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4\Ye12'2024\TACC\"/>
    </mc:Choice>
  </mc:AlternateContent>
  <xr:revisionPtr revIDLastSave="0" documentId="8_{A526B36C-82D8-46EC-9EF4-B4E97EEF7FB6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1" sheetId="11" r:id="rId5"/>
    <sheet name="CE2" sheetId="15" r:id="rId6"/>
    <sheet name="CF" sheetId="12" r:id="rId7"/>
    <sheet name="000" sheetId="4" state="veryHidden" r:id="rId8"/>
  </sheets>
  <definedNames>
    <definedName name="_xlnm.Print_Area" localSheetId="2">BS!$A$1:$L$71</definedName>
    <definedName name="_xlnm.Print_Area" localSheetId="4">'CE1'!$A$1:$U$30</definedName>
    <definedName name="_xlnm.Print_Area" localSheetId="5">'CE2'!$A$1:$Q$27</definedName>
    <definedName name="_xlnm.Print_Area" localSheetId="6">CF!$A$1:$L$89</definedName>
    <definedName name="_xlnm.Print_Area" localSheetId="3">PL!$A$1:$L$62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2" l="1"/>
  <c r="R23" i="11"/>
  <c r="K63" i="13"/>
  <c r="K60" i="13"/>
  <c r="G65" i="12" l="1"/>
  <c r="K65" i="12"/>
  <c r="G72" i="12"/>
  <c r="I72" i="12"/>
  <c r="K72" i="12"/>
  <c r="G12" i="14"/>
  <c r="I12" i="14"/>
  <c r="K12" i="14"/>
  <c r="G17" i="14"/>
  <c r="I17" i="14"/>
  <c r="K17" i="14"/>
  <c r="G18" i="14"/>
  <c r="G22" i="14" s="1"/>
  <c r="K18" i="14"/>
  <c r="K22" i="14" s="1"/>
  <c r="G46" i="13"/>
  <c r="I46" i="13"/>
  <c r="K46" i="13"/>
  <c r="G15" i="13"/>
  <c r="I15" i="13"/>
  <c r="K15" i="13"/>
  <c r="P15" i="15"/>
  <c r="P14" i="15"/>
  <c r="P19" i="11"/>
  <c r="T19" i="11" s="1"/>
  <c r="P18" i="11"/>
  <c r="T18" i="11" s="1"/>
  <c r="P14" i="11"/>
  <c r="T14" i="11" s="1"/>
  <c r="I18" i="14" l="1"/>
  <c r="I22" i="14" s="1"/>
  <c r="E65" i="12"/>
  <c r="K51" i="13" l="1"/>
  <c r="I51" i="13"/>
  <c r="G51" i="13"/>
  <c r="E51" i="13"/>
  <c r="E28" i="13"/>
  <c r="K28" i="13"/>
  <c r="I28" i="13"/>
  <c r="G28" i="13"/>
  <c r="E46" i="13"/>
  <c r="E72" i="12" l="1"/>
  <c r="P22" i="15"/>
  <c r="L21" i="15"/>
  <c r="L13" i="15"/>
  <c r="L16" i="15" s="1"/>
  <c r="L18" i="15" s="1"/>
  <c r="L24" i="15" s="1"/>
  <c r="I63" i="13" s="1"/>
  <c r="H21" i="15"/>
  <c r="H13" i="15"/>
  <c r="H16" i="15" s="1"/>
  <c r="H18" i="15" s="1"/>
  <c r="H24" i="15" s="1"/>
  <c r="I60" i="13" s="1"/>
  <c r="P26" i="11"/>
  <c r="T26" i="11" s="1"/>
  <c r="P27" i="11"/>
  <c r="T27" i="11" s="1"/>
  <c r="P12" i="11"/>
  <c r="T12" i="11" s="1"/>
  <c r="R25" i="11"/>
  <c r="R17" i="11"/>
  <c r="L25" i="11"/>
  <c r="L17" i="11"/>
  <c r="H25" i="11"/>
  <c r="H17" i="11"/>
  <c r="G33" i="14"/>
  <c r="G34" i="14" s="1"/>
  <c r="N16" i="11" s="1"/>
  <c r="P16" i="11" s="1"/>
  <c r="T16" i="11" s="1"/>
  <c r="I33" i="14"/>
  <c r="I34" i="14" s="1"/>
  <c r="K33" i="14"/>
  <c r="K34" i="14" s="1"/>
  <c r="N12" i="15" s="1"/>
  <c r="P12" i="15" s="1"/>
  <c r="G52" i="13"/>
  <c r="G29" i="13"/>
  <c r="I29" i="13"/>
  <c r="K29" i="13"/>
  <c r="E17" i="14"/>
  <c r="E12" i="14"/>
  <c r="I52" i="13"/>
  <c r="E15" i="13"/>
  <c r="E29" i="13" s="1"/>
  <c r="E33" i="14"/>
  <c r="E34" i="14" s="1"/>
  <c r="N24" i="11" s="1"/>
  <c r="P24" i="11" s="1"/>
  <c r="T24" i="11" s="1"/>
  <c r="J17" i="11"/>
  <c r="J20" i="11" s="1"/>
  <c r="F17" i="11"/>
  <c r="F20" i="11" s="1"/>
  <c r="D17" i="11"/>
  <c r="P23" i="15"/>
  <c r="J21" i="15"/>
  <c r="F21" i="15"/>
  <c r="D21" i="15"/>
  <c r="J13" i="15"/>
  <c r="J16" i="15" s="1"/>
  <c r="K62" i="13" s="1"/>
  <c r="F13" i="15"/>
  <c r="F16" i="15" s="1"/>
  <c r="K59" i="13" s="1"/>
  <c r="D13" i="15"/>
  <c r="D16" i="15" s="1"/>
  <c r="P10" i="15"/>
  <c r="K52" i="13"/>
  <c r="J25" i="11"/>
  <c r="F25" i="11"/>
  <c r="D25" i="11"/>
  <c r="D28" i="11" s="1"/>
  <c r="E58" i="13" s="1"/>
  <c r="H20" i="11" l="1"/>
  <c r="G60" i="13" s="1"/>
  <c r="R20" i="11"/>
  <c r="G66" i="13" s="1"/>
  <c r="D20" i="11"/>
  <c r="G58" i="13" s="1"/>
  <c r="L20" i="11"/>
  <c r="G63" i="13" s="1"/>
  <c r="G62" i="13"/>
  <c r="J22" i="11"/>
  <c r="J28" i="11" s="1"/>
  <c r="E62" i="13" s="1"/>
  <c r="E18" i="14"/>
  <c r="E22" i="14" s="1"/>
  <c r="E24" i="14" s="1"/>
  <c r="E49" i="14" s="1"/>
  <c r="E47" i="14" s="1"/>
  <c r="J18" i="15"/>
  <c r="J24" i="15"/>
  <c r="I62" i="13" s="1"/>
  <c r="D18" i="15"/>
  <c r="D24" i="15" s="1"/>
  <c r="I58" i="13" s="1"/>
  <c r="K58" i="13"/>
  <c r="F18" i="15"/>
  <c r="F24" i="15" s="1"/>
  <c r="I59" i="13" s="1"/>
  <c r="F22" i="11"/>
  <c r="G59" i="13"/>
  <c r="F28" i="11"/>
  <c r="E59" i="13" s="1"/>
  <c r="K8" i="12"/>
  <c r="I24" i="14"/>
  <c r="I36" i="14" s="1"/>
  <c r="I8" i="12"/>
  <c r="G8" i="12"/>
  <c r="G24" i="14"/>
  <c r="E52" i="13"/>
  <c r="N20" i="15"/>
  <c r="E8" i="12" l="1"/>
  <c r="E30" i="12" s="1"/>
  <c r="E40" i="12" s="1"/>
  <c r="E43" i="12" s="1"/>
  <c r="E73" i="12" s="1"/>
  <c r="E75" i="12" s="1"/>
  <c r="E36" i="14"/>
  <c r="E54" i="14" s="1"/>
  <c r="E52" i="14" s="1"/>
  <c r="I30" i="12"/>
  <c r="I40" i="12" s="1"/>
  <c r="I43" i="12" s="1"/>
  <c r="I73" i="12" s="1"/>
  <c r="I75" i="12" s="1"/>
  <c r="G30" i="12"/>
  <c r="G40" i="12" s="1"/>
  <c r="G43" i="12" s="1"/>
  <c r="G73" i="12" s="1"/>
  <c r="G75" i="12" s="1"/>
  <c r="K30" i="12"/>
  <c r="K40" i="12" s="1"/>
  <c r="K43" i="12" s="1"/>
  <c r="K73" i="12" s="1"/>
  <c r="K75" i="12" s="1"/>
  <c r="L22" i="11"/>
  <c r="L28" i="11" s="1"/>
  <c r="E63" i="13" s="1"/>
  <c r="R22" i="11"/>
  <c r="R28" i="11" s="1"/>
  <c r="E66" i="13" s="1"/>
  <c r="H22" i="11"/>
  <c r="H28" i="11" s="1"/>
  <c r="E60" i="13" s="1"/>
  <c r="K24" i="14"/>
  <c r="E58" i="14"/>
  <c r="N23" i="11"/>
  <c r="N25" i="11" s="1"/>
  <c r="N11" i="15"/>
  <c r="K36" i="14"/>
  <c r="K52" i="14" s="1"/>
  <c r="K47" i="14"/>
  <c r="K58" i="14" s="1"/>
  <c r="G36" i="14"/>
  <c r="G54" i="14" s="1"/>
  <c r="G52" i="14" s="1"/>
  <c r="G49" i="14"/>
  <c r="G47" i="14" s="1"/>
  <c r="N19" i="15"/>
  <c r="P19" i="15" s="1"/>
  <c r="I47" i="14"/>
  <c r="I58" i="14" s="1"/>
  <c r="I52" i="14"/>
  <c r="P20" i="15"/>
  <c r="G58" i="14" l="1"/>
  <c r="N15" i="11"/>
  <c r="P23" i="11"/>
  <c r="P25" i="11" s="1"/>
  <c r="P21" i="15"/>
  <c r="N17" i="11"/>
  <c r="P15" i="11"/>
  <c r="P11" i="15"/>
  <c r="P13" i="15" s="1"/>
  <c r="P16" i="15" s="1"/>
  <c r="P18" i="15" s="1"/>
  <c r="N13" i="15"/>
  <c r="N16" i="15" s="1"/>
  <c r="N21" i="15"/>
  <c r="N20" i="11" l="1"/>
  <c r="N22" i="11" s="1"/>
  <c r="N28" i="11" s="1"/>
  <c r="T23" i="11"/>
  <c r="T25" i="11" s="1"/>
  <c r="K64" i="13"/>
  <c r="K65" i="13" s="1"/>
  <c r="K67" i="13" s="1"/>
  <c r="K68" i="13" s="1"/>
  <c r="N18" i="15"/>
  <c r="N24" i="15" s="1"/>
  <c r="I64" i="13" s="1"/>
  <c r="I65" i="13" s="1"/>
  <c r="I67" i="13" s="1"/>
  <c r="I68" i="13" s="1"/>
  <c r="T15" i="11"/>
  <c r="P17" i="11"/>
  <c r="P20" i="11" s="1"/>
  <c r="P24" i="15"/>
  <c r="T17" i="11" l="1"/>
  <c r="T20" i="11"/>
  <c r="G64" i="13"/>
  <c r="G65" i="13" s="1"/>
  <c r="G67" i="13" s="1"/>
  <c r="G68" i="13" s="1"/>
  <c r="E64" i="13"/>
  <c r="E65" i="13" s="1"/>
  <c r="E67" i="13" s="1"/>
  <c r="P22" i="11"/>
  <c r="P28" i="11" s="1"/>
  <c r="E68" i="13" l="1"/>
  <c r="T22" i="11"/>
  <c r="T28" i="11" s="1"/>
</calcChain>
</file>

<file path=xl/sharedStrings.xml><?xml version="1.0" encoding="utf-8"?>
<sst xmlns="http://schemas.openxmlformats.org/spreadsheetml/2006/main" count="314" uniqueCount="204">
  <si>
    <t>Note</t>
  </si>
  <si>
    <t>The accompanying notes are an integral part of the financial statements.</t>
  </si>
  <si>
    <t>Total</t>
  </si>
  <si>
    <t>share capital</t>
  </si>
  <si>
    <t>(Unit: Baht)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</si>
  <si>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</si>
  <si>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</si>
  <si>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</si>
  <si>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</si>
  <si>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</si>
  <si>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</si>
  <si>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</si>
  <si>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</si>
  <si>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</si>
  <si>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</si>
  <si>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</si>
  <si>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</si>
  <si>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</si>
  <si>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</si>
  <si>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</si>
  <si>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</si>
  <si>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</si>
  <si>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</si>
  <si>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</si>
  <si>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</si>
  <si>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</si>
  <si>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</si>
  <si>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</si>
  <si>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</si>
  <si>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</si>
  <si>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</si>
  <si>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payables</t>
  </si>
  <si>
    <t>Provision for long-term employee benefits</t>
  </si>
  <si>
    <t xml:space="preserve">Inventories 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</si>
  <si>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</si>
  <si>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</si>
  <si>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</si>
  <si>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</si>
  <si>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Provision for long-term employee benefits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</si>
  <si>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</si>
  <si>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</si>
  <si>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</si>
  <si>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</si>
  <si>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</si>
  <si>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</si>
  <si>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</si>
  <si>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>Cash and cash equivalents at beginning of year</t>
  </si>
  <si>
    <t xml:space="preserve"> paid up</t>
  </si>
  <si>
    <t>Issued and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</si>
  <si>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</si>
  <si>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</si>
  <si>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</si>
  <si>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</si>
  <si>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</si>
  <si>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</si>
  <si>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</si>
  <si>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</si>
  <si>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>Total comprehensive income for the year</t>
  </si>
  <si>
    <t xml:space="preserve">   Registered</t>
  </si>
  <si>
    <t xml:space="preserve">   Issued and fully paid up</t>
  </si>
  <si>
    <t xml:space="preserve">Property, plant and equipment </t>
  </si>
  <si>
    <t>Intangible assets</t>
  </si>
  <si>
    <t xml:space="preserve">Total comprehensive income for the year </t>
  </si>
  <si>
    <t>Supplemental cash flows information</t>
  </si>
  <si>
    <t>Trade and other receivables</t>
  </si>
  <si>
    <t>Income tax payable</t>
  </si>
  <si>
    <t>Profit or loss:</t>
  </si>
  <si>
    <t xml:space="preserve">   Trade and other receivables</t>
  </si>
  <si>
    <t>Deferred tax assets</t>
  </si>
  <si>
    <t>Appropriated -</t>
  </si>
  <si>
    <t>statutory reserve</t>
  </si>
  <si>
    <t xml:space="preserve">   operating assets and liabilities</t>
  </si>
  <si>
    <t xml:space="preserve">Profit from operating activities before changes in  </t>
  </si>
  <si>
    <t>Non-cash transactions</t>
  </si>
  <si>
    <t xml:space="preserve">   Depreciation and amortisation</t>
  </si>
  <si>
    <t>Share premium</t>
  </si>
  <si>
    <t>premium</t>
  </si>
  <si>
    <t>Share</t>
  </si>
  <si>
    <t>Profit for the year</t>
  </si>
  <si>
    <t>Other comprehensive income:</t>
  </si>
  <si>
    <t>Basic earnings per share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</si>
  <si>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</si>
  <si>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</si>
  <si>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</si>
  <si>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</si>
  <si>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</si>
  <si>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Acquisitions of plant and equipment</t>
  </si>
  <si>
    <t>Increase in intangible assets</t>
  </si>
  <si>
    <t>Operating assets decrease (increase):</t>
  </si>
  <si>
    <t>Net cash used in financing activities</t>
  </si>
  <si>
    <t>Adjustments to reconcile profit before tax to net cash</t>
  </si>
  <si>
    <t xml:space="preserve">Separate financial statements </t>
  </si>
  <si>
    <t>Other comprehensive income for the year</t>
  </si>
  <si>
    <t>Selling and distribution expenses</t>
  </si>
  <si>
    <t>Proceeds from disposals of equipment</t>
  </si>
  <si>
    <t>Sales and service income</t>
  </si>
  <si>
    <t>Net cash from operating activities</t>
  </si>
  <si>
    <t>Advance received from customers</t>
  </si>
  <si>
    <t>Cost of sales and services</t>
  </si>
  <si>
    <t xml:space="preserve">   Advance received from customers</t>
  </si>
  <si>
    <t>Other current financial assets</t>
  </si>
  <si>
    <t>Right-of-use assets</t>
  </si>
  <si>
    <t>Other non-current financial assets</t>
  </si>
  <si>
    <t>Lease liabilities, net of current portion</t>
  </si>
  <si>
    <t>Current portion of lease liabilities</t>
  </si>
  <si>
    <t>Operating profit</t>
  </si>
  <si>
    <t xml:space="preserve">Proceed from sales of other current financial assets </t>
  </si>
  <si>
    <t>Repayments of lease liabilities</t>
  </si>
  <si>
    <t xml:space="preserve">   Dividend payable</t>
  </si>
  <si>
    <t>Finance income</t>
  </si>
  <si>
    <t xml:space="preserve">   Finance income</t>
  </si>
  <si>
    <t xml:space="preserve">   Finance cost</t>
  </si>
  <si>
    <t xml:space="preserve">   Corporate income tax paid</t>
  </si>
  <si>
    <t>Investment in associate</t>
  </si>
  <si>
    <t>Gain on exchange</t>
  </si>
  <si>
    <t xml:space="preserve">   Other non-current financial assets</t>
  </si>
  <si>
    <t xml:space="preserve">   Share of loss from investments in associate</t>
  </si>
  <si>
    <t xml:space="preserve">   Transfer right-of-use assets to equipment</t>
  </si>
  <si>
    <t>Less: Income tax effect</t>
  </si>
  <si>
    <t>Other comprehensive income not to be</t>
  </si>
  <si>
    <t xml:space="preserve">   reclassified to profit or loss in </t>
  </si>
  <si>
    <t xml:space="preserve">   subsequent periods - net of income tax</t>
  </si>
  <si>
    <t>Actuarial loss</t>
  </si>
  <si>
    <t xml:space="preserve">   Gain on sales of other current financial assets</t>
  </si>
  <si>
    <t xml:space="preserve">      608,000,000 ordinary shares of Baht 0.25 each</t>
  </si>
  <si>
    <t>Share of loss from investment in associate</t>
  </si>
  <si>
    <t>Other comprehensive income not to be reclassified</t>
  </si>
  <si>
    <t xml:space="preserve">   to profit or loss in subsequent periods</t>
  </si>
  <si>
    <t xml:space="preserve">   Gain on fair value adjustment of </t>
  </si>
  <si>
    <t xml:space="preserve">      other current financial assets</t>
  </si>
  <si>
    <t xml:space="preserve">   Acquisition of right-of-use assets </t>
  </si>
  <si>
    <t xml:space="preserve">      under lease contracts</t>
  </si>
  <si>
    <t>2023</t>
  </si>
  <si>
    <t>Balance as at 1 January 2023</t>
  </si>
  <si>
    <t>Balance as at 31 December 2023</t>
  </si>
  <si>
    <t xml:space="preserve">T.A.C. Consumer Public Company Limited and its subsidiary </t>
  </si>
  <si>
    <t>Statement of comprehensive income (continued)</t>
  </si>
  <si>
    <t>Other non-current liabilities</t>
  </si>
  <si>
    <t>Treasury shares</t>
  </si>
  <si>
    <t xml:space="preserve">   Reserve for treasury shares</t>
  </si>
  <si>
    <t>Equity attributable to owners of the Company</t>
  </si>
  <si>
    <t>Non-controlling interests of the subsidiary</t>
  </si>
  <si>
    <t>Profit attributable to:</t>
  </si>
  <si>
    <t>Equity holders of the Company</t>
  </si>
  <si>
    <t>Earnings per share</t>
  </si>
  <si>
    <t xml:space="preserve">Reserve for </t>
  </si>
  <si>
    <t>treasury shares</t>
  </si>
  <si>
    <t>Total equity</t>
  </si>
  <si>
    <t>attributable</t>
  </si>
  <si>
    <t>to owners of</t>
  </si>
  <si>
    <t>the Company</t>
  </si>
  <si>
    <t>Equity attributable</t>
  </si>
  <si>
    <t>to non-controlling</t>
  </si>
  <si>
    <t xml:space="preserve">interests of </t>
  </si>
  <si>
    <t>the subsidiary</t>
  </si>
  <si>
    <t xml:space="preserve">Increase in non-controlling interests of </t>
  </si>
  <si>
    <t xml:space="preserve">   the subsidiary from business acquisition</t>
  </si>
  <si>
    <t>Investment in subsidiary</t>
  </si>
  <si>
    <t xml:space="preserve">Dividend paid </t>
  </si>
  <si>
    <t>Increase in investment in subsidiary</t>
  </si>
  <si>
    <t>Repayments of short-term loan from financial insititution</t>
  </si>
  <si>
    <t>Cash received from non-controlling interests of the subsidiary</t>
  </si>
  <si>
    <t xml:space="preserve">   Assets retirement obligation</t>
  </si>
  <si>
    <t>Total comprehensive income attributable to:</t>
  </si>
  <si>
    <t xml:space="preserve">   Reversal of allowance for impairment of equipment</t>
  </si>
  <si>
    <t>Net cash from (used in) investing activities</t>
  </si>
  <si>
    <t>Cash paid for treasury shares</t>
  </si>
  <si>
    <t>Net increase in cash and cash equivalents</t>
  </si>
  <si>
    <t xml:space="preserve">   Other payables from repurchase of treasury shares</t>
  </si>
  <si>
    <t>Restricted bank deposits</t>
  </si>
  <si>
    <t>Goodwill</t>
  </si>
  <si>
    <t xml:space="preserve">   Loss on disposals and write-off of equipment</t>
  </si>
  <si>
    <t xml:space="preserve">   Unrealised (gain) loss on exchange</t>
  </si>
  <si>
    <t xml:space="preserve">   Increase in allowance for impairment of </t>
  </si>
  <si>
    <t xml:space="preserve">      investment in associate</t>
  </si>
  <si>
    <t>Increase in restricted bank deposits</t>
  </si>
  <si>
    <t>Increase in goodwill</t>
  </si>
  <si>
    <t xml:space="preserve">   Interest received</t>
  </si>
  <si>
    <t xml:space="preserve">   Other payables from purchase of equipment</t>
  </si>
  <si>
    <t>Weighted average number of ordinary shares (shares)</t>
  </si>
  <si>
    <t>Statement of changes in shareholders' equity (continued)</t>
  </si>
  <si>
    <t xml:space="preserve">Cash paid for purchase of other current financial assets </t>
  </si>
  <si>
    <t xml:space="preserve">Increase in long-term loan to related party  </t>
  </si>
  <si>
    <t>Cash and cash equivalents at end of year (Note 7)</t>
  </si>
  <si>
    <t xml:space="preserve">   Profit attributable to equity holders of the Company 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</si>
  <si>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</si>
  <si>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</si>
  <si>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</si>
  <si>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</si>
  <si>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</si>
  <si>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Consolidated financial statements </t>
  </si>
  <si>
    <t>Current portion of long-term loan to related party</t>
  </si>
  <si>
    <t>Consolidated financial statements</t>
  </si>
  <si>
    <t xml:space="preserve">   Other payables from purchase of intangible assets</t>
  </si>
  <si>
    <t>6, 8</t>
  </si>
  <si>
    <t>6, 18</t>
  </si>
  <si>
    <t xml:space="preserve">   Reversal of allowance for expected credit losses</t>
  </si>
  <si>
    <t xml:space="preserve">   Reduction of inventories to net realisable value (reversal)</t>
  </si>
  <si>
    <t xml:space="preserve">      investment in subsidiary</t>
  </si>
  <si>
    <t xml:space="preserve">Decrease in long-term loan to related party  </t>
  </si>
  <si>
    <t>Increase in over three months of fixed deposits</t>
  </si>
  <si>
    <t xml:space="preserve">Long-term loan to related party - net of </t>
  </si>
  <si>
    <t xml:space="preserve">   current portion</t>
  </si>
  <si>
    <t xml:space="preserve">   Loss on write-off of 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</si>
</sst>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2" fillId="0" borderId="0"/>
    <xf numFmtId="165" fontId="12" fillId="0" borderId="0" applyFont="0" applyFill="0" applyBorder="0" applyAlignment="0" applyProtection="0"/>
    <xf numFmtId="168" fontId="2" fillId="0" borderId="0"/>
    <xf numFmtId="16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6">
    <xf numFmtId="0" fontId="0" fillId="0" borderId="0" xfId="0"/>
    <xf numFmtId="0" fontId="9" fillId="0" borderId="0" xfId="0" applyFont="1"/>
    <xf numFmtId="37" fontId="9" fillId="0" borderId="0" xfId="0" applyNumberFormat="1" applyFont="1" applyAlignment="1">
      <alignment horizontal="center"/>
    </xf>
    <xf numFmtId="37" fontId="9" fillId="0" borderId="0" xfId="0" applyNumberFormat="1" applyFont="1"/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37" fontId="3" fillId="0" borderId="3" xfId="0" applyNumberFormat="1" applyFont="1" applyBorder="1" applyAlignment="1">
      <alignment horizontal="center"/>
    </xf>
    <xf numFmtId="37" fontId="3" fillId="0" borderId="0" xfId="0" applyNumberFormat="1" applyFont="1"/>
    <xf numFmtId="38" fontId="3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0" fontId="3" fillId="0" borderId="0" xfId="0" applyFont="1"/>
    <xf numFmtId="0" fontId="11" fillId="0" borderId="0" xfId="0" applyFont="1" applyAlignment="1">
      <alignment horizontal="center"/>
    </xf>
    <xf numFmtId="171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4" fontId="3" fillId="0" borderId="4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right"/>
    </xf>
    <xf numFmtId="164" fontId="8" fillId="0" borderId="0" xfId="0" applyNumberFormat="1" applyFont="1"/>
    <xf numFmtId="171" fontId="3" fillId="0" borderId="6" xfId="0" applyNumberFormat="1" applyFont="1" applyBorder="1" applyAlignment="1">
      <alignment horizontal="right"/>
    </xf>
    <xf numFmtId="164" fontId="8" fillId="0" borderId="6" xfId="0" applyNumberFormat="1" applyFont="1" applyBorder="1"/>
    <xf numFmtId="164" fontId="8" fillId="0" borderId="3" xfId="0" applyNumberFormat="1" applyFont="1" applyBorder="1"/>
    <xf numFmtId="164" fontId="1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164" fontId="3" fillId="0" borderId="4" xfId="0" applyNumberFormat="1" applyFont="1" applyBorder="1"/>
    <xf numFmtId="0" fontId="11" fillId="0" borderId="0" xfId="0" applyFont="1"/>
    <xf numFmtId="164" fontId="3" fillId="0" borderId="0" xfId="1" applyNumberFormat="1" applyFont="1" applyFill="1" applyBorder="1" applyAlignment="1">
      <alignment horizontal="center"/>
    </xf>
    <xf numFmtId="164" fontId="9" fillId="0" borderId="0" xfId="0" applyNumberFormat="1" applyFont="1"/>
    <xf numFmtId="164" fontId="3" fillId="0" borderId="6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3" xfId="0" quotePrefix="1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71" fontId="3" fillId="0" borderId="0" xfId="1" applyNumberFormat="1" applyFont="1" applyFill="1" applyBorder="1" applyAlignment="1"/>
    <xf numFmtId="164" fontId="3" fillId="0" borderId="5" xfId="0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/>
    <xf numFmtId="164" fontId="3" fillId="0" borderId="0" xfId="4" applyNumberFormat="1" applyFont="1" applyFill="1" applyAlignment="1"/>
    <xf numFmtId="166" fontId="3" fillId="0" borderId="0" xfId="0" applyNumberFormat="1" applyFont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3" fillId="0" borderId="0" xfId="0" applyNumberFormat="1" applyFont="1"/>
    <xf numFmtId="164" fontId="3" fillId="0" borderId="0" xfId="4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37" fontId="14" fillId="0" borderId="0" xfId="0" applyNumberFormat="1" applyFont="1"/>
    <xf numFmtId="37" fontId="1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0" fontId="3" fillId="0" borderId="0" xfId="0" applyNumberFormat="1" applyFont="1"/>
    <xf numFmtId="40" fontId="9" fillId="0" borderId="0" xfId="0" applyNumberFormat="1" applyFont="1"/>
    <xf numFmtId="38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6" xfId="0" applyNumberFormat="1" applyFont="1" applyBorder="1"/>
    <xf numFmtId="37" fontId="3" fillId="0" borderId="3" xfId="0" applyNumberFormat="1" applyFont="1" applyBorder="1" applyAlignment="1">
      <alignment horizontal="center"/>
    </xf>
    <xf numFmtId="37" fontId="3" fillId="0" borderId="4" xfId="0" applyNumberFormat="1" applyFont="1" applyBorder="1" applyAlignment="1">
      <alignment horizontal="center"/>
    </xf>
  </cellXfs>
  <cellStyles count="77">
    <cellStyle name="Comma" xfId="1" builtinId="3"/>
    <cellStyle name="Comma 2" xfId="2" xr:uid="{00000000-0005-0000-0000-000001000000}"/>
    <cellStyle name="Comma 3" xfId="3" xr:uid="{00000000-0005-0000-0000-000002000000}"/>
    <cellStyle name="Comma 38" xfId="4" xr:uid="{00000000-0005-0000-0000-000003000000}"/>
    <cellStyle name="Comma 4" xfId="5" xr:uid="{00000000-0005-0000-0000-000004000000}"/>
    <cellStyle name="comma zerodec" xfId="6" xr:uid="{00000000-0005-0000-0000-000005000000}"/>
    <cellStyle name="Currency 2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33" xfId="18" xr:uid="{00000000-0005-0000-0000-000012000000}"/>
    <cellStyle name="Normal 14" xfId="19" xr:uid="{00000000-0005-0000-0000-000013000000}"/>
    <cellStyle name="Normal 15" xfId="20" xr:uid="{00000000-0005-0000-0000-000014000000}"/>
    <cellStyle name="Normal 16" xfId="21" xr:uid="{00000000-0005-0000-0000-000015000000}"/>
    <cellStyle name="Normal 17" xfId="22" xr:uid="{00000000-0005-0000-0000-000016000000}"/>
    <cellStyle name="Normal 18" xfId="23" xr:uid="{00000000-0005-0000-0000-000017000000}"/>
    <cellStyle name="Normal 19" xfId="24" xr:uid="{00000000-0005-0000-0000-000018000000}"/>
    <cellStyle name="Normal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1" xfId="38" xr:uid="{00000000-0005-0000-0000-000026000000}"/>
    <cellStyle name="Normal 32" xfId="39" xr:uid="{00000000-0005-0000-0000-000027000000}"/>
    <cellStyle name="Normal 4" xfId="40" xr:uid="{00000000-0005-0000-0000-000028000000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Percent [2]" xfId="46" xr:uid="{00000000-0005-0000-0000-00002E000000}"/>
    <cellStyle name="Percent 10" xfId="47" xr:uid="{00000000-0005-0000-0000-00002F000000}"/>
    <cellStyle name="Percent 11" xfId="48" xr:uid="{00000000-0005-0000-0000-000030000000}"/>
    <cellStyle name="Percent 12" xfId="49" xr:uid="{00000000-0005-0000-0000-000031000000}"/>
    <cellStyle name="Percent 13" xfId="50" xr:uid="{00000000-0005-0000-0000-000032000000}"/>
    <cellStyle name="Percent 14" xfId="51" xr:uid="{00000000-0005-0000-0000-000033000000}"/>
    <cellStyle name="Percent 15" xfId="52" xr:uid="{00000000-0005-0000-0000-000034000000}"/>
    <cellStyle name="Percent 16" xfId="53" xr:uid="{00000000-0005-0000-0000-000035000000}"/>
    <cellStyle name="Percent 17" xfId="54" xr:uid="{00000000-0005-0000-0000-000036000000}"/>
    <cellStyle name="Percent 18" xfId="55" xr:uid="{00000000-0005-0000-0000-000037000000}"/>
    <cellStyle name="Percent 19" xfId="56" xr:uid="{00000000-0005-0000-0000-000038000000}"/>
    <cellStyle name="Percent 2" xfId="57" xr:uid="{00000000-0005-0000-0000-000039000000}"/>
    <cellStyle name="Percent 20" xfId="58" xr:uid="{00000000-0005-0000-0000-00003A000000}"/>
    <cellStyle name="Percent 21" xfId="59" xr:uid="{00000000-0005-0000-0000-00003B000000}"/>
    <cellStyle name="Percent 22" xfId="60" xr:uid="{00000000-0005-0000-0000-00003C000000}"/>
    <cellStyle name="Percent 23" xfId="61" xr:uid="{00000000-0005-0000-0000-00003D000000}"/>
    <cellStyle name="Percent 24" xfId="62" xr:uid="{00000000-0005-0000-0000-00003E000000}"/>
    <cellStyle name="Percent 25" xfId="63" xr:uid="{00000000-0005-0000-0000-00003F000000}"/>
    <cellStyle name="Percent 26" xfId="64" xr:uid="{00000000-0005-0000-0000-000040000000}"/>
    <cellStyle name="Percent 27" xfId="65" xr:uid="{00000000-0005-0000-0000-000041000000}"/>
    <cellStyle name="Percent 28" xfId="66" xr:uid="{00000000-0005-0000-0000-000042000000}"/>
    <cellStyle name="Percent 29" xfId="67" xr:uid="{00000000-0005-0000-0000-000043000000}"/>
    <cellStyle name="Percent 3" xfId="68" xr:uid="{00000000-0005-0000-0000-000044000000}"/>
    <cellStyle name="Percent 30" xfId="69" xr:uid="{00000000-0005-0000-0000-000045000000}"/>
    <cellStyle name="Percent 4" xfId="70" xr:uid="{00000000-0005-0000-0000-000046000000}"/>
    <cellStyle name="Percent 5" xfId="71" xr:uid="{00000000-0005-0000-0000-000047000000}"/>
    <cellStyle name="Percent 6" xfId="72" xr:uid="{00000000-0005-0000-0000-000048000000}"/>
    <cellStyle name="Percent 7" xfId="73" xr:uid="{00000000-0005-0000-0000-000049000000}"/>
    <cellStyle name="Percent 8" xfId="74" xr:uid="{00000000-0005-0000-0000-00004A000000}"/>
    <cellStyle name="Percent 9" xfId="75" xr:uid="{00000000-0005-0000-0000-00004B000000}"/>
    <cellStyle name="Quantity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1"/>
  <sheetViews>
    <sheetView showGridLines="0" tabSelected="1" view="pageBreakPreview" zoomScaleNormal="100" zoomScaleSheetLayoutView="100" workbookViewId="0"/>
  </sheetViews>
  <sheetFormatPr defaultColWidth="10.5703125" defaultRowHeight="21.95" customHeight="1"/>
  <cols>
    <col min="1" max="1" width="39.7109375" style="8" customWidth="1"/>
    <col min="2" max="2" width="1.7109375" style="6" customWidth="1"/>
    <col min="3" max="3" width="5.7109375" style="8" customWidth="1"/>
    <col min="4" max="4" width="1.7109375" style="8" customWidth="1"/>
    <col min="5" max="5" width="13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8" customWidth="1"/>
    <col min="11" max="11" width="13.7109375" style="8" customWidth="1"/>
    <col min="12" max="12" width="1.7109375" style="8" customWidth="1"/>
    <col min="13" max="13" width="8" style="8" customWidth="1"/>
    <col min="14" max="16384" width="10.5703125" style="8"/>
  </cols>
  <sheetData>
    <row r="1" spans="1:11" s="4" customFormat="1" ht="21.95" customHeight="1">
      <c r="A1" s="1" t="s">
        <v>135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s="4" customFormat="1" ht="21.95" customHeight="1">
      <c r="A2" s="1" t="s">
        <v>34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" t="s">
        <v>185</v>
      </c>
      <c r="B3" s="2"/>
      <c r="C3" s="3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"/>
      <c r="B4" s="2"/>
      <c r="C4" s="3"/>
      <c r="D4" s="3"/>
      <c r="E4" s="3"/>
      <c r="F4" s="3"/>
      <c r="G4" s="3"/>
      <c r="H4" s="3"/>
      <c r="I4" s="3"/>
      <c r="J4" s="3"/>
      <c r="K4" s="5" t="s">
        <v>4</v>
      </c>
    </row>
    <row r="5" spans="1:11" s="4" customFormat="1" ht="21.95" customHeight="1">
      <c r="A5" s="1"/>
      <c r="B5" s="2"/>
      <c r="C5" s="3"/>
      <c r="D5" s="3"/>
      <c r="E5" s="64" t="s">
        <v>190</v>
      </c>
      <c r="F5" s="64"/>
      <c r="G5" s="64"/>
      <c r="H5" s="8"/>
      <c r="I5" s="64" t="s">
        <v>91</v>
      </c>
      <c r="J5" s="64"/>
      <c r="K5" s="64"/>
    </row>
    <row r="6" spans="1:11" s="6" customFormat="1" ht="21.95" customHeight="1">
      <c r="A6" s="9"/>
      <c r="C6" s="10" t="s">
        <v>0</v>
      </c>
      <c r="D6" s="10"/>
      <c r="E6" s="11" t="s">
        <v>186</v>
      </c>
      <c r="F6" s="10"/>
      <c r="G6" s="11" t="s">
        <v>132</v>
      </c>
      <c r="H6" s="10"/>
      <c r="I6" s="11" t="s">
        <v>186</v>
      </c>
      <c r="J6" s="12"/>
      <c r="K6" s="11" t="s">
        <v>132</v>
      </c>
    </row>
    <row r="7" spans="1:11" ht="21.95" customHeight="1">
      <c r="A7" s="1" t="s">
        <v>8</v>
      </c>
      <c r="C7" s="6"/>
      <c r="D7" s="6"/>
      <c r="E7" s="20"/>
      <c r="F7" s="20"/>
      <c r="G7" s="20"/>
      <c r="H7" s="20"/>
      <c r="I7" s="20"/>
      <c r="J7" s="21"/>
      <c r="K7" s="20"/>
    </row>
    <row r="8" spans="1:11" ht="21.95" customHeight="1">
      <c r="A8" s="1" t="s">
        <v>9</v>
      </c>
      <c r="C8" s="6"/>
      <c r="D8" s="6"/>
      <c r="E8" s="20"/>
      <c r="F8" s="20"/>
      <c r="G8" s="20"/>
      <c r="H8" s="20"/>
      <c r="I8" s="20"/>
      <c r="J8" s="21"/>
      <c r="K8" s="20"/>
    </row>
    <row r="9" spans="1:11" ht="21.95" customHeight="1">
      <c r="A9" s="13" t="s">
        <v>28</v>
      </c>
      <c r="C9" s="14">
        <v>7</v>
      </c>
      <c r="D9" s="15"/>
      <c r="E9" s="16">
        <v>198592286</v>
      </c>
      <c r="F9" s="16"/>
      <c r="G9" s="16">
        <v>161269185</v>
      </c>
      <c r="H9" s="16"/>
      <c r="I9" s="16">
        <v>186807617</v>
      </c>
      <c r="J9" s="16"/>
      <c r="K9" s="16">
        <v>156822490</v>
      </c>
    </row>
    <row r="10" spans="1:11" ht="21.95" customHeight="1">
      <c r="A10" s="13" t="s">
        <v>64</v>
      </c>
      <c r="C10" s="14" t="s">
        <v>194</v>
      </c>
      <c r="D10" s="15"/>
      <c r="E10" s="16">
        <v>351439110</v>
      </c>
      <c r="F10" s="16"/>
      <c r="G10" s="16">
        <v>337116996</v>
      </c>
      <c r="H10" s="16"/>
      <c r="I10" s="16">
        <v>350225259</v>
      </c>
      <c r="J10" s="16"/>
      <c r="K10" s="16">
        <v>336502866</v>
      </c>
    </row>
    <row r="11" spans="1:11" ht="21.95" customHeight="1">
      <c r="A11" s="13" t="s">
        <v>191</v>
      </c>
      <c r="C11" s="14">
        <v>6</v>
      </c>
      <c r="D11" s="15"/>
      <c r="E11" s="16">
        <v>0</v>
      </c>
      <c r="F11" s="16"/>
      <c r="G11" s="16">
        <v>0</v>
      </c>
      <c r="H11" s="16"/>
      <c r="I11" s="16">
        <v>6000000</v>
      </c>
      <c r="J11" s="16"/>
      <c r="K11" s="16">
        <v>0</v>
      </c>
    </row>
    <row r="12" spans="1:11" ht="21.95" customHeight="1">
      <c r="A12" s="13" t="s">
        <v>33</v>
      </c>
      <c r="C12" s="14">
        <v>9</v>
      </c>
      <c r="D12" s="15"/>
      <c r="E12" s="16">
        <v>96786211</v>
      </c>
      <c r="F12" s="16"/>
      <c r="G12" s="16">
        <v>60014580</v>
      </c>
      <c r="H12" s="16"/>
      <c r="I12" s="16">
        <v>90088968</v>
      </c>
      <c r="J12" s="16"/>
      <c r="K12" s="16">
        <v>47571031</v>
      </c>
    </row>
    <row r="13" spans="1:11" ht="21.95" customHeight="1">
      <c r="A13" s="13" t="s">
        <v>100</v>
      </c>
      <c r="C13" s="14">
        <v>10</v>
      </c>
      <c r="D13" s="15"/>
      <c r="E13" s="16">
        <v>310652867</v>
      </c>
      <c r="F13" s="16"/>
      <c r="G13" s="16">
        <v>371479271</v>
      </c>
      <c r="H13" s="16"/>
      <c r="I13" s="16">
        <v>310652867</v>
      </c>
      <c r="J13" s="16"/>
      <c r="K13" s="16">
        <v>371479271</v>
      </c>
    </row>
    <row r="14" spans="1:11" ht="21.95" customHeight="1">
      <c r="A14" s="13" t="s">
        <v>5</v>
      </c>
      <c r="C14" s="14"/>
      <c r="D14" s="15"/>
      <c r="E14" s="16">
        <v>19139535</v>
      </c>
      <c r="F14" s="16"/>
      <c r="G14" s="16">
        <v>10629156</v>
      </c>
      <c r="H14" s="16"/>
      <c r="I14" s="16">
        <v>21458246</v>
      </c>
      <c r="J14" s="16"/>
      <c r="K14" s="16">
        <v>4105348</v>
      </c>
    </row>
    <row r="15" spans="1:11" ht="21.95" customHeight="1">
      <c r="A15" s="1" t="s">
        <v>10</v>
      </c>
      <c r="C15" s="14"/>
      <c r="D15" s="15"/>
      <c r="E15" s="17">
        <f>SUM(E9:E14)</f>
        <v>976610009</v>
      </c>
      <c r="F15" s="16"/>
      <c r="G15" s="17">
        <f>SUM(G9:G14)</f>
        <v>940509188</v>
      </c>
      <c r="H15" s="16"/>
      <c r="I15" s="17">
        <f>SUM(I9:I14)</f>
        <v>965232957</v>
      </c>
      <c r="J15" s="16"/>
      <c r="K15" s="17">
        <f>SUM(K9:K14)</f>
        <v>916481006</v>
      </c>
    </row>
    <row r="16" spans="1:11" ht="21.95" customHeight="1">
      <c r="A16" s="1" t="s">
        <v>11</v>
      </c>
      <c r="C16" s="14"/>
      <c r="D16" s="15"/>
      <c r="E16" s="20"/>
      <c r="F16" s="16"/>
      <c r="G16" s="20"/>
      <c r="H16" s="16"/>
      <c r="I16" s="20"/>
      <c r="J16" s="16"/>
      <c r="K16" s="20"/>
    </row>
    <row r="17" spans="1:11" ht="21.95" customHeight="1">
      <c r="A17" s="13" t="s">
        <v>169</v>
      </c>
      <c r="C17" s="14">
        <v>7</v>
      </c>
      <c r="D17" s="15"/>
      <c r="E17" s="20">
        <v>400000</v>
      </c>
      <c r="F17" s="16"/>
      <c r="G17" s="20">
        <v>400000</v>
      </c>
      <c r="H17" s="16"/>
      <c r="I17" s="20">
        <v>0</v>
      </c>
      <c r="J17" s="16"/>
      <c r="K17" s="20">
        <v>0</v>
      </c>
    </row>
    <row r="18" spans="1:11" ht="21.95" customHeight="1">
      <c r="A18" s="13" t="s">
        <v>201</v>
      </c>
      <c r="C18" s="14"/>
      <c r="D18" s="15"/>
      <c r="E18" s="20"/>
      <c r="F18" s="16"/>
      <c r="G18" s="20"/>
      <c r="H18" s="16"/>
      <c r="I18" s="20"/>
      <c r="J18" s="16"/>
      <c r="K18" s="20"/>
    </row>
    <row r="19" spans="1:11" ht="21.95" customHeight="1">
      <c r="A19" s="13" t="s">
        <v>202</v>
      </c>
      <c r="C19" s="14">
        <v>6</v>
      </c>
      <c r="D19" s="15"/>
      <c r="E19" s="16">
        <v>0</v>
      </c>
      <c r="F19" s="16"/>
      <c r="G19" s="16">
        <v>0</v>
      </c>
      <c r="H19" s="16"/>
      <c r="I19" s="16">
        <v>4000000</v>
      </c>
      <c r="J19" s="16"/>
      <c r="K19" s="16">
        <v>10000000</v>
      </c>
    </row>
    <row r="20" spans="1:11" ht="21.95" customHeight="1">
      <c r="A20" s="13" t="s">
        <v>157</v>
      </c>
      <c r="C20" s="14">
        <v>11</v>
      </c>
      <c r="D20" s="15"/>
      <c r="E20" s="16">
        <v>0</v>
      </c>
      <c r="F20" s="16"/>
      <c r="G20" s="16">
        <v>0</v>
      </c>
      <c r="H20" s="16"/>
      <c r="I20" s="16">
        <v>0</v>
      </c>
      <c r="J20" s="16"/>
      <c r="K20" s="16">
        <v>50000000</v>
      </c>
    </row>
    <row r="21" spans="1:11" ht="21.95" customHeight="1">
      <c r="A21" s="13" t="s">
        <v>113</v>
      </c>
      <c r="C21" s="14">
        <v>12</v>
      </c>
      <c r="D21" s="15"/>
      <c r="E21" s="16">
        <v>0</v>
      </c>
      <c r="F21" s="16"/>
      <c r="G21" s="16">
        <v>0</v>
      </c>
      <c r="H21" s="16"/>
      <c r="I21" s="16">
        <v>0</v>
      </c>
      <c r="J21" s="16"/>
      <c r="K21" s="16">
        <v>0</v>
      </c>
    </row>
    <row r="22" spans="1:11" ht="21.95" customHeight="1">
      <c r="A22" s="13" t="s">
        <v>60</v>
      </c>
      <c r="C22" s="14">
        <v>13</v>
      </c>
      <c r="D22" s="15"/>
      <c r="E22" s="16">
        <v>153853212</v>
      </c>
      <c r="F22" s="16"/>
      <c r="G22" s="16">
        <v>116634825</v>
      </c>
      <c r="H22" s="16"/>
      <c r="I22" s="16">
        <v>150287891</v>
      </c>
      <c r="J22" s="16"/>
      <c r="K22" s="16">
        <v>112486796</v>
      </c>
    </row>
    <row r="23" spans="1:11" ht="21.95" customHeight="1">
      <c r="A23" s="13" t="s">
        <v>101</v>
      </c>
      <c r="C23" s="14">
        <v>14</v>
      </c>
      <c r="D23" s="15"/>
      <c r="E23" s="16">
        <v>37557518</v>
      </c>
      <c r="F23" s="16"/>
      <c r="G23" s="16">
        <v>17220783</v>
      </c>
      <c r="H23" s="16"/>
      <c r="I23" s="16">
        <v>36339080</v>
      </c>
      <c r="J23" s="16"/>
      <c r="K23" s="16">
        <v>14985690</v>
      </c>
    </row>
    <row r="24" spans="1:11" ht="21.95" customHeight="1">
      <c r="A24" s="13" t="s">
        <v>61</v>
      </c>
      <c r="C24" s="14">
        <v>15</v>
      </c>
      <c r="D24" s="15"/>
      <c r="E24" s="16">
        <v>29479175</v>
      </c>
      <c r="F24" s="16"/>
      <c r="G24" s="16">
        <v>10386640</v>
      </c>
      <c r="H24" s="16"/>
      <c r="I24" s="16">
        <v>37609175</v>
      </c>
      <c r="J24" s="16"/>
      <c r="K24" s="16">
        <v>136640</v>
      </c>
    </row>
    <row r="25" spans="1:11" ht="21.95" customHeight="1">
      <c r="A25" s="13" t="s">
        <v>170</v>
      </c>
      <c r="C25" s="14">
        <v>16</v>
      </c>
      <c r="D25" s="15"/>
      <c r="E25" s="16">
        <v>0</v>
      </c>
      <c r="F25" s="16"/>
      <c r="G25" s="16">
        <v>7800000</v>
      </c>
      <c r="H25" s="16"/>
      <c r="I25" s="16">
        <v>0</v>
      </c>
      <c r="J25" s="16"/>
      <c r="K25" s="16">
        <v>0</v>
      </c>
    </row>
    <row r="26" spans="1:11" ht="21.95" customHeight="1">
      <c r="A26" s="13" t="s">
        <v>68</v>
      </c>
      <c r="C26" s="14">
        <v>22</v>
      </c>
      <c r="D26" s="15"/>
      <c r="E26" s="16">
        <v>15412602</v>
      </c>
      <c r="F26" s="16"/>
      <c r="G26" s="16">
        <v>16342911</v>
      </c>
      <c r="H26" s="16"/>
      <c r="I26" s="16">
        <v>25412602</v>
      </c>
      <c r="J26" s="16"/>
      <c r="K26" s="16">
        <v>13750963</v>
      </c>
    </row>
    <row r="27" spans="1:11" ht="21.95" customHeight="1">
      <c r="A27" s="13" t="s">
        <v>102</v>
      </c>
      <c r="C27" s="14"/>
      <c r="D27" s="15"/>
      <c r="E27" s="18">
        <v>6779223</v>
      </c>
      <c r="F27" s="16"/>
      <c r="G27" s="18">
        <v>6308832</v>
      </c>
      <c r="H27" s="16"/>
      <c r="I27" s="18">
        <v>6544223</v>
      </c>
      <c r="J27" s="16"/>
      <c r="K27" s="18">
        <v>6073832</v>
      </c>
    </row>
    <row r="28" spans="1:11" ht="21.95" customHeight="1">
      <c r="A28" s="1" t="s">
        <v>12</v>
      </c>
      <c r="C28" s="14"/>
      <c r="D28" s="15"/>
      <c r="E28" s="17">
        <f>SUM(E16:E27)</f>
        <v>243481730</v>
      </c>
      <c r="F28" s="16"/>
      <c r="G28" s="17">
        <f>SUM(G17:G27)</f>
        <v>175093991</v>
      </c>
      <c r="H28" s="16"/>
      <c r="I28" s="17">
        <f>SUM(I17:I27)</f>
        <v>260192971</v>
      </c>
      <c r="J28" s="21"/>
      <c r="K28" s="17">
        <f>SUM(K17:K27)</f>
        <v>207433921</v>
      </c>
    </row>
    <row r="29" spans="1:11" ht="21.95" customHeight="1" thickBot="1">
      <c r="A29" s="1" t="s">
        <v>13</v>
      </c>
      <c r="C29" s="13"/>
      <c r="D29" s="15"/>
      <c r="E29" s="19">
        <f>E15+E28</f>
        <v>1220091739</v>
      </c>
      <c r="F29" s="16"/>
      <c r="G29" s="19">
        <f>G15+G28</f>
        <v>1115603179</v>
      </c>
      <c r="H29" s="16"/>
      <c r="I29" s="19">
        <f>I15+I28</f>
        <v>1225425928</v>
      </c>
      <c r="J29" s="21"/>
      <c r="K29" s="19">
        <f>K15+K28</f>
        <v>1123914927</v>
      </c>
    </row>
    <row r="30" spans="1:11" ht="21.95" customHeight="1" thickTop="1"/>
    <row r="31" spans="1:11" ht="21.95" customHeight="1">
      <c r="A31" s="8" t="s">
        <v>1</v>
      </c>
    </row>
    <row r="32" spans="1:11" s="55" customFormat="1" ht="21.95" customHeight="1">
      <c r="C32" s="56"/>
    </row>
    <row r="33" spans="1:11" s="4" customFormat="1" ht="21.95" customHeight="1">
      <c r="A33" s="1" t="s">
        <v>135</v>
      </c>
      <c r="B33" s="2"/>
      <c r="C33" s="3"/>
      <c r="D33" s="3"/>
      <c r="E33" s="3"/>
      <c r="F33" s="3"/>
      <c r="G33" s="3"/>
      <c r="H33" s="3"/>
      <c r="I33" s="3"/>
      <c r="J33" s="3"/>
      <c r="K33" s="3"/>
    </row>
    <row r="34" spans="1:11" s="4" customFormat="1" ht="21.95" customHeight="1">
      <c r="A34" s="1" t="s">
        <v>35</v>
      </c>
      <c r="B34" s="2"/>
      <c r="C34" s="3"/>
      <c r="D34" s="3"/>
      <c r="E34" s="3"/>
      <c r="F34" s="3"/>
      <c r="G34" s="3"/>
      <c r="H34" s="3"/>
      <c r="I34" s="3"/>
      <c r="J34" s="3"/>
      <c r="K34" s="3"/>
    </row>
    <row r="35" spans="1:11" s="4" customFormat="1" ht="21.95" customHeight="1">
      <c r="A35" s="1" t="s">
        <v>185</v>
      </c>
      <c r="B35" s="2"/>
      <c r="C35" s="3"/>
      <c r="D35" s="3"/>
      <c r="E35" s="3"/>
      <c r="F35" s="3"/>
      <c r="G35" s="3"/>
      <c r="H35" s="3"/>
      <c r="I35" s="3"/>
      <c r="J35" s="3"/>
      <c r="K35" s="3"/>
    </row>
    <row r="36" spans="1:11" s="4" customFormat="1" ht="21.95" customHeight="1">
      <c r="A36" s="1"/>
      <c r="B36" s="2"/>
      <c r="C36" s="3"/>
      <c r="D36" s="3"/>
      <c r="E36" s="3"/>
      <c r="F36" s="3"/>
      <c r="G36" s="3"/>
      <c r="H36" s="3"/>
      <c r="I36" s="3"/>
      <c r="J36" s="3"/>
      <c r="K36" s="5" t="s">
        <v>4</v>
      </c>
    </row>
    <row r="37" spans="1:11" s="4" customFormat="1" ht="21.95" customHeight="1">
      <c r="A37" s="1"/>
      <c r="B37" s="2"/>
      <c r="C37" s="3"/>
      <c r="D37" s="3"/>
      <c r="E37" s="64" t="s">
        <v>190</v>
      </c>
      <c r="F37" s="64"/>
      <c r="G37" s="64"/>
      <c r="H37" s="8"/>
      <c r="I37" s="64" t="s">
        <v>91</v>
      </c>
      <c r="J37" s="64"/>
      <c r="K37" s="64"/>
    </row>
    <row r="38" spans="1:11" s="6" customFormat="1" ht="21.95" customHeight="1">
      <c r="A38" s="9"/>
      <c r="C38" s="10" t="s">
        <v>0</v>
      </c>
      <c r="D38" s="10"/>
      <c r="E38" s="11" t="s">
        <v>186</v>
      </c>
      <c r="F38" s="10"/>
      <c r="G38" s="11" t="s">
        <v>132</v>
      </c>
      <c r="H38" s="10"/>
      <c r="I38" s="11" t="s">
        <v>186</v>
      </c>
      <c r="J38" s="12"/>
      <c r="K38" s="11" t="s">
        <v>132</v>
      </c>
    </row>
    <row r="39" spans="1:11" ht="21.95" customHeight="1">
      <c r="A39" s="1" t="s">
        <v>14</v>
      </c>
      <c r="C39" s="6"/>
      <c r="D39" s="6"/>
      <c r="E39" s="6"/>
      <c r="F39" s="6"/>
      <c r="G39" s="6"/>
      <c r="H39" s="6"/>
      <c r="I39" s="6"/>
      <c r="K39" s="6"/>
    </row>
    <row r="40" spans="1:11" ht="21.95" customHeight="1">
      <c r="A40" s="1" t="s">
        <v>15</v>
      </c>
      <c r="C40" s="6"/>
      <c r="D40" s="6"/>
      <c r="E40" s="6"/>
      <c r="F40" s="6"/>
      <c r="G40" s="6"/>
      <c r="H40" s="6"/>
      <c r="I40" s="6"/>
      <c r="K40" s="6"/>
    </row>
    <row r="41" spans="1:11" ht="21.95" customHeight="1">
      <c r="A41" s="13" t="s">
        <v>31</v>
      </c>
      <c r="C41" s="14" t="s">
        <v>195</v>
      </c>
      <c r="D41" s="15"/>
      <c r="E41" s="20">
        <v>373710272</v>
      </c>
      <c r="F41" s="20"/>
      <c r="G41" s="20">
        <v>310740309</v>
      </c>
      <c r="H41" s="20"/>
      <c r="I41" s="20">
        <v>369043542</v>
      </c>
      <c r="J41" s="20"/>
      <c r="K41" s="20">
        <v>307528493</v>
      </c>
    </row>
    <row r="42" spans="1:11" ht="21.95" customHeight="1">
      <c r="A42" s="13" t="s">
        <v>97</v>
      </c>
      <c r="C42" s="14"/>
      <c r="D42" s="15"/>
      <c r="E42" s="20">
        <v>8515939</v>
      </c>
      <c r="F42" s="20"/>
      <c r="G42" s="20">
        <v>5131698</v>
      </c>
      <c r="H42" s="20"/>
      <c r="I42" s="20">
        <v>8515939</v>
      </c>
      <c r="J42" s="20"/>
      <c r="K42" s="20">
        <v>5064424</v>
      </c>
    </row>
    <row r="43" spans="1:11" ht="21.95" customHeight="1">
      <c r="A43" s="13" t="s">
        <v>104</v>
      </c>
      <c r="C43" s="14">
        <v>14</v>
      </c>
      <c r="D43" s="15"/>
      <c r="E43" s="20">
        <v>8023647</v>
      </c>
      <c r="F43" s="20"/>
      <c r="G43" s="20">
        <v>8233426</v>
      </c>
      <c r="H43" s="20"/>
      <c r="I43" s="20">
        <v>6935494</v>
      </c>
      <c r="J43" s="20"/>
      <c r="K43" s="20">
        <v>7203171</v>
      </c>
    </row>
    <row r="44" spans="1:11" ht="21.95" customHeight="1">
      <c r="A44" s="13" t="s">
        <v>65</v>
      </c>
      <c r="C44" s="14"/>
      <c r="D44" s="15"/>
      <c r="E44" s="20">
        <v>35306458</v>
      </c>
      <c r="F44" s="20"/>
      <c r="G44" s="20">
        <v>28424891</v>
      </c>
      <c r="H44" s="20"/>
      <c r="I44" s="20">
        <v>35306458</v>
      </c>
      <c r="J44" s="20"/>
      <c r="K44" s="20">
        <v>28424891</v>
      </c>
    </row>
    <row r="45" spans="1:11" ht="21.95" customHeight="1">
      <c r="A45" s="13" t="s">
        <v>6</v>
      </c>
      <c r="C45" s="14"/>
      <c r="D45" s="15"/>
      <c r="E45" s="20">
        <v>4953040</v>
      </c>
      <c r="F45" s="20"/>
      <c r="G45" s="20">
        <v>7514337</v>
      </c>
      <c r="H45" s="20"/>
      <c r="I45" s="20">
        <v>4944217</v>
      </c>
      <c r="J45" s="20"/>
      <c r="K45" s="20">
        <v>7396911</v>
      </c>
    </row>
    <row r="46" spans="1:11" ht="21.95" customHeight="1">
      <c r="A46" s="1" t="s">
        <v>16</v>
      </c>
      <c r="C46" s="14"/>
      <c r="D46" s="15"/>
      <c r="E46" s="22">
        <f>SUM(E40:E45)</f>
        <v>430509356</v>
      </c>
      <c r="F46" s="20"/>
      <c r="G46" s="22">
        <f>SUM(G40:G45)</f>
        <v>360044661</v>
      </c>
      <c r="H46" s="20"/>
      <c r="I46" s="22">
        <f>SUM(I40:I45)</f>
        <v>424745650</v>
      </c>
      <c r="J46" s="20"/>
      <c r="K46" s="22">
        <f>SUM(K40:K45)</f>
        <v>355617890</v>
      </c>
    </row>
    <row r="47" spans="1:11" ht="21.95" customHeight="1">
      <c r="A47" s="1" t="s">
        <v>17</v>
      </c>
      <c r="C47" s="13"/>
      <c r="D47" s="15"/>
      <c r="E47" s="21"/>
      <c r="F47" s="21"/>
      <c r="G47" s="21"/>
      <c r="H47" s="21"/>
      <c r="I47" s="21"/>
      <c r="J47" s="21"/>
      <c r="K47" s="21"/>
    </row>
    <row r="48" spans="1:11" ht="21.95" customHeight="1">
      <c r="A48" s="13" t="s">
        <v>103</v>
      </c>
      <c r="C48" s="14">
        <v>14</v>
      </c>
      <c r="D48" s="15"/>
      <c r="E48" s="20">
        <v>30374732</v>
      </c>
      <c r="F48" s="20"/>
      <c r="G48" s="20">
        <v>8800582</v>
      </c>
      <c r="H48" s="20"/>
      <c r="I48" s="20">
        <v>30118709</v>
      </c>
      <c r="J48" s="20"/>
      <c r="K48" s="20">
        <v>7456406</v>
      </c>
    </row>
    <row r="49" spans="1:11" ht="21.95" customHeight="1">
      <c r="A49" s="13" t="s">
        <v>32</v>
      </c>
      <c r="C49" s="14">
        <v>19</v>
      </c>
      <c r="D49" s="15"/>
      <c r="E49" s="20">
        <v>34454083</v>
      </c>
      <c r="F49" s="20"/>
      <c r="G49" s="20">
        <v>28952854</v>
      </c>
      <c r="H49" s="20"/>
      <c r="I49" s="20">
        <v>34454083</v>
      </c>
      <c r="J49" s="20"/>
      <c r="K49" s="20">
        <v>28854756</v>
      </c>
    </row>
    <row r="50" spans="1:11" ht="21.95" customHeight="1">
      <c r="A50" s="13" t="s">
        <v>137</v>
      </c>
      <c r="C50" s="14"/>
      <c r="D50" s="15"/>
      <c r="E50" s="20">
        <v>121412</v>
      </c>
      <c r="F50" s="20"/>
      <c r="G50" s="20">
        <v>114972</v>
      </c>
      <c r="H50" s="20"/>
      <c r="I50" s="20">
        <v>0</v>
      </c>
      <c r="J50" s="20"/>
      <c r="K50" s="20">
        <v>0</v>
      </c>
    </row>
    <row r="51" spans="1:11" ht="21.95" customHeight="1">
      <c r="A51" s="1" t="s">
        <v>18</v>
      </c>
      <c r="C51" s="14"/>
      <c r="D51" s="15"/>
      <c r="E51" s="22">
        <f>SUM(E48:E50)</f>
        <v>64950227</v>
      </c>
      <c r="F51" s="20"/>
      <c r="G51" s="22">
        <f>SUM(G48:G50)</f>
        <v>37868408</v>
      </c>
      <c r="H51" s="20"/>
      <c r="I51" s="22">
        <f>SUM(I48:I50)</f>
        <v>64572792</v>
      </c>
      <c r="J51" s="21"/>
      <c r="K51" s="22">
        <f>SUM(K48:K50)</f>
        <v>36311162</v>
      </c>
    </row>
    <row r="52" spans="1:11" ht="21.95" customHeight="1">
      <c r="A52" s="1" t="s">
        <v>19</v>
      </c>
      <c r="C52" s="13"/>
      <c r="D52" s="15"/>
      <c r="E52" s="22">
        <f>SUM(E46+E51)</f>
        <v>495459583</v>
      </c>
      <c r="F52" s="20"/>
      <c r="G52" s="22">
        <f>SUM(G46+G51)</f>
        <v>397913069</v>
      </c>
      <c r="H52" s="20"/>
      <c r="I52" s="22">
        <f>SUM(I46+I51)</f>
        <v>489318442</v>
      </c>
      <c r="J52" s="21"/>
      <c r="K52" s="22">
        <f>SUM(K46+K51)</f>
        <v>391929052</v>
      </c>
    </row>
    <row r="53" spans="1:11" ht="21.95" customHeight="1">
      <c r="A53" s="1" t="s">
        <v>20</v>
      </c>
      <c r="C53" s="23"/>
      <c r="D53" s="23"/>
      <c r="E53" s="24"/>
      <c r="F53" s="24"/>
      <c r="G53" s="24"/>
      <c r="H53" s="24"/>
      <c r="I53" s="24"/>
      <c r="J53" s="23"/>
      <c r="K53" s="25"/>
    </row>
    <row r="54" spans="1:11" ht="21.95" customHeight="1">
      <c r="A54" s="13" t="s">
        <v>7</v>
      </c>
      <c r="C54" s="23"/>
      <c r="D54" s="23"/>
      <c r="E54" s="24"/>
      <c r="F54" s="24"/>
      <c r="G54" s="24"/>
      <c r="H54" s="24"/>
      <c r="I54" s="24"/>
      <c r="J54" s="23"/>
      <c r="K54" s="25"/>
    </row>
    <row r="55" spans="1:11" ht="21.95" customHeight="1">
      <c r="A55" s="13" t="s">
        <v>58</v>
      </c>
      <c r="C55" s="23"/>
      <c r="D55" s="23"/>
      <c r="E55" s="24"/>
      <c r="F55" s="24"/>
      <c r="G55" s="24"/>
      <c r="H55" s="24"/>
      <c r="I55" s="24"/>
      <c r="K55" s="25"/>
    </row>
    <row r="56" spans="1:11" ht="21.95" customHeight="1" thickBot="1">
      <c r="A56" s="13" t="s">
        <v>124</v>
      </c>
      <c r="C56" s="23"/>
      <c r="D56" s="23"/>
      <c r="E56" s="26">
        <v>152000000</v>
      </c>
      <c r="F56" s="24"/>
      <c r="G56" s="26">
        <v>152000000</v>
      </c>
      <c r="H56" s="24"/>
      <c r="I56" s="26">
        <v>152000000</v>
      </c>
      <c r="J56" s="23"/>
      <c r="K56" s="27">
        <v>152000000</v>
      </c>
    </row>
    <row r="57" spans="1:11" ht="21.95" customHeight="1" thickTop="1">
      <c r="A57" s="13" t="s">
        <v>59</v>
      </c>
      <c r="C57" s="23"/>
      <c r="D57" s="23"/>
      <c r="E57" s="24"/>
      <c r="F57" s="24"/>
      <c r="G57" s="24"/>
      <c r="H57" s="24"/>
      <c r="I57" s="24"/>
      <c r="J57" s="23"/>
      <c r="K57" s="25"/>
    </row>
    <row r="58" spans="1:11" ht="21.95" customHeight="1">
      <c r="A58" s="13" t="s">
        <v>124</v>
      </c>
      <c r="C58" s="14"/>
      <c r="D58" s="23"/>
      <c r="E58" s="16">
        <f>'CE1'!D28</f>
        <v>152000000</v>
      </c>
      <c r="F58" s="16"/>
      <c r="G58" s="16">
        <f>'CE1'!D20</f>
        <v>152000000</v>
      </c>
      <c r="H58" s="16"/>
      <c r="I58" s="16">
        <f>'CE2'!D24</f>
        <v>152000000</v>
      </c>
      <c r="J58" s="29"/>
      <c r="K58" s="25">
        <f>'CE2'!D16</f>
        <v>152000000</v>
      </c>
    </row>
    <row r="59" spans="1:11" ht="21.95" customHeight="1">
      <c r="A59" s="13" t="s">
        <v>75</v>
      </c>
      <c r="C59" s="14"/>
      <c r="D59" s="23"/>
      <c r="E59" s="16">
        <f>'CE1'!F28</f>
        <v>426988701</v>
      </c>
      <c r="F59" s="16"/>
      <c r="G59" s="16">
        <f>'CE1'!F20</f>
        <v>426988701</v>
      </c>
      <c r="H59" s="16"/>
      <c r="I59" s="16">
        <f>'CE2'!F24</f>
        <v>426988701</v>
      </c>
      <c r="J59" s="29"/>
      <c r="K59" s="25">
        <f>'CE2'!F16</f>
        <v>426988701</v>
      </c>
    </row>
    <row r="60" spans="1:11" ht="21.95" customHeight="1">
      <c r="A60" s="13" t="s">
        <v>138</v>
      </c>
      <c r="C60" s="14">
        <v>23</v>
      </c>
      <c r="D60" s="23"/>
      <c r="E60" s="16">
        <f>'CE1'!H28</f>
        <v>-35826878</v>
      </c>
      <c r="F60" s="16"/>
      <c r="G60" s="16">
        <f>'CE1'!H20</f>
        <v>-33189436</v>
      </c>
      <c r="H60" s="16"/>
      <c r="I60" s="16">
        <f>'CE2'!H24</f>
        <v>-35826878</v>
      </c>
      <c r="J60" s="29"/>
      <c r="K60" s="16">
        <f>'CE2'!H16</f>
        <v>-33189436</v>
      </c>
    </row>
    <row r="61" spans="1:11" ht="21.95" customHeight="1">
      <c r="A61" s="13" t="s">
        <v>50</v>
      </c>
      <c r="C61" s="14"/>
      <c r="D61" s="23"/>
      <c r="E61" s="16"/>
      <c r="F61" s="16"/>
      <c r="G61" s="16"/>
      <c r="H61" s="16"/>
      <c r="I61" s="16"/>
      <c r="J61" s="29"/>
      <c r="K61" s="25"/>
    </row>
    <row r="62" spans="1:11" ht="21.95" customHeight="1">
      <c r="A62" s="13" t="s">
        <v>51</v>
      </c>
      <c r="C62" s="14">
        <v>20</v>
      </c>
      <c r="D62" s="14"/>
      <c r="E62" s="16">
        <f>'CE1'!J28</f>
        <v>15200000</v>
      </c>
      <c r="F62" s="16"/>
      <c r="G62" s="16">
        <f>'CE1'!J20</f>
        <v>15200000</v>
      </c>
      <c r="H62" s="16"/>
      <c r="I62" s="16">
        <f>'CE2'!J24</f>
        <v>15200000</v>
      </c>
      <c r="J62" s="29"/>
      <c r="K62" s="25">
        <f>'CE2'!J16</f>
        <v>15200000</v>
      </c>
    </row>
    <row r="63" spans="1:11" ht="21.95" customHeight="1">
      <c r="A63" s="13" t="s">
        <v>139</v>
      </c>
      <c r="C63" s="14">
        <v>23</v>
      </c>
      <c r="D63" s="14"/>
      <c r="E63" s="16">
        <f>'CE1'!L28</f>
        <v>35826878</v>
      </c>
      <c r="F63" s="16"/>
      <c r="G63" s="16">
        <f>'CE1'!L20</f>
        <v>33189436</v>
      </c>
      <c r="H63" s="16"/>
      <c r="I63" s="16">
        <f>'CE2'!L24</f>
        <v>35826878</v>
      </c>
      <c r="J63" s="29"/>
      <c r="K63" s="16">
        <f>'CE2'!L16</f>
        <v>33189436</v>
      </c>
    </row>
    <row r="64" spans="1:11" ht="21.95" customHeight="1">
      <c r="A64" s="13" t="s">
        <v>52</v>
      </c>
      <c r="C64" s="23"/>
      <c r="D64" s="23"/>
      <c r="E64" s="18">
        <f>'CE1'!N28</f>
        <v>130627499</v>
      </c>
      <c r="F64" s="16"/>
      <c r="G64" s="18">
        <f>'CE1'!N20</f>
        <v>119973520</v>
      </c>
      <c r="H64" s="16"/>
      <c r="I64" s="18">
        <f>'CE2'!N24</f>
        <v>141918785</v>
      </c>
      <c r="J64" s="29"/>
      <c r="K64" s="28">
        <f>'CE2'!N16</f>
        <v>137797174</v>
      </c>
    </row>
    <row r="65" spans="1:11" ht="21.95" customHeight="1">
      <c r="A65" s="13" t="s">
        <v>140</v>
      </c>
      <c r="C65" s="23"/>
      <c r="D65" s="23"/>
      <c r="E65" s="16">
        <f>SUM(E58:E64)</f>
        <v>724816200</v>
      </c>
      <c r="F65" s="15"/>
      <c r="G65" s="16">
        <f>SUM(G58:G64)</f>
        <v>714162221</v>
      </c>
      <c r="H65" s="15"/>
      <c r="I65" s="16">
        <f>SUM(I58:I64)</f>
        <v>736107486</v>
      </c>
      <c r="J65" s="21"/>
      <c r="K65" s="16">
        <f>SUM(K58:K64)</f>
        <v>731985875</v>
      </c>
    </row>
    <row r="66" spans="1:11" ht="21.95" customHeight="1">
      <c r="A66" s="13" t="s">
        <v>141</v>
      </c>
      <c r="C66" s="23"/>
      <c r="D66" s="23"/>
      <c r="E66" s="18">
        <f>'CE1'!R28</f>
        <v>-184044</v>
      </c>
      <c r="F66" s="16"/>
      <c r="G66" s="18">
        <f>'CE1'!R20</f>
        <v>3527889</v>
      </c>
      <c r="H66" s="16"/>
      <c r="I66" s="18">
        <v>0</v>
      </c>
      <c r="J66" s="29"/>
      <c r="K66" s="18">
        <v>0</v>
      </c>
    </row>
    <row r="67" spans="1:11" ht="21.95" customHeight="1">
      <c r="A67" s="1" t="s">
        <v>21</v>
      </c>
      <c r="C67" s="23"/>
      <c r="D67" s="23"/>
      <c r="E67" s="21">
        <f>SUM(E65:E66)</f>
        <v>724632156</v>
      </c>
      <c r="F67" s="21"/>
      <c r="G67" s="21">
        <f>SUM(G65:G66)</f>
        <v>717690110</v>
      </c>
      <c r="H67" s="21"/>
      <c r="I67" s="21">
        <f>SUM(I65:I66)</f>
        <v>736107486</v>
      </c>
      <c r="J67" s="29"/>
      <c r="K67" s="21">
        <f>SUM(K65:K66)</f>
        <v>731985875</v>
      </c>
    </row>
    <row r="68" spans="1:11" ht="21.95" customHeight="1" thickBot="1">
      <c r="A68" s="1" t="s">
        <v>22</v>
      </c>
      <c r="C68" s="23"/>
      <c r="D68" s="23"/>
      <c r="E68" s="45">
        <f>SUM(E67+E52)</f>
        <v>1220091739</v>
      </c>
      <c r="F68" s="21"/>
      <c r="G68" s="45">
        <f>SUM(G67+G52)</f>
        <v>1115603179</v>
      </c>
      <c r="H68" s="21"/>
      <c r="I68" s="45">
        <f>SUM(I67+I52)</f>
        <v>1225425928</v>
      </c>
      <c r="J68" s="29"/>
      <c r="K68" s="45">
        <f>SUM(K67+K52)</f>
        <v>1123914927</v>
      </c>
    </row>
    <row r="69" spans="1:11" ht="21.95" customHeight="1" thickTop="1">
      <c r="C69" s="23"/>
      <c r="D69" s="23"/>
      <c r="E69" s="21"/>
      <c r="F69" s="21"/>
      <c r="G69" s="21"/>
      <c r="H69" s="21"/>
      <c r="I69" s="21"/>
      <c r="J69" s="29"/>
      <c r="K69" s="21"/>
    </row>
    <row r="70" spans="1:11" ht="21.95" customHeight="1">
      <c r="A70" s="8" t="s">
        <v>1</v>
      </c>
      <c r="B70" s="23"/>
      <c r="C70" s="13"/>
      <c r="D70" s="13"/>
      <c r="E70" s="13"/>
      <c r="F70" s="13"/>
      <c r="G70" s="13"/>
      <c r="H70" s="13"/>
      <c r="I70" s="13"/>
      <c r="J70" s="13"/>
      <c r="K70" s="13"/>
    </row>
    <row r="71" spans="1:11" s="55" customFormat="1" ht="21.95" customHeight="1">
      <c r="C71" s="56"/>
    </row>
  </sheetData>
  <mergeCells count="4">
    <mergeCell ref="I5:K5"/>
    <mergeCell ref="I37:K37"/>
    <mergeCell ref="E5:G5"/>
    <mergeCell ref="E37:G37"/>
  </mergeCells>
  <printOptions horizontalCentered="1" gridLinesSet="0"/>
  <pageMargins left="0.86614173228346458" right="0" top="0.78740157480314965" bottom="0" header="0.19685039370078741" footer="0.19685039370078741"/>
  <pageSetup paperSize="9" scale="85" orientation="portrait" r:id="rId1"/>
  <headerFooter>
    <oddFooter>&amp;C&amp;G</oddFooter>
  </headerFooter>
  <rowBreaks count="1" manualBreakCount="1">
    <brk id="32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2"/>
  <sheetViews>
    <sheetView showGridLines="0" view="pageBreakPreview" zoomScaleNormal="100" zoomScaleSheetLayoutView="100" workbookViewId="0"/>
  </sheetViews>
  <sheetFormatPr defaultColWidth="10.5703125" defaultRowHeight="21.95" customHeight="1"/>
  <cols>
    <col min="1" max="1" width="39.7109375" style="8" customWidth="1"/>
    <col min="2" max="2" width="1.7109375" style="8" customWidth="1"/>
    <col min="3" max="3" width="5.7109375" style="8" customWidth="1"/>
    <col min="4" max="4" width="1.7109375" style="8" customWidth="1"/>
    <col min="5" max="5" width="13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8" customWidth="1"/>
    <col min="11" max="11" width="13.7109375" style="8" customWidth="1"/>
    <col min="12" max="12" width="1.7109375" style="8" customWidth="1"/>
    <col min="13" max="13" width="8" style="8" customWidth="1"/>
    <col min="14" max="16384" width="10.5703125" style="8"/>
  </cols>
  <sheetData>
    <row r="1" spans="1:15" ht="21.9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</row>
    <row r="2" spans="1:15" ht="21.95" customHeight="1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4"/>
    </row>
    <row r="3" spans="1:15" ht="21.95" customHeight="1">
      <c r="A3" s="1" t="s">
        <v>187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4"/>
    </row>
    <row r="4" spans="1:15" ht="21.95" customHeight="1">
      <c r="A4" s="1"/>
      <c r="B4" s="30"/>
      <c r="C4" s="30"/>
      <c r="D4" s="30"/>
      <c r="E4" s="30"/>
      <c r="F4" s="30"/>
      <c r="G4" s="30"/>
      <c r="H4" s="30"/>
      <c r="I4" s="30"/>
      <c r="J4" s="30"/>
      <c r="K4" s="5" t="s">
        <v>4</v>
      </c>
      <c r="L4" s="4"/>
    </row>
    <row r="5" spans="1:15" s="4" customFormat="1" ht="21.95" customHeight="1">
      <c r="A5" s="1"/>
      <c r="B5" s="2"/>
      <c r="C5" s="3"/>
      <c r="D5" s="3"/>
      <c r="E5" s="64" t="s">
        <v>190</v>
      </c>
      <c r="F5" s="64"/>
      <c r="G5" s="64"/>
      <c r="H5" s="8"/>
      <c r="I5" s="64" t="s">
        <v>91</v>
      </c>
      <c r="J5" s="64"/>
      <c r="K5" s="64"/>
    </row>
    <row r="6" spans="1:15" s="6" customFormat="1" ht="21.95" customHeight="1">
      <c r="A6" s="9"/>
      <c r="B6" s="10"/>
      <c r="C6" s="10" t="s">
        <v>0</v>
      </c>
      <c r="D6" s="12"/>
      <c r="E6" s="11" t="s">
        <v>186</v>
      </c>
      <c r="F6" s="10"/>
      <c r="G6" s="11" t="s">
        <v>132</v>
      </c>
      <c r="H6" s="10"/>
      <c r="I6" s="11" t="s">
        <v>186</v>
      </c>
      <c r="J6" s="12"/>
      <c r="K6" s="11" t="s">
        <v>132</v>
      </c>
    </row>
    <row r="7" spans="1:15" ht="21.95" customHeight="1">
      <c r="A7" s="1" t="s">
        <v>66</v>
      </c>
      <c r="B7" s="31"/>
      <c r="C7" s="10"/>
      <c r="D7" s="32"/>
      <c r="E7" s="32"/>
      <c r="F7" s="31"/>
      <c r="G7" s="32"/>
      <c r="H7" s="31"/>
      <c r="I7" s="32"/>
      <c r="J7" s="31"/>
      <c r="K7" s="32"/>
      <c r="L7" s="6"/>
    </row>
    <row r="8" spans="1:15" ht="21.95" customHeight="1">
      <c r="A8" s="1" t="s">
        <v>24</v>
      </c>
      <c r="C8" s="6"/>
    </row>
    <row r="9" spans="1:15" ht="21.95" customHeight="1">
      <c r="A9" s="13" t="s">
        <v>95</v>
      </c>
      <c r="B9" s="21"/>
      <c r="C9" s="14"/>
      <c r="D9" s="20"/>
      <c r="E9" s="20">
        <v>1953841829</v>
      </c>
      <c r="F9" s="20"/>
      <c r="G9" s="20">
        <v>1713656770</v>
      </c>
      <c r="H9" s="20"/>
      <c r="I9" s="20">
        <v>1937606895</v>
      </c>
      <c r="J9" s="20"/>
      <c r="K9" s="20">
        <v>1702908460</v>
      </c>
    </row>
    <row r="10" spans="1:15" ht="21.95" customHeight="1">
      <c r="A10" s="13" t="s">
        <v>114</v>
      </c>
      <c r="B10" s="21"/>
      <c r="C10" s="14"/>
      <c r="D10" s="20"/>
      <c r="E10" s="20">
        <v>105352</v>
      </c>
      <c r="F10" s="20"/>
      <c r="G10" s="20">
        <v>789416</v>
      </c>
      <c r="H10" s="20"/>
      <c r="I10" s="20">
        <v>54433</v>
      </c>
      <c r="J10" s="20"/>
      <c r="K10" s="20">
        <v>742526</v>
      </c>
    </row>
    <row r="11" spans="1:15" ht="21.95" customHeight="1">
      <c r="A11" s="13" t="s">
        <v>23</v>
      </c>
      <c r="B11" s="21"/>
      <c r="C11" s="31"/>
      <c r="D11" s="20"/>
      <c r="E11" s="33">
        <v>14707046</v>
      </c>
      <c r="F11" s="20"/>
      <c r="G11" s="33">
        <v>12262714</v>
      </c>
      <c r="H11" s="20"/>
      <c r="I11" s="33">
        <v>14127582</v>
      </c>
      <c r="J11" s="20"/>
      <c r="K11" s="33">
        <v>12033586</v>
      </c>
    </row>
    <row r="12" spans="1:15" ht="21.95" customHeight="1">
      <c r="A12" s="1" t="s">
        <v>25</v>
      </c>
      <c r="B12" s="21"/>
      <c r="C12" s="31"/>
      <c r="D12" s="21"/>
      <c r="E12" s="34">
        <f>SUM(E9:E11)</f>
        <v>1968654227</v>
      </c>
      <c r="F12" s="21"/>
      <c r="G12" s="34">
        <f>SUM(G9:G11)</f>
        <v>1726708900</v>
      </c>
      <c r="H12" s="21"/>
      <c r="I12" s="34">
        <f>SUM(I9:I11)</f>
        <v>1951788910</v>
      </c>
      <c r="J12" s="21"/>
      <c r="K12" s="34">
        <f>SUM(K9:K11)</f>
        <v>1715684572</v>
      </c>
    </row>
    <row r="13" spans="1:15" ht="21.95" customHeight="1">
      <c r="A13" s="1" t="s">
        <v>26</v>
      </c>
      <c r="B13" s="21"/>
      <c r="C13" s="14">
        <v>21</v>
      </c>
      <c r="D13" s="21"/>
      <c r="E13" s="21"/>
      <c r="F13" s="21"/>
      <c r="G13" s="21"/>
      <c r="H13" s="21"/>
      <c r="I13" s="21"/>
      <c r="J13" s="21"/>
      <c r="K13" s="21"/>
    </row>
    <row r="14" spans="1:15" ht="21.95" customHeight="1">
      <c r="A14" s="13" t="s">
        <v>98</v>
      </c>
      <c r="B14" s="21"/>
      <c r="C14" s="31"/>
      <c r="D14" s="20"/>
      <c r="E14" s="20">
        <v>1304695603</v>
      </c>
      <c r="F14" s="20"/>
      <c r="G14" s="20">
        <v>1153067849</v>
      </c>
      <c r="H14" s="20"/>
      <c r="I14" s="20">
        <v>1294154893</v>
      </c>
      <c r="J14" s="20"/>
      <c r="K14" s="20">
        <v>1147460504</v>
      </c>
    </row>
    <row r="15" spans="1:15" ht="21.95" customHeight="1">
      <c r="A15" s="13" t="s">
        <v>93</v>
      </c>
      <c r="B15" s="21"/>
      <c r="C15" s="31"/>
      <c r="D15" s="20"/>
      <c r="E15" s="20">
        <v>169463886</v>
      </c>
      <c r="F15" s="20"/>
      <c r="G15" s="20">
        <v>162053994</v>
      </c>
      <c r="H15" s="20"/>
      <c r="I15" s="20">
        <v>152459306</v>
      </c>
      <c r="J15" s="20"/>
      <c r="K15" s="20">
        <v>143628190</v>
      </c>
    </row>
    <row r="16" spans="1:15" ht="21.95" customHeight="1">
      <c r="A16" s="13" t="s">
        <v>30</v>
      </c>
      <c r="B16" s="21"/>
      <c r="C16" s="31"/>
      <c r="D16" s="20"/>
      <c r="E16" s="20">
        <v>176682355</v>
      </c>
      <c r="F16" s="20"/>
      <c r="G16" s="20">
        <v>145526617</v>
      </c>
      <c r="H16" s="20"/>
      <c r="I16" s="20">
        <v>203423933</v>
      </c>
      <c r="J16" s="20"/>
      <c r="K16" s="20">
        <v>146839884</v>
      </c>
      <c r="O16" s="1"/>
    </row>
    <row r="17" spans="1:15" ht="21.95" customHeight="1">
      <c r="A17" s="1" t="s">
        <v>27</v>
      </c>
      <c r="B17" s="21"/>
      <c r="C17" s="31"/>
      <c r="D17" s="21"/>
      <c r="E17" s="35">
        <f>SUM(E14:E16)</f>
        <v>1650841844</v>
      </c>
      <c r="F17" s="21"/>
      <c r="G17" s="35">
        <f>SUM(G14:G16)</f>
        <v>1460648460</v>
      </c>
      <c r="H17" s="21"/>
      <c r="I17" s="35">
        <f>SUM(I14:I16)</f>
        <v>1650038132</v>
      </c>
      <c r="J17" s="21"/>
      <c r="K17" s="35">
        <f>SUM(K14:K16)</f>
        <v>1437928578</v>
      </c>
      <c r="O17" s="1"/>
    </row>
    <row r="18" spans="1:15" ht="21.95" customHeight="1">
      <c r="A18" s="1" t="s">
        <v>105</v>
      </c>
      <c r="B18" s="21"/>
      <c r="C18" s="31"/>
      <c r="D18" s="21"/>
      <c r="E18" s="21">
        <f>E12-E17</f>
        <v>317812383</v>
      </c>
      <c r="F18" s="21"/>
      <c r="G18" s="21">
        <f>G12-G17</f>
        <v>266060440</v>
      </c>
      <c r="H18" s="21"/>
      <c r="I18" s="21">
        <f>I12-I17</f>
        <v>301750778</v>
      </c>
      <c r="J18" s="21"/>
      <c r="K18" s="21">
        <f>K12-K17</f>
        <v>277755994</v>
      </c>
      <c r="O18" s="1"/>
    </row>
    <row r="19" spans="1:15" ht="21.95" customHeight="1">
      <c r="A19" s="13" t="s">
        <v>125</v>
      </c>
      <c r="B19" s="21"/>
      <c r="C19" s="14">
        <v>12</v>
      </c>
      <c r="D19" s="21"/>
      <c r="E19" s="21">
        <v>0</v>
      </c>
      <c r="F19" s="21"/>
      <c r="G19" s="21">
        <v>-9812304</v>
      </c>
      <c r="H19" s="21"/>
      <c r="I19" s="21">
        <v>0</v>
      </c>
      <c r="J19" s="21"/>
      <c r="K19" s="21">
        <v>0</v>
      </c>
    </row>
    <row r="20" spans="1:15" ht="21.95" customHeight="1">
      <c r="A20" s="13" t="s">
        <v>109</v>
      </c>
      <c r="B20" s="21"/>
      <c r="C20" s="14"/>
      <c r="D20" s="20"/>
      <c r="E20" s="20">
        <v>2323532</v>
      </c>
      <c r="F20" s="20"/>
      <c r="G20" s="20">
        <v>1519136</v>
      </c>
      <c r="H20" s="20"/>
      <c r="I20" s="20">
        <v>2867787</v>
      </c>
      <c r="J20" s="20"/>
      <c r="K20" s="20">
        <v>1582869</v>
      </c>
    </row>
    <row r="21" spans="1:15" ht="21.95" customHeight="1">
      <c r="A21" s="13" t="s">
        <v>29</v>
      </c>
      <c r="B21" s="21"/>
      <c r="C21" s="31"/>
      <c r="D21" s="20"/>
      <c r="E21" s="34">
        <v>-1612040</v>
      </c>
      <c r="F21" s="20"/>
      <c r="G21" s="34">
        <v>-1095795</v>
      </c>
      <c r="H21" s="20"/>
      <c r="I21" s="34">
        <v>-1507072</v>
      </c>
      <c r="J21" s="20"/>
      <c r="K21" s="34">
        <v>-977964</v>
      </c>
    </row>
    <row r="22" spans="1:15" ht="21.95" customHeight="1">
      <c r="A22" s="1" t="s">
        <v>83</v>
      </c>
      <c r="B22" s="21"/>
      <c r="C22" s="31"/>
      <c r="D22" s="21"/>
      <c r="E22" s="21">
        <f>SUM(E18:E21)</f>
        <v>318523875</v>
      </c>
      <c r="F22" s="21"/>
      <c r="G22" s="21">
        <f>SUM(G18:G21)</f>
        <v>256671477</v>
      </c>
      <c r="H22" s="21"/>
      <c r="I22" s="21">
        <f>SUM(I18:I21)</f>
        <v>303111493</v>
      </c>
      <c r="J22" s="21"/>
      <c r="K22" s="21">
        <f>SUM(K18:K21)</f>
        <v>278360899</v>
      </c>
    </row>
    <row r="23" spans="1:15" ht="21.95" customHeight="1">
      <c r="A23" s="13" t="s">
        <v>84</v>
      </c>
      <c r="B23" s="21"/>
      <c r="C23" s="14">
        <v>22</v>
      </c>
      <c r="D23" s="20"/>
      <c r="E23" s="33">
        <v>-74945587</v>
      </c>
      <c r="F23" s="20"/>
      <c r="G23" s="33">
        <v>-52029039</v>
      </c>
      <c r="H23" s="20"/>
      <c r="I23" s="33">
        <v>-62353640</v>
      </c>
      <c r="J23" s="20"/>
      <c r="K23" s="33">
        <v>-56670986</v>
      </c>
    </row>
    <row r="24" spans="1:15" ht="21.95" customHeight="1">
      <c r="A24" s="1" t="s">
        <v>78</v>
      </c>
      <c r="B24" s="21"/>
      <c r="C24" s="14"/>
      <c r="D24" s="21"/>
      <c r="E24" s="35">
        <f>SUM(E22:E23)</f>
        <v>243578288</v>
      </c>
      <c r="F24" s="21"/>
      <c r="G24" s="35">
        <f>SUM(G22:G23)</f>
        <v>204642438</v>
      </c>
      <c r="H24" s="21"/>
      <c r="I24" s="35">
        <f>SUM(I22:I23)</f>
        <v>240757853</v>
      </c>
      <c r="J24" s="21"/>
      <c r="K24" s="35">
        <f>SUM(K22:K23)</f>
        <v>221689913</v>
      </c>
    </row>
    <row r="25" spans="1:15" ht="21.95" customHeight="1">
      <c r="A25" s="1"/>
      <c r="B25" s="21"/>
      <c r="C25" s="14"/>
      <c r="D25" s="20"/>
      <c r="E25" s="20"/>
      <c r="F25" s="21"/>
      <c r="G25" s="20"/>
      <c r="H25" s="21"/>
      <c r="I25" s="20"/>
      <c r="J25" s="21"/>
      <c r="K25" s="20"/>
    </row>
    <row r="26" spans="1:15" ht="21.95" customHeight="1">
      <c r="A26" s="1" t="s">
        <v>79</v>
      </c>
      <c r="B26" s="21"/>
      <c r="C26" s="14"/>
      <c r="D26" s="20"/>
      <c r="E26" s="20"/>
      <c r="F26" s="21"/>
      <c r="G26" s="20"/>
      <c r="H26" s="21"/>
      <c r="I26" s="20"/>
      <c r="J26" s="21"/>
      <c r="K26" s="20"/>
    </row>
    <row r="27" spans="1:15" ht="21.95" customHeight="1">
      <c r="A27" s="36" t="s">
        <v>126</v>
      </c>
      <c r="B27" s="21"/>
      <c r="C27" s="14"/>
      <c r="D27" s="20"/>
      <c r="E27" s="20"/>
      <c r="F27" s="21"/>
      <c r="G27" s="20"/>
      <c r="H27" s="21"/>
      <c r="I27" s="20"/>
      <c r="J27" s="21"/>
      <c r="K27" s="20"/>
    </row>
    <row r="28" spans="1:15" ht="21.95" customHeight="1">
      <c r="A28" s="36" t="s">
        <v>127</v>
      </c>
      <c r="B28" s="21"/>
      <c r="C28" s="14"/>
      <c r="D28" s="20"/>
      <c r="E28" s="20"/>
      <c r="F28" s="21"/>
      <c r="G28" s="20"/>
      <c r="H28" s="21"/>
      <c r="I28" s="20"/>
      <c r="J28" s="21"/>
      <c r="K28" s="20"/>
    </row>
    <row r="29" spans="1:15" ht="21.95" customHeight="1">
      <c r="A29" s="13" t="s">
        <v>122</v>
      </c>
      <c r="B29" s="21"/>
      <c r="C29" s="14">
        <v>19</v>
      </c>
      <c r="D29" s="20"/>
      <c r="E29" s="20">
        <v>0</v>
      </c>
      <c r="F29" s="20"/>
      <c r="G29" s="20">
        <v>-4113165</v>
      </c>
      <c r="H29" s="20"/>
      <c r="I29" s="20">
        <v>0</v>
      </c>
      <c r="J29" s="20"/>
      <c r="K29" s="20">
        <v>-4113165</v>
      </c>
    </row>
    <row r="30" spans="1:15" ht="21.95" customHeight="1">
      <c r="A30" s="13" t="s">
        <v>118</v>
      </c>
      <c r="B30" s="21"/>
      <c r="C30" s="14">
        <v>22</v>
      </c>
      <c r="D30" s="20"/>
      <c r="E30" s="33">
        <v>0</v>
      </c>
      <c r="F30" s="20"/>
      <c r="G30" s="33">
        <v>822633</v>
      </c>
      <c r="H30" s="20"/>
      <c r="I30" s="33">
        <v>0</v>
      </c>
      <c r="J30" s="20"/>
      <c r="K30" s="33">
        <v>822633</v>
      </c>
    </row>
    <row r="31" spans="1:15" ht="21.95" customHeight="1">
      <c r="A31" s="36" t="s">
        <v>119</v>
      </c>
      <c r="B31" s="21"/>
      <c r="C31" s="14"/>
      <c r="D31" s="20"/>
      <c r="E31" s="20"/>
      <c r="F31" s="21"/>
      <c r="G31" s="20"/>
      <c r="H31" s="21"/>
      <c r="I31" s="20"/>
      <c r="J31" s="21"/>
      <c r="K31" s="20"/>
    </row>
    <row r="32" spans="1:15" ht="21.95" customHeight="1">
      <c r="A32" s="36" t="s">
        <v>120</v>
      </c>
      <c r="B32" s="21"/>
      <c r="C32" s="14"/>
      <c r="D32" s="20"/>
      <c r="E32" s="20"/>
      <c r="F32" s="21"/>
      <c r="G32" s="20"/>
      <c r="H32" s="21"/>
      <c r="I32" s="20"/>
      <c r="J32" s="21"/>
      <c r="K32" s="20"/>
    </row>
    <row r="33" spans="1:12" ht="21.95" customHeight="1">
      <c r="A33" s="13" t="s">
        <v>121</v>
      </c>
      <c r="B33" s="21"/>
      <c r="C33" s="14"/>
      <c r="D33" s="20"/>
      <c r="E33" s="33">
        <f>SUM(E29:E30)</f>
        <v>0</v>
      </c>
      <c r="F33" s="21"/>
      <c r="G33" s="33">
        <f>SUM(G29:G30)</f>
        <v>-3290532</v>
      </c>
      <c r="H33" s="21"/>
      <c r="I33" s="33">
        <f>SUM(I29:I30)</f>
        <v>0</v>
      </c>
      <c r="J33" s="21"/>
      <c r="K33" s="33">
        <f>SUM(K29:K30)</f>
        <v>-3290532</v>
      </c>
    </row>
    <row r="34" spans="1:12" ht="21.95" customHeight="1">
      <c r="A34" s="3" t="s">
        <v>92</v>
      </c>
      <c r="B34" s="21"/>
      <c r="C34" s="14"/>
      <c r="D34" s="20"/>
      <c r="E34" s="33">
        <f>E33</f>
        <v>0</v>
      </c>
      <c r="F34" s="21"/>
      <c r="G34" s="33">
        <f>G33</f>
        <v>-3290532</v>
      </c>
      <c r="H34" s="21"/>
      <c r="I34" s="33">
        <f>I33</f>
        <v>0</v>
      </c>
      <c r="J34" s="21"/>
      <c r="K34" s="33">
        <f>K33</f>
        <v>-3290532</v>
      </c>
    </row>
    <row r="35" spans="1:12" ht="21.95" customHeight="1">
      <c r="A35" s="3"/>
      <c r="B35" s="21"/>
      <c r="C35" s="14"/>
      <c r="D35" s="20"/>
      <c r="E35" s="20"/>
      <c r="F35" s="21"/>
      <c r="G35" s="20"/>
      <c r="H35" s="21"/>
      <c r="I35" s="20"/>
      <c r="J35" s="21"/>
      <c r="K35" s="37"/>
    </row>
    <row r="36" spans="1:12" s="3" customFormat="1" ht="21.95" customHeight="1" thickBot="1">
      <c r="A36" s="1" t="s">
        <v>62</v>
      </c>
      <c r="B36" s="38"/>
      <c r="C36" s="14"/>
      <c r="D36" s="20"/>
      <c r="E36" s="39">
        <f>E24+E34</f>
        <v>243578288</v>
      </c>
      <c r="F36" s="21"/>
      <c r="G36" s="39">
        <f>G24+G34</f>
        <v>201351906</v>
      </c>
      <c r="H36" s="21"/>
      <c r="I36" s="39">
        <f>I24+I34</f>
        <v>240757853</v>
      </c>
      <c r="J36" s="21"/>
      <c r="K36" s="39">
        <f>K24+K34</f>
        <v>218399381</v>
      </c>
    </row>
    <row r="37" spans="1:12" s="3" customFormat="1" ht="21.95" customHeight="1" thickTop="1">
      <c r="A37" s="1"/>
      <c r="B37" s="38"/>
      <c r="C37" s="14"/>
      <c r="D37" s="20"/>
      <c r="E37" s="20"/>
      <c r="F37" s="21"/>
      <c r="G37" s="20"/>
      <c r="H37" s="21"/>
      <c r="I37" s="20"/>
      <c r="J37" s="21"/>
      <c r="K37" s="20"/>
    </row>
    <row r="38" spans="1:12" ht="21.95" customHeight="1">
      <c r="A38" s="13" t="s">
        <v>1</v>
      </c>
      <c r="B38" s="21"/>
      <c r="C38" s="14"/>
      <c r="D38" s="40"/>
      <c r="E38" s="40"/>
      <c r="F38" s="15"/>
      <c r="G38" s="20"/>
      <c r="H38" s="15"/>
      <c r="I38" s="40"/>
      <c r="J38" s="15"/>
      <c r="K38" s="40"/>
    </row>
    <row r="39" spans="1:12" s="55" customFormat="1" ht="21.95" customHeight="1">
      <c r="C39" s="56"/>
    </row>
    <row r="40" spans="1:12" ht="21.95" customHeight="1">
      <c r="A40" s="1" t="s">
        <v>135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</row>
    <row r="41" spans="1:12" ht="21.9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</row>
    <row r="42" spans="1:12" ht="21.95" customHeight="1">
      <c r="A42" s="1" t="s">
        <v>187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4"/>
    </row>
    <row r="43" spans="1:12" ht="21.95" customHeight="1">
      <c r="A43" s="1"/>
      <c r="B43" s="30"/>
      <c r="C43" s="30"/>
      <c r="D43" s="30"/>
      <c r="E43" s="30"/>
      <c r="F43" s="30"/>
      <c r="G43" s="30"/>
      <c r="H43" s="30"/>
      <c r="I43" s="30"/>
      <c r="J43" s="30"/>
      <c r="K43" s="5" t="s">
        <v>4</v>
      </c>
      <c r="L43" s="4"/>
    </row>
    <row r="44" spans="1:12" s="4" customFormat="1" ht="21.95" customHeight="1">
      <c r="A44" s="1"/>
      <c r="B44" s="2"/>
      <c r="C44" s="3"/>
      <c r="D44" s="3"/>
      <c r="E44" s="64" t="s">
        <v>190</v>
      </c>
      <c r="F44" s="64"/>
      <c r="G44" s="64"/>
      <c r="H44" s="8"/>
      <c r="I44" s="64" t="s">
        <v>91</v>
      </c>
      <c r="J44" s="64"/>
      <c r="K44" s="64"/>
    </row>
    <row r="45" spans="1:12" s="6" customFormat="1" ht="21.95" customHeight="1">
      <c r="A45" s="9"/>
      <c r="B45" s="10"/>
      <c r="C45" s="10" t="s">
        <v>0</v>
      </c>
      <c r="D45" s="12"/>
      <c r="E45" s="11" t="s">
        <v>186</v>
      </c>
      <c r="F45" s="10"/>
      <c r="G45" s="11" t="s">
        <v>132</v>
      </c>
      <c r="H45" s="10"/>
      <c r="I45" s="11" t="s">
        <v>186</v>
      </c>
      <c r="J45" s="12"/>
      <c r="K45" s="11" t="s">
        <v>132</v>
      </c>
    </row>
    <row r="46" spans="1:12" ht="21.95" customHeight="1">
      <c r="A46" s="1" t="s">
        <v>142</v>
      </c>
      <c r="C46" s="14"/>
      <c r="D46" s="20"/>
      <c r="E46" s="20"/>
      <c r="F46" s="20"/>
      <c r="G46" s="20"/>
      <c r="H46" s="20"/>
      <c r="I46" s="20"/>
      <c r="J46" s="21"/>
      <c r="K46" s="20"/>
    </row>
    <row r="47" spans="1:12" ht="21.95" customHeight="1" thickBot="1">
      <c r="A47" s="13" t="s">
        <v>143</v>
      </c>
      <c r="C47" s="14"/>
      <c r="D47" s="20"/>
      <c r="E47" s="20">
        <f>E49-E48</f>
        <v>247290221</v>
      </c>
      <c r="F47" s="20"/>
      <c r="G47" s="20">
        <f>G49-G48</f>
        <v>206614549</v>
      </c>
      <c r="H47" s="20"/>
      <c r="I47" s="39">
        <f>I24</f>
        <v>240757853</v>
      </c>
      <c r="J47" s="21"/>
      <c r="K47" s="39">
        <f>K24</f>
        <v>221689913</v>
      </c>
    </row>
    <row r="48" spans="1:12" ht="21.95" customHeight="1" thickTop="1">
      <c r="A48" s="13" t="s">
        <v>141</v>
      </c>
      <c r="C48" s="14"/>
      <c r="D48" s="20"/>
      <c r="E48" s="33">
        <v>-3711933</v>
      </c>
      <c r="F48" s="20"/>
      <c r="G48" s="20">
        <v>-1972111</v>
      </c>
      <c r="H48" s="20"/>
      <c r="I48" s="20"/>
      <c r="J48" s="21"/>
      <c r="K48" s="20"/>
    </row>
    <row r="49" spans="1:14" ht="21.95" customHeight="1" thickBot="1">
      <c r="A49" s="13" t="s">
        <v>2</v>
      </c>
      <c r="C49" s="14"/>
      <c r="D49" s="20"/>
      <c r="E49" s="43">
        <f>E24</f>
        <v>243578288</v>
      </c>
      <c r="F49" s="20"/>
      <c r="G49" s="43">
        <f>G24</f>
        <v>204642438</v>
      </c>
      <c r="H49" s="20"/>
      <c r="I49" s="20"/>
      <c r="J49" s="21"/>
      <c r="K49" s="20"/>
    </row>
    <row r="50" spans="1:14" ht="21.95" customHeight="1" thickTop="1">
      <c r="A50" s="13"/>
      <c r="C50" s="14"/>
      <c r="D50" s="20"/>
      <c r="E50" s="20"/>
      <c r="F50" s="20"/>
      <c r="G50" s="20"/>
      <c r="H50" s="20"/>
      <c r="I50" s="20"/>
      <c r="J50" s="21"/>
      <c r="K50" s="20"/>
    </row>
    <row r="51" spans="1:14" ht="21.95" customHeight="1">
      <c r="A51" s="1" t="s">
        <v>163</v>
      </c>
      <c r="C51" s="14"/>
      <c r="D51" s="20"/>
      <c r="E51" s="20"/>
      <c r="F51" s="20"/>
      <c r="G51" s="20"/>
      <c r="H51" s="20"/>
      <c r="I51" s="20"/>
      <c r="J51" s="21"/>
      <c r="K51" s="20"/>
    </row>
    <row r="52" spans="1:14" ht="21.95" customHeight="1" thickBot="1">
      <c r="A52" s="13" t="s">
        <v>143</v>
      </c>
      <c r="C52" s="14"/>
      <c r="D52" s="20"/>
      <c r="E52" s="20">
        <f>E54-E53</f>
        <v>247290221</v>
      </c>
      <c r="F52" s="20"/>
      <c r="G52" s="20">
        <f>G54-G53</f>
        <v>203324017</v>
      </c>
      <c r="H52" s="20"/>
      <c r="I52" s="39">
        <f>I36</f>
        <v>240757853</v>
      </c>
      <c r="J52" s="21"/>
      <c r="K52" s="39">
        <f>K36</f>
        <v>218399381</v>
      </c>
    </row>
    <row r="53" spans="1:14" ht="21.95" customHeight="1" thickTop="1">
      <c r="A53" s="13" t="s">
        <v>141</v>
      </c>
      <c r="C53" s="14"/>
      <c r="D53" s="20"/>
      <c r="E53" s="33">
        <v>-3711933</v>
      </c>
      <c r="F53" s="20"/>
      <c r="G53" s="20">
        <v>-1972111</v>
      </c>
      <c r="H53" s="20"/>
      <c r="I53" s="20"/>
      <c r="J53" s="21"/>
      <c r="K53" s="20"/>
    </row>
    <row r="54" spans="1:14" ht="21.95" customHeight="1" thickBot="1">
      <c r="A54" s="13" t="s">
        <v>2</v>
      </c>
      <c r="C54" s="14"/>
      <c r="D54" s="20"/>
      <c r="E54" s="43">
        <f>E36</f>
        <v>243578288</v>
      </c>
      <c r="F54" s="20"/>
      <c r="G54" s="43">
        <f>G36</f>
        <v>201351906</v>
      </c>
      <c r="H54" s="20"/>
      <c r="I54" s="20"/>
      <c r="J54" s="21"/>
      <c r="K54" s="20"/>
    </row>
    <row r="55" spans="1:14" ht="21.95" customHeight="1" thickTop="1">
      <c r="A55" s="13"/>
      <c r="C55" s="14"/>
      <c r="D55" s="20"/>
      <c r="E55" s="20"/>
      <c r="F55" s="20"/>
      <c r="G55" s="20"/>
      <c r="H55" s="20"/>
      <c r="I55" s="20"/>
      <c r="J55" s="21"/>
      <c r="K55" s="20"/>
    </row>
    <row r="56" spans="1:14" ht="21.95" customHeight="1">
      <c r="A56" s="1" t="s">
        <v>144</v>
      </c>
      <c r="C56" s="14"/>
      <c r="D56" s="20"/>
      <c r="E56" s="20"/>
      <c r="F56" s="20"/>
      <c r="G56" s="20"/>
      <c r="H56" s="20"/>
      <c r="I56" s="20"/>
      <c r="J56" s="21"/>
      <c r="K56" s="20"/>
    </row>
    <row r="57" spans="1:14" s="3" customFormat="1" ht="21.95" customHeight="1">
      <c r="A57" s="13" t="s">
        <v>80</v>
      </c>
      <c r="C57" s="14">
        <v>24</v>
      </c>
      <c r="D57" s="40"/>
      <c r="E57" s="40"/>
      <c r="F57" s="40"/>
      <c r="G57" s="40"/>
      <c r="H57" s="40"/>
      <c r="I57" s="40"/>
      <c r="J57" s="38"/>
      <c r="K57" s="40"/>
      <c r="N57" s="8"/>
    </row>
    <row r="58" spans="1:14" ht="21.95" customHeight="1" thickBot="1">
      <c r="A58" s="13" t="s">
        <v>184</v>
      </c>
      <c r="C58" s="14"/>
      <c r="D58" s="50"/>
      <c r="E58" s="51">
        <f>E47/E59</f>
        <v>0.4121297563504524</v>
      </c>
      <c r="F58" s="50"/>
      <c r="G58" s="51">
        <f>G47/G59</f>
        <v>0.34054224005817091</v>
      </c>
      <c r="H58" s="50"/>
      <c r="I58" s="51">
        <f>I47/I59</f>
        <v>0.40124302083238478</v>
      </c>
      <c r="J58" s="52"/>
      <c r="K58" s="51">
        <f>K47/K59</f>
        <v>0.36538946524681098</v>
      </c>
    </row>
    <row r="59" spans="1:14" ht="21.95" customHeight="1" thickTop="1" thickBot="1">
      <c r="A59" s="13" t="s">
        <v>179</v>
      </c>
      <c r="C59" s="14"/>
      <c r="D59" s="20"/>
      <c r="E59" s="39">
        <v>600030008</v>
      </c>
      <c r="F59" s="20"/>
      <c r="G59" s="39">
        <v>606722235</v>
      </c>
      <c r="H59" s="20"/>
      <c r="I59" s="39">
        <v>600030008</v>
      </c>
      <c r="J59" s="20"/>
      <c r="K59" s="39">
        <v>606722235</v>
      </c>
    </row>
    <row r="60" spans="1:14" ht="21.95" customHeight="1" thickTop="1">
      <c r="A60" s="13"/>
      <c r="B60" s="21"/>
    </row>
    <row r="61" spans="1:14" ht="21.95" customHeight="1">
      <c r="A61" s="13" t="s">
        <v>1</v>
      </c>
      <c r="B61" s="21"/>
    </row>
    <row r="62" spans="1:14" s="55" customFormat="1" ht="21.95" customHeight="1">
      <c r="C62" s="56"/>
    </row>
  </sheetData>
  <mergeCells count="4">
    <mergeCell ref="I5:K5"/>
    <mergeCell ref="I44:K44"/>
    <mergeCell ref="E5:G5"/>
    <mergeCell ref="E44:G44"/>
  </mergeCells>
  <printOptions horizontalCentered="1" gridLinesSet="0"/>
  <pageMargins left="0.86614173228346458" right="0" top="0.78740157480314965" bottom="0" header="0.19685039370078741" footer="0.19685039370078741"/>
  <pageSetup paperSize="9" scale="85" orientation="portrait" r:id="rId1"/>
  <headerFooter>
    <oddFooter>&amp;C&amp;G</oddFooter>
  </headerFooter>
  <rowBreaks count="1" manualBreakCount="1">
    <brk id="39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showGridLines="0" view="pageBreakPreview" zoomScale="85" zoomScaleNormal="90" zoomScaleSheetLayoutView="85" workbookViewId="0"/>
  </sheetViews>
  <sheetFormatPr defaultColWidth="10.5703125" defaultRowHeight="20.100000000000001" customHeight="1"/>
  <cols>
    <col min="1" max="1" width="33.5703125" style="8" customWidth="1"/>
    <col min="2" max="2" width="5.5703125" style="8" customWidth="1"/>
    <col min="3" max="3" width="1.5703125" style="8" customWidth="1"/>
    <col min="4" max="4" width="13.5703125" style="8" customWidth="1"/>
    <col min="5" max="5" width="1.5703125" style="8" customWidth="1"/>
    <col min="6" max="6" width="13.5703125" style="8" customWidth="1"/>
    <col min="7" max="7" width="1.5703125" style="8" customWidth="1"/>
    <col min="8" max="8" width="13.5703125" style="8" customWidth="1"/>
    <col min="9" max="9" width="1.5703125" style="8" customWidth="1"/>
    <col min="10" max="10" width="14.5703125" style="8" customWidth="1"/>
    <col min="11" max="11" width="1.5703125" style="8" customWidth="1"/>
    <col min="12" max="12" width="13.5703125" style="8" customWidth="1"/>
    <col min="13" max="13" width="1.5703125" style="8" customWidth="1"/>
    <col min="14" max="14" width="13.5703125" style="8" customWidth="1"/>
    <col min="15" max="15" width="1.5703125" style="8" customWidth="1"/>
    <col min="16" max="16" width="13.5703125" style="8" customWidth="1"/>
    <col min="17" max="17" width="1.5703125" style="8" customWidth="1"/>
    <col min="18" max="18" width="15" style="8" customWidth="1"/>
    <col min="19" max="19" width="1.5703125" style="8" customWidth="1"/>
    <col min="20" max="20" width="13.5703125" style="8" customWidth="1"/>
    <col min="21" max="21" width="0.5703125" style="8" customWidth="1"/>
    <col min="22" max="16384" width="10.5703125" style="8"/>
  </cols>
  <sheetData>
    <row r="1" spans="1:20" s="4" customFormat="1" ht="20.100000000000001" customHeight="1">
      <c r="A1" s="1" t="s">
        <v>135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4" customFormat="1" ht="20.100000000000001" customHeight="1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4" customFormat="1" ht="20.100000000000001" customHeight="1">
      <c r="A3" s="1" t="s">
        <v>187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4" customFormat="1" ht="20.100000000000001" customHeight="1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1"/>
    </row>
    <row r="5" spans="1:20" s="4" customFormat="1" ht="20.100000000000001" customHeight="1">
      <c r="A5" s="13"/>
      <c r="B5" s="1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5"/>
      <c r="O5" s="30"/>
      <c r="P5" s="30"/>
      <c r="Q5" s="30"/>
      <c r="R5" s="30"/>
      <c r="S5" s="30"/>
      <c r="T5" s="5" t="s">
        <v>4</v>
      </c>
    </row>
    <row r="6" spans="1:20" s="4" customFormat="1" ht="20.100000000000001" customHeight="1">
      <c r="A6" s="13"/>
      <c r="B6" s="13"/>
      <c r="C6" s="30"/>
      <c r="D6" s="64" t="s">
        <v>192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s="4" customFormat="1" ht="20.100000000000001" customHeight="1">
      <c r="A7" s="13"/>
      <c r="B7" s="13"/>
      <c r="C7" s="30"/>
      <c r="D7" s="65" t="s">
        <v>140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"/>
      <c r="R7" s="6"/>
      <c r="S7" s="6"/>
      <c r="T7" s="6"/>
    </row>
    <row r="8" spans="1:20" s="4" customFormat="1" ht="20.100000000000001" customHeight="1">
      <c r="A8" s="13"/>
      <c r="B8" s="13"/>
      <c r="C8" s="30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147</v>
      </c>
      <c r="Q8" s="6"/>
      <c r="R8" s="6" t="s">
        <v>151</v>
      </c>
      <c r="S8" s="6"/>
      <c r="T8" s="6"/>
    </row>
    <row r="9" spans="1:20" s="4" customFormat="1" ht="20.100000000000001" customHeight="1">
      <c r="A9" s="13"/>
      <c r="B9" s="13"/>
      <c r="C9" s="30"/>
      <c r="D9" s="6" t="s">
        <v>48</v>
      </c>
      <c r="E9" s="30"/>
      <c r="F9" s="6"/>
      <c r="G9" s="30"/>
      <c r="H9" s="6"/>
      <c r="I9" s="30"/>
      <c r="J9" s="64" t="s">
        <v>50</v>
      </c>
      <c r="K9" s="64"/>
      <c r="L9" s="64"/>
      <c r="M9" s="64"/>
      <c r="N9" s="64"/>
      <c r="O9" s="30"/>
      <c r="P9" s="6" t="s">
        <v>148</v>
      </c>
      <c r="Q9" s="30"/>
      <c r="R9" s="6" t="s">
        <v>152</v>
      </c>
      <c r="S9" s="30"/>
      <c r="T9" s="5"/>
    </row>
    <row r="10" spans="1:20" s="6" customFormat="1" ht="20.100000000000001" customHeight="1">
      <c r="A10" s="31"/>
      <c r="B10" s="31"/>
      <c r="C10" s="31"/>
      <c r="D10" s="6" t="s">
        <v>47</v>
      </c>
      <c r="E10" s="31"/>
      <c r="F10" s="6" t="s">
        <v>77</v>
      </c>
      <c r="J10" s="6" t="s">
        <v>69</v>
      </c>
      <c r="L10" s="6" t="s">
        <v>145</v>
      </c>
      <c r="P10" s="6" t="s">
        <v>149</v>
      </c>
      <c r="R10" s="6" t="s">
        <v>153</v>
      </c>
    </row>
    <row r="11" spans="1:20" s="6" customFormat="1" ht="20.100000000000001" customHeight="1">
      <c r="A11" s="31"/>
      <c r="B11" s="10" t="s">
        <v>0</v>
      </c>
      <c r="C11" s="31"/>
      <c r="D11" s="7" t="s">
        <v>3</v>
      </c>
      <c r="E11" s="31"/>
      <c r="F11" s="7" t="s">
        <v>76</v>
      </c>
      <c r="H11" s="7" t="s">
        <v>138</v>
      </c>
      <c r="J11" s="7" t="s">
        <v>70</v>
      </c>
      <c r="L11" s="7" t="s">
        <v>146</v>
      </c>
      <c r="N11" s="42" t="s">
        <v>53</v>
      </c>
      <c r="P11" s="42" t="s">
        <v>150</v>
      </c>
      <c r="R11" s="42" t="s">
        <v>154</v>
      </c>
      <c r="T11" s="7" t="s">
        <v>2</v>
      </c>
    </row>
    <row r="12" spans="1:20" s="4" customFormat="1" ht="20.100000000000001" customHeight="1">
      <c r="A12" s="1" t="s">
        <v>133</v>
      </c>
      <c r="B12" s="1"/>
      <c r="C12" s="13"/>
      <c r="D12" s="21">
        <v>152000000</v>
      </c>
      <c r="E12" s="15"/>
      <c r="F12" s="21">
        <v>426988701</v>
      </c>
      <c r="G12" s="21"/>
      <c r="H12" s="21">
        <v>0</v>
      </c>
      <c r="I12" s="21"/>
      <c r="J12" s="21">
        <v>15200000</v>
      </c>
      <c r="K12" s="21"/>
      <c r="L12" s="21">
        <v>0</v>
      </c>
      <c r="M12" s="21"/>
      <c r="N12" s="21">
        <v>168705258</v>
      </c>
      <c r="O12" s="21"/>
      <c r="P12" s="21">
        <f>SUM(D12:N12)</f>
        <v>762893959</v>
      </c>
      <c r="Q12" s="21"/>
      <c r="R12" s="21">
        <v>0</v>
      </c>
      <c r="S12" s="21"/>
      <c r="T12" s="21">
        <f>SUM(P12:R12)</f>
        <v>762893959</v>
      </c>
    </row>
    <row r="13" spans="1:20" s="4" customFormat="1" ht="20.100000000000001" customHeight="1">
      <c r="A13" s="13" t="s">
        <v>155</v>
      </c>
      <c r="B13" s="1"/>
      <c r="C13" s="13"/>
      <c r="D13" s="21"/>
      <c r="E13" s="15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 s="4" customFormat="1" ht="20.100000000000001" customHeight="1">
      <c r="A14" s="13" t="s">
        <v>156</v>
      </c>
      <c r="B14" s="1"/>
      <c r="C14" s="13"/>
      <c r="D14" s="21">
        <v>0</v>
      </c>
      <c r="E14" s="40"/>
      <c r="F14" s="21">
        <v>0</v>
      </c>
      <c r="G14" s="21"/>
      <c r="H14" s="21">
        <v>0</v>
      </c>
      <c r="I14" s="21"/>
      <c r="J14" s="21">
        <v>0</v>
      </c>
      <c r="K14" s="21"/>
      <c r="L14" s="21">
        <v>0</v>
      </c>
      <c r="M14" s="21"/>
      <c r="N14" s="21">
        <v>0</v>
      </c>
      <c r="O14" s="21"/>
      <c r="P14" s="21">
        <f>SUM(D14:N14)</f>
        <v>0</v>
      </c>
      <c r="Q14" s="21"/>
      <c r="R14" s="21">
        <v>5500000</v>
      </c>
      <c r="S14" s="21"/>
      <c r="T14" s="21">
        <f>SUM(P14:R14)</f>
        <v>5500000</v>
      </c>
    </row>
    <row r="15" spans="1:20" s="4" customFormat="1" ht="20.100000000000001" customHeight="1">
      <c r="A15" s="13" t="s">
        <v>78</v>
      </c>
      <c r="B15" s="1"/>
      <c r="C15" s="13"/>
      <c r="D15" s="21">
        <v>0</v>
      </c>
      <c r="E15" s="40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M15" s="21"/>
      <c r="N15" s="21">
        <f>PL!G47</f>
        <v>206614549</v>
      </c>
      <c r="O15" s="21"/>
      <c r="P15" s="21">
        <f>SUM(D15:N15)</f>
        <v>206614549</v>
      </c>
      <c r="Q15" s="21"/>
      <c r="R15" s="21">
        <v>-1972111</v>
      </c>
      <c r="S15" s="21"/>
      <c r="T15" s="21">
        <f>SUM(P15:R15)</f>
        <v>204642438</v>
      </c>
    </row>
    <row r="16" spans="1:20" s="4" customFormat="1" ht="20.100000000000001" customHeight="1">
      <c r="A16" s="13" t="s">
        <v>92</v>
      </c>
      <c r="B16" s="1"/>
      <c r="C16" s="13"/>
      <c r="D16" s="34">
        <v>0</v>
      </c>
      <c r="E16" s="40"/>
      <c r="F16" s="34">
        <v>0</v>
      </c>
      <c r="G16" s="21"/>
      <c r="H16" s="34">
        <v>0</v>
      </c>
      <c r="I16" s="21"/>
      <c r="J16" s="34">
        <v>0</v>
      </c>
      <c r="K16" s="21"/>
      <c r="L16" s="34">
        <v>0</v>
      </c>
      <c r="M16" s="21"/>
      <c r="N16" s="34">
        <f>PL!G34</f>
        <v>-3290532</v>
      </c>
      <c r="O16" s="21"/>
      <c r="P16" s="34">
        <f>SUM(D16:N16)</f>
        <v>-3290532</v>
      </c>
      <c r="Q16" s="21"/>
      <c r="R16" s="34">
        <v>0</v>
      </c>
      <c r="S16" s="21"/>
      <c r="T16" s="34">
        <f>SUM(P16:R16)</f>
        <v>-3290532</v>
      </c>
    </row>
    <row r="17" spans="1:20" s="4" customFormat="1" ht="20.100000000000001" customHeight="1">
      <c r="A17" s="13" t="s">
        <v>57</v>
      </c>
      <c r="B17" s="14"/>
      <c r="C17" s="13"/>
      <c r="D17" s="21">
        <f>SUM(D15:D16)</f>
        <v>0</v>
      </c>
      <c r="E17" s="40"/>
      <c r="F17" s="21">
        <f>SUM(F15:F16)</f>
        <v>0</v>
      </c>
      <c r="G17" s="21"/>
      <c r="H17" s="21">
        <f>SUM(H15:H16)</f>
        <v>0</v>
      </c>
      <c r="I17" s="21"/>
      <c r="J17" s="21">
        <f>SUM(J15:J16)</f>
        <v>0</v>
      </c>
      <c r="K17" s="21"/>
      <c r="L17" s="21">
        <f>SUM(L15:L16)</f>
        <v>0</v>
      </c>
      <c r="M17" s="21"/>
      <c r="N17" s="21">
        <f>SUM(N15:N16)</f>
        <v>203324017</v>
      </c>
      <c r="O17" s="21"/>
      <c r="P17" s="21">
        <f>SUM(P15:P16)</f>
        <v>203324017</v>
      </c>
      <c r="Q17" s="21"/>
      <c r="R17" s="21">
        <f>SUM(R15:R16)</f>
        <v>-1972111</v>
      </c>
      <c r="S17" s="21"/>
      <c r="T17" s="21">
        <f>SUM(T15:T16)</f>
        <v>201351906</v>
      </c>
    </row>
    <row r="18" spans="1:20" s="4" customFormat="1" ht="20.100000000000001" customHeight="1">
      <c r="A18" s="13" t="s">
        <v>138</v>
      </c>
      <c r="B18" s="14">
        <v>23</v>
      </c>
      <c r="C18" s="13"/>
      <c r="D18" s="21">
        <v>0</v>
      </c>
      <c r="E18" s="40"/>
      <c r="F18" s="21">
        <v>0</v>
      </c>
      <c r="G18" s="21"/>
      <c r="H18" s="21">
        <v>-33189436</v>
      </c>
      <c r="I18" s="21"/>
      <c r="J18" s="21">
        <v>0</v>
      </c>
      <c r="K18" s="21"/>
      <c r="L18" s="21">
        <v>33189436</v>
      </c>
      <c r="M18" s="21"/>
      <c r="N18" s="21">
        <v>-33189436</v>
      </c>
      <c r="O18" s="21"/>
      <c r="P18" s="21">
        <f>SUM(D18:N18)</f>
        <v>-33189436</v>
      </c>
      <c r="Q18" s="21"/>
      <c r="R18" s="21">
        <v>0</v>
      </c>
      <c r="S18" s="21"/>
      <c r="T18" s="21">
        <f>SUM(P18:R18)</f>
        <v>-33189436</v>
      </c>
    </row>
    <row r="19" spans="1:20" s="4" customFormat="1" ht="20.100000000000001" customHeight="1">
      <c r="A19" s="13" t="s">
        <v>158</v>
      </c>
      <c r="B19" s="14">
        <v>27</v>
      </c>
      <c r="C19" s="13"/>
      <c r="D19" s="21">
        <v>0</v>
      </c>
      <c r="E19" s="40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44">
        <v>-218866319</v>
      </c>
      <c r="O19" s="21"/>
      <c r="P19" s="21">
        <f>SUM(D19:N19)</f>
        <v>-218866319</v>
      </c>
      <c r="Q19" s="21"/>
      <c r="R19" s="21">
        <v>0</v>
      </c>
      <c r="S19" s="21"/>
      <c r="T19" s="21">
        <f>SUM(P19:R19)</f>
        <v>-218866319</v>
      </c>
    </row>
    <row r="20" spans="1:20" s="4" customFormat="1" ht="20.100000000000001" customHeight="1" thickBot="1">
      <c r="A20" s="1" t="s">
        <v>134</v>
      </c>
      <c r="B20" s="1"/>
      <c r="C20" s="13"/>
      <c r="D20" s="45">
        <f>SUM(D12:D19)-D17</f>
        <v>152000000</v>
      </c>
      <c r="E20" s="40"/>
      <c r="F20" s="45">
        <f>SUM(F12:F19)-F17</f>
        <v>426988701</v>
      </c>
      <c r="G20" s="20"/>
      <c r="H20" s="45">
        <f>SUM(H12:H19)-H17</f>
        <v>-33189436</v>
      </c>
      <c r="I20" s="20"/>
      <c r="J20" s="45">
        <f>SUM(J12:J19)-J17</f>
        <v>15200000</v>
      </c>
      <c r="K20" s="20"/>
      <c r="L20" s="45">
        <f>SUM(L12:L19)-L17</f>
        <v>33189436</v>
      </c>
      <c r="M20" s="20"/>
      <c r="N20" s="45">
        <f>SUM(N12:N19)-N17</f>
        <v>119973520</v>
      </c>
      <c r="O20" s="20"/>
      <c r="P20" s="45">
        <f>SUM(P12:P19)-P17</f>
        <v>714162221</v>
      </c>
      <c r="Q20" s="20"/>
      <c r="R20" s="45">
        <f>SUM(R12:R19)-R17</f>
        <v>3527889</v>
      </c>
      <c r="S20" s="20"/>
      <c r="T20" s="45">
        <f>SUM(T12:T19)-T17</f>
        <v>717690110</v>
      </c>
    </row>
    <row r="21" spans="1:20" ht="20.100000000000001" customHeight="1" thickTop="1"/>
    <row r="22" spans="1:20" s="4" customFormat="1" ht="20.100000000000001" customHeight="1">
      <c r="A22" s="1" t="s">
        <v>188</v>
      </c>
      <c r="B22" s="1"/>
      <c r="C22" s="13"/>
      <c r="D22" s="21">
        <v>152000000</v>
      </c>
      <c r="E22" s="15"/>
      <c r="F22" s="21">
        <f>F20</f>
        <v>426988701</v>
      </c>
      <c r="G22" s="21"/>
      <c r="H22" s="21">
        <f>H20</f>
        <v>-33189436</v>
      </c>
      <c r="I22" s="21"/>
      <c r="J22" s="21">
        <f>J20</f>
        <v>15200000</v>
      </c>
      <c r="K22" s="21"/>
      <c r="L22" s="21">
        <f>L20</f>
        <v>33189436</v>
      </c>
      <c r="M22" s="21"/>
      <c r="N22" s="21">
        <f>N20</f>
        <v>119973520</v>
      </c>
      <c r="O22" s="21"/>
      <c r="P22" s="21">
        <f>SUM(D22:N22)</f>
        <v>714162221</v>
      </c>
      <c r="Q22" s="21"/>
      <c r="R22" s="21">
        <f>R20</f>
        <v>3527889</v>
      </c>
      <c r="S22" s="21"/>
      <c r="T22" s="21">
        <f>SUM(P22:R22)</f>
        <v>717690110</v>
      </c>
    </row>
    <row r="23" spans="1:20" s="4" customFormat="1" ht="20.100000000000001" customHeight="1">
      <c r="A23" s="13" t="s">
        <v>78</v>
      </c>
      <c r="B23" s="1"/>
      <c r="C23" s="13"/>
      <c r="D23" s="21">
        <v>0</v>
      </c>
      <c r="E23" s="40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f>PL!E47</f>
        <v>247290221</v>
      </c>
      <c r="O23" s="21"/>
      <c r="P23" s="21">
        <f>SUM(D23:N23)</f>
        <v>247290221</v>
      </c>
      <c r="Q23" s="21"/>
      <c r="R23" s="21">
        <f>PL!E48</f>
        <v>-3711933</v>
      </c>
      <c r="S23" s="21"/>
      <c r="T23" s="21">
        <f>SUM(P23:R23)</f>
        <v>243578288</v>
      </c>
    </row>
    <row r="24" spans="1:20" s="4" customFormat="1" ht="20.100000000000001" customHeight="1">
      <c r="A24" s="13" t="s">
        <v>92</v>
      </c>
      <c r="B24" s="1"/>
      <c r="C24" s="13"/>
      <c r="D24" s="34">
        <v>0</v>
      </c>
      <c r="E24" s="40"/>
      <c r="F24" s="34">
        <v>0</v>
      </c>
      <c r="G24" s="21"/>
      <c r="H24" s="34">
        <v>0</v>
      </c>
      <c r="I24" s="21"/>
      <c r="J24" s="34">
        <v>0</v>
      </c>
      <c r="K24" s="21"/>
      <c r="L24" s="34">
        <v>0</v>
      </c>
      <c r="M24" s="21"/>
      <c r="N24" s="34">
        <f>PL!E34</f>
        <v>0</v>
      </c>
      <c r="O24" s="21"/>
      <c r="P24" s="34">
        <f>SUM(D24:N24)</f>
        <v>0</v>
      </c>
      <c r="Q24" s="21"/>
      <c r="R24" s="34">
        <v>0</v>
      </c>
      <c r="S24" s="21"/>
      <c r="T24" s="34">
        <f>SUM(P24:R24)</f>
        <v>0</v>
      </c>
    </row>
    <row r="25" spans="1:20" s="4" customFormat="1" ht="20.100000000000001" customHeight="1">
      <c r="A25" s="13" t="s">
        <v>57</v>
      </c>
      <c r="B25" s="14"/>
      <c r="C25" s="13"/>
      <c r="D25" s="21">
        <f>SUM(D23:D24)</f>
        <v>0</v>
      </c>
      <c r="E25" s="40"/>
      <c r="F25" s="21">
        <f>SUM(F23:F24)</f>
        <v>0</v>
      </c>
      <c r="G25" s="21"/>
      <c r="H25" s="21">
        <f>SUM(H23:H24)</f>
        <v>0</v>
      </c>
      <c r="I25" s="21"/>
      <c r="J25" s="21">
        <f>SUM(J23:J24)</f>
        <v>0</v>
      </c>
      <c r="K25" s="21"/>
      <c r="L25" s="21">
        <f>SUM(L23:L24)</f>
        <v>0</v>
      </c>
      <c r="M25" s="21"/>
      <c r="N25" s="21">
        <f>SUM(N23:N24)</f>
        <v>247290221</v>
      </c>
      <c r="O25" s="21"/>
      <c r="P25" s="21">
        <f>SUM(P23:P24)</f>
        <v>247290221</v>
      </c>
      <c r="Q25" s="21"/>
      <c r="R25" s="21">
        <f>SUM(R23:R24)</f>
        <v>-3711933</v>
      </c>
      <c r="S25" s="21"/>
      <c r="T25" s="21">
        <f>SUM(T23:T24)</f>
        <v>243578288</v>
      </c>
    </row>
    <row r="26" spans="1:20" s="4" customFormat="1" ht="20.100000000000001" customHeight="1">
      <c r="A26" s="13" t="s">
        <v>138</v>
      </c>
      <c r="B26" s="14">
        <v>23</v>
      </c>
      <c r="C26" s="13"/>
      <c r="D26" s="21">
        <v>0</v>
      </c>
      <c r="E26" s="40"/>
      <c r="F26" s="21">
        <v>0</v>
      </c>
      <c r="G26" s="21"/>
      <c r="H26" s="21">
        <v>-2637442</v>
      </c>
      <c r="I26" s="21"/>
      <c r="J26" s="21">
        <v>0</v>
      </c>
      <c r="K26" s="21"/>
      <c r="L26" s="21">
        <v>2637442</v>
      </c>
      <c r="M26" s="21"/>
      <c r="N26" s="21">
        <v>-2637442</v>
      </c>
      <c r="O26" s="21"/>
      <c r="P26" s="21">
        <f>SUM(D26:N26)</f>
        <v>-2637442</v>
      </c>
      <c r="Q26" s="21"/>
      <c r="R26" s="21">
        <v>0</v>
      </c>
      <c r="S26" s="21"/>
      <c r="T26" s="21">
        <f>SUM(P26:R26)</f>
        <v>-2637442</v>
      </c>
    </row>
    <row r="27" spans="1:20" s="4" customFormat="1" ht="20.100000000000001" customHeight="1">
      <c r="A27" s="13" t="s">
        <v>158</v>
      </c>
      <c r="B27" s="14">
        <v>27</v>
      </c>
      <c r="C27" s="13"/>
      <c r="D27" s="21">
        <v>0</v>
      </c>
      <c r="E27" s="40"/>
      <c r="F27" s="21">
        <v>0</v>
      </c>
      <c r="G27" s="21"/>
      <c r="H27" s="21">
        <v>0</v>
      </c>
      <c r="I27" s="21"/>
      <c r="J27" s="21">
        <v>0</v>
      </c>
      <c r="K27" s="21"/>
      <c r="L27" s="21">
        <v>0</v>
      </c>
      <c r="M27" s="21"/>
      <c r="N27" s="44">
        <v>-233998800</v>
      </c>
      <c r="O27" s="21"/>
      <c r="P27" s="21">
        <f>SUM(D27:N27)</f>
        <v>-233998800</v>
      </c>
      <c r="Q27" s="21"/>
      <c r="R27" s="21">
        <v>0</v>
      </c>
      <c r="S27" s="21"/>
      <c r="T27" s="21">
        <f>SUM(P27:R27)</f>
        <v>-233998800</v>
      </c>
    </row>
    <row r="28" spans="1:20" s="4" customFormat="1" ht="20.100000000000001" customHeight="1" thickBot="1">
      <c r="A28" s="1" t="s">
        <v>189</v>
      </c>
      <c r="B28" s="1"/>
      <c r="C28" s="13"/>
      <c r="D28" s="45">
        <f>SUM(D22:D27)-D25</f>
        <v>152000000</v>
      </c>
      <c r="E28" s="13"/>
      <c r="F28" s="45">
        <f>SUM(F22:F27)-F25</f>
        <v>426988701</v>
      </c>
      <c r="G28" s="21"/>
      <c r="H28" s="45">
        <f>SUM(H22:H27)-H25</f>
        <v>-35826878</v>
      </c>
      <c r="I28" s="21"/>
      <c r="J28" s="45">
        <f>SUM(J22:J27)-J25</f>
        <v>15200000</v>
      </c>
      <c r="K28" s="21"/>
      <c r="L28" s="45">
        <f>SUM(L22:L27)-L25</f>
        <v>35826878</v>
      </c>
      <c r="M28" s="21"/>
      <c r="N28" s="45">
        <f>SUM(N22:N27)-N25</f>
        <v>130627499</v>
      </c>
      <c r="O28" s="21"/>
      <c r="P28" s="45">
        <f>SUM(P22:P27)-P25</f>
        <v>724816200</v>
      </c>
      <c r="Q28" s="21"/>
      <c r="R28" s="45">
        <f>SUM(R22:R27)-R25</f>
        <v>-184044</v>
      </c>
      <c r="S28" s="21"/>
      <c r="T28" s="45">
        <f>SUM(T22:T27)-T25</f>
        <v>724632156</v>
      </c>
    </row>
    <row r="29" spans="1:20" ht="20.100000000000001" customHeight="1" thickTop="1"/>
    <row r="30" spans="1:20" s="4" customFormat="1" ht="20.100000000000001" customHeight="1">
      <c r="A30" s="8" t="s">
        <v>1</v>
      </c>
      <c r="B30" s="1"/>
      <c r="C30" s="13"/>
      <c r="D30" s="21"/>
      <c r="E30" s="15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</sheetData>
  <mergeCells count="3">
    <mergeCell ref="D6:T6"/>
    <mergeCell ref="J9:N9"/>
    <mergeCell ref="D7:P7"/>
  </mergeCells>
  <printOptions horizontalCentered="1" gridLinesSet="0"/>
  <pageMargins left="0.31496062992125984" right="0" top="0.78740157480314965" bottom="0" header="0.19685039370078741" footer="0.19685039370078741"/>
  <pageSetup paperSize="9" scale="75" orientation="landscape" r:id="rId1"/>
  <headerFoot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showGridLines="0" view="pageBreakPreview" zoomScale="90" zoomScaleNormal="90" zoomScaleSheetLayoutView="90" workbookViewId="0"/>
  </sheetViews>
  <sheetFormatPr defaultColWidth="10.5703125" defaultRowHeight="21.95" customHeight="1"/>
  <cols>
    <col min="1" max="1" width="46.5703125" style="8" customWidth="1"/>
    <col min="2" max="2" width="5.5703125" style="8" customWidth="1"/>
    <col min="3" max="3" width="1.5703125" style="8" customWidth="1"/>
    <col min="4" max="4" width="14.5703125" style="8" customWidth="1"/>
    <col min="5" max="5" width="1.5703125" style="8" customWidth="1"/>
    <col min="6" max="6" width="14.5703125" style="8" customWidth="1"/>
    <col min="7" max="7" width="1.5703125" style="8" customWidth="1"/>
    <col min="8" max="8" width="14.5703125" style="8" customWidth="1"/>
    <col min="9" max="9" width="1.5703125" style="8" customWidth="1"/>
    <col min="10" max="10" width="14.5703125" style="8" customWidth="1"/>
    <col min="11" max="11" width="1.5703125" style="8" customWidth="1"/>
    <col min="12" max="12" width="14.5703125" style="8" customWidth="1"/>
    <col min="13" max="13" width="1.5703125" style="8" customWidth="1"/>
    <col min="14" max="14" width="14.5703125" style="8" customWidth="1"/>
    <col min="15" max="15" width="1.5703125" style="8" customWidth="1"/>
    <col min="16" max="16" width="14.5703125" style="8" customWidth="1"/>
    <col min="17" max="17" width="1.5703125" style="8" customWidth="1"/>
    <col min="18" max="16384" width="10.5703125" style="8"/>
  </cols>
  <sheetData>
    <row r="1" spans="1:16" s="4" customFormat="1" ht="21.95" customHeight="1">
      <c r="A1" s="1" t="s">
        <v>135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4" customFormat="1" ht="21.95" customHeight="1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4" customFormat="1" ht="21.95" customHeight="1">
      <c r="A3" s="1" t="s">
        <v>187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4" customFormat="1" ht="21.95" customHeight="1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1"/>
    </row>
    <row r="5" spans="1:16" s="4" customFormat="1" ht="21.95" customHeight="1">
      <c r="A5" s="13"/>
      <c r="B5" s="1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5"/>
      <c r="O5" s="30"/>
      <c r="P5" s="5" t="s">
        <v>4</v>
      </c>
    </row>
    <row r="6" spans="1:16" s="4" customFormat="1" ht="21.95" customHeight="1">
      <c r="A6" s="13"/>
      <c r="B6" s="13"/>
      <c r="C6" s="30"/>
      <c r="D6" s="64" t="s">
        <v>91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4" customFormat="1" ht="21.95" customHeight="1">
      <c r="A7" s="13"/>
      <c r="B7" s="13"/>
      <c r="C7" s="30"/>
      <c r="D7" s="6" t="s">
        <v>48</v>
      </c>
      <c r="E7" s="30"/>
      <c r="F7" s="6"/>
      <c r="G7" s="30"/>
      <c r="H7" s="6"/>
      <c r="I7" s="30"/>
      <c r="J7" s="64" t="s">
        <v>50</v>
      </c>
      <c r="K7" s="64"/>
      <c r="L7" s="64"/>
      <c r="M7" s="64"/>
      <c r="N7" s="64"/>
      <c r="O7" s="30"/>
      <c r="P7" s="5"/>
    </row>
    <row r="8" spans="1:16" s="6" customFormat="1" ht="21.95" customHeight="1">
      <c r="A8" s="31"/>
      <c r="B8" s="31"/>
      <c r="C8" s="31"/>
      <c r="D8" s="6" t="s">
        <v>47</v>
      </c>
      <c r="E8" s="31"/>
      <c r="F8" s="6" t="s">
        <v>77</v>
      </c>
      <c r="J8" s="6" t="s">
        <v>69</v>
      </c>
      <c r="L8" s="6" t="s">
        <v>145</v>
      </c>
    </row>
    <row r="9" spans="1:16" s="6" customFormat="1" ht="21.95" customHeight="1">
      <c r="A9" s="31"/>
      <c r="B9" s="10" t="s">
        <v>0</v>
      </c>
      <c r="C9" s="31"/>
      <c r="D9" s="7" t="s">
        <v>3</v>
      </c>
      <c r="E9" s="31"/>
      <c r="F9" s="7" t="s">
        <v>76</v>
      </c>
      <c r="H9" s="7" t="s">
        <v>138</v>
      </c>
      <c r="J9" s="7" t="s">
        <v>70</v>
      </c>
      <c r="L9" s="7" t="s">
        <v>146</v>
      </c>
      <c r="N9" s="42" t="s">
        <v>53</v>
      </c>
      <c r="P9" s="7" t="s">
        <v>2</v>
      </c>
    </row>
    <row r="10" spans="1:16" s="4" customFormat="1" ht="21.95" customHeight="1">
      <c r="A10" s="1" t="s">
        <v>133</v>
      </c>
      <c r="B10" s="1"/>
      <c r="C10" s="13"/>
      <c r="D10" s="21">
        <v>152000000</v>
      </c>
      <c r="E10" s="15"/>
      <c r="F10" s="21">
        <v>426988701</v>
      </c>
      <c r="G10" s="21"/>
      <c r="H10" s="21">
        <v>0</v>
      </c>
      <c r="I10" s="21"/>
      <c r="J10" s="21">
        <v>15200000</v>
      </c>
      <c r="K10" s="21"/>
      <c r="L10" s="21">
        <v>0</v>
      </c>
      <c r="M10" s="21"/>
      <c r="N10" s="21">
        <v>171453548</v>
      </c>
      <c r="O10" s="21"/>
      <c r="P10" s="21">
        <f>SUM(D10:N10)</f>
        <v>765642249</v>
      </c>
    </row>
    <row r="11" spans="1:16" s="4" customFormat="1" ht="21.95" customHeight="1">
      <c r="A11" s="13" t="s">
        <v>78</v>
      </c>
      <c r="B11" s="1"/>
      <c r="C11" s="13"/>
      <c r="D11" s="21">
        <v>0</v>
      </c>
      <c r="E11" s="21"/>
      <c r="F11" s="21">
        <v>0</v>
      </c>
      <c r="G11" s="21"/>
      <c r="H11" s="21">
        <v>0</v>
      </c>
      <c r="I11" s="21"/>
      <c r="J11" s="21">
        <v>0</v>
      </c>
      <c r="K11" s="21"/>
      <c r="L11" s="21">
        <v>0</v>
      </c>
      <c r="M11" s="21"/>
      <c r="N11" s="21">
        <f>PL!K24</f>
        <v>221689913</v>
      </c>
      <c r="O11" s="21"/>
      <c r="P11" s="21">
        <f>SUM(D11:N11)</f>
        <v>221689913</v>
      </c>
    </row>
    <row r="12" spans="1:16" s="4" customFormat="1" ht="21.95" customHeight="1">
      <c r="A12" s="13" t="s">
        <v>92</v>
      </c>
      <c r="B12" s="1"/>
      <c r="C12" s="13"/>
      <c r="D12" s="34">
        <v>0</v>
      </c>
      <c r="E12" s="40"/>
      <c r="F12" s="34">
        <v>0</v>
      </c>
      <c r="G12" s="21"/>
      <c r="H12" s="34">
        <v>0</v>
      </c>
      <c r="I12" s="21"/>
      <c r="J12" s="34">
        <v>0</v>
      </c>
      <c r="K12" s="21"/>
      <c r="L12" s="34">
        <v>0</v>
      </c>
      <c r="M12" s="21"/>
      <c r="N12" s="34">
        <f>PL!K34</f>
        <v>-3290532</v>
      </c>
      <c r="O12" s="21"/>
      <c r="P12" s="34">
        <f>SUM(D12:N12)</f>
        <v>-3290532</v>
      </c>
    </row>
    <row r="13" spans="1:16" s="4" customFormat="1" ht="21.95" customHeight="1">
      <c r="A13" s="13" t="s">
        <v>57</v>
      </c>
      <c r="B13" s="1"/>
      <c r="C13" s="13"/>
      <c r="D13" s="21">
        <f>D11+D12</f>
        <v>0</v>
      </c>
      <c r="E13" s="40"/>
      <c r="F13" s="21">
        <f>F11+F12</f>
        <v>0</v>
      </c>
      <c r="G13" s="21"/>
      <c r="H13" s="21">
        <f>H11+H12</f>
        <v>0</v>
      </c>
      <c r="I13" s="21"/>
      <c r="J13" s="21">
        <f>J11+J12</f>
        <v>0</v>
      </c>
      <c r="K13" s="21"/>
      <c r="L13" s="21">
        <f>L11+L12</f>
        <v>0</v>
      </c>
      <c r="M13" s="21"/>
      <c r="N13" s="21">
        <f>N11+N12</f>
        <v>218399381</v>
      </c>
      <c r="O13" s="21"/>
      <c r="P13" s="21">
        <f>P11+P12</f>
        <v>218399381</v>
      </c>
    </row>
    <row r="14" spans="1:16" s="4" customFormat="1" ht="21.95" customHeight="1">
      <c r="A14" s="13" t="s">
        <v>138</v>
      </c>
      <c r="B14" s="14">
        <v>23</v>
      </c>
      <c r="C14" s="13"/>
      <c r="D14" s="21">
        <v>0</v>
      </c>
      <c r="E14" s="20"/>
      <c r="F14" s="21">
        <v>0</v>
      </c>
      <c r="G14" s="21"/>
      <c r="H14" s="21">
        <v>-33189436</v>
      </c>
      <c r="I14" s="21"/>
      <c r="J14" s="21">
        <v>0</v>
      </c>
      <c r="K14" s="21"/>
      <c r="L14" s="21">
        <v>33189436</v>
      </c>
      <c r="M14" s="21"/>
      <c r="N14" s="21">
        <v>-33189436</v>
      </c>
      <c r="O14" s="21"/>
      <c r="P14" s="21">
        <f>SUM(D14:N14)</f>
        <v>-33189436</v>
      </c>
    </row>
    <row r="15" spans="1:16" s="4" customFormat="1" ht="21.95" customHeight="1">
      <c r="A15" s="13" t="s">
        <v>158</v>
      </c>
      <c r="B15" s="14">
        <v>27</v>
      </c>
      <c r="C15" s="13"/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M15" s="21"/>
      <c r="N15" s="21">
        <v>-218866319</v>
      </c>
      <c r="O15" s="21"/>
      <c r="P15" s="21">
        <f>SUM(D15:N15)</f>
        <v>-218866319</v>
      </c>
    </row>
    <row r="16" spans="1:16" s="4" customFormat="1" ht="21.95" customHeight="1" thickBot="1">
      <c r="A16" s="1" t="s">
        <v>134</v>
      </c>
      <c r="B16" s="1"/>
      <c r="C16" s="13"/>
      <c r="D16" s="45">
        <f>SUM(D10:D15)-D13</f>
        <v>152000000</v>
      </c>
      <c r="E16" s="13"/>
      <c r="F16" s="45">
        <f>SUM(F10:F15)-F13</f>
        <v>426988701</v>
      </c>
      <c r="G16" s="21"/>
      <c r="H16" s="45">
        <f>SUM(H10:H15)-H13</f>
        <v>-33189436</v>
      </c>
      <c r="I16" s="21"/>
      <c r="J16" s="45">
        <f>SUM(J10:J15)-J13</f>
        <v>15200000</v>
      </c>
      <c r="K16" s="21"/>
      <c r="L16" s="45">
        <f>SUM(L10:L15)-L13</f>
        <v>33189436</v>
      </c>
      <c r="M16" s="21"/>
      <c r="N16" s="45">
        <f>SUM(N10:N15)-N13</f>
        <v>137797174</v>
      </c>
      <c r="O16" s="21"/>
      <c r="P16" s="45">
        <f>SUM(P10:P15)-P13</f>
        <v>731985875</v>
      </c>
    </row>
    <row r="17" spans="1:16" s="4" customFormat="1" ht="21.95" customHeight="1" thickTop="1">
      <c r="A17" s="1"/>
      <c r="B17" s="1"/>
      <c r="C17" s="13"/>
      <c r="D17" s="21"/>
      <c r="E17" s="13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s="4" customFormat="1" ht="21.95" customHeight="1">
      <c r="A18" s="1" t="s">
        <v>188</v>
      </c>
      <c r="B18" s="1"/>
      <c r="C18" s="13"/>
      <c r="D18" s="21">
        <f>D16</f>
        <v>152000000</v>
      </c>
      <c r="E18" s="15"/>
      <c r="F18" s="21">
        <f>F16</f>
        <v>426988701</v>
      </c>
      <c r="G18" s="21"/>
      <c r="H18" s="21">
        <f>H16</f>
        <v>-33189436</v>
      </c>
      <c r="I18" s="21"/>
      <c r="J18" s="21">
        <f>J16</f>
        <v>15200000</v>
      </c>
      <c r="K18" s="21"/>
      <c r="L18" s="21">
        <f>L16</f>
        <v>33189436</v>
      </c>
      <c r="M18" s="21"/>
      <c r="N18" s="21">
        <f>N16</f>
        <v>137797174</v>
      </c>
      <c r="O18" s="21"/>
      <c r="P18" s="21">
        <f>P16</f>
        <v>731985875</v>
      </c>
    </row>
    <row r="19" spans="1:16" s="4" customFormat="1" ht="21.95" customHeight="1">
      <c r="A19" s="13" t="s">
        <v>78</v>
      </c>
      <c r="B19" s="1"/>
      <c r="C19" s="13"/>
      <c r="D19" s="21">
        <v>0</v>
      </c>
      <c r="E19" s="40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f>PL!I24</f>
        <v>240757853</v>
      </c>
      <c r="O19" s="21"/>
      <c r="P19" s="21">
        <f>SUM(D19:N19)</f>
        <v>240757853</v>
      </c>
    </row>
    <row r="20" spans="1:16" s="4" customFormat="1" ht="21.95" customHeight="1">
      <c r="A20" s="13" t="s">
        <v>92</v>
      </c>
      <c r="B20" s="1"/>
      <c r="C20" s="13"/>
      <c r="D20" s="34">
        <v>0</v>
      </c>
      <c r="E20" s="40"/>
      <c r="F20" s="34">
        <v>0</v>
      </c>
      <c r="G20" s="21"/>
      <c r="H20" s="34">
        <v>0</v>
      </c>
      <c r="I20" s="21"/>
      <c r="J20" s="34">
        <v>0</v>
      </c>
      <c r="K20" s="21"/>
      <c r="L20" s="34">
        <v>0</v>
      </c>
      <c r="M20" s="21"/>
      <c r="N20" s="34">
        <f>PL!I34</f>
        <v>0</v>
      </c>
      <c r="O20" s="21"/>
      <c r="P20" s="34">
        <f>SUM(D20:N20)</f>
        <v>0</v>
      </c>
    </row>
    <row r="21" spans="1:16" s="4" customFormat="1" ht="21.95" customHeight="1">
      <c r="A21" s="13" t="s">
        <v>57</v>
      </c>
      <c r="B21" s="1"/>
      <c r="C21" s="13"/>
      <c r="D21" s="21">
        <f>D19+D20</f>
        <v>0</v>
      </c>
      <c r="E21" s="40"/>
      <c r="F21" s="21">
        <f>F19+F20</f>
        <v>0</v>
      </c>
      <c r="G21" s="21"/>
      <c r="H21" s="21">
        <f>H19+H20</f>
        <v>0</v>
      </c>
      <c r="I21" s="21"/>
      <c r="J21" s="21">
        <f>J19+J20</f>
        <v>0</v>
      </c>
      <c r="K21" s="21"/>
      <c r="L21" s="21">
        <f>L19+L20</f>
        <v>0</v>
      </c>
      <c r="M21" s="21"/>
      <c r="N21" s="21">
        <f>N19+N20</f>
        <v>240757853</v>
      </c>
      <c r="O21" s="21"/>
      <c r="P21" s="21">
        <f>P19+P20</f>
        <v>240757853</v>
      </c>
    </row>
    <row r="22" spans="1:16" s="4" customFormat="1" ht="21.95" customHeight="1">
      <c r="A22" s="13" t="s">
        <v>138</v>
      </c>
      <c r="B22" s="14">
        <v>23</v>
      </c>
      <c r="C22" s="13"/>
      <c r="D22" s="21">
        <v>0</v>
      </c>
      <c r="E22" s="20"/>
      <c r="F22" s="21">
        <v>0</v>
      </c>
      <c r="G22" s="21"/>
      <c r="H22" s="21">
        <v>-2637442</v>
      </c>
      <c r="I22" s="21"/>
      <c r="J22" s="21">
        <v>0</v>
      </c>
      <c r="K22" s="21"/>
      <c r="L22" s="21">
        <v>2637442</v>
      </c>
      <c r="M22" s="21"/>
      <c r="N22" s="21">
        <v>-2637442</v>
      </c>
      <c r="O22" s="21"/>
      <c r="P22" s="21">
        <f>SUM(D22:N22)</f>
        <v>-2637442</v>
      </c>
    </row>
    <row r="23" spans="1:16" s="4" customFormat="1" ht="21.95" customHeight="1">
      <c r="A23" s="13" t="s">
        <v>158</v>
      </c>
      <c r="B23" s="14">
        <v>27</v>
      </c>
      <c r="C23" s="13"/>
      <c r="D23" s="21">
        <v>0</v>
      </c>
      <c r="E23" s="21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1">
        <v>-233998800</v>
      </c>
      <c r="O23" s="21"/>
      <c r="P23" s="21">
        <f>SUM(D23:N23)</f>
        <v>-233998800</v>
      </c>
    </row>
    <row r="24" spans="1:16" s="4" customFormat="1" ht="21.95" customHeight="1" thickBot="1">
      <c r="A24" s="1" t="s">
        <v>189</v>
      </c>
      <c r="B24" s="1"/>
      <c r="C24" s="13"/>
      <c r="D24" s="45">
        <f>SUM(D18:D23)-D21</f>
        <v>152000000</v>
      </c>
      <c r="E24" s="13"/>
      <c r="F24" s="45">
        <f>SUM(F18:F23)-F21</f>
        <v>426988701</v>
      </c>
      <c r="G24" s="21"/>
      <c r="H24" s="45">
        <f>SUM(H18:H23)-H21</f>
        <v>-35826878</v>
      </c>
      <c r="I24" s="21"/>
      <c r="J24" s="45">
        <f>SUM(J18:J23)-J21</f>
        <v>15200000</v>
      </c>
      <c r="K24" s="21"/>
      <c r="L24" s="45">
        <f>SUM(L18:L23)-L21</f>
        <v>35826878</v>
      </c>
      <c r="M24" s="21"/>
      <c r="N24" s="45">
        <f>SUM(N18:N23)-N21</f>
        <v>141918785</v>
      </c>
      <c r="O24" s="21"/>
      <c r="P24" s="45">
        <f>SUM(P18:P23)-P21</f>
        <v>736107486</v>
      </c>
    </row>
    <row r="25" spans="1:16" s="4" customFormat="1" ht="21.95" customHeight="1" thickTop="1">
      <c r="A25" s="1"/>
      <c r="B25" s="1"/>
      <c r="C25" s="13"/>
      <c r="D25" s="21"/>
      <c r="E25" s="13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21.95" customHeight="1">
      <c r="A26" s="8" t="s">
        <v>1</v>
      </c>
    </row>
  </sheetData>
  <mergeCells count="2">
    <mergeCell ref="D6:P6"/>
    <mergeCell ref="J7:N7"/>
  </mergeCells>
  <printOptions horizontalCentered="1" gridLinesSet="0"/>
  <pageMargins left="0.39370078740157483" right="0.19685039370078741" top="0.78740157480314965" bottom="0" header="0.19685039370078741" footer="0.19685039370078741"/>
  <pageSetup paperSize="9" scale="80" orientation="landscape" r:id="rId1"/>
  <headerFoot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9"/>
  <sheetViews>
    <sheetView showGridLines="0" view="pageBreakPreview" zoomScaleNormal="100" zoomScaleSheetLayoutView="100" workbookViewId="0"/>
  </sheetViews>
  <sheetFormatPr defaultColWidth="10.5703125" defaultRowHeight="21.95" customHeight="1"/>
  <cols>
    <col min="1" max="1" width="43.7109375" style="8" customWidth="1"/>
    <col min="2" max="2" width="1.7109375" style="6" customWidth="1"/>
    <col min="3" max="3" width="5.7109375" style="6" customWidth="1"/>
    <col min="4" max="4" width="1.7109375" style="6" customWidth="1"/>
    <col min="5" max="5" width="14.28515625" style="6" customWidth="1"/>
    <col min="6" max="6" width="1.7109375" style="8" customWidth="1"/>
    <col min="7" max="7" width="14.28515625" style="6" customWidth="1"/>
    <col min="8" max="8" width="1.7109375" style="8" customWidth="1"/>
    <col min="9" max="9" width="14.28515625" style="8" customWidth="1"/>
    <col min="10" max="10" width="1.7109375" style="8" customWidth="1"/>
    <col min="11" max="11" width="14.28515625" style="8" customWidth="1"/>
    <col min="12" max="12" width="1.7109375" style="8" customWidth="1"/>
    <col min="13" max="13" width="8" style="8" customWidth="1"/>
    <col min="14" max="16384" width="10.5703125" style="8"/>
  </cols>
  <sheetData>
    <row r="1" spans="1:12" ht="21" customHeight="1">
      <c r="A1" s="1" t="s">
        <v>135</v>
      </c>
      <c r="C1" s="57"/>
      <c r="D1" s="57"/>
      <c r="E1" s="57"/>
      <c r="F1" s="1"/>
      <c r="G1" s="57"/>
      <c r="H1" s="1"/>
      <c r="I1" s="1"/>
      <c r="J1" s="1"/>
      <c r="K1" s="1"/>
      <c r="L1" s="4"/>
    </row>
    <row r="2" spans="1:12" ht="21" customHeight="1">
      <c r="A2" s="1" t="s">
        <v>55</v>
      </c>
    </row>
    <row r="3" spans="1:12" ht="21" customHeight="1">
      <c r="A3" s="1" t="s">
        <v>187</v>
      </c>
      <c r="E3" s="8"/>
      <c r="F3" s="30"/>
      <c r="G3" s="8"/>
      <c r="H3" s="30"/>
      <c r="I3" s="30"/>
      <c r="J3" s="30"/>
      <c r="K3" s="30"/>
      <c r="L3" s="4"/>
    </row>
    <row r="4" spans="1:12" ht="21" customHeight="1">
      <c r="A4" s="1"/>
      <c r="F4" s="30"/>
      <c r="H4" s="30"/>
      <c r="I4" s="30"/>
      <c r="J4" s="30"/>
      <c r="K4" s="5" t="s">
        <v>4</v>
      </c>
      <c r="L4" s="4"/>
    </row>
    <row r="5" spans="1:12" s="4" customFormat="1" ht="21" customHeight="1">
      <c r="A5" s="1"/>
      <c r="B5" s="2"/>
      <c r="C5" s="3"/>
      <c r="D5" s="3"/>
      <c r="E5" s="64" t="s">
        <v>190</v>
      </c>
      <c r="F5" s="64"/>
      <c r="G5" s="64"/>
      <c r="H5" s="8"/>
      <c r="I5" s="64" t="s">
        <v>91</v>
      </c>
      <c r="J5" s="64"/>
      <c r="K5" s="64"/>
    </row>
    <row r="6" spans="1:12" ht="21" customHeight="1">
      <c r="A6" s="13"/>
      <c r="C6" s="58"/>
      <c r="D6" s="31"/>
      <c r="E6" s="11" t="s">
        <v>186</v>
      </c>
      <c r="F6" s="10"/>
      <c r="G6" s="11" t="s">
        <v>132</v>
      </c>
      <c r="H6" s="10"/>
      <c r="I6" s="11" t="s">
        <v>186</v>
      </c>
      <c r="J6" s="12"/>
      <c r="K6" s="11" t="s">
        <v>132</v>
      </c>
      <c r="L6" s="4"/>
    </row>
    <row r="7" spans="1:12" ht="21" customHeight="1">
      <c r="A7" s="1" t="s">
        <v>37</v>
      </c>
    </row>
    <row r="8" spans="1:12" ht="21" customHeight="1">
      <c r="A8" s="59" t="s">
        <v>81</v>
      </c>
      <c r="C8" s="46"/>
      <c r="D8" s="8"/>
      <c r="E8" s="47">
        <f>PL!E22</f>
        <v>318523875</v>
      </c>
      <c r="G8" s="47">
        <f>PL!G22</f>
        <v>256671477</v>
      </c>
      <c r="I8" s="47">
        <f>PL!I22</f>
        <v>303111493</v>
      </c>
      <c r="K8" s="47">
        <f>PL!K22</f>
        <v>278360899</v>
      </c>
    </row>
    <row r="9" spans="1:12" ht="21" customHeight="1">
      <c r="A9" s="59" t="s">
        <v>90</v>
      </c>
      <c r="C9" s="8"/>
      <c r="D9" s="8"/>
      <c r="E9" s="8"/>
      <c r="G9" s="8"/>
      <c r="I9" s="48"/>
      <c r="K9" s="48"/>
    </row>
    <row r="10" spans="1:12" ht="21" customHeight="1">
      <c r="A10" s="59" t="s">
        <v>85</v>
      </c>
      <c r="C10" s="8"/>
      <c r="D10" s="8"/>
      <c r="E10" s="8"/>
      <c r="G10" s="8"/>
      <c r="I10" s="21"/>
      <c r="K10" s="21"/>
    </row>
    <row r="11" spans="1:12" ht="21" customHeight="1">
      <c r="A11" s="59" t="s">
        <v>74</v>
      </c>
      <c r="C11" s="8"/>
      <c r="D11" s="8"/>
      <c r="E11" s="21">
        <v>28193020</v>
      </c>
      <c r="F11" s="21"/>
      <c r="G11" s="21">
        <v>24103695</v>
      </c>
      <c r="H11" s="21"/>
      <c r="I11" s="21">
        <v>26452500</v>
      </c>
      <c r="J11" s="21"/>
      <c r="K11" s="53">
        <v>22735356</v>
      </c>
    </row>
    <row r="12" spans="1:12" ht="21" customHeight="1">
      <c r="A12" s="59" t="s">
        <v>196</v>
      </c>
      <c r="C12" s="8"/>
      <c r="D12" s="8"/>
      <c r="E12" s="21">
        <v>-175211</v>
      </c>
      <c r="F12" s="21"/>
      <c r="G12" s="21">
        <v>-172325</v>
      </c>
      <c r="H12" s="21"/>
      <c r="I12" s="21">
        <v>-175211</v>
      </c>
      <c r="J12" s="21"/>
      <c r="K12" s="53">
        <v>-172325</v>
      </c>
    </row>
    <row r="13" spans="1:12" ht="21" customHeight="1">
      <c r="A13" s="59" t="s">
        <v>197</v>
      </c>
      <c r="C13" s="8"/>
      <c r="D13" s="8"/>
      <c r="E13" s="21">
        <v>2659016</v>
      </c>
      <c r="F13" s="21"/>
      <c r="G13" s="21">
        <v>-3471706</v>
      </c>
      <c r="H13" s="21"/>
      <c r="I13" s="21">
        <v>2659016</v>
      </c>
      <c r="J13" s="21"/>
      <c r="K13" s="21">
        <v>-3471706</v>
      </c>
    </row>
    <row r="14" spans="1:12" ht="21" customHeight="1">
      <c r="A14" s="59" t="s">
        <v>123</v>
      </c>
      <c r="C14" s="8"/>
      <c r="D14" s="8"/>
      <c r="E14" s="21">
        <v>-6318846</v>
      </c>
      <c r="F14" s="21"/>
      <c r="G14" s="21">
        <v>-4291142</v>
      </c>
      <c r="H14" s="21"/>
      <c r="I14" s="21">
        <v>-6318846</v>
      </c>
      <c r="J14" s="21"/>
      <c r="K14" s="21">
        <v>-4291142</v>
      </c>
    </row>
    <row r="15" spans="1:12" ht="21" customHeight="1">
      <c r="A15" s="59" t="s">
        <v>128</v>
      </c>
      <c r="C15" s="8"/>
      <c r="D15" s="8"/>
      <c r="E15" s="21"/>
      <c r="F15" s="21"/>
      <c r="G15" s="21"/>
      <c r="H15" s="21"/>
      <c r="I15" s="21"/>
      <c r="J15" s="21"/>
      <c r="K15" s="21"/>
    </row>
    <row r="16" spans="1:12" ht="21" customHeight="1">
      <c r="A16" s="59" t="s">
        <v>129</v>
      </c>
      <c r="C16" s="8"/>
      <c r="D16" s="8"/>
      <c r="E16" s="16">
        <v>-2739167</v>
      </c>
      <c r="F16" s="21"/>
      <c r="G16" s="16">
        <v>-2307596</v>
      </c>
      <c r="H16" s="21"/>
      <c r="I16" s="16">
        <v>-2739167</v>
      </c>
      <c r="J16" s="21"/>
      <c r="K16" s="21">
        <v>-2307596</v>
      </c>
    </row>
    <row r="17" spans="1:11" ht="21" customHeight="1">
      <c r="A17" s="59" t="s">
        <v>173</v>
      </c>
      <c r="C17" s="8"/>
      <c r="D17" s="8"/>
      <c r="E17" s="16"/>
      <c r="F17" s="21"/>
      <c r="G17" s="16"/>
      <c r="H17" s="21"/>
      <c r="I17" s="16"/>
      <c r="J17" s="21"/>
      <c r="K17" s="21"/>
    </row>
    <row r="18" spans="1:11" ht="21" customHeight="1">
      <c r="A18" s="59" t="s">
        <v>198</v>
      </c>
      <c r="C18" s="8"/>
      <c r="D18" s="8"/>
      <c r="E18" s="16">
        <v>0</v>
      </c>
      <c r="F18" s="21"/>
      <c r="G18" s="16">
        <v>0</v>
      </c>
      <c r="H18" s="21"/>
      <c r="I18" s="16">
        <v>50000000</v>
      </c>
      <c r="J18" s="21"/>
      <c r="K18" s="21">
        <v>0</v>
      </c>
    </row>
    <row r="19" spans="1:11" ht="21" customHeight="1">
      <c r="A19" s="59" t="s">
        <v>173</v>
      </c>
      <c r="C19" s="8"/>
      <c r="D19" s="8"/>
      <c r="E19" s="16"/>
      <c r="F19" s="21"/>
      <c r="G19" s="16"/>
      <c r="H19" s="21"/>
      <c r="I19" s="16"/>
      <c r="J19" s="21"/>
      <c r="K19" s="21"/>
    </row>
    <row r="20" spans="1:11" ht="21" customHeight="1">
      <c r="A20" s="59" t="s">
        <v>174</v>
      </c>
      <c r="C20" s="8"/>
      <c r="D20" s="8"/>
      <c r="E20" s="16">
        <v>0</v>
      </c>
      <c r="F20" s="21"/>
      <c r="G20" s="16">
        <v>17439406</v>
      </c>
      <c r="H20" s="21"/>
      <c r="I20" s="16">
        <v>0</v>
      </c>
      <c r="J20" s="21"/>
      <c r="K20" s="21">
        <v>30000000</v>
      </c>
    </row>
    <row r="21" spans="1:11" ht="21" customHeight="1">
      <c r="A21" s="59" t="s">
        <v>164</v>
      </c>
      <c r="C21" s="8"/>
      <c r="D21" s="8"/>
      <c r="E21" s="16">
        <v>-1827934</v>
      </c>
      <c r="F21" s="21"/>
      <c r="G21" s="16">
        <v>-4397402</v>
      </c>
      <c r="H21" s="21"/>
      <c r="I21" s="16">
        <v>-1827934</v>
      </c>
      <c r="J21" s="21"/>
      <c r="K21" s="21">
        <v>-4397402</v>
      </c>
    </row>
    <row r="22" spans="1:11" ht="21" customHeight="1">
      <c r="A22" s="59" t="s">
        <v>171</v>
      </c>
      <c r="C22" s="8"/>
      <c r="D22" s="8"/>
      <c r="E22" s="21">
        <v>3652</v>
      </c>
      <c r="F22" s="21"/>
      <c r="G22" s="21">
        <v>370794</v>
      </c>
      <c r="H22" s="21"/>
      <c r="I22" s="21">
        <v>3652</v>
      </c>
      <c r="J22" s="21"/>
      <c r="K22" s="21">
        <v>370794</v>
      </c>
    </row>
    <row r="23" spans="1:11" ht="21" customHeight="1">
      <c r="A23" s="59" t="s">
        <v>203</v>
      </c>
      <c r="C23" s="8"/>
      <c r="D23" s="8"/>
      <c r="E23" s="21">
        <v>7800000</v>
      </c>
      <c r="F23" s="21"/>
      <c r="G23" s="21">
        <v>0</v>
      </c>
      <c r="H23" s="21"/>
      <c r="I23" s="21">
        <v>0</v>
      </c>
      <c r="J23" s="21"/>
      <c r="K23" s="21">
        <v>0</v>
      </c>
    </row>
    <row r="24" spans="1:11" ht="21" customHeight="1">
      <c r="A24" s="59" t="s">
        <v>116</v>
      </c>
      <c r="C24" s="8"/>
      <c r="D24" s="8"/>
      <c r="E24" s="21">
        <v>0</v>
      </c>
      <c r="F24" s="21"/>
      <c r="G24" s="21">
        <v>9812304</v>
      </c>
      <c r="H24" s="21"/>
      <c r="I24" s="21">
        <v>0</v>
      </c>
      <c r="J24" s="21"/>
      <c r="K24" s="21">
        <v>0</v>
      </c>
    </row>
    <row r="25" spans="1:11" ht="21" customHeight="1">
      <c r="A25" s="59" t="s">
        <v>38</v>
      </c>
      <c r="C25" s="8"/>
      <c r="D25" s="8"/>
      <c r="E25" s="21">
        <v>5501229</v>
      </c>
      <c r="F25" s="21"/>
      <c r="G25" s="21">
        <v>-1886669</v>
      </c>
      <c r="H25" s="21"/>
      <c r="I25" s="21">
        <v>5599327</v>
      </c>
      <c r="J25" s="21"/>
      <c r="K25" s="21">
        <v>-1984767</v>
      </c>
    </row>
    <row r="26" spans="1:11" ht="21" customHeight="1">
      <c r="A26" s="59" t="s">
        <v>172</v>
      </c>
      <c r="C26" s="8"/>
      <c r="D26" s="8"/>
      <c r="E26" s="21">
        <v>-43870</v>
      </c>
      <c r="F26" s="21"/>
      <c r="G26" s="21">
        <v>22186</v>
      </c>
      <c r="H26" s="21"/>
      <c r="I26" s="21">
        <v>-25813</v>
      </c>
      <c r="J26" s="21"/>
      <c r="K26" s="21">
        <v>-28487</v>
      </c>
    </row>
    <row r="27" spans="1:11" ht="21" customHeight="1">
      <c r="A27" s="59" t="s">
        <v>110</v>
      </c>
      <c r="C27" s="8"/>
      <c r="D27" s="8"/>
      <c r="E27" s="21">
        <v>-2323532</v>
      </c>
      <c r="F27" s="21"/>
      <c r="G27" s="21">
        <v>-1519136</v>
      </c>
      <c r="H27" s="21"/>
      <c r="I27" s="21">
        <v>-2867787</v>
      </c>
      <c r="J27" s="21"/>
      <c r="K27" s="21">
        <v>-1582869</v>
      </c>
    </row>
    <row r="28" spans="1:11" ht="21" customHeight="1">
      <c r="A28" s="59" t="s">
        <v>111</v>
      </c>
      <c r="C28" s="8"/>
      <c r="D28" s="8"/>
      <c r="E28" s="34">
        <v>1612040</v>
      </c>
      <c r="F28" s="21"/>
      <c r="G28" s="34">
        <v>1095795</v>
      </c>
      <c r="H28" s="21"/>
      <c r="I28" s="34">
        <v>1507072</v>
      </c>
      <c r="J28" s="21"/>
      <c r="K28" s="34">
        <v>977964</v>
      </c>
    </row>
    <row r="29" spans="1:11" ht="21" customHeight="1">
      <c r="A29" s="59" t="s">
        <v>72</v>
      </c>
      <c r="C29" s="8"/>
      <c r="D29" s="8"/>
      <c r="E29" s="21"/>
      <c r="F29" s="21"/>
      <c r="G29" s="21"/>
      <c r="H29" s="21"/>
      <c r="I29" s="21"/>
      <c r="J29" s="21"/>
      <c r="K29" s="20"/>
    </row>
    <row r="30" spans="1:11" ht="21" customHeight="1">
      <c r="A30" s="59" t="s">
        <v>71</v>
      </c>
      <c r="C30" s="21"/>
      <c r="D30" s="21"/>
      <c r="E30" s="21">
        <f>SUM(E8:E28)</f>
        <v>350864272</v>
      </c>
      <c r="F30" s="21"/>
      <c r="G30" s="21">
        <f>SUM(G8:G28)</f>
        <v>291469681</v>
      </c>
      <c r="H30" s="21"/>
      <c r="I30" s="21">
        <f>SUM(I8:I28)</f>
        <v>375378302</v>
      </c>
      <c r="J30" s="21"/>
      <c r="K30" s="21">
        <f>SUM(K8:K28)</f>
        <v>314208719</v>
      </c>
    </row>
    <row r="31" spans="1:11" ht="21" customHeight="1">
      <c r="A31" s="59" t="s">
        <v>88</v>
      </c>
      <c r="C31" s="8"/>
      <c r="D31" s="8"/>
      <c r="E31" s="21"/>
      <c r="F31" s="21"/>
      <c r="G31" s="21"/>
      <c r="H31" s="21"/>
      <c r="I31" s="21"/>
      <c r="J31" s="21"/>
      <c r="K31" s="20"/>
    </row>
    <row r="32" spans="1:11" ht="21" customHeight="1">
      <c r="A32" s="59" t="s">
        <v>67</v>
      </c>
      <c r="C32" s="8"/>
      <c r="D32" s="8"/>
      <c r="E32" s="21">
        <v>-13613179</v>
      </c>
      <c r="F32" s="21"/>
      <c r="G32" s="21">
        <v>-26886244</v>
      </c>
      <c r="H32" s="21"/>
      <c r="I32" s="21">
        <v>-13086747</v>
      </c>
      <c r="J32" s="21"/>
      <c r="K32" s="21">
        <v>-26272113</v>
      </c>
    </row>
    <row r="33" spans="1:14" ht="21" customHeight="1">
      <c r="A33" s="59" t="s">
        <v>39</v>
      </c>
      <c r="C33" s="8"/>
      <c r="D33" s="8"/>
      <c r="E33" s="21">
        <v>-39430647</v>
      </c>
      <c r="F33" s="21"/>
      <c r="G33" s="21">
        <v>-6208729</v>
      </c>
      <c r="H33" s="21"/>
      <c r="I33" s="21">
        <v>-45176953</v>
      </c>
      <c r="J33" s="21"/>
      <c r="K33" s="21">
        <v>6234820</v>
      </c>
    </row>
    <row r="34" spans="1:14" ht="21" customHeight="1">
      <c r="A34" s="59" t="s">
        <v>40</v>
      </c>
      <c r="C34" s="8"/>
      <c r="D34" s="8"/>
      <c r="E34" s="21">
        <v>-8379596</v>
      </c>
      <c r="F34" s="21"/>
      <c r="G34" s="21">
        <v>-4599980</v>
      </c>
      <c r="H34" s="21"/>
      <c r="I34" s="21">
        <v>-17222115</v>
      </c>
      <c r="J34" s="21"/>
      <c r="K34" s="21">
        <v>1877663</v>
      </c>
    </row>
    <row r="35" spans="1:14" ht="21" customHeight="1">
      <c r="A35" s="59" t="s">
        <v>115</v>
      </c>
      <c r="C35" s="8"/>
      <c r="D35" s="8"/>
      <c r="E35" s="21">
        <v>-470391</v>
      </c>
      <c r="F35" s="21"/>
      <c r="G35" s="21">
        <v>-1807235</v>
      </c>
      <c r="H35" s="21"/>
      <c r="I35" s="21">
        <v>-470391</v>
      </c>
      <c r="J35" s="21"/>
      <c r="K35" s="21">
        <v>-1572235</v>
      </c>
    </row>
    <row r="36" spans="1:14" ht="21" customHeight="1">
      <c r="A36" s="59" t="s">
        <v>49</v>
      </c>
      <c r="C36" s="8"/>
      <c r="D36" s="8"/>
      <c r="E36" s="21"/>
      <c r="F36" s="21"/>
      <c r="G36" s="21"/>
      <c r="H36" s="21"/>
      <c r="I36" s="21"/>
      <c r="J36" s="21"/>
      <c r="K36" s="21"/>
    </row>
    <row r="37" spans="1:14" ht="21" customHeight="1">
      <c r="A37" s="59" t="s">
        <v>41</v>
      </c>
      <c r="C37" s="8"/>
      <c r="D37" s="8"/>
      <c r="E37" s="21">
        <v>55124799</v>
      </c>
      <c r="F37" s="21"/>
      <c r="G37" s="21">
        <v>1582586</v>
      </c>
      <c r="H37" s="21"/>
      <c r="I37" s="21">
        <v>53651827</v>
      </c>
      <c r="J37" s="21"/>
      <c r="K37" s="21">
        <v>-1578558</v>
      </c>
    </row>
    <row r="38" spans="1:14" ht="21" customHeight="1">
      <c r="A38" s="59" t="s">
        <v>99</v>
      </c>
      <c r="C38" s="8"/>
      <c r="D38" s="8"/>
      <c r="E38" s="21">
        <v>3384241</v>
      </c>
      <c r="F38" s="21"/>
      <c r="G38" s="21">
        <v>-1095961</v>
      </c>
      <c r="H38" s="21"/>
      <c r="I38" s="21">
        <v>3451515</v>
      </c>
      <c r="J38" s="21"/>
      <c r="K38" s="21">
        <v>-1163235</v>
      </c>
    </row>
    <row r="39" spans="1:14" ht="21" customHeight="1">
      <c r="A39" s="59" t="s">
        <v>42</v>
      </c>
      <c r="C39" s="21"/>
      <c r="D39" s="21"/>
      <c r="E39" s="34">
        <v>-2561297</v>
      </c>
      <c r="F39" s="21"/>
      <c r="G39" s="34">
        <v>1416498</v>
      </c>
      <c r="H39" s="21"/>
      <c r="I39" s="34">
        <v>-2452694</v>
      </c>
      <c r="J39" s="21"/>
      <c r="K39" s="34">
        <v>1299072</v>
      </c>
    </row>
    <row r="40" spans="1:14" ht="21" customHeight="1">
      <c r="A40" s="59" t="s">
        <v>82</v>
      </c>
      <c r="C40" s="21"/>
      <c r="D40" s="21"/>
      <c r="E40" s="21">
        <f>SUM(E30:E39)</f>
        <v>344918202</v>
      </c>
      <c r="F40" s="21"/>
      <c r="G40" s="21">
        <f>SUM(G30:G39)</f>
        <v>253870616</v>
      </c>
      <c r="H40" s="21"/>
      <c r="I40" s="21">
        <f>SUM(I30:I39)</f>
        <v>354072744</v>
      </c>
      <c r="J40" s="21"/>
      <c r="K40" s="21">
        <f>SUM(K30:K39)</f>
        <v>293034133</v>
      </c>
    </row>
    <row r="41" spans="1:14" ht="21" customHeight="1">
      <c r="A41" s="13" t="s">
        <v>177</v>
      </c>
      <c r="C41" s="8"/>
      <c r="D41" s="8"/>
      <c r="E41" s="21">
        <v>1816449</v>
      </c>
      <c r="F41" s="21"/>
      <c r="G41" s="21">
        <v>1578313</v>
      </c>
      <c r="H41" s="21"/>
      <c r="I41" s="21">
        <v>2433992</v>
      </c>
      <c r="J41" s="21"/>
      <c r="K41" s="21">
        <v>1642046</v>
      </c>
      <c r="N41" s="21"/>
    </row>
    <row r="42" spans="1:14" ht="21" customHeight="1">
      <c r="A42" s="59" t="s">
        <v>112</v>
      </c>
      <c r="C42" s="8"/>
      <c r="D42" s="8"/>
      <c r="E42" s="21">
        <v>-67133712</v>
      </c>
      <c r="F42" s="21"/>
      <c r="G42" s="21">
        <v>-57073796</v>
      </c>
      <c r="H42" s="21"/>
      <c r="I42" s="21">
        <v>-67133712</v>
      </c>
      <c r="J42" s="21"/>
      <c r="K42" s="21">
        <v>-57073796</v>
      </c>
    </row>
    <row r="43" spans="1:14" ht="21" customHeight="1">
      <c r="A43" s="60" t="s">
        <v>96</v>
      </c>
      <c r="C43" s="21"/>
      <c r="D43" s="21"/>
      <c r="E43" s="35">
        <f>SUM(E40:E42)</f>
        <v>279600939</v>
      </c>
      <c r="F43" s="21"/>
      <c r="G43" s="35">
        <f>SUM(G40:G42)</f>
        <v>198375133</v>
      </c>
      <c r="H43" s="21"/>
      <c r="I43" s="35">
        <f>SUM(I40:I42)</f>
        <v>289373024</v>
      </c>
      <c r="J43" s="21"/>
      <c r="K43" s="35">
        <f>SUM(K40:K42)</f>
        <v>237602383</v>
      </c>
    </row>
    <row r="44" spans="1:14" ht="21" customHeight="1">
      <c r="A44" s="1"/>
    </row>
    <row r="45" spans="1:14" ht="21" customHeight="1">
      <c r="A45" s="61" t="s">
        <v>1</v>
      </c>
    </row>
    <row r="46" spans="1:14" s="55" customFormat="1" ht="21" customHeight="1">
      <c r="C46" s="56"/>
    </row>
    <row r="47" spans="1:14" ht="21.95" customHeight="1">
      <c r="A47" s="1" t="s">
        <v>135</v>
      </c>
      <c r="C47" s="57"/>
      <c r="D47" s="57"/>
      <c r="E47" s="57"/>
      <c r="F47" s="1"/>
      <c r="G47" s="57"/>
      <c r="H47" s="1"/>
      <c r="I47" s="1"/>
      <c r="J47" s="1"/>
      <c r="K47" s="1"/>
      <c r="L47" s="4"/>
    </row>
    <row r="48" spans="1:14" ht="21.95" customHeight="1">
      <c r="A48" s="1" t="s">
        <v>54</v>
      </c>
    </row>
    <row r="49" spans="1:12" ht="21.95" customHeight="1">
      <c r="A49" s="1" t="s">
        <v>187</v>
      </c>
      <c r="F49" s="30"/>
      <c r="H49" s="30"/>
      <c r="I49" s="30"/>
      <c r="J49" s="30"/>
      <c r="K49" s="30"/>
      <c r="L49" s="4"/>
    </row>
    <row r="50" spans="1:12" s="4" customFormat="1" ht="21.95" customHeight="1">
      <c r="A50" s="1"/>
      <c r="B50" s="2"/>
      <c r="C50" s="2"/>
      <c r="D50" s="2"/>
      <c r="F50" s="3"/>
      <c r="H50" s="3"/>
      <c r="I50" s="3"/>
      <c r="J50" s="3"/>
      <c r="K50" s="5" t="s">
        <v>4</v>
      </c>
    </row>
    <row r="51" spans="1:12" s="4" customFormat="1" ht="21.95" customHeight="1">
      <c r="A51" s="1"/>
      <c r="B51" s="2"/>
      <c r="C51" s="3"/>
      <c r="D51" s="3"/>
      <c r="E51" s="64" t="s">
        <v>190</v>
      </c>
      <c r="F51" s="64"/>
      <c r="G51" s="64"/>
      <c r="H51" s="8"/>
      <c r="I51" s="64" t="s">
        <v>91</v>
      </c>
      <c r="J51" s="64"/>
      <c r="K51" s="64"/>
    </row>
    <row r="52" spans="1:12" ht="21.95" customHeight="1">
      <c r="A52" s="13"/>
      <c r="C52" s="58"/>
      <c r="D52" s="31"/>
      <c r="E52" s="11" t="s">
        <v>186</v>
      </c>
      <c r="F52" s="10"/>
      <c r="G52" s="11" t="s">
        <v>132</v>
      </c>
      <c r="H52" s="10"/>
      <c r="I52" s="11" t="s">
        <v>186</v>
      </c>
      <c r="J52" s="12"/>
      <c r="K52" s="11" t="s">
        <v>132</v>
      </c>
      <c r="L52" s="4"/>
    </row>
    <row r="53" spans="1:12" ht="21.95" customHeight="1">
      <c r="A53" s="1" t="s">
        <v>43</v>
      </c>
    </row>
    <row r="54" spans="1:12" ht="21.95" customHeight="1">
      <c r="A54" s="13" t="s">
        <v>175</v>
      </c>
      <c r="C54" s="21"/>
      <c r="D54" s="21"/>
      <c r="E54" s="21">
        <v>0</v>
      </c>
      <c r="F54" s="21"/>
      <c r="G54" s="21">
        <v>-400000</v>
      </c>
      <c r="H54" s="21"/>
      <c r="I54" s="21">
        <v>0</v>
      </c>
      <c r="J54" s="21"/>
      <c r="K54" s="21">
        <v>0</v>
      </c>
    </row>
    <row r="55" spans="1:12" ht="21.95" customHeight="1">
      <c r="A55" s="13" t="s">
        <v>182</v>
      </c>
      <c r="C55" s="21"/>
      <c r="D55" s="21"/>
      <c r="E55" s="21">
        <v>0</v>
      </c>
      <c r="F55" s="21"/>
      <c r="G55" s="21">
        <v>0</v>
      </c>
      <c r="H55" s="21"/>
      <c r="I55" s="21">
        <v>-19000000</v>
      </c>
      <c r="J55" s="21"/>
      <c r="K55" s="21">
        <v>-10000000</v>
      </c>
    </row>
    <row r="56" spans="1:12" ht="21.95" customHeight="1">
      <c r="A56" s="13" t="s">
        <v>199</v>
      </c>
      <c r="C56" s="21"/>
      <c r="D56" s="21"/>
      <c r="E56" s="21">
        <v>0</v>
      </c>
      <c r="F56" s="21"/>
      <c r="G56" s="21">
        <v>0</v>
      </c>
      <c r="H56" s="21"/>
      <c r="I56" s="21">
        <v>19000000</v>
      </c>
      <c r="J56" s="21"/>
      <c r="K56" s="21">
        <v>0</v>
      </c>
    </row>
    <row r="57" spans="1:12" ht="21.95" customHeight="1">
      <c r="A57" s="13" t="s">
        <v>159</v>
      </c>
      <c r="C57" s="21"/>
      <c r="D57" s="21"/>
      <c r="E57" s="21">
        <v>0</v>
      </c>
      <c r="F57" s="21"/>
      <c r="G57" s="21">
        <v>0</v>
      </c>
      <c r="H57" s="21"/>
      <c r="I57" s="21">
        <v>0</v>
      </c>
      <c r="J57" s="21"/>
      <c r="K57" s="21">
        <v>-50000000</v>
      </c>
    </row>
    <row r="58" spans="1:12" ht="21.95" customHeight="1">
      <c r="A58" s="13" t="s">
        <v>200</v>
      </c>
      <c r="C58" s="21"/>
      <c r="D58" s="21"/>
      <c r="E58" s="21">
        <v>-10661273</v>
      </c>
      <c r="F58" s="21"/>
      <c r="G58" s="21">
        <v>0</v>
      </c>
      <c r="H58" s="21"/>
      <c r="I58" s="21">
        <v>-10661273</v>
      </c>
      <c r="J58" s="21"/>
      <c r="K58" s="21">
        <v>0</v>
      </c>
    </row>
    <row r="59" spans="1:12" ht="21.95" customHeight="1">
      <c r="A59" s="59" t="s">
        <v>181</v>
      </c>
      <c r="C59" s="21"/>
      <c r="D59" s="21"/>
      <c r="E59" s="21">
        <v>-1902074094</v>
      </c>
      <c r="F59" s="21"/>
      <c r="G59" s="21">
        <v>-1667731949</v>
      </c>
      <c r="H59" s="21"/>
      <c r="I59" s="21">
        <v>-1902074094</v>
      </c>
      <c r="J59" s="21"/>
      <c r="K59" s="21">
        <v>-1667731949</v>
      </c>
    </row>
    <row r="60" spans="1:12" ht="21.95" customHeight="1">
      <c r="A60" s="59" t="s">
        <v>106</v>
      </c>
      <c r="C60" s="21"/>
      <c r="D60" s="21"/>
      <c r="E60" s="21">
        <v>1982619784</v>
      </c>
      <c r="F60" s="21"/>
      <c r="G60" s="21">
        <v>1807000000</v>
      </c>
      <c r="H60" s="21"/>
      <c r="I60" s="21">
        <v>1982619784</v>
      </c>
      <c r="J60" s="21"/>
      <c r="K60" s="21">
        <v>1807000000</v>
      </c>
    </row>
    <row r="61" spans="1:12" ht="21.95" customHeight="1">
      <c r="A61" s="13" t="s">
        <v>86</v>
      </c>
      <c r="C61" s="21"/>
      <c r="D61" s="21"/>
      <c r="E61" s="21">
        <v>-52185437</v>
      </c>
      <c r="F61" s="21"/>
      <c r="G61" s="21">
        <v>-33403540</v>
      </c>
      <c r="H61" s="21"/>
      <c r="I61" s="21">
        <v>-52050719</v>
      </c>
      <c r="J61" s="21"/>
      <c r="K61" s="21">
        <v>-28815933</v>
      </c>
    </row>
    <row r="62" spans="1:12" ht="21.95" customHeight="1">
      <c r="A62" s="13" t="s">
        <v>94</v>
      </c>
      <c r="C62" s="21"/>
      <c r="D62" s="21"/>
      <c r="E62" s="21">
        <v>47971</v>
      </c>
      <c r="F62" s="21"/>
      <c r="G62" s="21">
        <v>1935387</v>
      </c>
      <c r="H62" s="21"/>
      <c r="I62" s="21">
        <v>47971</v>
      </c>
      <c r="J62" s="21"/>
      <c r="K62" s="21">
        <v>1935387</v>
      </c>
    </row>
    <row r="63" spans="1:12" ht="21.95" customHeight="1">
      <c r="A63" s="13" t="s">
        <v>87</v>
      </c>
      <c r="C63" s="21"/>
      <c r="D63" s="21"/>
      <c r="E63" s="21">
        <v>-13149454</v>
      </c>
      <c r="F63" s="21"/>
      <c r="G63" s="21">
        <v>-8250700</v>
      </c>
      <c r="H63" s="21"/>
      <c r="I63" s="21">
        <v>-31529454</v>
      </c>
      <c r="J63" s="21"/>
      <c r="K63" s="21">
        <v>-50700</v>
      </c>
    </row>
    <row r="64" spans="1:12" ht="21.95" customHeight="1">
      <c r="A64" s="13" t="s">
        <v>176</v>
      </c>
      <c r="C64" s="21"/>
      <c r="D64" s="21"/>
      <c r="E64" s="21">
        <v>0</v>
      </c>
      <c r="F64" s="21"/>
      <c r="G64" s="21">
        <v>-7800000</v>
      </c>
      <c r="H64" s="21"/>
      <c r="I64" s="21">
        <v>0</v>
      </c>
      <c r="J64" s="21"/>
      <c r="K64" s="21">
        <v>0</v>
      </c>
    </row>
    <row r="65" spans="1:11" ht="21.95" customHeight="1">
      <c r="A65" s="1" t="s">
        <v>165</v>
      </c>
      <c r="C65" s="21"/>
      <c r="D65" s="21"/>
      <c r="E65" s="35">
        <f>SUM(E54:E64)</f>
        <v>4597497</v>
      </c>
      <c r="F65" s="21"/>
      <c r="G65" s="35">
        <f>SUM(G54:G64)</f>
        <v>91349198</v>
      </c>
      <c r="H65" s="21"/>
      <c r="I65" s="35">
        <f>SUM(I54:I64)</f>
        <v>-13647785</v>
      </c>
      <c r="J65" s="21"/>
      <c r="K65" s="35">
        <f>SUM(K54:K64)</f>
        <v>52336805</v>
      </c>
    </row>
    <row r="66" spans="1:11" ht="21.95" customHeight="1">
      <c r="A66" s="1" t="s">
        <v>44</v>
      </c>
      <c r="C66" s="20"/>
      <c r="D66" s="20"/>
      <c r="E66" s="20"/>
      <c r="F66" s="21"/>
      <c r="G66" s="20"/>
      <c r="H66" s="21"/>
      <c r="I66" s="20"/>
      <c r="J66" s="21"/>
      <c r="K66" s="20"/>
    </row>
    <row r="67" spans="1:11" ht="21.95" customHeight="1">
      <c r="A67" s="13" t="s">
        <v>160</v>
      </c>
      <c r="C67" s="20"/>
      <c r="D67" s="20"/>
      <c r="E67" s="20">
        <v>0</v>
      </c>
      <c r="F67" s="21"/>
      <c r="G67" s="20">
        <v>-30000000</v>
      </c>
      <c r="H67" s="21"/>
      <c r="I67" s="21">
        <v>0</v>
      </c>
      <c r="J67" s="21"/>
      <c r="K67" s="20">
        <v>-30000000</v>
      </c>
    </row>
    <row r="68" spans="1:11" ht="21.95" customHeight="1">
      <c r="A68" s="62" t="s">
        <v>161</v>
      </c>
      <c r="C68" s="20"/>
      <c r="D68" s="20"/>
      <c r="E68" s="20">
        <v>0</v>
      </c>
      <c r="F68" s="21"/>
      <c r="G68" s="20">
        <v>5500000</v>
      </c>
      <c r="H68" s="21"/>
      <c r="I68" s="21">
        <v>0</v>
      </c>
      <c r="J68" s="21"/>
      <c r="K68" s="20">
        <v>0</v>
      </c>
    </row>
    <row r="69" spans="1:11" ht="21.95" customHeight="1">
      <c r="A69" s="13" t="s">
        <v>107</v>
      </c>
      <c r="C69" s="21"/>
      <c r="D69" s="21"/>
      <c r="E69" s="21">
        <v>-10271520</v>
      </c>
      <c r="F69" s="21"/>
      <c r="G69" s="21">
        <v>-8735925</v>
      </c>
      <c r="H69" s="21"/>
      <c r="I69" s="21">
        <v>-9136297</v>
      </c>
      <c r="J69" s="21"/>
      <c r="K69" s="49">
        <v>-7897477</v>
      </c>
    </row>
    <row r="70" spans="1:11" ht="21.95" customHeight="1">
      <c r="A70" s="59" t="s">
        <v>45</v>
      </c>
      <c r="C70" s="16"/>
      <c r="D70" s="16"/>
      <c r="E70" s="16">
        <v>-233966373</v>
      </c>
      <c r="F70" s="21"/>
      <c r="G70" s="16">
        <v>-218783113</v>
      </c>
      <c r="H70" s="21"/>
      <c r="I70" s="16">
        <v>-233966373</v>
      </c>
      <c r="J70" s="21"/>
      <c r="K70" s="16">
        <v>-218783113</v>
      </c>
    </row>
    <row r="71" spans="1:11" ht="21.95" customHeight="1">
      <c r="A71" s="13" t="s">
        <v>166</v>
      </c>
      <c r="C71" s="16"/>
      <c r="D71" s="16"/>
      <c r="E71" s="16">
        <v>-2637442</v>
      </c>
      <c r="F71" s="21"/>
      <c r="G71" s="16">
        <v>-27239726</v>
      </c>
      <c r="H71" s="21"/>
      <c r="I71" s="16">
        <v>-2637442</v>
      </c>
      <c r="J71" s="21"/>
      <c r="K71" s="16">
        <v>-27239726</v>
      </c>
    </row>
    <row r="72" spans="1:11" ht="21.95" customHeight="1">
      <c r="A72" s="60" t="s">
        <v>89</v>
      </c>
      <c r="C72" s="21"/>
      <c r="D72" s="21"/>
      <c r="E72" s="35">
        <f>SUM(E67:E71)</f>
        <v>-246875335</v>
      </c>
      <c r="F72" s="21"/>
      <c r="G72" s="35">
        <f>SUM(G67:G71)</f>
        <v>-279258764</v>
      </c>
      <c r="H72" s="21"/>
      <c r="I72" s="35">
        <f>SUM(I67:I71)</f>
        <v>-245740112</v>
      </c>
      <c r="J72" s="21"/>
      <c r="K72" s="35">
        <f>SUM(K67:K71)</f>
        <v>-283920316</v>
      </c>
    </row>
    <row r="73" spans="1:11" ht="21.95" customHeight="1">
      <c r="A73" s="60" t="s">
        <v>167</v>
      </c>
      <c r="C73" s="21"/>
      <c r="D73" s="21"/>
      <c r="E73" s="21">
        <f>E43+E65+E72</f>
        <v>37323101</v>
      </c>
      <c r="F73" s="21"/>
      <c r="G73" s="21">
        <f>G43+G65+G72</f>
        <v>10465567</v>
      </c>
      <c r="H73" s="21"/>
      <c r="I73" s="21">
        <f>I43+I65+I72</f>
        <v>29985127</v>
      </c>
      <c r="J73" s="21"/>
      <c r="K73" s="21">
        <f>K43+K65+K72</f>
        <v>6018872</v>
      </c>
    </row>
    <row r="74" spans="1:11" ht="21.95" customHeight="1">
      <c r="A74" s="59" t="s">
        <v>46</v>
      </c>
      <c r="C74" s="21"/>
      <c r="D74" s="21"/>
      <c r="E74" s="34">
        <v>161269185</v>
      </c>
      <c r="F74" s="21"/>
      <c r="G74" s="34">
        <v>150803618</v>
      </c>
      <c r="H74" s="21"/>
      <c r="I74" s="34">
        <v>156822490</v>
      </c>
      <c r="J74" s="21"/>
      <c r="K74" s="34">
        <v>150803618</v>
      </c>
    </row>
    <row r="75" spans="1:11" ht="21.95" customHeight="1" thickBot="1">
      <c r="A75" s="60" t="s">
        <v>183</v>
      </c>
      <c r="C75" s="21"/>
      <c r="D75" s="21"/>
      <c r="E75" s="63">
        <f>SUM(E73:E74)</f>
        <v>198592286</v>
      </c>
      <c r="F75" s="21"/>
      <c r="G75" s="63">
        <f>SUM(G73:G74)</f>
        <v>161269185</v>
      </c>
      <c r="H75" s="21"/>
      <c r="I75" s="63">
        <f>SUM(I73:I74)</f>
        <v>186807617</v>
      </c>
      <c r="J75" s="21"/>
      <c r="K75" s="63">
        <f>SUM(K73:K74)</f>
        <v>156822490</v>
      </c>
    </row>
    <row r="76" spans="1:11" ht="21.95" customHeight="1" thickTop="1">
      <c r="A76" s="13"/>
      <c r="C76" s="16"/>
      <c r="D76" s="16"/>
      <c r="E76" s="16"/>
      <c r="F76" s="16"/>
      <c r="G76" s="16"/>
      <c r="H76" s="16"/>
      <c r="I76" s="16"/>
      <c r="J76" s="16"/>
      <c r="K76" s="16"/>
    </row>
    <row r="77" spans="1:11" ht="21.95" customHeight="1">
      <c r="A77" s="3" t="s">
        <v>63</v>
      </c>
      <c r="C77" s="20"/>
      <c r="D77" s="20"/>
      <c r="E77" s="20"/>
      <c r="F77" s="21"/>
      <c r="G77" s="20"/>
      <c r="H77" s="21"/>
      <c r="I77" s="20"/>
      <c r="J77" s="21"/>
      <c r="K77" s="16"/>
    </row>
    <row r="78" spans="1:11" ht="21.95" customHeight="1">
      <c r="A78" s="61" t="s">
        <v>73</v>
      </c>
      <c r="C78" s="20"/>
      <c r="D78" s="20"/>
      <c r="E78" s="20"/>
      <c r="F78" s="21"/>
      <c r="G78" s="20"/>
      <c r="H78" s="21"/>
      <c r="I78" s="20"/>
      <c r="J78" s="21"/>
      <c r="K78" s="16"/>
    </row>
    <row r="79" spans="1:11" ht="21.95" customHeight="1">
      <c r="A79" s="8" t="s">
        <v>130</v>
      </c>
      <c r="C79" s="20"/>
      <c r="D79" s="20"/>
      <c r="E79" s="20"/>
      <c r="F79" s="21"/>
      <c r="G79" s="20"/>
      <c r="H79" s="21"/>
      <c r="I79" s="20"/>
      <c r="J79" s="21"/>
      <c r="K79" s="16"/>
    </row>
    <row r="80" spans="1:11" ht="21.95" customHeight="1">
      <c r="A80" s="8" t="s">
        <v>131</v>
      </c>
      <c r="C80" s="20"/>
      <c r="D80" s="20"/>
      <c r="E80" s="16">
        <v>29893068</v>
      </c>
      <c r="F80" s="21"/>
      <c r="G80" s="16">
        <v>6179594</v>
      </c>
      <c r="H80" s="21"/>
      <c r="I80" s="16">
        <v>29893068</v>
      </c>
      <c r="J80" s="21"/>
      <c r="K80" s="16">
        <v>3130712</v>
      </c>
    </row>
    <row r="81" spans="1:11" ht="21.95" customHeight="1">
      <c r="A81" s="8" t="s">
        <v>117</v>
      </c>
      <c r="C81" s="20"/>
      <c r="D81" s="20"/>
      <c r="E81" s="16">
        <v>1091</v>
      </c>
      <c r="F81" s="21"/>
      <c r="G81" s="16">
        <v>2000</v>
      </c>
      <c r="H81" s="21"/>
      <c r="I81" s="16">
        <v>1091</v>
      </c>
      <c r="J81" s="21"/>
      <c r="K81" s="16">
        <v>2000</v>
      </c>
    </row>
    <row r="82" spans="1:11" ht="21.95" customHeight="1">
      <c r="A82" s="8" t="s">
        <v>168</v>
      </c>
      <c r="C82" s="20"/>
      <c r="D82" s="20"/>
      <c r="E82" s="16">
        <v>0</v>
      </c>
      <c r="F82" s="21"/>
      <c r="G82" s="16">
        <v>5949710</v>
      </c>
      <c r="H82" s="21"/>
      <c r="I82" s="16">
        <v>0</v>
      </c>
      <c r="J82" s="21"/>
      <c r="K82" s="16">
        <v>5949710</v>
      </c>
    </row>
    <row r="83" spans="1:11" ht="21.95" customHeight="1">
      <c r="A83" s="8" t="s">
        <v>178</v>
      </c>
      <c r="C83" s="20"/>
      <c r="D83" s="20"/>
      <c r="E83" s="16">
        <v>1709965</v>
      </c>
      <c r="F83" s="21"/>
      <c r="G83" s="16">
        <v>3450000</v>
      </c>
      <c r="H83" s="21"/>
      <c r="I83" s="16">
        <v>1709965</v>
      </c>
      <c r="J83" s="21"/>
      <c r="K83" s="16">
        <v>3450000</v>
      </c>
    </row>
    <row r="84" spans="1:11" ht="21.95" customHeight="1">
      <c r="A84" s="8" t="s">
        <v>193</v>
      </c>
      <c r="E84" s="16">
        <v>6120000</v>
      </c>
      <c r="F84" s="54"/>
      <c r="G84" s="16">
        <v>0</v>
      </c>
      <c r="H84" s="54"/>
      <c r="I84" s="16">
        <v>6120000</v>
      </c>
      <c r="J84" s="54"/>
      <c r="K84" s="16">
        <v>0</v>
      </c>
    </row>
    <row r="85" spans="1:11" ht="21.95" customHeight="1">
      <c r="A85" s="8" t="s">
        <v>108</v>
      </c>
      <c r="E85" s="16">
        <v>968483</v>
      </c>
      <c r="F85" s="54"/>
      <c r="G85" s="16">
        <v>936056</v>
      </c>
      <c r="H85" s="54"/>
      <c r="I85" s="16">
        <v>968483</v>
      </c>
      <c r="J85" s="54"/>
      <c r="K85" s="16">
        <v>936056</v>
      </c>
    </row>
    <row r="86" spans="1:11" ht="21.95" customHeight="1">
      <c r="A86" s="61" t="s">
        <v>162</v>
      </c>
      <c r="E86" s="16">
        <v>121412</v>
      </c>
      <c r="F86" s="54"/>
      <c r="G86" s="16">
        <v>114972</v>
      </c>
      <c r="H86" s="54"/>
      <c r="I86" s="16">
        <v>0</v>
      </c>
      <c r="J86" s="54"/>
      <c r="K86" s="16">
        <v>0</v>
      </c>
    </row>
    <row r="87" spans="1:11" ht="21.95" customHeight="1">
      <c r="A87" s="61"/>
    </row>
    <row r="88" spans="1:11" ht="21.95" customHeight="1">
      <c r="A88" s="61" t="s">
        <v>1</v>
      </c>
    </row>
    <row r="89" spans="1:11" s="55" customFormat="1" ht="21.95" customHeight="1">
      <c r="C89" s="56"/>
    </row>
  </sheetData>
  <mergeCells count="4">
    <mergeCell ref="I5:K5"/>
    <mergeCell ref="I51:K51"/>
    <mergeCell ref="E5:G5"/>
    <mergeCell ref="E51:G51"/>
  </mergeCells>
  <printOptions horizontalCentered="1" gridLinesSet="0"/>
  <pageMargins left="0.86614173228346458" right="0" top="0.59055118110236227" bottom="0" header="0.19685039370078741" footer="0.19685039370078741"/>
  <pageSetup paperSize="9" scale="79" orientation="portrait" r:id="rId1"/>
  <headerFooter>
    <oddFooter>&amp;C&amp;G</oddFooter>
  </headerFooter>
  <rowBreaks count="1" manualBreakCount="1">
    <brk id="46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0" ma:contentTypeDescription="Create a new document." ma:contentTypeScope="" ma:versionID="9ab5f7b5bce247e6897aca414a94cd38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12f0cc8cd8cb900ff5c7dbd50f160d4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728FC2-9EF3-4772-9D64-6525674BEE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C9402D-751C-45F2-AB58-18A6604D3508}"/>
</file>

<file path=customXml/itemProps3.xml><?xml version="1.0" encoding="utf-8"?>
<ds:datastoreItem xmlns:ds="http://schemas.openxmlformats.org/officeDocument/2006/customXml" ds:itemID="{B1650E4A-36CB-4B15-B791-D10BA3D2963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c9049197-f6a8-4f15-81ce-c47f93ed38a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1e41d66-855c-4c92-8b02-7fd200d1c82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Julalak Auttajariyakul</dc:creator>
  <cp:lastModifiedBy>Jarinthorn Lertthitikonwong</cp:lastModifiedBy>
  <cp:lastPrinted>2025-02-27T03:01:37Z</cp:lastPrinted>
  <dcterms:created xsi:type="dcterms:W3CDTF">1997-08-09T11:52:15Z</dcterms:created>
  <dcterms:modified xsi:type="dcterms:W3CDTF">2025-02-27T03:01:45Z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</Properties>
</file>