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CMC/Shared Documents/CMCG/2024/YE2024/FS_YE2024_Preparation/25.02.25 (ELCID)/"/>
    </mc:Choice>
  </mc:AlternateContent>
  <xr:revisionPtr revIDLastSave="13" documentId="13_ncr:1_{14C748F2-02E0-4F3A-8DD3-4F08BB1967ED}" xr6:coauthVersionLast="47" xr6:coauthVersionMax="47" xr10:uidLastSave="{917AE524-EE96-4C90-B879-2EDB132CEF8A}"/>
  <bookViews>
    <workbookView xWindow="-108" yWindow="-108" windowWidth="23256" windowHeight="13896" xr2:uid="{34553A5D-BEB0-4E35-B10E-4D58BA612B85}"/>
  </bookViews>
  <sheets>
    <sheet name="BS 6-8" sheetId="1" r:id="rId1"/>
    <sheet name="PL 9-10" sheetId="2" r:id="rId2"/>
    <sheet name="Equity Conso 11" sheetId="3" r:id="rId3"/>
    <sheet name="Equity Com 12" sheetId="4" r:id="rId4"/>
    <sheet name="CF 13-15" sheetId="5" r:id="rId5"/>
  </sheets>
  <definedNames>
    <definedName name="_xlnm.Print_Area" localSheetId="4">'CF 13-15'!$A$1:$N$174</definedName>
    <definedName name="_xlnm.Print_Area" localSheetId="2">'Equity Conso 11'!$A$1:$S$39</definedName>
    <definedName name="_xlnm.Print_Area" localSheetId="1">'PL 9-10'!$A$1:$L$112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7" i="1" l="1"/>
  <c r="K135" i="1"/>
  <c r="K134" i="1"/>
  <c r="M137" i="1"/>
  <c r="M135" i="1"/>
  <c r="M134" i="1"/>
  <c r="I89" i="1" l="1"/>
  <c r="I80" i="1"/>
  <c r="I43" i="1"/>
  <c r="I26" i="1"/>
  <c r="I91" i="1" l="1"/>
  <c r="I45" i="1"/>
  <c r="K13" i="4" l="1"/>
  <c r="K27" i="3"/>
  <c r="G138" i="1" s="1"/>
  <c r="U50" i="2" l="1"/>
  <c r="G89" i="1" l="1"/>
  <c r="E89" i="1"/>
  <c r="K80" i="1"/>
  <c r="G80" i="1"/>
  <c r="E80" i="1"/>
  <c r="E91" i="1" l="1"/>
  <c r="Q20" i="3" l="1"/>
  <c r="Q30" i="3"/>
  <c r="L53" i="2"/>
  <c r="H53" i="2"/>
  <c r="J53" i="2"/>
  <c r="F53" i="2"/>
  <c r="Q27" i="3" l="1"/>
  <c r="G143" i="1" s="1"/>
  <c r="M27" i="3"/>
  <c r="G139" i="1" s="1"/>
  <c r="I27" i="3"/>
  <c r="G137" i="1" s="1"/>
  <c r="G27" i="3"/>
  <c r="G135" i="1" s="1"/>
  <c r="E27" i="3"/>
  <c r="G134" i="1" s="1"/>
  <c r="Q16" i="3"/>
  <c r="I143" i="1" s="1"/>
  <c r="M16" i="3"/>
  <c r="I139" i="1" s="1"/>
  <c r="K16" i="3"/>
  <c r="I138" i="1" s="1"/>
  <c r="I16" i="3"/>
  <c r="I137" i="1" s="1"/>
  <c r="G16" i="3"/>
  <c r="I135" i="1" s="1"/>
  <c r="E16" i="3"/>
  <c r="I134" i="1" s="1"/>
  <c r="O25" i="3"/>
  <c r="S25" i="3" s="1"/>
  <c r="S27" i="3" s="1"/>
  <c r="O14" i="3"/>
  <c r="S14" i="3" s="1"/>
  <c r="S16" i="3" s="1"/>
  <c r="G141" i="1" l="1"/>
  <c r="I141" i="1"/>
  <c r="O27" i="3"/>
  <c r="O16" i="3"/>
  <c r="I145" i="1" l="1"/>
  <c r="I147" i="1"/>
  <c r="O19" i="3"/>
  <c r="S19" i="3" s="1"/>
  <c r="M11" i="4" l="1"/>
  <c r="A174" i="5" l="1"/>
  <c r="A121" i="5"/>
  <c r="N99" i="5"/>
  <c r="L99" i="5"/>
  <c r="J99" i="5"/>
  <c r="H99" i="5"/>
  <c r="N82" i="5"/>
  <c r="L82" i="5"/>
  <c r="J82" i="5"/>
  <c r="H82" i="5"/>
  <c r="A61" i="5"/>
  <c r="A29" i="4"/>
  <c r="M19" i="4"/>
  <c r="M18" i="4"/>
  <c r="I22" i="4"/>
  <c r="K15" i="4"/>
  <c r="M138" i="1" s="1"/>
  <c r="M141" i="1" s="1"/>
  <c r="M145" i="1" s="1"/>
  <c r="I15" i="4"/>
  <c r="G15" i="4"/>
  <c r="G22" i="4" s="1"/>
  <c r="E15" i="4"/>
  <c r="M13" i="4"/>
  <c r="M12" i="4"/>
  <c r="M10" i="4"/>
  <c r="A1" i="4"/>
  <c r="A39" i="3"/>
  <c r="O29" i="3"/>
  <c r="S29" i="3" s="1"/>
  <c r="O28" i="3"/>
  <c r="Q22" i="3"/>
  <c r="M22" i="3"/>
  <c r="M32" i="3" s="1"/>
  <c r="E139" i="1" s="1"/>
  <c r="I22" i="3"/>
  <c r="I32" i="3" s="1"/>
  <c r="E137" i="1" s="1"/>
  <c r="G22" i="3"/>
  <c r="G32" i="3" s="1"/>
  <c r="E135" i="1" s="1"/>
  <c r="E22" i="3"/>
  <c r="O18" i="3"/>
  <c r="O17" i="3"/>
  <c r="S17" i="3" s="1"/>
  <c r="A3" i="3"/>
  <c r="A3" i="4" s="1"/>
  <c r="A112" i="2"/>
  <c r="L77" i="2"/>
  <c r="L72" i="2"/>
  <c r="A61" i="2"/>
  <c r="A59" i="2"/>
  <c r="A58" i="2"/>
  <c r="L26" i="2"/>
  <c r="J26" i="2"/>
  <c r="H26" i="2"/>
  <c r="F26" i="2"/>
  <c r="L17" i="2"/>
  <c r="J17" i="2"/>
  <c r="H17" i="2"/>
  <c r="F17" i="2"/>
  <c r="A108" i="1"/>
  <c r="A162" i="1" s="1"/>
  <c r="M89" i="1"/>
  <c r="K89" i="1"/>
  <c r="M80" i="1"/>
  <c r="A57" i="1"/>
  <c r="A111" i="1" s="1"/>
  <c r="M43" i="1"/>
  <c r="G43" i="1"/>
  <c r="E43" i="1"/>
  <c r="K43" i="1"/>
  <c r="M26" i="1"/>
  <c r="G26" i="1"/>
  <c r="K26" i="1"/>
  <c r="E26" i="1"/>
  <c r="H28" i="2" l="1"/>
  <c r="H33" i="2" s="1"/>
  <c r="H42" i="2"/>
  <c r="G91" i="1"/>
  <c r="M15" i="4"/>
  <c r="Q32" i="3"/>
  <c r="E143" i="1" s="1"/>
  <c r="M91" i="1"/>
  <c r="M147" i="1" s="1"/>
  <c r="G147" i="1"/>
  <c r="M45" i="1"/>
  <c r="E45" i="1"/>
  <c r="G145" i="1"/>
  <c r="G45" i="1"/>
  <c r="K91" i="1"/>
  <c r="S28" i="3"/>
  <c r="J28" i="2"/>
  <c r="F28" i="2"/>
  <c r="F33" i="2" s="1"/>
  <c r="L28" i="2"/>
  <c r="E32" i="3"/>
  <c r="E134" i="1" s="1"/>
  <c r="L79" i="2" s="1"/>
  <c r="K45" i="1"/>
  <c r="E22" i="4"/>
  <c r="M17" i="4"/>
  <c r="S18" i="3"/>
  <c r="H45" i="2" l="1"/>
  <c r="J9" i="5"/>
  <c r="J35" i="5" s="1"/>
  <c r="J46" i="5" s="1"/>
  <c r="J51" i="5" s="1"/>
  <c r="J101" i="5" s="1"/>
  <c r="J104" i="5" s="1"/>
  <c r="H55" i="2"/>
  <c r="H74" i="2" s="1"/>
  <c r="H77" i="2" s="1"/>
  <c r="H69" i="2"/>
  <c r="L42" i="2"/>
  <c r="L33" i="2"/>
  <c r="J33" i="2"/>
  <c r="J39" i="2" s="1"/>
  <c r="J42" i="2" s="1"/>
  <c r="F39" i="2"/>
  <c r="F42" i="2" s="1"/>
  <c r="L45" i="2" l="1"/>
  <c r="L55" i="2" s="1"/>
  <c r="N9" i="5"/>
  <c r="N35" i="5" s="1"/>
  <c r="N46" i="5" s="1"/>
  <c r="N51" i="5" s="1"/>
  <c r="N101" i="5" s="1"/>
  <c r="N104" i="5" s="1"/>
  <c r="H9" i="5"/>
  <c r="H35" i="5" s="1"/>
  <c r="H46" i="5" s="1"/>
  <c r="L9" i="5"/>
  <c r="K20" i="3"/>
  <c r="H79" i="2"/>
  <c r="H72" i="2"/>
  <c r="F45" i="2"/>
  <c r="F55" i="2" s="1"/>
  <c r="J45" i="2"/>
  <c r="H51" i="5" l="1"/>
  <c r="H101" i="5" s="1"/>
  <c r="H104" i="5" s="1"/>
  <c r="L35" i="5"/>
  <c r="L46" i="5" s="1"/>
  <c r="L51" i="5" s="1"/>
  <c r="L101" i="5" s="1"/>
  <c r="L104" i="5" s="1"/>
  <c r="K22" i="3"/>
  <c r="O20" i="3"/>
  <c r="J55" i="2"/>
  <c r="J74" i="2" s="1"/>
  <c r="J69" i="2"/>
  <c r="J79" i="2" s="1"/>
  <c r="F74" i="2"/>
  <c r="F69" i="2"/>
  <c r="F79" i="2" s="1"/>
  <c r="S20" i="3" l="1"/>
  <c r="S22" i="3" s="1"/>
  <c r="O22" i="3"/>
  <c r="J77" i="2"/>
  <c r="K20" i="4"/>
  <c r="J72" i="2"/>
  <c r="F72" i="2"/>
  <c r="K30" i="3"/>
  <c r="K32" i="3" s="1"/>
  <c r="E138" i="1" s="1"/>
  <c r="F77" i="2"/>
  <c r="M20" i="4" l="1"/>
  <c r="M22" i="4" s="1"/>
  <c r="K22" i="4"/>
  <c r="O30" i="3"/>
  <c r="K138" i="1" l="1"/>
  <c r="K141" i="1" s="1"/>
  <c r="E141" i="1"/>
  <c r="S30" i="3"/>
  <c r="S32" i="3" s="1"/>
  <c r="O32" i="3"/>
  <c r="K145" i="1" l="1"/>
  <c r="K147" i="1"/>
  <c r="E145" i="1"/>
  <c r="E147" i="1"/>
</calcChain>
</file>

<file path=xl/sharedStrings.xml><?xml version="1.0" encoding="utf-8"?>
<sst xmlns="http://schemas.openxmlformats.org/spreadsheetml/2006/main" count="427" uniqueCount="251">
  <si>
    <t>บริษัท เจ้าพระยามหานคร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</si>
  <si>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</si>
  <si>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</si>
  <si>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</si>
  <si>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</si>
  <si>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</si>
  <si>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</si>
  <si>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(ปรับปรุงใหม่)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</si>
  <si>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</si>
  <si>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</si>
  <si>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</si>
  <si>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</si>
  <si>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</si>
  <si>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</si>
  <si>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</si>
  <si>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</si>
  <si>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12.1 ก)</t>
  </si>
  <si>
    <t>ลูกหนี้การค้าและลูกหนี้หมุนเวียนอื่น - สุทธิ</t>
  </si>
  <si>
    <t>เงินให้กู้ยืมระยะสั้นแก่กิจการอื่น</t>
  </si>
  <si>
    <t>โครงการอสังหาริมทรัพย์ระหว่างการพัฒนา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</si>
  <si>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</si>
  <si>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</si>
  <si>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</si>
  <si>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</si>
  <si>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 - สุทธิ</t>
  </si>
  <si>
    <t>อสังหาริมทรัพย์เพื่อการลงทุน</t>
  </si>
  <si>
    <t>โครงการอสังหาริมทรัพย์รอการพัฒนา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</si>
  <si>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</si>
  <si>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</si>
  <si>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</si>
  <si>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-</t>
  </si>
  <si>
    <t>สินทรัพย์ภาษีเงินได้รอการตัดบัญชี - สุทธิ</t>
  </si>
  <si>
    <t>เงินมัดจำค่าที่ดิน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</si>
  <si>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</si>
  <si>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</si>
  <si>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</si>
  <si>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</si>
  <si>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</si>
  <si>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บริษัท เจ้าพระยามหานคร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</si>
  <si>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</si>
  <si>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</si>
  <si>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</si>
  <si>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</si>
  <si>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 บุคคลที่เกี่ยวข้องกัน และกิจการอื่น</t>
  </si>
  <si>
    <t>เงินกู้ยืมระยะสั้นและดอกเบี้ยค้างจ่ายแก่บริษัทย่อย</t>
  </si>
  <si>
    <t>เจ้าหนี้การค้าและเจ้าหนี้หมุนเวียนอื่น</t>
  </si>
  <si>
    <t>เงินกู้ยืมระยะยาวและหุ้นกู้ที่ถึงกำหนด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</si>
  <si>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</si>
  <si>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</si>
  <si>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</si>
  <si>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</si>
  <si>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</si>
  <si>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</si>
  <si>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เงินกู้ยืมระยะยาวและหุ้นกู้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</si>
  <si>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</si>
  <si>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</si>
  <si>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</si>
  <si>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</si>
  <si>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</si>
  <si>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</si>
  <si>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</si>
  <si>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</si>
  <si>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</si>
  <si>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1,103.28 ล้านหุ้น </t>
  </si>
  <si>
    <t>ทุนที่ออกและชำระเต็มมูลค่าแล้ว</t>
  </si>
  <si>
    <t xml:space="preserve">หุ้นสามัญจำนวน 1,102.21 ล้านหุ้น </t>
  </si>
  <si>
    <t>ส่วนเกินมูลค่าหุ้น - 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</si>
  <si>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</si>
  <si>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</si>
  <si>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</si>
  <si>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</si>
  <si>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</si>
  <si>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</si>
  <si>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</si>
  <si>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</si>
  <si>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</si>
  <si>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</si>
  <si>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</t>
  </si>
  <si>
    <t>รายได้จากการขายอสังหาริมทรัพย์</t>
  </si>
  <si>
    <t>รายได้จากการก่อสร้าง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</si>
  <si>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</si>
  <si>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</si>
  <si>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</si>
  <si>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</si>
  <si>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ต้นทุนขายจากการขายอสังหาริมทรัพย์</t>
  </si>
  <si>
    <t>ต้นทุนค่าก่อสร้าง</t>
  </si>
  <si>
    <t>ต้นทุนจากการให้บริการ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</si>
  <si>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</si>
  <si>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</si>
  <si>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</si>
  <si>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</si>
  <si>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ที่คาดว่าจะเกิดขึ้น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</si>
  <si>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</si>
  <si>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</si>
  <si>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</si>
  <si>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</si>
  <si>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รายได้ (ค่าใช้จ่าย) ภาษีเงินได้</t>
  </si>
  <si>
    <t>กำไรขาดทุนเบ็ดเสร็จอื่น:</t>
  </si>
  <si>
    <t xml:space="preserve">การวัดมูลค่าใหม่ของภาระผูกพันผลประโยชน์
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</si>
  <si>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</si>
  <si>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</si>
  <si>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</si>
  <si>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</si>
  <si>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</si>
  <si>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</si>
  <si>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</si>
  <si>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</si>
  <si>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 (บาท)</t>
  </si>
  <si>
    <t>งบการเปลี่ยนแปลงส่วนของเจ้าของ</t>
  </si>
  <si>
    <t>งบการเงินรวม  (บาท)</t>
  </si>
  <si>
    <t>ส่วนของผู้เป็นเจ้าของของบริษัทใหญ่</t>
  </si>
  <si>
    <t>องค์ประกอบอื่นของ</t>
  </si>
  <si>
    <t>ส่วนต่ำกว่าทุน</t>
  </si>
  <si>
    <t>รวมส่วน</t>
  </si>
  <si>
    <t>ที่ออกและ</t>
  </si>
  <si>
    <t>จัดสรร - ทุนสำรอง</t>
  </si>
  <si>
    <t>จากการรวมธุรกิจ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</si>
  <si>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</si>
  <si>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</si>
  <si>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</si>
  <si>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</si>
  <si>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ส่วนเกินมูลค่าหุ้น</t>
  </si>
  <si>
    <t>ตามกฎหมาย</t>
  </si>
  <si>
    <t>ภายใต้การควบคุมเดียวกัน</t>
  </si>
  <si>
    <t>ของบริษัท</t>
  </si>
  <si>
    <t>อำนาจควบคุม</t>
  </si>
  <si>
    <t>เจ้าของ</t>
  </si>
  <si>
    <t>ผลกระทบของการเปลี่ยนแปลงนโยบายบัญชี</t>
  </si>
  <si>
    <t>ยอดคงเหลือต้นปี ณ วันที่ 1 มกราคม พ.ศ. 2566 - ปรับปรุงใหม่</t>
  </si>
  <si>
    <t>การออกหุ้นสามัญเพื่อจ่ายหุ้นปันผล</t>
  </si>
  <si>
    <t>เงินปันผลจ่าย</t>
  </si>
  <si>
    <t>การลงทุนในบริษัทย่อย</t>
  </si>
  <si>
    <t>ขาดทุนเบ็ดเสร็จรวมสำหรับปี - ปรับปรุงใหม่</t>
  </si>
  <si>
    <t>ยอดคงเหลือปลายปี ณ วันที่ 31 ธันวาคม พ.ศ. 2566 - ปรับปรุงใหม่</t>
  </si>
  <si>
    <t>ยอดคงเหลือต้นปี ณ วันที่ 1 มกราคม พ.ศ. 2567 - ปรับปรุงใหม่</t>
  </si>
  <si>
    <t>ขาดทุนเบ็ดเสร็จรวมสำหรับปี</t>
  </si>
  <si>
    <t>ยอดคงเหลือปลายปี ณ วันที่ 31 ธันวาคม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</si>
  <si>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</si>
  <si>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งบการเงินเฉพาะกิจการ (บาท)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</si>
  <si>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</si>
  <si>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</si>
  <si>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</si>
  <si>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</si>
  <si>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</si>
  <si>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</si>
  <si>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</si>
  <si>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กำไรจากการเปลี่ยนแปลงสัญญาเช่าและการประเมินหนี้ตามสัญญาเช่าใหม่</t>
  </si>
  <si>
    <t>กำไรจากการยกเลิกสัญญาเช่า</t>
  </si>
  <si>
    <t>ค่าเผื่อการลดลงของมูลค่าโครงการ</t>
  </si>
  <si>
    <t>ขาดทุนจากการด้อยค่าของที่ดิน อาคาร และอุปกรณ์</t>
  </si>
  <si>
    <t>การด้อยค่าเงินลงทุนในบริษัทย่อย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</si>
  <si>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</si>
  <si>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</si>
  <si>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(กลับรายการ) ค่าเผื่อผลขาดทุนของเครดิตที่คาดว่าจะเกิดขึ้น</t>
  </si>
  <si>
    <t>ค่าใช้จ่ายผลประโยชน์พนักงาน</t>
  </si>
  <si>
    <t>รายได้จากการยกเลิกสัญญา</t>
  </si>
  <si>
    <t>รายได้จากการกลับรายการเจ้าหนี้</t>
  </si>
  <si>
    <t>ตัดจำหน่ายหนี้สูญ</t>
  </si>
  <si>
    <t>ดอกเบี้ยรับ</t>
  </si>
  <si>
    <t>กำไรจากการเปลี่ยนแปลงในมูลค่ายุติธรรม</t>
  </si>
  <si>
    <t>ของเงินลงทุนในตราสารหนี้</t>
  </si>
  <si>
    <t>ต้นทุนทางการเงิน - ดอกเบี้ยจ่าย</t>
  </si>
  <si>
    <t>ต้นทุนทางการเงิน - ค่าธรรมเนียมการจัดหาเงินกู้ยืม</t>
  </si>
  <si>
    <t>กระแสเงินสดก่อนการเปลี่ยนแปลงในสินทรัพย์</t>
  </si>
  <si>
    <t>และหนี้สินจากการดำเนินงาน</t>
  </si>
  <si>
    <t>การเปลี่ยนแปลงในเงินทุนหมุนเวียน</t>
  </si>
  <si>
    <t xml:space="preserve"> - โครงการอสังหาริมทรัพย์ระหว่างการพัฒนา</t>
  </si>
  <si>
    <t xml:space="preserve"> - สินทรัพย์หมุนเวียนอื่น</t>
  </si>
  <si>
    <t xml:space="preserve"> - เงินมัดจำค่าที่ดิน</t>
  </si>
  <si>
    <t xml:space="preserve"> - สินทรัพย์ไม่หมุนเวียนอื่น</t>
  </si>
  <si>
    <t xml:space="preserve"> - หนี้สินหมุนเวียนอื่น</t>
  </si>
  <si>
    <t xml:space="preserve"> - ภาระผูกพันผลประโยชน์พนักงานจ่าย</t>
  </si>
  <si>
    <t>เงินสดได้มาจาก (ใช้ไปใน) การดำเนินงาน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</si>
  <si>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</si>
  <si>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</si>
  <si>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</si>
  <si>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 (ใช้ไปใน) 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</si>
  <si>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</si>
  <si>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</si>
  <si>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เงินสดรับจากสินทรัพย์ทางการเงินที่วัดมูลค่าด้วยมูลค่ายุติธรรม</t>
  </si>
  <si>
    <t>เงินฝากสถาบันการเงินที่มีภาระค้ำประกันเพิ่มขึ้น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</si>
  <si>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</si>
  <si>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</si>
  <si>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เงินสดจ่ายเพื่อลงทุนในบริษัทย่อย</t>
  </si>
  <si>
    <t>เงินสดรับจากการขายสินทรัพย์ทางการเงินที่วัดมูลค่า</t>
  </si>
  <si>
    <t>ด้วยมูลค่ายุติธรรมผ่านกำไรขาดทุน</t>
  </si>
  <si>
    <t>เงินสดจ่ายเพื่ออสังหาริมทรัพย์เพื่อการลงทุน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</si>
  <si>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</si>
  <si>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</si>
  <si>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</si>
  <si>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</si>
  <si>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</si>
  <si>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 xml:space="preserve"> </t>
  </si>
  <si>
    <t>และกิจการอื่นเพิ่มขึ้น</t>
  </si>
  <si>
    <t>และกิจการอื่นลดลง</t>
  </si>
  <si>
    <t>เงินกู้ยืมระยะสั้นจากบริษัทย่อยเพิ่มขึ้น</t>
  </si>
  <si>
    <t xml:space="preserve">เงินสดรับจากเงินกู้ยืมระยะยาวจากสถาบันการเงิน </t>
  </si>
  <si>
    <t>ชำระคืนเงินกู้ยืมระยะยาวจากสถาบันการเงิน</t>
  </si>
  <si>
    <t>เงินสดรับจากหุ้นกู้</t>
  </si>
  <si>
    <t>ชำระคืนหุ้นกู้</t>
  </si>
  <si>
    <t>เงินสดจ่ายสำหรับค่าธรรมเนียมการจัดหาเงินกู้ยืมและหุ้นกู้</t>
  </si>
  <si>
    <t>จัดหาเงินกู้ยืมและหุ้นกู้</t>
  </si>
  <si>
    <t>จ่ายชำระคืนเงินต้นตามสัญญาเช่า</t>
  </si>
  <si>
    <t>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</si>
  <si>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</si>
  <si>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</si>
  <si>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</si>
  <si>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รายการที่ไม่ใช่เงินสด:</t>
  </si>
  <si>
    <t>เจ้าหนี้ค่าซื้อที่ดิน อาคารและอุปกรณ์</t>
  </si>
  <si>
    <t>เจ้าหนี้เงินปันผล</t>
  </si>
  <si>
    <t>โอนจากที่ดิน อาคารและอุปกรณ์</t>
  </si>
  <si>
    <t>ไปเป็นโครงการอสังหาริมทรัพย์ระหว่างการพัฒนา</t>
  </si>
  <si>
    <t>โอนจากโครงการอสังหาริมทรัพย์รอการพัฒนา</t>
  </si>
  <si>
    <t>จ่ายปันผลเป็นหุ้น</t>
  </si>
  <si>
    <t>หนี้สินตามสัญญาเช่าสำหรับสินทรัพย์สิทธิการใช้</t>
  </si>
  <si>
    <t>ไปเป็นอสังหาริมทรัพย์เพื่อการลงทุน</t>
  </si>
  <si>
    <t>ลูกหนี้อื่นขายที่ดิน อาคารและอุปกรณ์</t>
  </si>
  <si>
    <t>ขาดทุนสุทธิสำหรับปี</t>
  </si>
  <si>
    <t>เงินให้กู้ยืมระยะสั้นและดอกเบี้ยค้างรับ</t>
  </si>
  <si>
    <t>มูลค่าที่ตราไว้หุ้นละ 1 บาท</t>
  </si>
  <si>
    <t>(พ.ศ. 2566 : หุ้นสามัญจำนวน 1,067.73 ล้านหุ้น</t>
  </si>
  <si>
    <t xml:space="preserve">   มูลค่าที่ตราไว้หุ้นละ 1 บาท)</t>
  </si>
  <si>
    <t>มูลค่าที่ได้รับชำระแล้วหุ้นละ 1 บาท</t>
  </si>
  <si>
    <t>(พ.ศ. 2566 : หุ้นสามัญจำนวน 1,066.66 ล้านหุ้น</t>
  </si>
  <si>
    <t xml:space="preserve">   มูลค่าที่ได้รับชำระแล้วหุ้นละ 1 บาท)</t>
  </si>
  <si>
    <t>(กลับรายการ) ขาดทุนจากการด้อยค่าของสินค้าคงเหลือ</t>
  </si>
  <si>
    <t>36 ฉ)</t>
  </si>
  <si>
    <t>เงินสดสุทธิได้มาจาก (ใช้ไปใน) กิจกรรมลงทุน</t>
  </si>
  <si>
    <t>เงินสดรับ (จ่าย) จากเงินลงทุนระยะสั้น</t>
  </si>
  <si>
    <t>เงินสดสุทธิได้มาจาก (ใช้ไปใน) กิจกรรมจัดหาเงิน</t>
  </si>
  <si>
    <t>ยอดคงเหลือต้นปี ณ วันที่ 1 มกราคม พ.ศ. 2566 - ตามที่รายงานไว้เดิม</t>
  </si>
  <si>
    <t>36 ค)</t>
  </si>
  <si>
    <t>36 ข)</t>
  </si>
  <si>
    <t>การด้อยค่าเงินให้กู้ยืมระยะสั้นแก่และดอกเบี้ยค้างรับจากบริษัทย่อย</t>
  </si>
  <si>
    <t>11.2</t>
  </si>
  <si>
    <t>โอนจากโครงการอสังหาริมทรัพย์ระหว่างการพัฒนา</t>
  </si>
  <si>
    <t>โอนจากที่ดิน อาคารและอุปกรณ์ไปเป็นอสังหาริมทรัพย์เพื่อการลงทุน</t>
  </si>
  <si>
    <t>โอนจากที่ดิน อาคารและอุปกรณ์ไปเป็นสินทรัพย์ไม่หมุนเวียนอื่น</t>
  </si>
  <si>
    <t>โอนจากที่ดิน อาคารและอุปกรณ์ไปเป็นลูกหนี้การค้าและลูกหนี้หมุนเวียนอื่น</t>
  </si>
  <si>
    <t>31 ธันวาคม</t>
  </si>
  <si>
    <t>1 มกราคม</t>
  </si>
  <si>
    <t>กำไร (ขาดทุน) ก่อนต้นทุนทางการเงิน</t>
  </si>
  <si>
    <t>และรายได้ (ค่าใช้จ่าย) ภาษีเงินได้</t>
  </si>
  <si>
    <t>ขาดทุนก่อนรายได้ (ค่าใช้จ่าย) ภาษีเงินได้</t>
  </si>
  <si>
    <t>กำไรขาดทุนเบ็ดเสร็จอื่นสำหรับปี - สุทธิจากภาษี</t>
  </si>
  <si>
    <t>ขาดทุนจากการจำหน่ายและตัดจำหน่ายอาคารและอุปกรณ์</t>
  </si>
  <si>
    <t>ประมาณการหนี้สิน</t>
  </si>
  <si>
    <t>จากบริษัทย่อย - สุทธิ</t>
  </si>
  <si>
    <t xml:space="preserve"> - ลูกหนี้การค้าและลูกหนี้หมุนเวียนอื่น</t>
  </si>
  <si>
    <t xml:space="preserve"> - เจ้าหนี้การค้าและเจ้าหนี้หมุนเวียนอื่น</t>
  </si>
  <si>
    <t>(กลับรายการ) ค่าเผื่อผลขาดทุนด้านเครดิต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</si>
</sst>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_(* #,##0_);_(* \(#,##0\);_(* &quot;-&quot;??_);_(@_)"/>
    <numFmt numFmtId="171" formatCode="#,##0.0000;\(#,##0.0000\);\-"/>
    <numFmt numFmtId="172" formatCode="#,##0.00000;\(#,##0.00000\);\-"/>
    <numFmt numFmtId="173" formatCode="_-* #,##0_-;\-* #,##0_-;_-* &quot;-&quot;??_-;_-@_-"/>
    <numFmt numFmtId="176" formatCode="#,##0.0;\(#,##0.0\);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color rgb="FF000000"/>
      <name val="Arial"/>
      <family val="2"/>
    </font>
    <font>
      <u/>
      <sz val="13"/>
      <name val="Browallia New"/>
      <family val="2"/>
    </font>
    <font>
      <sz val="13"/>
      <color rgb="FF0033CC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000000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b/>
      <i/>
      <sz val="13"/>
      <color rgb="FFC00000"/>
      <name val="Browallia New"/>
      <family val="2"/>
    </font>
    <font>
      <sz val="13"/>
      <color rgb="FFC00000"/>
      <name val="Browallia New"/>
      <family val="2"/>
    </font>
    <font>
      <b/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0" fontId="9" fillId="0" borderId="0"/>
  </cellStyleXfs>
  <cellXfs count="207">
    <xf numFmtId="0" fontId="0" fillId="0" borderId="0" xfId="0"/>
    <xf numFmtId="166" fontId="3" fillId="0" borderId="0" xfId="4" applyNumberFormat="1" applyFont="1" applyFill="1" applyBorder="1" applyAlignment="1">
      <alignment horizontal="right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7" fontId="4" fillId="0" borderId="0" xfId="4" applyNumberFormat="1" applyFont="1" applyFill="1" applyAlignment="1">
      <alignment horizontal="right" vertical="center"/>
    </xf>
    <xf numFmtId="167" fontId="4" fillId="0" borderId="0" xfId="6" quotePrefix="1" applyNumberFormat="1" applyFont="1" applyFill="1" applyAlignment="1">
      <alignment horizontal="right" vertical="center"/>
    </xf>
    <xf numFmtId="167" fontId="4" fillId="0" borderId="1" xfId="6" quotePrefix="1" applyNumberFormat="1" applyFont="1" applyFill="1" applyBorder="1" applyAlignment="1">
      <alignment horizontal="right" vertical="center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2" xfId="6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center" vertical="center"/>
    </xf>
    <xf numFmtId="167" fontId="3" fillId="0" borderId="0" xfId="4" applyNumberFormat="1" applyFont="1" applyFill="1" applyBorder="1" applyAlignment="1">
      <alignment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167" fontId="3" fillId="0" borderId="1" xfId="4" applyNumberFormat="1" applyFont="1" applyFill="1" applyBorder="1" applyAlignment="1">
      <alignment horizontal="right" vertical="center" wrapText="1"/>
    </xf>
    <xf numFmtId="167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center" vertical="center" wrapText="1"/>
    </xf>
    <xf numFmtId="167" fontId="3" fillId="0" borderId="1" xfId="4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vertical="center"/>
    </xf>
    <xf numFmtId="37" fontId="3" fillId="0" borderId="0" xfId="3" quotePrefix="1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1" xfId="3" applyNumberFormat="1" applyFont="1" applyBorder="1" applyAlignment="1">
      <alignment vertical="center"/>
    </xf>
    <xf numFmtId="37" fontId="3" fillId="0" borderId="1" xfId="3" quotePrefix="1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4" fillId="0" borderId="0" xfId="5" applyNumberFormat="1" applyFont="1" applyAlignment="1">
      <alignment horizontal="right" vertical="center"/>
    </xf>
    <xf numFmtId="3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vertical="center"/>
    </xf>
    <xf numFmtId="37" fontId="4" fillId="0" borderId="0" xfId="0" applyNumberFormat="1" applyFont="1" applyAlignment="1">
      <alignment horizontal="left" vertical="center" indent="1"/>
    </xf>
    <xf numFmtId="37" fontId="4" fillId="0" borderId="0" xfId="5" applyNumberFormat="1" applyFont="1" applyAlignment="1">
      <alignment horizontal="left" vertical="center" indent="1"/>
    </xf>
    <xf numFmtId="0" fontId="4" fillId="0" borderId="0" xfId="5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/>
    </xf>
    <xf numFmtId="167" fontId="4" fillId="0" borderId="3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horizontal="right" vertical="center"/>
    </xf>
    <xf numFmtId="167" fontId="3" fillId="0" borderId="0" xfId="3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9" fontId="4" fillId="0" borderId="2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3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170" fontId="3" fillId="0" borderId="0" xfId="0" applyNumberFormat="1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10" fillId="0" borderId="0" xfId="10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7" fontId="10" fillId="0" borderId="0" xfId="10" applyNumberFormat="1" applyFont="1" applyAlignment="1">
      <alignment vertical="center"/>
    </xf>
    <xf numFmtId="0" fontId="10" fillId="0" borderId="0" xfId="10" applyFont="1"/>
    <xf numFmtId="0" fontId="10" fillId="0" borderId="0" xfId="10" applyFont="1" applyAlignment="1">
      <alignment horizontal="center" vertical="center"/>
    </xf>
    <xf numFmtId="167" fontId="10" fillId="0" borderId="1" xfId="10" applyNumberFormat="1" applyFont="1" applyBorder="1" applyAlignment="1">
      <alignment horizontal="right" vertical="center"/>
    </xf>
    <xf numFmtId="166" fontId="4" fillId="0" borderId="0" xfId="9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4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horizontal="left" vertical="center" wrapText="1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4" fillId="0" borderId="0" xfId="0" quotePrefix="1" applyNumberFormat="1" applyFont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7" fontId="10" fillId="0" borderId="0" xfId="10" applyNumberFormat="1" applyFont="1" applyAlignment="1">
      <alignment horizontal="center" vertical="center"/>
    </xf>
    <xf numFmtId="167" fontId="12" fillId="0" borderId="0" xfId="1" applyNumberFormat="1" applyFont="1" applyFill="1" applyBorder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1" xfId="5" applyNumberFormat="1" applyFont="1" applyBorder="1" applyAlignment="1">
      <alignment vertical="center"/>
    </xf>
    <xf numFmtId="167" fontId="4" fillId="0" borderId="0" xfId="5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173" fontId="4" fillId="0" borderId="0" xfId="1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67" fontId="4" fillId="0" borderId="0" xfId="6" applyNumberFormat="1" applyFont="1" applyFill="1" applyAlignment="1">
      <alignment horizontal="right" vertical="center"/>
    </xf>
    <xf numFmtId="0" fontId="11" fillId="0" borderId="0" xfId="10" applyFont="1" applyAlignment="1">
      <alignment vertical="center"/>
    </xf>
    <xf numFmtId="9" fontId="4" fillId="0" borderId="0" xfId="2" applyFont="1" applyFill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0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6" quotePrefix="1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2" xfId="6" quotePrefix="1" applyNumberFormat="1" applyFont="1" applyFill="1" applyBorder="1" applyAlignment="1">
      <alignment horizontal="right" vertical="center"/>
    </xf>
    <xf numFmtId="166" fontId="4" fillId="0" borderId="0" xfId="6" quotePrefix="1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7" fontId="4" fillId="0" borderId="0" xfId="0" quotePrefix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4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3" fontId="14" fillId="0" borderId="0" xfId="1" applyFont="1" applyFill="1" applyAlignment="1">
      <alignment horizontal="right" vertical="center"/>
    </xf>
    <xf numFmtId="176" fontId="3" fillId="0" borderId="0" xfId="3" applyNumberFormat="1" applyFont="1" applyAlignment="1">
      <alignment horizontal="right" vertical="center"/>
    </xf>
    <xf numFmtId="176" fontId="3" fillId="0" borderId="1" xfId="3" applyNumberFormat="1" applyFont="1" applyBorder="1" applyAlignment="1">
      <alignment horizontal="right" vertical="center"/>
    </xf>
    <xf numFmtId="176" fontId="3" fillId="0" borderId="0" xfId="4" applyNumberFormat="1" applyFont="1" applyFill="1" applyBorder="1" applyAlignment="1">
      <alignment horizontal="right" vertical="center" wrapText="1"/>
    </xf>
    <xf numFmtId="176" fontId="3" fillId="0" borderId="1" xfId="4" applyNumberFormat="1" applyFont="1" applyFill="1" applyBorder="1" applyAlignment="1">
      <alignment horizontal="right" vertical="center" wrapText="1"/>
    </xf>
    <xf numFmtId="176" fontId="4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76" fontId="4" fillId="0" borderId="0" xfId="5" applyNumberFormat="1" applyFont="1" applyAlignment="1">
      <alignment horizontal="right" vertical="center"/>
    </xf>
    <xf numFmtId="176" fontId="4" fillId="0" borderId="0" xfId="6" quotePrefix="1" applyNumberFormat="1" applyFont="1" applyFill="1" applyAlignment="1">
      <alignment horizontal="right" vertical="center"/>
    </xf>
    <xf numFmtId="176" fontId="4" fillId="0" borderId="1" xfId="5" applyNumberFormat="1" applyFont="1" applyBorder="1" applyAlignment="1">
      <alignment horizontal="right" vertical="center"/>
    </xf>
    <xf numFmtId="176" fontId="4" fillId="0" borderId="0" xfId="4" applyNumberFormat="1" applyFont="1" applyFill="1" applyAlignment="1">
      <alignment horizontal="right" vertical="center"/>
    </xf>
    <xf numFmtId="176" fontId="4" fillId="0" borderId="1" xfId="6" quotePrefix="1" applyNumberFormat="1" applyFont="1" applyFill="1" applyBorder="1" applyAlignment="1">
      <alignment horizontal="right" vertical="center"/>
    </xf>
    <xf numFmtId="176" fontId="4" fillId="0" borderId="0" xfId="4" applyNumberFormat="1" applyFont="1" applyFill="1" applyBorder="1" applyAlignment="1">
      <alignment horizontal="right" vertical="center"/>
    </xf>
    <xf numFmtId="176" fontId="4" fillId="0" borderId="2" xfId="6" quotePrefix="1" applyNumberFormat="1" applyFont="1" applyFill="1" applyBorder="1" applyAlignment="1">
      <alignment horizontal="right" vertical="center"/>
    </xf>
    <xf numFmtId="176" fontId="4" fillId="0" borderId="0" xfId="6" quotePrefix="1" applyNumberFormat="1" applyFont="1" applyFill="1" applyBorder="1" applyAlignment="1">
      <alignment horizontal="right" vertical="center"/>
    </xf>
    <xf numFmtId="176" fontId="4" fillId="0" borderId="0" xfId="3" applyNumberFormat="1" applyFont="1" applyAlignment="1">
      <alignment horizontal="center" vertical="center"/>
    </xf>
    <xf numFmtId="176" fontId="4" fillId="0" borderId="0" xfId="3" applyNumberFormat="1" applyFont="1" applyAlignment="1">
      <alignment horizontal="right" vertical="center"/>
    </xf>
    <xf numFmtId="176" fontId="4" fillId="0" borderId="1" xfId="3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/>
    </xf>
    <xf numFmtId="176" fontId="4" fillId="0" borderId="0" xfId="3" applyNumberFormat="1" applyFont="1" applyAlignment="1">
      <alignment vertical="center"/>
    </xf>
    <xf numFmtId="176" fontId="14" fillId="0" borderId="0" xfId="1" applyNumberFormat="1" applyFont="1" applyFill="1" applyAlignment="1">
      <alignment horizontal="right" vertical="center"/>
    </xf>
    <xf numFmtId="176" fontId="4" fillId="0" borderId="1" xfId="8" applyNumberFormat="1" applyFont="1" applyFill="1" applyBorder="1" applyAlignment="1">
      <alignment horizontal="right" vertical="center"/>
    </xf>
  </cellXfs>
  <cellStyles count="11">
    <cellStyle name="Comma" xfId="1" builtinId="3"/>
    <cellStyle name="Comma 2" xfId="4" xr:uid="{7B65F5D1-D1E7-4782-8100-A8B816CBBA7A}"/>
    <cellStyle name="Comma 2 2 2" xfId="6" xr:uid="{28211AC8-71E1-44A0-8122-668D99F600DD}"/>
    <cellStyle name="Comma_Noble-47t" xfId="8" xr:uid="{EB84132F-B847-437D-A155-0B6AFB4EE376}"/>
    <cellStyle name="Normal" xfId="0" builtinId="0"/>
    <cellStyle name="Normal 2" xfId="5" xr:uid="{199912B3-AED9-414E-88FD-1F0323746BAA}"/>
    <cellStyle name="Normal 3" xfId="10" xr:uid="{5607DAC2-10F8-4998-B31D-596F5AA20C8F}"/>
    <cellStyle name="Normal 4" xfId="7" xr:uid="{D8CF54E0-8BA4-49C8-A54B-CD70EC5B5E0B}"/>
    <cellStyle name="Normal 7" xfId="9" xr:uid="{620786E9-00AC-44F7-88FA-22C2AFF72D00}"/>
    <cellStyle name="Normal_Noble-47t" xfId="3" xr:uid="{CAE5CE5F-0DB5-4056-89DE-A505972A5845}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C532-701D-43F0-AD18-076820640773}">
  <dimension ref="A1:T162"/>
  <sheetViews>
    <sheetView tabSelected="1" topLeftCell="A143" zoomScaleNormal="100" zoomScaleSheetLayoutView="81" workbookViewId="0">
      <selection activeCell="K156" sqref="K156"/>
    </sheetView>
  </sheetViews>
  <sheetFormatPr defaultColWidth="9.33203125" defaultRowHeight="18.600000000000001"/>
  <cols>
    <col min="1" max="1" width="1.6640625" style="61" customWidth="1"/>
    <col min="2" max="2" width="35.33203125" style="61" customWidth="1"/>
    <col min="3" max="3" width="8" style="57" customWidth="1"/>
    <col min="4" max="4" width="0.88671875" style="79" customWidth="1"/>
    <col min="5" max="5" width="12.5546875" style="168" customWidth="1"/>
    <col min="6" max="6" width="0.88671875" style="75" customWidth="1"/>
    <col min="7" max="7" width="12.5546875" style="75" customWidth="1"/>
    <col min="8" max="8" width="0.88671875" style="75" customWidth="1"/>
    <col min="9" max="9" width="12.5546875" style="75" customWidth="1"/>
    <col min="10" max="10" width="0.88671875" style="75" customWidth="1"/>
    <col min="11" max="11" width="12.5546875" style="75" customWidth="1"/>
    <col min="12" max="12" width="0.88671875" style="75" customWidth="1"/>
    <col min="13" max="13" width="12.5546875" style="201" customWidth="1"/>
    <col min="14" max="14" width="9.33203125" style="32"/>
    <col min="15" max="15" width="11.6640625" style="32" bestFit="1" customWidth="1"/>
    <col min="16" max="16" width="9.33203125" style="32"/>
    <col min="17" max="17" width="11.33203125" style="32" bestFit="1" customWidth="1"/>
    <col min="18" max="18" width="9.33203125" style="32"/>
    <col min="19" max="19" width="11.33203125" style="32" bestFit="1" customWidth="1"/>
    <col min="20" max="16384" width="9.33203125" style="32"/>
  </cols>
  <sheetData>
    <row r="1" spans="1:19" ht="21.75" customHeight="1">
      <c r="A1" s="27" t="s">
        <v>0</v>
      </c>
      <c r="B1" s="28"/>
      <c r="C1" s="29"/>
      <c r="D1" s="30"/>
      <c r="E1" s="155"/>
      <c r="F1" s="31"/>
      <c r="G1" s="31"/>
      <c r="H1" s="31"/>
      <c r="I1" s="31"/>
      <c r="J1" s="31"/>
      <c r="K1" s="31"/>
      <c r="L1" s="31"/>
      <c r="M1" s="186"/>
    </row>
    <row r="2" spans="1:19" ht="21.75" customHeight="1">
      <c r="A2" s="27" t="s">
        <v>1</v>
      </c>
      <c r="B2" s="28"/>
      <c r="C2" s="29"/>
      <c r="D2" s="30"/>
      <c r="E2" s="155"/>
      <c r="F2" s="31"/>
      <c r="G2" s="31"/>
      <c r="H2" s="31"/>
      <c r="I2" s="31"/>
      <c r="J2" s="31"/>
      <c r="K2" s="31"/>
      <c r="L2" s="31"/>
      <c r="M2" s="186"/>
    </row>
    <row r="3" spans="1:19" ht="21.75" customHeight="1">
      <c r="A3" s="33" t="s">
        <v>2</v>
      </c>
      <c r="B3" s="34"/>
      <c r="C3" s="35"/>
      <c r="D3" s="36"/>
      <c r="E3" s="156"/>
      <c r="F3" s="37"/>
      <c r="G3" s="37"/>
      <c r="H3" s="37"/>
      <c r="I3" s="37"/>
      <c r="J3" s="37"/>
      <c r="K3" s="37"/>
      <c r="L3" s="37"/>
      <c r="M3" s="187"/>
    </row>
    <row r="4" spans="1:19" ht="20.100000000000001" customHeight="1">
      <c r="A4" s="38"/>
      <c r="B4" s="38"/>
      <c r="C4" s="29"/>
      <c r="D4" s="30"/>
      <c r="E4" s="155"/>
      <c r="F4" s="31"/>
      <c r="G4" s="31"/>
      <c r="H4" s="31"/>
      <c r="I4" s="31"/>
      <c r="J4" s="31"/>
      <c r="K4" s="31"/>
      <c r="L4" s="31"/>
      <c r="M4" s="186"/>
    </row>
    <row r="5" spans="1:19" ht="20.100000000000001" customHeight="1">
      <c r="A5" s="38"/>
      <c r="B5" s="38"/>
      <c r="C5" s="29"/>
      <c r="D5" s="30"/>
      <c r="E5" s="176" t="s">
        <v>3</v>
      </c>
      <c r="F5" s="176"/>
      <c r="G5" s="176"/>
      <c r="H5" s="176"/>
      <c r="I5" s="176"/>
      <c r="J5" s="39"/>
      <c r="K5" s="176" t="s">
        <v>4</v>
      </c>
      <c r="L5" s="176"/>
      <c r="M5" s="176"/>
    </row>
    <row r="6" spans="1:19" ht="20.100000000000001" customHeight="1">
      <c r="A6" s="38"/>
      <c r="B6" s="38"/>
      <c r="C6" s="29"/>
      <c r="D6" s="30"/>
      <c r="E6" s="1"/>
      <c r="F6" s="40"/>
      <c r="G6" s="1" t="s">
        <v>7</v>
      </c>
      <c r="H6" s="40"/>
      <c r="I6" s="1" t="s">
        <v>7</v>
      </c>
      <c r="J6" s="40"/>
      <c r="K6" s="1"/>
      <c r="L6" s="40"/>
      <c r="M6" s="188"/>
    </row>
    <row r="7" spans="1:19" ht="20.100000000000001" customHeight="1">
      <c r="A7" s="38"/>
      <c r="B7" s="38"/>
      <c r="C7" s="29"/>
      <c r="D7" s="30"/>
      <c r="E7" s="1" t="s">
        <v>239</v>
      </c>
      <c r="F7" s="40"/>
      <c r="G7" s="1" t="s">
        <v>239</v>
      </c>
      <c r="H7" s="40"/>
      <c r="I7" s="1" t="s">
        <v>240</v>
      </c>
      <c r="J7" s="40"/>
      <c r="K7" s="1" t="s">
        <v>239</v>
      </c>
      <c r="L7" s="40"/>
      <c r="M7" s="188" t="s">
        <v>239</v>
      </c>
    </row>
    <row r="8" spans="1:19" ht="20.100000000000001" customHeight="1">
      <c r="A8" s="38"/>
      <c r="B8" s="38"/>
      <c r="C8" s="29"/>
      <c r="D8" s="30"/>
      <c r="E8" s="1" t="s">
        <v>5</v>
      </c>
      <c r="F8" s="40"/>
      <c r="G8" s="1" t="s">
        <v>6</v>
      </c>
      <c r="H8" s="40"/>
      <c r="I8" s="1" t="s">
        <v>6</v>
      </c>
      <c r="J8" s="40"/>
      <c r="K8" s="1" t="s">
        <v>5</v>
      </c>
      <c r="L8" s="40"/>
      <c r="M8" s="188" t="s">
        <v>6</v>
      </c>
    </row>
    <row r="9" spans="1:19" ht="20.100000000000001" customHeight="1">
      <c r="A9" s="38"/>
      <c r="B9" s="38"/>
      <c r="C9" s="35" t="s">
        <v>8</v>
      </c>
      <c r="D9" s="30"/>
      <c r="E9" s="2" t="s">
        <v>9</v>
      </c>
      <c r="F9" s="40"/>
      <c r="G9" s="2" t="s">
        <v>9</v>
      </c>
      <c r="H9" s="40"/>
      <c r="I9" s="2" t="s">
        <v>9</v>
      </c>
      <c r="J9" s="40"/>
      <c r="K9" s="2" t="s">
        <v>9</v>
      </c>
      <c r="L9" s="40"/>
      <c r="M9" s="189" t="s">
        <v>9</v>
      </c>
    </row>
    <row r="10" spans="1:19" ht="8.1" customHeight="1">
      <c r="A10" s="32"/>
      <c r="B10" s="32"/>
      <c r="C10" s="41"/>
      <c r="D10" s="42"/>
      <c r="E10" s="157"/>
      <c r="F10" s="43"/>
      <c r="G10" s="43"/>
      <c r="H10" s="43"/>
      <c r="I10" s="43"/>
      <c r="J10" s="43"/>
      <c r="K10" s="43"/>
      <c r="L10" s="43"/>
      <c r="M10" s="190"/>
    </row>
    <row r="11" spans="1:19" ht="20.100000000000001" customHeight="1">
      <c r="A11" s="44" t="s">
        <v>10</v>
      </c>
      <c r="B11" s="44"/>
      <c r="C11" s="45"/>
      <c r="D11" s="46"/>
      <c r="E11" s="40"/>
      <c r="F11" s="47"/>
      <c r="G11" s="47"/>
      <c r="H11" s="47"/>
      <c r="I11" s="47"/>
      <c r="J11" s="47"/>
      <c r="K11" s="47"/>
      <c r="L11" s="47"/>
      <c r="M11" s="191"/>
    </row>
    <row r="12" spans="1:19" ht="8.1" customHeight="1">
      <c r="A12" s="32"/>
      <c r="B12" s="32"/>
      <c r="C12" s="41"/>
      <c r="D12" s="42"/>
      <c r="E12" s="157"/>
      <c r="F12" s="43"/>
      <c r="G12" s="43"/>
      <c r="H12" s="43"/>
      <c r="I12" s="43"/>
      <c r="J12" s="43"/>
      <c r="K12" s="43"/>
      <c r="L12" s="43"/>
      <c r="M12" s="190"/>
    </row>
    <row r="13" spans="1:19" ht="20.100000000000001" customHeight="1">
      <c r="A13" s="44" t="s">
        <v>11</v>
      </c>
      <c r="B13" s="44"/>
      <c r="C13" s="41"/>
      <c r="D13" s="42"/>
      <c r="E13" s="157"/>
      <c r="F13" s="43"/>
      <c r="G13" s="43"/>
      <c r="H13" s="43"/>
      <c r="I13" s="43"/>
      <c r="J13" s="43"/>
      <c r="K13" s="43"/>
      <c r="L13" s="43"/>
      <c r="M13" s="190"/>
    </row>
    <row r="14" spans="1:19" ht="8.1" customHeight="1">
      <c r="A14" s="32"/>
      <c r="B14" s="32"/>
      <c r="C14" s="41"/>
      <c r="D14" s="42"/>
      <c r="E14" s="157"/>
      <c r="F14" s="43"/>
      <c r="G14" s="43"/>
      <c r="H14" s="43"/>
      <c r="I14" s="43"/>
      <c r="J14" s="43"/>
      <c r="K14" s="43"/>
      <c r="L14" s="43"/>
      <c r="M14" s="190"/>
    </row>
    <row r="15" spans="1:19">
      <c r="A15" s="48" t="s">
        <v>12</v>
      </c>
      <c r="B15" s="48"/>
      <c r="C15" s="41">
        <v>9</v>
      </c>
      <c r="D15" s="42"/>
      <c r="E15" s="49">
        <v>189613315</v>
      </c>
      <c r="F15" s="3"/>
      <c r="G15" s="49">
        <v>262211134</v>
      </c>
      <c r="H15" s="3"/>
      <c r="I15" s="49">
        <v>391840169</v>
      </c>
      <c r="J15" s="3"/>
      <c r="K15" s="49">
        <v>94477493</v>
      </c>
      <c r="L15" s="4"/>
      <c r="M15" s="192">
        <v>74461949</v>
      </c>
      <c r="Q15" s="80"/>
      <c r="S15" s="80"/>
    </row>
    <row r="16" spans="1:19" ht="20.100000000000001" customHeight="1">
      <c r="A16" s="48" t="s">
        <v>13</v>
      </c>
      <c r="B16" s="48"/>
      <c r="C16" s="41">
        <v>10</v>
      </c>
      <c r="D16" s="42"/>
      <c r="E16" s="49">
        <v>0</v>
      </c>
      <c r="F16" s="3"/>
      <c r="G16" s="49">
        <v>25000000</v>
      </c>
      <c r="H16" s="3"/>
      <c r="I16" s="49" t="s">
        <v>30</v>
      </c>
      <c r="J16" s="3"/>
      <c r="K16" s="49">
        <v>0</v>
      </c>
      <c r="L16" s="4"/>
      <c r="M16" s="192">
        <v>25000000</v>
      </c>
      <c r="Q16" s="80"/>
      <c r="S16" s="80"/>
    </row>
    <row r="17" spans="1:19" ht="20.100000000000001" customHeight="1">
      <c r="A17" s="50" t="s">
        <v>14</v>
      </c>
      <c r="B17" s="51"/>
      <c r="C17" s="52"/>
      <c r="D17" s="53"/>
      <c r="E17" s="49"/>
      <c r="F17" s="3"/>
      <c r="G17" s="49"/>
      <c r="H17" s="3"/>
      <c r="I17" s="49"/>
      <c r="J17" s="3"/>
      <c r="K17" s="49"/>
      <c r="L17" s="3"/>
      <c r="M17" s="192"/>
    </row>
    <row r="18" spans="1:19" ht="20.100000000000001" customHeight="1">
      <c r="A18" s="50"/>
      <c r="B18" s="51" t="s">
        <v>15</v>
      </c>
      <c r="C18" s="52" t="s">
        <v>16</v>
      </c>
      <c r="D18" s="53"/>
      <c r="E18" s="49">
        <v>0</v>
      </c>
      <c r="F18" s="3"/>
      <c r="G18" s="49">
        <v>199623366</v>
      </c>
      <c r="H18" s="3"/>
      <c r="I18" s="49">
        <v>0</v>
      </c>
      <c r="J18" s="3"/>
      <c r="K18" s="49">
        <v>0</v>
      </c>
      <c r="L18" s="3"/>
      <c r="M18" s="192">
        <v>199623366</v>
      </c>
      <c r="Q18" s="80"/>
      <c r="S18" s="80"/>
    </row>
    <row r="19" spans="1:19" ht="20.100000000000001" customHeight="1">
      <c r="A19" s="48" t="s">
        <v>17</v>
      </c>
      <c r="B19" s="48"/>
      <c r="C19" s="41">
        <v>11.1</v>
      </c>
      <c r="D19" s="42"/>
      <c r="E19" s="49">
        <v>81031424</v>
      </c>
      <c r="F19" s="3"/>
      <c r="G19" s="49">
        <v>162462704</v>
      </c>
      <c r="H19" s="3"/>
      <c r="I19" s="49">
        <v>152833553</v>
      </c>
      <c r="J19" s="3"/>
      <c r="K19" s="49">
        <v>77698701</v>
      </c>
      <c r="L19" s="4"/>
      <c r="M19" s="192">
        <v>24463885</v>
      </c>
      <c r="Q19" s="80"/>
      <c r="S19" s="80"/>
    </row>
    <row r="20" spans="1:19" ht="20.100000000000001" customHeight="1">
      <c r="A20" s="32" t="s">
        <v>218</v>
      </c>
      <c r="B20" s="48"/>
      <c r="C20" s="41"/>
      <c r="D20" s="42"/>
      <c r="E20" s="49"/>
      <c r="F20" s="3"/>
      <c r="G20" s="49"/>
      <c r="H20" s="3"/>
      <c r="I20" s="49"/>
      <c r="J20" s="3"/>
      <c r="K20" s="49"/>
      <c r="L20" s="4"/>
      <c r="M20" s="192"/>
    </row>
    <row r="21" spans="1:19" ht="20.100000000000001" customHeight="1">
      <c r="A21" s="32"/>
      <c r="B21" s="48" t="s">
        <v>247</v>
      </c>
      <c r="C21" s="41" t="s">
        <v>231</v>
      </c>
      <c r="D21" s="42"/>
      <c r="E21" s="49">
        <v>0</v>
      </c>
      <c r="F21" s="54"/>
      <c r="G21" s="49">
        <v>0</v>
      </c>
      <c r="H21" s="54"/>
      <c r="I21" s="49">
        <v>0</v>
      </c>
      <c r="J21" s="54"/>
      <c r="K21" s="49">
        <v>1229232202</v>
      </c>
      <c r="L21" s="54"/>
      <c r="M21" s="192">
        <v>1526007268</v>
      </c>
      <c r="Q21" s="80"/>
      <c r="S21" s="80"/>
    </row>
    <row r="22" spans="1:19" ht="20.100000000000001" customHeight="1">
      <c r="A22" s="32" t="s">
        <v>18</v>
      </c>
      <c r="B22" s="48"/>
      <c r="C22" s="41"/>
      <c r="D22" s="42"/>
      <c r="E22" s="49">
        <v>0</v>
      </c>
      <c r="F22" s="54"/>
      <c r="G22" s="49">
        <v>300000</v>
      </c>
      <c r="H22" s="54"/>
      <c r="I22" s="49">
        <v>300000</v>
      </c>
      <c r="J22" s="54"/>
      <c r="K22" s="4">
        <v>0</v>
      </c>
      <c r="L22" s="54"/>
      <c r="M22" s="193">
        <v>0</v>
      </c>
      <c r="Q22" s="80"/>
      <c r="S22" s="80"/>
    </row>
    <row r="23" spans="1:19" ht="20.100000000000001" customHeight="1">
      <c r="A23" s="32" t="s">
        <v>19</v>
      </c>
      <c r="B23" s="48"/>
      <c r="C23" s="41">
        <v>13</v>
      </c>
      <c r="D23" s="42"/>
      <c r="E23" s="49">
        <v>3893905529</v>
      </c>
      <c r="F23" s="3"/>
      <c r="G23" s="49">
        <v>3610250880</v>
      </c>
      <c r="H23" s="3"/>
      <c r="I23" s="49">
        <v>2507438251</v>
      </c>
      <c r="J23" s="3"/>
      <c r="K23" s="49">
        <v>2480780488</v>
      </c>
      <c r="L23" s="54"/>
      <c r="M23" s="192">
        <v>2306809169</v>
      </c>
      <c r="Q23" s="80"/>
      <c r="S23" s="80"/>
    </row>
    <row r="24" spans="1:19" ht="20.100000000000001" customHeight="1">
      <c r="A24" s="48" t="s">
        <v>20</v>
      </c>
      <c r="B24" s="48"/>
      <c r="C24" s="41">
        <v>15</v>
      </c>
      <c r="D24" s="42"/>
      <c r="E24" s="160">
        <v>24118995</v>
      </c>
      <c r="F24" s="3"/>
      <c r="G24" s="55">
        <v>62950555</v>
      </c>
      <c r="H24" s="3"/>
      <c r="I24" s="55">
        <v>38666065</v>
      </c>
      <c r="J24" s="3"/>
      <c r="K24" s="55">
        <v>1806915</v>
      </c>
      <c r="L24" s="54"/>
      <c r="M24" s="194">
        <v>51093081</v>
      </c>
      <c r="Q24" s="80"/>
      <c r="S24" s="80"/>
    </row>
    <row r="25" spans="1:19" ht="8.1" customHeight="1">
      <c r="A25" s="56"/>
      <c r="B25" s="56"/>
      <c r="C25" s="41"/>
      <c r="D25" s="42"/>
      <c r="E25" s="161"/>
      <c r="F25" s="3"/>
      <c r="G25" s="3"/>
      <c r="H25" s="3"/>
      <c r="I25" s="3"/>
      <c r="J25" s="3"/>
      <c r="K25" s="3"/>
      <c r="L25" s="54"/>
      <c r="M25" s="195"/>
    </row>
    <row r="26" spans="1:19" ht="20.100000000000001" customHeight="1">
      <c r="A26" s="44" t="s">
        <v>21</v>
      </c>
      <c r="B26" s="32"/>
      <c r="C26" s="41"/>
      <c r="D26" s="42"/>
      <c r="E26" s="162">
        <f>SUM(E15:E24)</f>
        <v>4188669263</v>
      </c>
      <c r="F26" s="54"/>
      <c r="G26" s="5">
        <f>SUM(G15:G24)</f>
        <v>4322798639</v>
      </c>
      <c r="H26" s="54"/>
      <c r="I26" s="5">
        <f>SUM(I15:I24)</f>
        <v>3091078038</v>
      </c>
      <c r="J26" s="54"/>
      <c r="K26" s="5">
        <f>SUM(K15:K24)</f>
        <v>3883995799</v>
      </c>
      <c r="L26" s="6"/>
      <c r="M26" s="196">
        <f>SUM(M15:M24)</f>
        <v>4207458718</v>
      </c>
    </row>
    <row r="27" spans="1:19" ht="20.100000000000001" customHeight="1">
      <c r="A27" s="56"/>
      <c r="B27" s="56"/>
      <c r="C27" s="41"/>
      <c r="D27" s="42"/>
      <c r="E27" s="157"/>
      <c r="F27" s="54"/>
      <c r="G27" s="54"/>
      <c r="H27" s="54"/>
      <c r="I27" s="54"/>
      <c r="J27" s="54"/>
      <c r="K27" s="54"/>
      <c r="L27" s="54"/>
      <c r="M27" s="190"/>
    </row>
    <row r="28" spans="1:19" ht="20.100000000000001" customHeight="1">
      <c r="A28" s="44" t="s">
        <v>22</v>
      </c>
      <c r="B28" s="44"/>
      <c r="C28" s="41"/>
      <c r="D28" s="42"/>
      <c r="E28" s="157"/>
      <c r="F28" s="54"/>
      <c r="G28" s="54"/>
      <c r="H28" s="54"/>
      <c r="I28" s="54"/>
      <c r="J28" s="54"/>
      <c r="K28" s="54"/>
      <c r="L28" s="54"/>
      <c r="M28" s="190"/>
    </row>
    <row r="29" spans="1:19" ht="8.1" customHeight="1">
      <c r="A29" s="44"/>
      <c r="B29" s="44"/>
      <c r="C29" s="41"/>
      <c r="D29" s="42"/>
      <c r="E29" s="157"/>
      <c r="F29" s="54"/>
      <c r="G29" s="54"/>
      <c r="H29" s="54"/>
      <c r="I29" s="54"/>
      <c r="J29" s="54"/>
      <c r="K29" s="54"/>
      <c r="L29" s="54"/>
      <c r="M29" s="190"/>
    </row>
    <row r="30" spans="1:19" ht="20.100000000000001" customHeight="1">
      <c r="A30" s="32" t="s">
        <v>23</v>
      </c>
      <c r="B30" s="32"/>
      <c r="C30" s="41">
        <v>14</v>
      </c>
      <c r="D30" s="42"/>
      <c r="E30" s="159">
        <v>50728357</v>
      </c>
      <c r="F30" s="4"/>
      <c r="G30" s="4">
        <v>50645725</v>
      </c>
      <c r="H30" s="4"/>
      <c r="I30" s="4">
        <v>48255177</v>
      </c>
      <c r="J30" s="4"/>
      <c r="K30" s="4">
        <v>523104</v>
      </c>
      <c r="L30" s="4"/>
      <c r="M30" s="193">
        <v>523093</v>
      </c>
      <c r="Q30" s="80"/>
      <c r="S30" s="80"/>
    </row>
    <row r="31" spans="1:19" ht="20.100000000000001" customHeight="1">
      <c r="A31" s="32" t="s">
        <v>14</v>
      </c>
      <c r="B31" s="32"/>
      <c r="C31" s="41"/>
      <c r="D31" s="42"/>
      <c r="E31" s="159"/>
      <c r="F31" s="4"/>
      <c r="G31" s="4"/>
      <c r="H31" s="4"/>
      <c r="I31" s="4"/>
      <c r="J31" s="4"/>
      <c r="K31" s="4"/>
      <c r="L31" s="4"/>
      <c r="M31" s="193"/>
      <c r="Q31" s="80"/>
      <c r="S31" s="80"/>
    </row>
    <row r="32" spans="1:19" ht="20.100000000000001" customHeight="1">
      <c r="A32" s="32"/>
      <c r="B32" s="32" t="s">
        <v>15</v>
      </c>
      <c r="C32" s="41"/>
      <c r="D32" s="42"/>
      <c r="E32" s="4">
        <v>0</v>
      </c>
      <c r="F32" s="4"/>
      <c r="G32" s="4">
        <v>0</v>
      </c>
      <c r="H32" s="4"/>
      <c r="I32" s="4">
        <v>171600000</v>
      </c>
      <c r="J32" s="4"/>
      <c r="K32" s="49" t="s">
        <v>30</v>
      </c>
      <c r="L32" s="54"/>
      <c r="M32" s="192">
        <v>0</v>
      </c>
      <c r="Q32" s="80"/>
      <c r="S32" s="80"/>
    </row>
    <row r="33" spans="1:19" ht="20.100000000000001" customHeight="1">
      <c r="A33" s="48" t="s">
        <v>24</v>
      </c>
      <c r="B33" s="32"/>
      <c r="C33" s="41">
        <v>16</v>
      </c>
      <c r="D33" s="42"/>
      <c r="E33" s="4">
        <v>0</v>
      </c>
      <c r="F33" s="4"/>
      <c r="G33" s="4">
        <v>0</v>
      </c>
      <c r="H33" s="4"/>
      <c r="I33" s="4">
        <v>0</v>
      </c>
      <c r="J33" s="4"/>
      <c r="K33" s="4">
        <v>794442900</v>
      </c>
      <c r="L33" s="4"/>
      <c r="M33" s="193">
        <v>796992600</v>
      </c>
      <c r="O33" s="80"/>
      <c r="Q33" s="80"/>
      <c r="S33" s="80"/>
    </row>
    <row r="34" spans="1:19" ht="20.100000000000001" customHeight="1">
      <c r="A34" s="32" t="s">
        <v>25</v>
      </c>
      <c r="B34" s="48"/>
      <c r="C34" s="41">
        <v>17</v>
      </c>
      <c r="D34" s="42"/>
      <c r="E34" s="4">
        <v>38311931</v>
      </c>
      <c r="F34" s="4"/>
      <c r="G34" s="4">
        <v>35667233</v>
      </c>
      <c r="H34" s="4"/>
      <c r="I34" s="4">
        <v>13459861</v>
      </c>
      <c r="J34" s="4"/>
      <c r="K34" s="4">
        <v>11009190</v>
      </c>
      <c r="L34" s="4"/>
      <c r="M34" s="193">
        <v>11009190</v>
      </c>
      <c r="O34" s="80"/>
      <c r="Q34" s="80"/>
      <c r="S34" s="80"/>
    </row>
    <row r="35" spans="1:19" ht="20.100000000000001" customHeight="1">
      <c r="A35" s="48" t="s">
        <v>26</v>
      </c>
      <c r="B35" s="48"/>
      <c r="C35" s="41">
        <v>18</v>
      </c>
      <c r="D35" s="42"/>
      <c r="E35" s="4">
        <v>1163333284</v>
      </c>
      <c r="F35" s="3"/>
      <c r="G35" s="49">
        <v>1252292460</v>
      </c>
      <c r="H35" s="3"/>
      <c r="I35" s="49">
        <v>1353469715</v>
      </c>
      <c r="J35" s="3"/>
      <c r="K35" s="49">
        <v>830554376</v>
      </c>
      <c r="L35" s="54"/>
      <c r="M35" s="192">
        <v>874420196</v>
      </c>
      <c r="Q35" s="80"/>
      <c r="S35" s="80"/>
    </row>
    <row r="36" spans="1:19" ht="20.100000000000001" customHeight="1">
      <c r="A36" s="48" t="s">
        <v>27</v>
      </c>
      <c r="B36" s="48"/>
      <c r="C36" s="41">
        <v>19</v>
      </c>
      <c r="D36" s="42"/>
      <c r="E36" s="4">
        <v>668639045</v>
      </c>
      <c r="F36" s="3"/>
      <c r="G36" s="49">
        <v>1018578844</v>
      </c>
      <c r="H36" s="3"/>
      <c r="I36" s="49">
        <v>1005279210</v>
      </c>
      <c r="J36" s="3"/>
      <c r="K36" s="49">
        <v>12056404</v>
      </c>
      <c r="L36" s="54"/>
      <c r="M36" s="192">
        <v>38335844</v>
      </c>
      <c r="Q36" s="80"/>
      <c r="S36" s="80"/>
    </row>
    <row r="37" spans="1:19" ht="20.100000000000001" customHeight="1">
      <c r="A37" s="48" t="s">
        <v>28</v>
      </c>
      <c r="B37" s="48"/>
      <c r="C37" s="41">
        <v>20</v>
      </c>
      <c r="D37" s="42"/>
      <c r="E37" s="4">
        <v>401809920</v>
      </c>
      <c r="F37" s="3"/>
      <c r="G37" s="49">
        <v>415531482</v>
      </c>
      <c r="H37" s="3"/>
      <c r="I37" s="49">
        <v>48871406</v>
      </c>
      <c r="J37" s="3"/>
      <c r="K37" s="49">
        <v>34302546</v>
      </c>
      <c r="L37" s="54"/>
      <c r="M37" s="192">
        <v>88791097</v>
      </c>
      <c r="Q37" s="80"/>
      <c r="S37" s="80"/>
    </row>
    <row r="38" spans="1:19" ht="20.100000000000001" customHeight="1">
      <c r="A38" s="48" t="s">
        <v>29</v>
      </c>
      <c r="B38" s="48"/>
      <c r="C38" s="41">
        <v>21</v>
      </c>
      <c r="D38" s="42"/>
      <c r="E38" s="4">
        <v>7373551</v>
      </c>
      <c r="F38" s="3"/>
      <c r="G38" s="49">
        <v>9674685</v>
      </c>
      <c r="H38" s="3"/>
      <c r="I38" s="49">
        <v>11275817</v>
      </c>
      <c r="J38" s="3"/>
      <c r="K38" s="49" t="s">
        <v>30</v>
      </c>
      <c r="L38" s="54"/>
      <c r="M38" s="192">
        <v>0</v>
      </c>
      <c r="Q38" s="80"/>
      <c r="S38" s="80"/>
    </row>
    <row r="39" spans="1:19" ht="20.100000000000001" customHeight="1">
      <c r="A39" s="48" t="s">
        <v>31</v>
      </c>
      <c r="B39" s="48"/>
      <c r="C39" s="41">
        <v>22</v>
      </c>
      <c r="D39" s="42"/>
      <c r="E39" s="4">
        <v>146228509</v>
      </c>
      <c r="F39" s="3"/>
      <c r="G39" s="49">
        <v>126294944</v>
      </c>
      <c r="H39" s="3"/>
      <c r="I39" s="49">
        <v>93242862</v>
      </c>
      <c r="J39" s="3"/>
      <c r="K39" s="49">
        <v>104793270</v>
      </c>
      <c r="L39" s="54"/>
      <c r="M39" s="192">
        <v>88653136</v>
      </c>
      <c r="Q39" s="80"/>
      <c r="S39" s="80"/>
    </row>
    <row r="40" spans="1:19" ht="20.100000000000001" customHeight="1">
      <c r="A40" s="48" t="s">
        <v>32</v>
      </c>
      <c r="B40" s="48"/>
      <c r="C40" s="41"/>
      <c r="D40" s="42"/>
      <c r="E40" s="4">
        <v>319940000</v>
      </c>
      <c r="F40" s="4"/>
      <c r="G40" s="4">
        <v>241600000</v>
      </c>
      <c r="H40" s="4"/>
      <c r="I40" s="4">
        <v>209805375</v>
      </c>
      <c r="J40" s="4"/>
      <c r="K40" s="150">
        <v>48940000</v>
      </c>
      <c r="L40" s="4"/>
      <c r="M40" s="193">
        <v>40600000</v>
      </c>
      <c r="Q40" s="80"/>
      <c r="S40" s="80"/>
    </row>
    <row r="41" spans="1:19" ht="20.100000000000001" customHeight="1">
      <c r="A41" s="48" t="s">
        <v>33</v>
      </c>
      <c r="B41" s="48"/>
      <c r="C41" s="41">
        <v>23</v>
      </c>
      <c r="D41" s="42"/>
      <c r="E41" s="160">
        <v>61366405</v>
      </c>
      <c r="F41" s="3"/>
      <c r="G41" s="55">
        <v>94474207</v>
      </c>
      <c r="H41" s="3"/>
      <c r="I41" s="55">
        <v>67068370</v>
      </c>
      <c r="J41" s="3"/>
      <c r="K41" s="55">
        <v>20149760</v>
      </c>
      <c r="L41" s="54"/>
      <c r="M41" s="194">
        <v>47929001</v>
      </c>
      <c r="Q41" s="80"/>
      <c r="S41" s="80"/>
    </row>
    <row r="42" spans="1:19" ht="8.1" customHeight="1">
      <c r="A42" s="32"/>
      <c r="B42" s="48"/>
      <c r="C42" s="41"/>
      <c r="D42" s="42"/>
      <c r="E42" s="159"/>
      <c r="F42" s="7"/>
      <c r="G42" s="4"/>
      <c r="H42" s="7"/>
      <c r="I42" s="4"/>
      <c r="J42" s="7"/>
      <c r="K42" s="4"/>
      <c r="L42" s="6"/>
      <c r="M42" s="193"/>
    </row>
    <row r="43" spans="1:19" ht="20.100000000000001" customHeight="1">
      <c r="A43" s="44" t="s">
        <v>34</v>
      </c>
      <c r="B43" s="32"/>
      <c r="C43" s="41"/>
      <c r="D43" s="42"/>
      <c r="E43" s="162">
        <f>SUM(E30:E41)</f>
        <v>2857731002</v>
      </c>
      <c r="F43" s="7"/>
      <c r="G43" s="5">
        <f>SUM(G30:G41)</f>
        <v>3244759580</v>
      </c>
      <c r="H43" s="7"/>
      <c r="I43" s="5">
        <f>SUM(I30:I41)</f>
        <v>3022327793</v>
      </c>
      <c r="J43" s="7"/>
      <c r="K43" s="5">
        <f>SUM(K30:K41)</f>
        <v>1856771550</v>
      </c>
      <c r="L43" s="6"/>
      <c r="M43" s="196">
        <f>SUM(M30:M41)</f>
        <v>1987254157</v>
      </c>
    </row>
    <row r="44" spans="1:19" ht="8.1" customHeight="1">
      <c r="A44" s="56"/>
      <c r="B44" s="56"/>
      <c r="C44" s="41"/>
      <c r="D44" s="42"/>
      <c r="E44" s="164"/>
      <c r="F44" s="8"/>
      <c r="G44" s="8"/>
      <c r="H44" s="8"/>
      <c r="I44" s="8"/>
      <c r="J44" s="8"/>
      <c r="K44" s="8"/>
      <c r="L44" s="54"/>
      <c r="M44" s="197"/>
    </row>
    <row r="45" spans="1:19" ht="20.100000000000001" customHeight="1" thickBot="1">
      <c r="A45" s="44" t="s">
        <v>35</v>
      </c>
      <c r="B45" s="44"/>
      <c r="C45" s="41"/>
      <c r="D45" s="42"/>
      <c r="E45" s="165">
        <f>SUM(E26+E43)</f>
        <v>7046400265</v>
      </c>
      <c r="F45" s="4"/>
      <c r="G45" s="9">
        <f>SUM(G26+G43)</f>
        <v>7567558219</v>
      </c>
      <c r="H45" s="4"/>
      <c r="I45" s="9">
        <f>SUM(I26+I43)</f>
        <v>6113405831</v>
      </c>
      <c r="J45" s="4"/>
      <c r="K45" s="9">
        <f>SUM(K26+K43)</f>
        <v>5740767349</v>
      </c>
      <c r="L45" s="6"/>
      <c r="M45" s="198">
        <f>SUM(M26+M43)</f>
        <v>6194712875</v>
      </c>
    </row>
    <row r="46" spans="1:19" ht="20.100000000000001" customHeight="1" thickTop="1">
      <c r="A46" s="44"/>
      <c r="B46" s="44"/>
      <c r="C46" s="41"/>
      <c r="D46" s="42"/>
      <c r="E46" s="166"/>
      <c r="F46" s="4"/>
      <c r="G46" s="6"/>
      <c r="H46" s="4"/>
      <c r="I46" s="6"/>
      <c r="J46" s="6"/>
      <c r="K46" s="6"/>
      <c r="L46" s="4"/>
      <c r="M46" s="199"/>
    </row>
    <row r="47" spans="1:19" ht="20.100000000000001" customHeight="1">
      <c r="A47" s="44"/>
      <c r="B47" s="44"/>
      <c r="C47" s="41"/>
      <c r="D47" s="42"/>
      <c r="E47" s="166"/>
      <c r="F47" s="4"/>
      <c r="G47" s="6"/>
      <c r="H47" s="4"/>
      <c r="I47" s="6"/>
      <c r="J47" s="6"/>
      <c r="K47" s="6"/>
      <c r="L47" s="4"/>
      <c r="M47" s="199"/>
    </row>
    <row r="48" spans="1:19" ht="20.100000000000001" customHeight="1">
      <c r="A48" s="57"/>
      <c r="B48" s="57"/>
      <c r="D48" s="57"/>
      <c r="E48" s="167"/>
      <c r="F48" s="57"/>
      <c r="G48" s="57"/>
      <c r="H48" s="57"/>
      <c r="I48" s="57"/>
      <c r="J48" s="57"/>
      <c r="K48" s="57"/>
      <c r="L48" s="57"/>
      <c r="M48" s="200"/>
    </row>
    <row r="49" spans="1:13" ht="20.100000000000001" customHeight="1">
      <c r="A49" s="57"/>
      <c r="B49" s="57"/>
      <c r="D49" s="57"/>
      <c r="E49" s="167"/>
      <c r="F49" s="57"/>
      <c r="G49" s="57"/>
      <c r="H49" s="57"/>
      <c r="I49" s="57"/>
      <c r="J49" s="57"/>
      <c r="K49" s="57"/>
      <c r="L49" s="57"/>
      <c r="M49" s="200"/>
    </row>
    <row r="50" spans="1:13" ht="20.100000000000001" customHeight="1">
      <c r="A50" s="177" t="s">
        <v>36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</row>
    <row r="51" spans="1:13" ht="20.100000000000001" customHeight="1"/>
    <row r="52" spans="1:13" ht="20.100000000000001" customHeight="1">
      <c r="A52" s="57"/>
      <c r="B52" s="57"/>
      <c r="D52" s="57"/>
      <c r="E52" s="167"/>
      <c r="F52" s="57"/>
      <c r="G52" s="57"/>
      <c r="H52" s="57"/>
      <c r="I52" s="57"/>
      <c r="J52" s="57"/>
      <c r="K52" s="57"/>
      <c r="L52" s="57"/>
      <c r="M52" s="200"/>
    </row>
    <row r="53" spans="1:13" ht="9" customHeight="1">
      <c r="A53" s="44"/>
      <c r="B53" s="44"/>
      <c r="C53" s="41"/>
      <c r="D53" s="42"/>
      <c r="E53" s="166"/>
      <c r="F53" s="4"/>
      <c r="G53" s="6"/>
      <c r="H53" s="4"/>
      <c r="I53" s="6"/>
      <c r="J53" s="6"/>
      <c r="K53" s="6"/>
      <c r="L53" s="4"/>
      <c r="M53" s="199"/>
    </row>
    <row r="54" spans="1:13" ht="21.9" customHeight="1">
      <c r="A54" s="58" t="s">
        <v>37</v>
      </c>
      <c r="B54" s="58"/>
      <c r="C54" s="59"/>
      <c r="D54" s="59"/>
      <c r="E54" s="169"/>
      <c r="F54" s="60"/>
      <c r="G54" s="60"/>
      <c r="H54" s="60"/>
      <c r="I54" s="60"/>
      <c r="J54" s="60"/>
      <c r="K54" s="60"/>
      <c r="L54" s="60"/>
      <c r="M54" s="202"/>
    </row>
    <row r="55" spans="1:13" ht="21.75" customHeight="1">
      <c r="A55" s="27" t="s">
        <v>38</v>
      </c>
      <c r="B55" s="28"/>
      <c r="C55" s="29"/>
      <c r="D55" s="30"/>
      <c r="E55" s="155"/>
      <c r="F55" s="31"/>
      <c r="G55" s="31"/>
      <c r="H55" s="31"/>
      <c r="I55" s="31"/>
      <c r="J55" s="31"/>
      <c r="K55" s="31"/>
      <c r="L55" s="31"/>
      <c r="M55" s="186"/>
    </row>
    <row r="56" spans="1:13" ht="21.75" customHeight="1">
      <c r="A56" s="27" t="s">
        <v>39</v>
      </c>
      <c r="B56" s="28"/>
      <c r="C56" s="29"/>
      <c r="D56" s="30"/>
      <c r="E56" s="155"/>
      <c r="F56" s="31"/>
      <c r="G56" s="31"/>
      <c r="H56" s="31"/>
      <c r="I56" s="31"/>
      <c r="J56" s="31"/>
      <c r="K56" s="31"/>
      <c r="L56" s="31"/>
      <c r="M56" s="186"/>
    </row>
    <row r="57" spans="1:13" ht="21.75" customHeight="1">
      <c r="A57" s="33" t="str">
        <f>A3</f>
        <v>ณ วันที่ 31 ธันวาคม พ.ศ. 2567</v>
      </c>
      <c r="B57" s="34"/>
      <c r="C57" s="35"/>
      <c r="D57" s="36"/>
      <c r="E57" s="156"/>
      <c r="F57" s="37"/>
      <c r="G57" s="37"/>
      <c r="H57" s="37"/>
      <c r="I57" s="37"/>
      <c r="J57" s="37"/>
      <c r="K57" s="37"/>
      <c r="L57" s="37"/>
      <c r="M57" s="187"/>
    </row>
    <row r="58" spans="1:13" ht="20.100000000000001" customHeight="1">
      <c r="A58" s="38"/>
      <c r="B58" s="38"/>
      <c r="C58" s="29"/>
      <c r="D58" s="30"/>
      <c r="E58" s="155"/>
      <c r="F58" s="31"/>
      <c r="G58" s="31"/>
      <c r="H58" s="31"/>
      <c r="I58" s="31"/>
      <c r="J58" s="31"/>
      <c r="K58" s="31"/>
      <c r="L58" s="31"/>
      <c r="M58" s="186"/>
    </row>
    <row r="59" spans="1:13" ht="20.100000000000001" customHeight="1">
      <c r="A59" s="38"/>
      <c r="B59" s="38"/>
      <c r="C59" s="29"/>
      <c r="D59" s="30"/>
      <c r="E59" s="176" t="s">
        <v>3</v>
      </c>
      <c r="F59" s="176"/>
      <c r="G59" s="176"/>
      <c r="H59" s="176"/>
      <c r="I59" s="176"/>
      <c r="J59" s="39"/>
      <c r="K59" s="176" t="s">
        <v>4</v>
      </c>
      <c r="L59" s="176"/>
      <c r="M59" s="176"/>
    </row>
    <row r="60" spans="1:13" ht="20.100000000000001" customHeight="1">
      <c r="A60" s="38"/>
      <c r="B60" s="38"/>
      <c r="C60" s="29"/>
      <c r="D60" s="30"/>
      <c r="E60" s="1"/>
      <c r="F60" s="40"/>
      <c r="G60" s="1" t="s">
        <v>7</v>
      </c>
      <c r="H60" s="40"/>
      <c r="I60" s="1" t="s">
        <v>7</v>
      </c>
      <c r="J60" s="40"/>
      <c r="K60" s="1"/>
      <c r="L60" s="40"/>
      <c r="M60" s="188"/>
    </row>
    <row r="61" spans="1:13" ht="20.100000000000001" customHeight="1">
      <c r="A61" s="38"/>
      <c r="B61" s="38"/>
      <c r="C61" s="29"/>
      <c r="D61" s="30"/>
      <c r="E61" s="1" t="s">
        <v>239</v>
      </c>
      <c r="F61" s="40"/>
      <c r="G61" s="1" t="s">
        <v>239</v>
      </c>
      <c r="H61" s="40"/>
      <c r="I61" s="1" t="s">
        <v>240</v>
      </c>
      <c r="J61" s="40"/>
      <c r="K61" s="1" t="s">
        <v>239</v>
      </c>
      <c r="L61" s="40"/>
      <c r="M61" s="188" t="s">
        <v>239</v>
      </c>
    </row>
    <row r="62" spans="1:13" ht="20.100000000000001" customHeight="1">
      <c r="A62" s="38"/>
      <c r="B62" s="38"/>
      <c r="C62" s="29"/>
      <c r="D62" s="30"/>
      <c r="E62" s="1" t="s">
        <v>5</v>
      </c>
      <c r="F62" s="40"/>
      <c r="G62" s="1" t="s">
        <v>6</v>
      </c>
      <c r="H62" s="40"/>
      <c r="I62" s="1" t="s">
        <v>6</v>
      </c>
      <c r="J62" s="40"/>
      <c r="K62" s="1" t="s">
        <v>5</v>
      </c>
      <c r="L62" s="40"/>
      <c r="M62" s="188" t="s">
        <v>6</v>
      </c>
    </row>
    <row r="63" spans="1:13" ht="20.100000000000001" customHeight="1">
      <c r="A63" s="38"/>
      <c r="B63" s="38"/>
      <c r="C63" s="35" t="s">
        <v>8</v>
      </c>
      <c r="D63" s="30"/>
      <c r="E63" s="2" t="s">
        <v>9</v>
      </c>
      <c r="F63" s="40"/>
      <c r="G63" s="2" t="s">
        <v>9</v>
      </c>
      <c r="H63" s="40"/>
      <c r="I63" s="2" t="s">
        <v>9</v>
      </c>
      <c r="J63" s="40"/>
      <c r="K63" s="2" t="s">
        <v>9</v>
      </c>
      <c r="L63" s="40"/>
      <c r="M63" s="189" t="s">
        <v>9</v>
      </c>
    </row>
    <row r="64" spans="1:13" ht="8.1" customHeight="1">
      <c r="A64" s="32"/>
      <c r="B64" s="32"/>
      <c r="C64" s="41"/>
      <c r="D64" s="42"/>
      <c r="E64" s="157"/>
      <c r="F64" s="43"/>
      <c r="G64" s="43"/>
      <c r="H64" s="43"/>
      <c r="I64" s="43"/>
      <c r="J64" s="43"/>
      <c r="K64" s="43"/>
      <c r="L64" s="43"/>
      <c r="M64" s="190"/>
    </row>
    <row r="65" spans="1:19" ht="20.100000000000001" customHeight="1">
      <c r="A65" s="44" t="s">
        <v>40</v>
      </c>
      <c r="B65" s="44"/>
      <c r="C65" s="45"/>
      <c r="D65" s="46"/>
      <c r="E65" s="40"/>
      <c r="F65" s="47"/>
      <c r="G65" s="47"/>
      <c r="H65" s="47"/>
      <c r="I65" s="47"/>
      <c r="J65" s="47"/>
      <c r="K65" s="47"/>
      <c r="L65" s="47"/>
      <c r="M65" s="191"/>
    </row>
    <row r="66" spans="1:19" ht="8.1" customHeight="1">
      <c r="A66" s="32"/>
      <c r="B66" s="32"/>
      <c r="C66" s="41"/>
      <c r="D66" s="42"/>
      <c r="E66" s="157"/>
      <c r="F66" s="43"/>
      <c r="G66" s="43"/>
      <c r="H66" s="43"/>
      <c r="I66" s="43"/>
      <c r="J66" s="43"/>
      <c r="K66" s="43"/>
      <c r="L66" s="43"/>
      <c r="M66" s="190"/>
    </row>
    <row r="67" spans="1:19" ht="20.100000000000001" customHeight="1">
      <c r="A67" s="44" t="s">
        <v>41</v>
      </c>
      <c r="B67" s="44"/>
      <c r="C67" s="41"/>
      <c r="D67" s="42"/>
      <c r="E67" s="157"/>
      <c r="F67" s="113"/>
      <c r="G67" s="113"/>
      <c r="H67" s="113"/>
      <c r="I67" s="113"/>
      <c r="J67" s="113"/>
      <c r="K67" s="113"/>
      <c r="L67" s="113"/>
      <c r="M67" s="190"/>
    </row>
    <row r="68" spans="1:19" ht="8.1" customHeight="1">
      <c r="A68" s="44"/>
      <c r="B68" s="44"/>
      <c r="C68" s="41"/>
      <c r="D68" s="42"/>
      <c r="E68" s="157"/>
      <c r="F68" s="113"/>
      <c r="G68" s="113"/>
      <c r="H68" s="113"/>
      <c r="I68" s="113"/>
      <c r="J68" s="113"/>
      <c r="K68" s="113"/>
      <c r="L68" s="113"/>
      <c r="M68" s="190"/>
    </row>
    <row r="69" spans="1:19" ht="20.100000000000001" customHeight="1">
      <c r="A69" s="32" t="s">
        <v>42</v>
      </c>
      <c r="B69" s="48"/>
      <c r="C69" s="41"/>
      <c r="D69" s="42"/>
      <c r="E69" s="157"/>
      <c r="F69" s="113"/>
      <c r="G69" s="113"/>
      <c r="H69" s="113"/>
      <c r="I69" s="113"/>
      <c r="J69" s="113"/>
      <c r="K69" s="113"/>
      <c r="L69" s="113"/>
      <c r="M69" s="190"/>
    </row>
    <row r="70" spans="1:19" ht="20.100000000000001" customHeight="1">
      <c r="A70" s="32"/>
      <c r="B70" s="48" t="s">
        <v>43</v>
      </c>
      <c r="C70" s="41">
        <v>25</v>
      </c>
      <c r="D70" s="42"/>
      <c r="E70" s="159">
        <v>187765332</v>
      </c>
      <c r="F70" s="54"/>
      <c r="G70" s="49">
        <v>189116691</v>
      </c>
      <c r="H70" s="54"/>
      <c r="I70" s="49">
        <v>135539372</v>
      </c>
      <c r="J70" s="54"/>
      <c r="K70" s="49">
        <v>44623417</v>
      </c>
      <c r="L70" s="4"/>
      <c r="M70" s="192">
        <v>37592620</v>
      </c>
      <c r="Q70" s="80"/>
      <c r="S70" s="80"/>
    </row>
    <row r="71" spans="1:19" ht="20.100000000000001" customHeight="1">
      <c r="A71" s="32" t="s">
        <v>44</v>
      </c>
      <c r="B71" s="48"/>
      <c r="C71" s="41" t="s">
        <v>226</v>
      </c>
      <c r="D71" s="42"/>
      <c r="E71" s="49">
        <v>0</v>
      </c>
      <c r="F71" s="54"/>
      <c r="G71" s="49">
        <v>0</v>
      </c>
      <c r="H71" s="54"/>
      <c r="I71" s="49">
        <v>0</v>
      </c>
      <c r="J71" s="54"/>
      <c r="K71" s="49">
        <v>60908898</v>
      </c>
      <c r="L71" s="4"/>
      <c r="M71" s="192">
        <v>0</v>
      </c>
      <c r="Q71" s="80"/>
      <c r="S71" s="80"/>
    </row>
    <row r="72" spans="1:19" ht="20.100000000000001" customHeight="1">
      <c r="A72" s="32" t="s">
        <v>45</v>
      </c>
      <c r="B72" s="48"/>
      <c r="C72" s="41">
        <v>24</v>
      </c>
      <c r="D72" s="42"/>
      <c r="E72" s="159">
        <v>312554969</v>
      </c>
      <c r="F72" s="54"/>
      <c r="G72" s="49">
        <v>346732375</v>
      </c>
      <c r="H72" s="54"/>
      <c r="I72" s="49">
        <v>307907299</v>
      </c>
      <c r="J72" s="54"/>
      <c r="K72" s="49">
        <v>249794211</v>
      </c>
      <c r="L72" s="4"/>
      <c r="M72" s="192">
        <v>248420546</v>
      </c>
      <c r="Q72" s="80"/>
      <c r="S72" s="80"/>
    </row>
    <row r="73" spans="1:19" ht="20.100000000000001" customHeight="1">
      <c r="A73" s="48" t="s">
        <v>46</v>
      </c>
      <c r="B73" s="48"/>
      <c r="C73" s="41"/>
      <c r="D73" s="42"/>
      <c r="E73" s="159"/>
      <c r="F73" s="4"/>
      <c r="G73" s="4"/>
      <c r="H73" s="4"/>
      <c r="I73" s="4"/>
      <c r="J73" s="4"/>
      <c r="K73" s="4"/>
      <c r="L73" s="4"/>
      <c r="M73" s="193"/>
      <c r="Q73" s="80"/>
      <c r="S73" s="80"/>
    </row>
    <row r="74" spans="1:19" ht="20.100000000000001" customHeight="1">
      <c r="A74" s="48"/>
      <c r="B74" s="48" t="s">
        <v>47</v>
      </c>
      <c r="C74" s="41">
        <v>25</v>
      </c>
      <c r="D74" s="42"/>
      <c r="E74" s="159">
        <v>1115903606</v>
      </c>
      <c r="F74" s="4"/>
      <c r="G74" s="4">
        <v>1105137276</v>
      </c>
      <c r="H74" s="4"/>
      <c r="I74" s="4">
        <v>782313481</v>
      </c>
      <c r="J74" s="4"/>
      <c r="K74" s="4">
        <v>1108706568</v>
      </c>
      <c r="L74" s="4"/>
      <c r="M74" s="193">
        <v>1097947778</v>
      </c>
      <c r="Q74" s="80"/>
      <c r="S74" s="80"/>
    </row>
    <row r="75" spans="1:19" ht="20.100000000000001" customHeight="1">
      <c r="A75" s="48" t="s">
        <v>48</v>
      </c>
      <c r="B75" s="48"/>
      <c r="C75" s="41"/>
      <c r="D75" s="42"/>
      <c r="E75" s="159">
        <v>6235552</v>
      </c>
      <c r="F75" s="4"/>
      <c r="G75" s="4">
        <v>8376240</v>
      </c>
      <c r="H75" s="4"/>
      <c r="I75" s="4">
        <v>167515</v>
      </c>
      <c r="J75" s="4"/>
      <c r="K75" s="4">
        <v>0</v>
      </c>
      <c r="L75" s="4"/>
      <c r="M75" s="193">
        <v>0</v>
      </c>
      <c r="Q75" s="80"/>
      <c r="S75" s="80"/>
    </row>
    <row r="76" spans="1:19" ht="20.100000000000001" customHeight="1">
      <c r="A76" s="48" t="s">
        <v>49</v>
      </c>
      <c r="B76" s="48"/>
      <c r="C76" s="41"/>
      <c r="D76" s="42"/>
      <c r="E76" s="159"/>
      <c r="F76" s="4"/>
      <c r="G76" s="4"/>
      <c r="H76" s="4"/>
      <c r="I76" s="4"/>
      <c r="J76" s="4"/>
      <c r="K76" s="4"/>
      <c r="L76" s="4"/>
      <c r="M76" s="193"/>
    </row>
    <row r="77" spans="1:19" ht="20.100000000000001" customHeight="1">
      <c r="A77" s="48"/>
      <c r="B77" s="48" t="s">
        <v>47</v>
      </c>
      <c r="C77" s="41"/>
      <c r="D77" s="42"/>
      <c r="E77" s="163">
        <v>3775017</v>
      </c>
      <c r="F77" s="4"/>
      <c r="G77" s="4">
        <v>1668113</v>
      </c>
      <c r="H77" s="4"/>
      <c r="I77" s="4">
        <v>426741</v>
      </c>
      <c r="J77" s="4"/>
      <c r="K77" s="4">
        <v>4397986</v>
      </c>
      <c r="L77" s="4"/>
      <c r="M77" s="193">
        <v>9476450</v>
      </c>
      <c r="Q77" s="80"/>
      <c r="S77" s="80"/>
    </row>
    <row r="78" spans="1:19" ht="20.100000000000001" customHeight="1">
      <c r="A78" s="48" t="s">
        <v>50</v>
      </c>
      <c r="B78" s="48"/>
      <c r="C78" s="41">
        <v>26</v>
      </c>
      <c r="D78" s="42"/>
      <c r="E78" s="160">
        <v>19993518</v>
      </c>
      <c r="F78" s="7"/>
      <c r="G78" s="55">
        <v>25182907</v>
      </c>
      <c r="H78" s="7"/>
      <c r="I78" s="55">
        <v>13322677</v>
      </c>
      <c r="J78" s="7"/>
      <c r="K78" s="55">
        <v>2376987</v>
      </c>
      <c r="L78" s="4"/>
      <c r="M78" s="194">
        <v>3672103</v>
      </c>
      <c r="Q78" s="80"/>
      <c r="S78" s="80"/>
    </row>
    <row r="79" spans="1:19" ht="8.1" customHeight="1">
      <c r="A79" s="44"/>
      <c r="B79" s="44"/>
      <c r="C79" s="41"/>
      <c r="D79" s="42"/>
      <c r="E79" s="157"/>
      <c r="F79" s="54"/>
      <c r="G79" s="54"/>
      <c r="H79" s="54"/>
      <c r="I79" s="54"/>
      <c r="J79" s="54"/>
      <c r="K79" s="54"/>
      <c r="L79" s="62"/>
      <c r="M79" s="190"/>
    </row>
    <row r="80" spans="1:19" ht="20.100000000000001" customHeight="1">
      <c r="A80" s="44" t="s">
        <v>51</v>
      </c>
      <c r="B80" s="32"/>
      <c r="C80" s="41"/>
      <c r="D80" s="42"/>
      <c r="E80" s="162">
        <f>SUM(E70:E78)</f>
        <v>1646227994</v>
      </c>
      <c r="F80" s="4"/>
      <c r="G80" s="5">
        <f>SUM(G70:G78)</f>
        <v>1676213602</v>
      </c>
      <c r="H80" s="4"/>
      <c r="I80" s="5">
        <f>SUM(I70:I78)</f>
        <v>1239677085</v>
      </c>
      <c r="J80" s="4"/>
      <c r="K80" s="5">
        <f>SUM(K70:K78)</f>
        <v>1470808067</v>
      </c>
      <c r="L80" s="6"/>
      <c r="M80" s="196">
        <f>SUM(M70:M78)</f>
        <v>1397109497</v>
      </c>
    </row>
    <row r="81" spans="1:19" ht="20.100000000000001" customHeight="1">
      <c r="A81" s="32"/>
      <c r="B81" s="32"/>
      <c r="C81" s="41"/>
      <c r="D81" s="42"/>
      <c r="E81" s="157"/>
      <c r="F81" s="54"/>
      <c r="G81" s="54"/>
      <c r="H81" s="54"/>
      <c r="I81" s="54"/>
      <c r="J81" s="54"/>
      <c r="K81" s="54"/>
      <c r="L81" s="54"/>
      <c r="M81" s="190"/>
    </row>
    <row r="82" spans="1:19" ht="20.100000000000001" customHeight="1">
      <c r="A82" s="44" t="s">
        <v>52</v>
      </c>
      <c r="B82" s="44"/>
      <c r="C82" s="41"/>
      <c r="D82" s="42"/>
      <c r="E82" s="157"/>
      <c r="F82" s="54"/>
      <c r="G82" s="54"/>
      <c r="H82" s="54"/>
      <c r="I82" s="54"/>
      <c r="J82" s="54"/>
      <c r="K82" s="54"/>
      <c r="L82" s="54"/>
      <c r="M82" s="190"/>
    </row>
    <row r="83" spans="1:19" ht="8.1" customHeight="1">
      <c r="A83" s="32"/>
      <c r="B83" s="32"/>
      <c r="C83" s="41"/>
      <c r="D83" s="42"/>
      <c r="E83" s="157"/>
      <c r="F83" s="54"/>
      <c r="G83" s="54"/>
      <c r="H83" s="54"/>
      <c r="I83" s="54"/>
      <c r="J83" s="54"/>
      <c r="K83" s="54"/>
      <c r="L83" s="54"/>
      <c r="M83" s="190"/>
    </row>
    <row r="84" spans="1:19" ht="20.100000000000001" customHeight="1">
      <c r="A84" s="48" t="s">
        <v>53</v>
      </c>
      <c r="B84" s="48"/>
      <c r="C84" s="41">
        <v>25</v>
      </c>
      <c r="D84" s="42"/>
      <c r="E84" s="158">
        <v>2937114364</v>
      </c>
      <c r="F84" s="7"/>
      <c r="G84" s="49">
        <v>3225567171</v>
      </c>
      <c r="H84" s="7"/>
      <c r="I84" s="49">
        <v>2291231958</v>
      </c>
      <c r="J84" s="7"/>
      <c r="K84" s="49">
        <v>2154996706</v>
      </c>
      <c r="L84" s="4"/>
      <c r="M84" s="192">
        <v>2461215265</v>
      </c>
      <c r="Q84" s="80"/>
      <c r="S84" s="80"/>
    </row>
    <row r="85" spans="1:19" ht="20.100000000000001" customHeight="1">
      <c r="A85" s="48" t="s">
        <v>54</v>
      </c>
      <c r="B85" s="48"/>
      <c r="C85" s="41"/>
      <c r="D85" s="42"/>
      <c r="E85" s="158">
        <v>311420245</v>
      </c>
      <c r="F85" s="7"/>
      <c r="G85" s="49">
        <v>296305377</v>
      </c>
      <c r="H85" s="7"/>
      <c r="I85" s="49">
        <v>1481297</v>
      </c>
      <c r="J85" s="7"/>
      <c r="K85" s="49">
        <v>36577716</v>
      </c>
      <c r="L85" s="4"/>
      <c r="M85" s="192">
        <v>91560242</v>
      </c>
      <c r="Q85" s="80"/>
      <c r="S85" s="80"/>
    </row>
    <row r="86" spans="1:19" ht="20.100000000000001" customHeight="1">
      <c r="A86" s="48" t="s">
        <v>55</v>
      </c>
      <c r="B86" s="48"/>
      <c r="C86" s="41">
        <v>27</v>
      </c>
      <c r="D86" s="42"/>
      <c r="E86" s="158">
        <v>25024727</v>
      </c>
      <c r="F86" s="7"/>
      <c r="G86" s="49">
        <v>24236806</v>
      </c>
      <c r="H86" s="7"/>
      <c r="I86" s="49">
        <v>25108319</v>
      </c>
      <c r="J86" s="7"/>
      <c r="K86" s="49">
        <v>15140333</v>
      </c>
      <c r="L86" s="4"/>
      <c r="M86" s="192">
        <v>15145057</v>
      </c>
      <c r="Q86" s="80"/>
      <c r="S86" s="80"/>
    </row>
    <row r="87" spans="1:19" ht="20.100000000000001" customHeight="1">
      <c r="A87" s="48" t="s">
        <v>56</v>
      </c>
      <c r="B87" s="48"/>
      <c r="C87" s="41"/>
      <c r="D87" s="42"/>
      <c r="E87" s="160">
        <v>138600</v>
      </c>
      <c r="F87" s="7"/>
      <c r="G87" s="55">
        <v>138600</v>
      </c>
      <c r="H87" s="7"/>
      <c r="I87" s="55">
        <v>138601</v>
      </c>
      <c r="J87" s="7"/>
      <c r="K87" s="55">
        <v>0</v>
      </c>
      <c r="L87" s="4"/>
      <c r="M87" s="194">
        <v>0</v>
      </c>
      <c r="Q87" s="80"/>
      <c r="S87" s="80"/>
    </row>
    <row r="88" spans="1:19" ht="8.1" customHeight="1">
      <c r="A88" s="48"/>
      <c r="B88" s="48"/>
      <c r="C88" s="41"/>
      <c r="D88" s="42"/>
      <c r="E88" s="158"/>
      <c r="F88" s="7"/>
      <c r="G88" s="49"/>
      <c r="H88" s="7"/>
      <c r="I88" s="49"/>
      <c r="J88" s="7"/>
      <c r="K88" s="49"/>
      <c r="L88" s="4"/>
      <c r="M88" s="192"/>
    </row>
    <row r="89" spans="1:19" ht="20.100000000000001" customHeight="1">
      <c r="A89" s="44" t="s">
        <v>57</v>
      </c>
      <c r="B89" s="32"/>
      <c r="C89" s="41"/>
      <c r="D89" s="42"/>
      <c r="E89" s="162">
        <f>SUM(E84:E87)</f>
        <v>3273697936</v>
      </c>
      <c r="F89" s="6"/>
      <c r="G89" s="5">
        <f>SUM(G84:G87)</f>
        <v>3546247954</v>
      </c>
      <c r="H89" s="6"/>
      <c r="I89" s="5">
        <f>SUM(I84:I87)</f>
        <v>2317960175</v>
      </c>
      <c r="J89" s="6"/>
      <c r="K89" s="5">
        <f>SUM(K84:K87)</f>
        <v>2206714755</v>
      </c>
      <c r="L89" s="6"/>
      <c r="M89" s="196">
        <f>SUM(M84:M87)</f>
        <v>2567920564</v>
      </c>
    </row>
    <row r="90" spans="1:19" ht="8.1" customHeight="1">
      <c r="A90" s="48"/>
      <c r="B90" s="48"/>
      <c r="C90" s="41"/>
      <c r="D90" s="42"/>
      <c r="E90" s="166"/>
      <c r="F90" s="6"/>
      <c r="G90" s="6"/>
      <c r="H90" s="6"/>
      <c r="I90" s="6"/>
      <c r="J90" s="6"/>
      <c r="K90" s="6"/>
      <c r="L90" s="6"/>
      <c r="M90" s="199"/>
    </row>
    <row r="91" spans="1:19" ht="20.100000000000001" customHeight="1">
      <c r="A91" s="44" t="s">
        <v>58</v>
      </c>
      <c r="B91" s="44"/>
      <c r="C91" s="41"/>
      <c r="D91" s="42"/>
      <c r="E91" s="162">
        <f>E80+E89</f>
        <v>4919925930</v>
      </c>
      <c r="F91" s="6"/>
      <c r="G91" s="5">
        <f>G80+G89</f>
        <v>5222461556</v>
      </c>
      <c r="H91" s="6"/>
      <c r="I91" s="5">
        <f>I80+I89</f>
        <v>3557637260</v>
      </c>
      <c r="J91" s="6"/>
      <c r="K91" s="5">
        <f>K80+K89</f>
        <v>3677522822</v>
      </c>
      <c r="L91" s="6"/>
      <c r="M91" s="196">
        <f>M80+M89</f>
        <v>3965030061</v>
      </c>
    </row>
    <row r="92" spans="1:19" ht="20.100000000000001" customHeight="1">
      <c r="A92" s="44"/>
      <c r="B92" s="44"/>
      <c r="C92" s="41"/>
      <c r="D92" s="42"/>
      <c r="E92" s="157"/>
      <c r="F92" s="10"/>
      <c r="G92" s="43"/>
      <c r="H92" s="10"/>
      <c r="I92" s="43"/>
      <c r="J92" s="10"/>
      <c r="K92" s="43"/>
      <c r="L92" s="10"/>
      <c r="M92" s="190"/>
    </row>
    <row r="93" spans="1:19" ht="20.100000000000001" customHeight="1">
      <c r="A93" s="44"/>
      <c r="B93" s="44"/>
      <c r="C93" s="41"/>
      <c r="D93" s="42"/>
      <c r="E93" s="157"/>
      <c r="F93" s="10"/>
      <c r="G93" s="43"/>
      <c r="H93" s="10"/>
      <c r="I93" s="43"/>
      <c r="J93" s="10"/>
      <c r="K93" s="43"/>
      <c r="L93" s="10"/>
      <c r="M93" s="190"/>
    </row>
    <row r="94" spans="1:19" ht="20.100000000000001" customHeight="1">
      <c r="A94" s="44"/>
      <c r="B94" s="44"/>
      <c r="C94" s="41"/>
      <c r="D94" s="42"/>
      <c r="E94" s="157"/>
      <c r="F94" s="10"/>
      <c r="G94" s="43"/>
      <c r="H94" s="10"/>
      <c r="I94" s="43"/>
      <c r="J94" s="10"/>
      <c r="K94" s="43"/>
      <c r="L94" s="10"/>
      <c r="M94" s="190"/>
    </row>
    <row r="95" spans="1:19" ht="20.100000000000001" customHeight="1">
      <c r="A95" s="44"/>
      <c r="B95" s="44"/>
      <c r="C95" s="41"/>
      <c r="D95" s="42"/>
      <c r="E95" s="157"/>
      <c r="F95" s="10"/>
      <c r="G95" s="43"/>
      <c r="H95" s="10"/>
      <c r="I95" s="43"/>
      <c r="J95" s="10"/>
      <c r="K95" s="43"/>
      <c r="L95" s="10"/>
      <c r="M95" s="190"/>
    </row>
    <row r="96" spans="1:19" ht="20.100000000000001" customHeight="1">
      <c r="A96" s="44"/>
      <c r="B96" s="44"/>
      <c r="C96" s="41"/>
      <c r="D96" s="42"/>
      <c r="E96" s="157"/>
      <c r="F96" s="10"/>
      <c r="G96" s="43"/>
      <c r="H96" s="10"/>
      <c r="I96" s="43"/>
      <c r="J96" s="10"/>
      <c r="K96" s="43"/>
      <c r="L96" s="10"/>
      <c r="M96" s="190"/>
    </row>
    <row r="97" spans="1:13" ht="20.100000000000001" customHeight="1">
      <c r="A97" s="44"/>
      <c r="B97" s="44"/>
      <c r="C97" s="41"/>
      <c r="D97" s="42"/>
      <c r="E97" s="157"/>
      <c r="F97" s="10"/>
      <c r="G97" s="43"/>
      <c r="H97" s="10"/>
      <c r="I97" s="43"/>
      <c r="J97" s="10"/>
      <c r="K97" s="43"/>
      <c r="L97" s="10"/>
      <c r="M97" s="190"/>
    </row>
    <row r="98" spans="1:13" ht="20.100000000000001" customHeight="1">
      <c r="A98" s="44"/>
      <c r="B98" s="44"/>
      <c r="C98" s="41"/>
      <c r="D98" s="42"/>
      <c r="E98" s="157"/>
      <c r="F98" s="10"/>
      <c r="G98" s="43"/>
      <c r="H98" s="10"/>
      <c r="I98" s="43"/>
      <c r="J98" s="10"/>
      <c r="K98" s="43"/>
      <c r="L98" s="10"/>
      <c r="M98" s="190"/>
    </row>
    <row r="99" spans="1:13" ht="20.100000000000001" customHeight="1">
      <c r="A99" s="44"/>
      <c r="B99" s="44"/>
      <c r="C99" s="41"/>
      <c r="D99" s="42"/>
      <c r="E99" s="157"/>
      <c r="F99" s="10"/>
      <c r="G99" s="43"/>
      <c r="H99" s="10"/>
      <c r="I99" s="43"/>
      <c r="J99" s="10"/>
      <c r="K99" s="43"/>
      <c r="L99" s="10"/>
      <c r="M99" s="190"/>
    </row>
    <row r="100" spans="1:13" ht="20.100000000000001" customHeight="1">
      <c r="A100" s="44"/>
      <c r="B100" s="44"/>
      <c r="C100" s="41"/>
      <c r="D100" s="42"/>
      <c r="E100" s="157"/>
      <c r="F100" s="10"/>
      <c r="G100" s="43"/>
      <c r="H100" s="10"/>
      <c r="I100" s="43"/>
      <c r="J100" s="10"/>
      <c r="K100" s="43"/>
      <c r="L100" s="10"/>
      <c r="M100" s="190"/>
    </row>
    <row r="101" spans="1:13" ht="20.100000000000001" customHeight="1">
      <c r="A101" s="44"/>
      <c r="B101" s="44"/>
      <c r="C101" s="41"/>
      <c r="D101" s="42"/>
      <c r="E101" s="157"/>
      <c r="F101" s="10"/>
      <c r="G101" s="43"/>
      <c r="H101" s="10"/>
      <c r="I101" s="43"/>
      <c r="J101" s="10"/>
      <c r="K101" s="43"/>
      <c r="L101" s="10"/>
      <c r="M101" s="190"/>
    </row>
    <row r="102" spans="1:13" ht="20.100000000000001" customHeight="1">
      <c r="A102" s="44"/>
      <c r="B102" s="44"/>
      <c r="C102" s="41"/>
      <c r="D102" s="42"/>
      <c r="E102" s="157"/>
      <c r="F102" s="10"/>
      <c r="G102" s="43"/>
      <c r="H102" s="10"/>
      <c r="I102" s="43"/>
      <c r="J102" s="10"/>
      <c r="K102" s="43"/>
      <c r="L102" s="10"/>
      <c r="M102" s="190"/>
    </row>
    <row r="103" spans="1:13" ht="20.100000000000001" customHeight="1">
      <c r="A103" s="44"/>
      <c r="B103" s="44"/>
      <c r="C103" s="41"/>
      <c r="D103" s="42"/>
      <c r="E103" s="157"/>
      <c r="F103" s="10"/>
      <c r="G103" s="43"/>
      <c r="H103" s="10"/>
      <c r="I103" s="43"/>
      <c r="J103" s="10"/>
      <c r="K103" s="43"/>
      <c r="L103" s="10"/>
      <c r="M103" s="190"/>
    </row>
    <row r="104" spans="1:13" ht="20.100000000000001" customHeight="1">
      <c r="A104" s="44"/>
      <c r="B104" s="44"/>
      <c r="C104" s="41"/>
      <c r="D104" s="42"/>
      <c r="E104" s="157"/>
      <c r="F104" s="10"/>
      <c r="G104" s="43"/>
      <c r="H104" s="10"/>
      <c r="I104" s="43"/>
      <c r="J104" s="10"/>
      <c r="K104" s="43"/>
      <c r="L104" s="10"/>
      <c r="M104" s="190"/>
    </row>
    <row r="105" spans="1:13" ht="20.100000000000001" customHeight="1">
      <c r="A105" s="44"/>
      <c r="B105" s="44"/>
      <c r="C105" s="41"/>
      <c r="D105" s="42"/>
      <c r="E105" s="157"/>
      <c r="F105" s="10"/>
      <c r="G105" s="43"/>
      <c r="H105" s="10"/>
      <c r="I105" s="43"/>
      <c r="J105" s="10"/>
      <c r="K105" s="43"/>
      <c r="L105" s="10"/>
      <c r="M105" s="190"/>
    </row>
    <row r="106" spans="1:13" ht="20.100000000000001" customHeight="1">
      <c r="A106" s="44"/>
      <c r="B106" s="44"/>
      <c r="C106" s="41"/>
      <c r="D106" s="42"/>
      <c r="E106" s="157"/>
      <c r="F106" s="10"/>
      <c r="G106" s="43"/>
      <c r="H106" s="10"/>
      <c r="I106" s="43"/>
      <c r="J106" s="10"/>
      <c r="K106" s="43"/>
      <c r="L106" s="10"/>
      <c r="M106" s="190"/>
    </row>
    <row r="107" spans="1:13" ht="7.5" customHeight="1">
      <c r="A107" s="44"/>
      <c r="B107" s="44"/>
      <c r="C107" s="41"/>
      <c r="D107" s="42"/>
      <c r="E107" s="157"/>
      <c r="F107" s="10"/>
      <c r="G107" s="43"/>
      <c r="H107" s="10"/>
      <c r="I107" s="43"/>
      <c r="J107" s="10"/>
      <c r="K107" s="43"/>
      <c r="L107" s="10"/>
      <c r="M107" s="190"/>
    </row>
    <row r="108" spans="1:13" ht="21.9" customHeight="1">
      <c r="A108" s="63" t="str">
        <f>+A54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63"/>
      <c r="C108" s="64"/>
      <c r="D108" s="65"/>
      <c r="E108" s="170"/>
      <c r="F108" s="66"/>
      <c r="G108" s="66"/>
      <c r="H108" s="66"/>
      <c r="I108" s="66"/>
      <c r="J108" s="66"/>
      <c r="K108" s="66"/>
      <c r="L108" s="66"/>
      <c r="M108" s="203"/>
    </row>
    <row r="109" spans="1:13" ht="21.75" customHeight="1">
      <c r="A109" s="27" t="s">
        <v>38</v>
      </c>
      <c r="B109" s="28"/>
      <c r="C109" s="29"/>
      <c r="D109" s="30"/>
      <c r="E109" s="155"/>
      <c r="F109" s="31"/>
      <c r="G109" s="31"/>
      <c r="H109" s="31"/>
      <c r="I109" s="31"/>
      <c r="J109" s="31"/>
      <c r="K109" s="31"/>
      <c r="L109" s="31"/>
      <c r="M109" s="186"/>
    </row>
    <row r="110" spans="1:13" ht="21.75" customHeight="1">
      <c r="A110" s="27" t="s">
        <v>39</v>
      </c>
      <c r="B110" s="28"/>
      <c r="C110" s="29"/>
      <c r="D110" s="30"/>
      <c r="E110" s="155"/>
      <c r="F110" s="31"/>
      <c r="G110" s="31"/>
      <c r="H110" s="31"/>
      <c r="I110" s="31"/>
      <c r="J110" s="31"/>
      <c r="K110" s="31"/>
      <c r="L110" s="31"/>
      <c r="M110" s="186"/>
    </row>
    <row r="111" spans="1:13" ht="21.75" customHeight="1">
      <c r="A111" s="33" t="str">
        <f>A57</f>
        <v>ณ วันที่ 31 ธันวาคม พ.ศ. 2567</v>
      </c>
      <c r="B111" s="34"/>
      <c r="C111" s="35"/>
      <c r="D111" s="36"/>
      <c r="E111" s="156"/>
      <c r="F111" s="37"/>
      <c r="G111" s="37"/>
      <c r="H111" s="37"/>
      <c r="I111" s="37"/>
      <c r="J111" s="37"/>
      <c r="K111" s="37"/>
      <c r="L111" s="37"/>
      <c r="M111" s="187"/>
    </row>
    <row r="112" spans="1:13" ht="20.100000000000001" customHeight="1">
      <c r="A112" s="38"/>
      <c r="B112" s="38"/>
      <c r="C112" s="29"/>
      <c r="D112" s="30"/>
      <c r="E112" s="155"/>
      <c r="F112" s="31"/>
      <c r="G112" s="31"/>
      <c r="H112" s="31"/>
      <c r="I112" s="31"/>
      <c r="J112" s="31"/>
      <c r="K112" s="31"/>
      <c r="L112" s="31"/>
      <c r="M112" s="186"/>
    </row>
    <row r="113" spans="1:13" ht="20.100000000000001" customHeight="1">
      <c r="A113" s="38"/>
      <c r="B113" s="38"/>
      <c r="C113" s="29"/>
      <c r="D113" s="30"/>
      <c r="E113" s="176" t="s">
        <v>3</v>
      </c>
      <c r="F113" s="176"/>
      <c r="G113" s="176"/>
      <c r="H113" s="176"/>
      <c r="I113" s="176"/>
      <c r="J113" s="39"/>
      <c r="K113" s="176" t="s">
        <v>4</v>
      </c>
      <c r="L113" s="176"/>
      <c r="M113" s="176"/>
    </row>
    <row r="114" spans="1:13" ht="20.100000000000001" customHeight="1">
      <c r="A114" s="38"/>
      <c r="B114" s="38"/>
      <c r="C114" s="29"/>
      <c r="D114" s="30"/>
      <c r="E114" s="1"/>
      <c r="F114" s="40"/>
      <c r="G114" s="1" t="s">
        <v>7</v>
      </c>
      <c r="H114" s="40"/>
      <c r="I114" s="1" t="s">
        <v>7</v>
      </c>
      <c r="J114" s="40"/>
      <c r="K114" s="1"/>
      <c r="L114" s="40"/>
      <c r="M114" s="188"/>
    </row>
    <row r="115" spans="1:13" ht="20.100000000000001" customHeight="1">
      <c r="A115" s="38"/>
      <c r="B115" s="38"/>
      <c r="C115" s="29"/>
      <c r="D115" s="30"/>
      <c r="E115" s="1" t="s">
        <v>239</v>
      </c>
      <c r="F115" s="40"/>
      <c r="G115" s="1" t="s">
        <v>239</v>
      </c>
      <c r="H115" s="40"/>
      <c r="I115" s="1" t="s">
        <v>240</v>
      </c>
      <c r="J115" s="40"/>
      <c r="K115" s="1" t="s">
        <v>239</v>
      </c>
      <c r="L115" s="40"/>
      <c r="M115" s="188" t="s">
        <v>239</v>
      </c>
    </row>
    <row r="116" spans="1:13" ht="20.100000000000001" customHeight="1">
      <c r="A116" s="38"/>
      <c r="B116" s="38"/>
      <c r="C116" s="29"/>
      <c r="D116" s="30"/>
      <c r="E116" s="1" t="s">
        <v>5</v>
      </c>
      <c r="F116" s="40"/>
      <c r="G116" s="1" t="s">
        <v>6</v>
      </c>
      <c r="H116" s="40"/>
      <c r="I116" s="1" t="s">
        <v>6</v>
      </c>
      <c r="J116" s="40"/>
      <c r="K116" s="1" t="s">
        <v>5</v>
      </c>
      <c r="L116" s="40"/>
      <c r="M116" s="188" t="s">
        <v>6</v>
      </c>
    </row>
    <row r="117" spans="1:13" ht="20.100000000000001" customHeight="1">
      <c r="A117" s="38"/>
      <c r="B117" s="38"/>
      <c r="C117" s="35" t="s">
        <v>8</v>
      </c>
      <c r="D117" s="30"/>
      <c r="E117" s="2" t="s">
        <v>9</v>
      </c>
      <c r="F117" s="40"/>
      <c r="G117" s="2" t="s">
        <v>9</v>
      </c>
      <c r="H117" s="40"/>
      <c r="I117" s="2" t="s">
        <v>9</v>
      </c>
      <c r="J117" s="40"/>
      <c r="K117" s="2" t="s">
        <v>9</v>
      </c>
      <c r="L117" s="40"/>
      <c r="M117" s="189" t="s">
        <v>9</v>
      </c>
    </row>
    <row r="118" spans="1:13" ht="8.1" customHeight="1">
      <c r="A118" s="32"/>
      <c r="B118" s="32"/>
      <c r="C118" s="45"/>
      <c r="D118" s="46"/>
      <c r="E118" s="40"/>
      <c r="F118" s="47"/>
      <c r="G118" s="47"/>
      <c r="H118" s="47"/>
      <c r="I118" s="47"/>
      <c r="J118" s="47"/>
      <c r="K118" s="47"/>
      <c r="L118" s="47"/>
      <c r="M118" s="191"/>
    </row>
    <row r="119" spans="1:13" ht="20.100000000000001" customHeight="1">
      <c r="A119" s="44" t="s">
        <v>59</v>
      </c>
      <c r="B119" s="44"/>
      <c r="C119" s="45"/>
      <c r="D119" s="46"/>
      <c r="E119" s="40"/>
      <c r="F119" s="47"/>
      <c r="G119" s="47"/>
      <c r="H119" s="47"/>
      <c r="I119" s="47"/>
      <c r="J119" s="47"/>
      <c r="K119" s="47"/>
      <c r="L119" s="47"/>
      <c r="M119" s="191"/>
    </row>
    <row r="120" spans="1:13" ht="8.1" customHeight="1">
      <c r="A120" s="44"/>
      <c r="B120" s="44"/>
      <c r="C120" s="41"/>
      <c r="D120" s="42"/>
      <c r="E120" s="157"/>
      <c r="F120" s="43"/>
      <c r="G120" s="43"/>
      <c r="H120" s="43"/>
      <c r="I120" s="43"/>
      <c r="J120" s="43"/>
      <c r="K120" s="43"/>
      <c r="L120" s="43"/>
      <c r="M120" s="190"/>
    </row>
    <row r="121" spans="1:13" ht="20.100000000000001" customHeight="1">
      <c r="A121" s="44" t="s">
        <v>60</v>
      </c>
      <c r="B121" s="44"/>
      <c r="C121" s="41"/>
      <c r="D121" s="42"/>
      <c r="E121" s="157"/>
      <c r="F121" s="43"/>
      <c r="G121" s="43"/>
      <c r="H121" s="43"/>
      <c r="I121" s="43"/>
      <c r="J121" s="43"/>
      <c r="K121" s="43"/>
      <c r="L121" s="43"/>
      <c r="M121" s="190"/>
    </row>
    <row r="122" spans="1:13" ht="8.1" customHeight="1">
      <c r="A122" s="44"/>
      <c r="B122" s="44"/>
      <c r="C122" s="41"/>
      <c r="D122" s="42"/>
      <c r="E122" s="157"/>
      <c r="F122" s="43"/>
      <c r="G122" s="43"/>
      <c r="H122" s="43"/>
      <c r="I122" s="43"/>
      <c r="J122" s="43"/>
      <c r="K122" s="43"/>
      <c r="L122" s="43"/>
      <c r="M122" s="190"/>
    </row>
    <row r="123" spans="1:13" ht="20.100000000000001" customHeight="1">
      <c r="A123" s="48" t="s">
        <v>61</v>
      </c>
      <c r="B123" s="48"/>
      <c r="C123" s="67"/>
      <c r="D123" s="61"/>
      <c r="E123" s="171"/>
      <c r="F123" s="61"/>
      <c r="G123" s="61"/>
      <c r="H123" s="61"/>
      <c r="I123" s="61"/>
      <c r="J123" s="61"/>
      <c r="K123" s="61"/>
      <c r="L123" s="61"/>
      <c r="M123" s="204"/>
    </row>
    <row r="124" spans="1:13" ht="20.100000000000001" customHeight="1">
      <c r="A124" s="48"/>
      <c r="B124" s="68" t="s">
        <v>62</v>
      </c>
      <c r="C124" s="67"/>
      <c r="D124" s="61"/>
      <c r="E124" s="171"/>
      <c r="F124" s="61"/>
      <c r="G124" s="61"/>
      <c r="H124" s="61"/>
      <c r="I124" s="61"/>
      <c r="J124" s="61"/>
      <c r="K124" s="61"/>
      <c r="L124" s="61"/>
      <c r="M124" s="204"/>
    </row>
    <row r="125" spans="1:13" ht="20.100000000000001" customHeight="1">
      <c r="A125" s="48"/>
      <c r="B125" s="69" t="s">
        <v>63</v>
      </c>
      <c r="C125" s="41"/>
      <c r="D125" s="42"/>
      <c r="E125" s="171"/>
      <c r="F125" s="61"/>
      <c r="G125" s="61"/>
      <c r="H125" s="61"/>
      <c r="I125" s="61"/>
      <c r="J125" s="61"/>
      <c r="K125" s="61"/>
      <c r="L125" s="6"/>
      <c r="M125" s="199"/>
    </row>
    <row r="126" spans="1:13" ht="20.100000000000001" customHeight="1">
      <c r="A126" s="48"/>
      <c r="B126" s="69" t="s">
        <v>219</v>
      </c>
      <c r="C126" s="41"/>
      <c r="D126" s="42"/>
      <c r="E126" s="171"/>
      <c r="F126" s="61"/>
      <c r="G126" s="61"/>
      <c r="H126" s="61"/>
      <c r="I126" s="61"/>
      <c r="J126" s="61"/>
      <c r="K126" s="61"/>
      <c r="L126" s="6"/>
      <c r="M126" s="199"/>
    </row>
    <row r="127" spans="1:13" ht="20.100000000000001" customHeight="1">
      <c r="A127" s="48"/>
      <c r="B127" s="69" t="s">
        <v>220</v>
      </c>
      <c r="C127" s="41"/>
      <c r="D127" s="42"/>
      <c r="E127" s="171"/>
      <c r="F127" s="61"/>
      <c r="G127" s="61"/>
      <c r="H127" s="61"/>
      <c r="I127" s="61"/>
      <c r="J127" s="61"/>
      <c r="K127" s="61"/>
      <c r="L127" s="6"/>
      <c r="M127" s="199"/>
    </row>
    <row r="128" spans="1:13" ht="20.100000000000001" customHeight="1" thickBot="1">
      <c r="A128" s="48"/>
      <c r="B128" s="48" t="s">
        <v>221</v>
      </c>
      <c r="C128" s="41"/>
      <c r="D128" s="42"/>
      <c r="E128" s="165">
        <v>1103279557</v>
      </c>
      <c r="F128" s="4"/>
      <c r="G128" s="9">
        <v>1067728278</v>
      </c>
      <c r="H128" s="4"/>
      <c r="I128" s="9">
        <v>1029160000</v>
      </c>
      <c r="J128" s="4"/>
      <c r="K128" s="9">
        <v>1103279557</v>
      </c>
      <c r="L128" s="4"/>
      <c r="M128" s="198">
        <v>1067728278</v>
      </c>
    </row>
    <row r="129" spans="1:13" ht="8.1" customHeight="1" thickTop="1">
      <c r="A129" s="44"/>
      <c r="B129" s="44"/>
      <c r="C129" s="41"/>
      <c r="D129" s="42"/>
      <c r="E129" s="157"/>
      <c r="F129" s="54"/>
      <c r="G129" s="54"/>
      <c r="H129" s="54"/>
      <c r="I129" s="54"/>
      <c r="J129" s="54"/>
      <c r="K129" s="54"/>
      <c r="L129" s="54"/>
      <c r="M129" s="190"/>
    </row>
    <row r="130" spans="1:13" ht="20.100000000000001" customHeight="1">
      <c r="A130" s="44"/>
      <c r="B130" s="68" t="s">
        <v>64</v>
      </c>
      <c r="C130" s="41"/>
      <c r="D130" s="42"/>
      <c r="E130" s="157"/>
      <c r="F130" s="54"/>
      <c r="G130" s="54"/>
      <c r="H130" s="54"/>
      <c r="I130" s="54"/>
      <c r="J130" s="54"/>
      <c r="K130" s="54"/>
      <c r="L130" s="54"/>
      <c r="M130" s="190"/>
    </row>
    <row r="131" spans="1:13" ht="20.100000000000001" customHeight="1">
      <c r="A131" s="44"/>
      <c r="B131" s="70" t="s">
        <v>65</v>
      </c>
      <c r="C131" s="41"/>
      <c r="D131" s="42"/>
      <c r="E131" s="157"/>
      <c r="F131" s="54"/>
      <c r="G131" s="54"/>
      <c r="H131" s="54"/>
      <c r="I131" s="54"/>
      <c r="J131" s="54"/>
      <c r="K131" s="54"/>
      <c r="L131" s="54"/>
      <c r="M131" s="190"/>
    </row>
    <row r="132" spans="1:13" ht="20.100000000000001" customHeight="1">
      <c r="A132" s="44"/>
      <c r="B132" s="70" t="s">
        <v>222</v>
      </c>
      <c r="C132" s="41"/>
      <c r="D132" s="42"/>
      <c r="E132" s="157"/>
      <c r="F132" s="54"/>
      <c r="G132" s="54"/>
      <c r="H132" s="54"/>
      <c r="I132" s="54"/>
      <c r="J132" s="54"/>
      <c r="K132" s="54"/>
      <c r="L132" s="54"/>
      <c r="M132" s="190"/>
    </row>
    <row r="133" spans="1:13" ht="20.100000000000001" customHeight="1">
      <c r="A133" s="44"/>
      <c r="B133" s="70" t="s">
        <v>223</v>
      </c>
      <c r="C133" s="41"/>
      <c r="D133" s="42"/>
      <c r="E133" s="157"/>
      <c r="F133" s="54"/>
      <c r="G133" s="54"/>
      <c r="H133" s="54"/>
      <c r="I133" s="54"/>
      <c r="J133" s="54"/>
      <c r="K133" s="54"/>
      <c r="L133" s="54"/>
      <c r="M133" s="190"/>
    </row>
    <row r="134" spans="1:13" ht="20.100000000000001" customHeight="1">
      <c r="A134" s="48"/>
      <c r="B134" s="48" t="s">
        <v>224</v>
      </c>
      <c r="C134" s="41">
        <v>35</v>
      </c>
      <c r="D134" s="42"/>
      <c r="E134" s="159">
        <f>'Equity Conso 11'!E32</f>
        <v>1102213169</v>
      </c>
      <c r="F134" s="4"/>
      <c r="G134" s="4">
        <f>'Equity Conso 11'!E27</f>
        <v>1066661890</v>
      </c>
      <c r="H134" s="4"/>
      <c r="I134" s="4">
        <f>'Equity Conso 11'!E16</f>
        <v>1028570595</v>
      </c>
      <c r="J134" s="4"/>
      <c r="K134" s="4">
        <f>'Equity Com 12'!E22</f>
        <v>1102213169</v>
      </c>
      <c r="L134" s="4"/>
      <c r="M134" s="193">
        <f>'Equity Com 12'!E15</f>
        <v>1066661890</v>
      </c>
    </row>
    <row r="135" spans="1:13" ht="20.100000000000001" customHeight="1">
      <c r="A135" s="48"/>
      <c r="B135" s="32" t="s">
        <v>66</v>
      </c>
      <c r="C135" s="67"/>
      <c r="D135" s="71"/>
      <c r="E135" s="159">
        <f>'Equity Conso 11'!G32</f>
        <v>467900000</v>
      </c>
      <c r="F135" s="4"/>
      <c r="G135" s="4">
        <f>'Equity Conso 11'!G27</f>
        <v>467900000</v>
      </c>
      <c r="H135" s="4"/>
      <c r="I135" s="4">
        <f>'Equity Conso 11'!G16</f>
        <v>467900000</v>
      </c>
      <c r="J135" s="4"/>
      <c r="K135" s="4">
        <f>'Equity Com 12'!G22</f>
        <v>467900000</v>
      </c>
      <c r="L135" s="4"/>
      <c r="M135" s="193">
        <f>'Equity Com 12'!G15</f>
        <v>467900000</v>
      </c>
    </row>
    <row r="136" spans="1:13" ht="20.100000000000001" customHeight="1">
      <c r="A136" s="48" t="s">
        <v>67</v>
      </c>
      <c r="B136" s="48"/>
      <c r="C136" s="41"/>
      <c r="D136" s="42"/>
      <c r="E136" s="159"/>
      <c r="F136" s="4"/>
      <c r="G136" s="4"/>
      <c r="H136" s="4"/>
      <c r="I136" s="4"/>
      <c r="J136" s="4"/>
      <c r="K136" s="4"/>
      <c r="L136" s="4"/>
      <c r="M136" s="193"/>
    </row>
    <row r="137" spans="1:13" ht="20.100000000000001" customHeight="1">
      <c r="A137" s="32"/>
      <c r="B137" s="48" t="s">
        <v>68</v>
      </c>
      <c r="C137" s="41">
        <v>28</v>
      </c>
      <c r="D137" s="42"/>
      <c r="E137" s="159">
        <f>'Equity Conso 11'!I32</f>
        <v>102916000</v>
      </c>
      <c r="F137" s="4"/>
      <c r="G137" s="4">
        <f>'Equity Conso 11'!I27</f>
        <v>102916000</v>
      </c>
      <c r="H137" s="4"/>
      <c r="I137" s="4">
        <f>'Equity Conso 11'!I16</f>
        <v>102916000</v>
      </c>
      <c r="J137" s="4"/>
      <c r="K137" s="4">
        <f>'Equity Com 12'!I22</f>
        <v>102916000</v>
      </c>
      <c r="L137" s="4"/>
      <c r="M137" s="193">
        <f>'Equity Com 12'!I15</f>
        <v>102916000</v>
      </c>
    </row>
    <row r="138" spans="1:13" ht="20.100000000000001" customHeight="1">
      <c r="A138" s="32"/>
      <c r="B138" s="48" t="s">
        <v>69</v>
      </c>
      <c r="C138" s="41"/>
      <c r="D138" s="42"/>
      <c r="E138" s="159">
        <f>'Equity Conso 11'!K32</f>
        <v>477756960</v>
      </c>
      <c r="F138" s="4"/>
      <c r="G138" s="4">
        <f>'Equity Conso 11'!K27</f>
        <v>729390094</v>
      </c>
      <c r="H138" s="4"/>
      <c r="I138" s="4">
        <f>'Equity Conso 11'!K16</f>
        <v>978279831</v>
      </c>
      <c r="J138" s="4"/>
      <c r="K138" s="4">
        <f>'Equity Com 12'!K22</f>
        <v>390215358</v>
      </c>
      <c r="L138" s="4"/>
      <c r="M138" s="199">
        <f>'Equity Com 12'!K15</f>
        <v>592204924</v>
      </c>
    </row>
    <row r="139" spans="1:13" ht="20.100000000000001" customHeight="1">
      <c r="A139" s="32" t="s">
        <v>70</v>
      </c>
      <c r="B139" s="48"/>
      <c r="C139" s="41"/>
      <c r="D139" s="42"/>
      <c r="E139" s="162">
        <f>'Equity Conso 11'!M32</f>
        <v>-23637356</v>
      </c>
      <c r="F139" s="4"/>
      <c r="G139" s="5">
        <f>'Equity Conso 11'!M27</f>
        <v>-23637356</v>
      </c>
      <c r="H139" s="4"/>
      <c r="I139" s="5">
        <f>'Equity Conso 11'!M16</f>
        <v>-23637356</v>
      </c>
      <c r="J139" s="4"/>
      <c r="K139" s="5" t="s">
        <v>30</v>
      </c>
      <c r="L139" s="4"/>
      <c r="M139" s="196">
        <v>0</v>
      </c>
    </row>
    <row r="140" spans="1:13" ht="8.1" customHeight="1">
      <c r="A140" s="44"/>
      <c r="B140" s="44"/>
      <c r="C140" s="41"/>
      <c r="D140" s="42"/>
      <c r="E140" s="157"/>
      <c r="F140" s="54"/>
      <c r="G140" s="54"/>
      <c r="H140" s="54"/>
      <c r="I140" s="54"/>
      <c r="J140" s="54"/>
      <c r="K140" s="54"/>
      <c r="L140" s="54"/>
      <c r="M140" s="190"/>
    </row>
    <row r="141" spans="1:13" ht="20.100000000000001" customHeight="1">
      <c r="A141" s="44" t="s">
        <v>71</v>
      </c>
      <c r="B141" s="44"/>
      <c r="C141" s="41"/>
      <c r="D141" s="42"/>
      <c r="E141" s="166">
        <f>SUM(E134:E139)</f>
        <v>2127148773</v>
      </c>
      <c r="F141" s="6"/>
      <c r="G141" s="6">
        <f>SUM(G134:G139)</f>
        <v>2343230628</v>
      </c>
      <c r="H141" s="6"/>
      <c r="I141" s="6">
        <f>SUM(I134:I139)</f>
        <v>2554029070</v>
      </c>
      <c r="J141" s="6"/>
      <c r="K141" s="6">
        <f>SUM(K134:K139)</f>
        <v>2063244527</v>
      </c>
      <c r="L141" s="6"/>
      <c r="M141" s="199">
        <f>SUM(M134:M139)</f>
        <v>2229682814</v>
      </c>
    </row>
    <row r="142" spans="1:13" ht="8.1" customHeight="1">
      <c r="A142" s="44"/>
      <c r="B142" s="44"/>
      <c r="C142" s="41"/>
      <c r="D142" s="42"/>
      <c r="E142" s="157"/>
      <c r="F142" s="54"/>
      <c r="G142" s="54"/>
      <c r="H142" s="54"/>
      <c r="I142" s="54"/>
      <c r="J142" s="54"/>
      <c r="K142" s="54"/>
      <c r="L142" s="54"/>
      <c r="M142" s="190"/>
    </row>
    <row r="143" spans="1:13" ht="20.100000000000001" customHeight="1">
      <c r="A143" s="48" t="s">
        <v>72</v>
      </c>
      <c r="B143" s="44"/>
      <c r="C143" s="41"/>
      <c r="D143" s="42"/>
      <c r="E143" s="162">
        <f>'Equity Conso 11'!Q32</f>
        <v>-674438</v>
      </c>
      <c r="F143" s="54"/>
      <c r="G143" s="5">
        <f>'Equity Conso 11'!Q27</f>
        <v>1866035</v>
      </c>
      <c r="H143" s="54"/>
      <c r="I143" s="5">
        <f>'Equity Conso 11'!Q16</f>
        <v>1739501</v>
      </c>
      <c r="J143" s="4"/>
      <c r="K143" s="5">
        <v>0</v>
      </c>
      <c r="L143" s="4"/>
      <c r="M143" s="196">
        <v>0</v>
      </c>
    </row>
    <row r="144" spans="1:13" ht="8.1" customHeight="1">
      <c r="A144" s="44"/>
      <c r="B144" s="44"/>
      <c r="C144" s="41"/>
      <c r="D144" s="42"/>
      <c r="E144" s="157"/>
      <c r="F144" s="54"/>
      <c r="G144" s="54"/>
      <c r="H144" s="54"/>
      <c r="I144" s="54"/>
      <c r="J144" s="54"/>
      <c r="K144" s="54"/>
      <c r="L144" s="54"/>
      <c r="M144" s="190"/>
    </row>
    <row r="145" spans="1:20" ht="20.100000000000001" customHeight="1">
      <c r="A145" s="44" t="s">
        <v>73</v>
      </c>
      <c r="B145" s="44"/>
      <c r="C145" s="41"/>
      <c r="D145" s="42"/>
      <c r="E145" s="162">
        <f>SUM(E141:E143)</f>
        <v>2126474335</v>
      </c>
      <c r="F145" s="6"/>
      <c r="G145" s="5">
        <f>SUM(G141:G143)</f>
        <v>2345096663</v>
      </c>
      <c r="H145" s="6"/>
      <c r="I145" s="5">
        <f>SUM(I141:I143)</f>
        <v>2555768571</v>
      </c>
      <c r="J145" s="4"/>
      <c r="K145" s="5">
        <f>SUM(K141:K143)</f>
        <v>2063244527</v>
      </c>
      <c r="L145" s="4"/>
      <c r="M145" s="196">
        <f>SUM(M141:M143)</f>
        <v>2229682814</v>
      </c>
    </row>
    <row r="146" spans="1:20" ht="8.1" customHeight="1">
      <c r="A146" s="44"/>
      <c r="B146" s="44"/>
      <c r="C146" s="41"/>
      <c r="D146" s="42"/>
      <c r="E146" s="166"/>
      <c r="F146" s="6"/>
      <c r="G146" s="6"/>
      <c r="H146" s="6"/>
      <c r="I146" s="6"/>
      <c r="J146" s="6"/>
      <c r="K146" s="6"/>
      <c r="L146" s="6"/>
      <c r="M146" s="199"/>
    </row>
    <row r="147" spans="1:20" ht="20.100000000000001" customHeight="1" thickBot="1">
      <c r="A147" s="44" t="s">
        <v>74</v>
      </c>
      <c r="B147" s="44"/>
      <c r="C147" s="41"/>
      <c r="D147" s="42"/>
      <c r="E147" s="165">
        <f>SUM(E141,E91,E143)</f>
        <v>7046400265</v>
      </c>
      <c r="F147" s="6"/>
      <c r="G147" s="9">
        <f>SUM(G141,G91,G143)</f>
        <v>7567558219</v>
      </c>
      <c r="H147" s="6"/>
      <c r="I147" s="9">
        <f>SUM(I141,I91,I143)</f>
        <v>6113405831</v>
      </c>
      <c r="J147" s="6"/>
      <c r="K147" s="9">
        <f>SUM(K141,K91)</f>
        <v>5740767349</v>
      </c>
      <c r="L147" s="6"/>
      <c r="M147" s="198">
        <f>SUM(M141,M91)</f>
        <v>6194712875</v>
      </c>
      <c r="Q147" s="147"/>
      <c r="R147" s="147"/>
      <c r="S147" s="147"/>
      <c r="T147" s="147"/>
    </row>
    <row r="148" spans="1:20" ht="20.100000000000001" customHeight="1" thickTop="1">
      <c r="A148" s="48"/>
      <c r="B148" s="72"/>
      <c r="C148" s="73"/>
      <c r="D148" s="74"/>
      <c r="E148" s="185"/>
      <c r="F148" s="172"/>
      <c r="G148" s="185"/>
      <c r="H148" s="172"/>
      <c r="I148" s="185"/>
      <c r="J148" s="172"/>
      <c r="K148" s="185"/>
      <c r="L148" s="172"/>
      <c r="M148" s="205"/>
      <c r="Q148" s="147"/>
      <c r="R148" s="147"/>
      <c r="S148" s="147"/>
      <c r="T148" s="147"/>
    </row>
    <row r="149" spans="1:20" ht="20.100000000000001" customHeight="1">
      <c r="A149" s="48"/>
      <c r="B149" s="48"/>
      <c r="C149" s="41"/>
      <c r="D149" s="42"/>
      <c r="F149" s="10"/>
      <c r="G149" s="43"/>
      <c r="H149" s="10"/>
      <c r="I149" s="43"/>
      <c r="J149" s="43"/>
      <c r="K149" s="43"/>
      <c r="L149" s="43"/>
      <c r="M149" s="190"/>
    </row>
    <row r="150" spans="1:20" ht="20.100000000000001" customHeight="1">
      <c r="A150" s="48"/>
      <c r="B150" s="48"/>
      <c r="C150" s="41"/>
      <c r="D150" s="42"/>
      <c r="E150" s="157"/>
      <c r="F150" s="10"/>
      <c r="G150" s="43"/>
      <c r="H150" s="10"/>
      <c r="I150" s="43"/>
      <c r="J150" s="43"/>
      <c r="K150" s="43"/>
      <c r="L150" s="43"/>
      <c r="M150" s="190"/>
    </row>
    <row r="151" spans="1:20" ht="20.100000000000001" customHeight="1">
      <c r="A151" s="48"/>
      <c r="B151" s="48"/>
      <c r="C151" s="41"/>
      <c r="D151" s="42"/>
      <c r="E151" s="157"/>
      <c r="F151" s="10"/>
      <c r="G151" s="43"/>
      <c r="H151" s="10"/>
      <c r="I151" s="43"/>
      <c r="J151" s="43"/>
      <c r="K151" s="43"/>
      <c r="L151" s="43"/>
      <c r="M151" s="190"/>
    </row>
    <row r="152" spans="1:20" ht="20.100000000000001" customHeight="1">
      <c r="A152" s="48"/>
      <c r="B152" s="48"/>
      <c r="C152" s="41"/>
      <c r="D152" s="42"/>
      <c r="E152" s="157"/>
      <c r="F152" s="43"/>
      <c r="G152" s="43"/>
      <c r="H152" s="43"/>
      <c r="I152" s="43"/>
      <c r="J152" s="43"/>
      <c r="K152" s="43"/>
      <c r="L152" s="43"/>
      <c r="M152" s="190"/>
    </row>
    <row r="153" spans="1:20" ht="20.100000000000001" customHeight="1">
      <c r="A153" s="48"/>
      <c r="B153" s="48"/>
      <c r="C153" s="41"/>
      <c r="D153" s="42"/>
      <c r="E153" s="157"/>
      <c r="F153" s="10"/>
      <c r="G153" s="43"/>
      <c r="H153" s="10"/>
      <c r="I153" s="43"/>
      <c r="J153" s="6"/>
      <c r="K153" s="43"/>
      <c r="L153" s="6"/>
      <c r="M153" s="190"/>
    </row>
    <row r="154" spans="1:20" ht="20.100000000000001" customHeight="1">
      <c r="A154" s="48"/>
      <c r="B154" s="48"/>
      <c r="C154" s="41"/>
      <c r="D154" s="42"/>
      <c r="E154" s="157"/>
      <c r="F154" s="10"/>
      <c r="G154" s="43"/>
      <c r="H154" s="10"/>
      <c r="I154" s="43"/>
      <c r="J154" s="6"/>
      <c r="K154" s="43"/>
      <c r="L154" s="6"/>
      <c r="M154" s="190"/>
    </row>
    <row r="155" spans="1:20" ht="20.100000000000001" customHeight="1">
      <c r="A155" s="48"/>
      <c r="B155" s="48"/>
      <c r="C155" s="41"/>
      <c r="D155" s="42"/>
      <c r="E155" s="157"/>
      <c r="F155" s="10"/>
      <c r="G155" s="43"/>
      <c r="H155" s="10"/>
      <c r="I155" s="43"/>
      <c r="J155" s="6"/>
      <c r="K155" s="43"/>
      <c r="L155" s="6"/>
      <c r="M155" s="190"/>
    </row>
    <row r="156" spans="1:20" ht="20.100000000000001" customHeight="1">
      <c r="A156" s="48"/>
      <c r="B156" s="48"/>
      <c r="C156" s="41"/>
      <c r="D156" s="42"/>
      <c r="E156" s="157"/>
      <c r="F156" s="10"/>
      <c r="G156" s="43"/>
      <c r="H156" s="10"/>
      <c r="I156" s="43"/>
      <c r="J156" s="6"/>
      <c r="K156" s="43"/>
      <c r="L156" s="6"/>
      <c r="M156" s="190"/>
    </row>
    <row r="157" spans="1:20" ht="20.100000000000001" customHeight="1">
      <c r="A157" s="48"/>
      <c r="B157" s="48"/>
      <c r="C157" s="41"/>
      <c r="D157" s="42"/>
      <c r="E157" s="157"/>
      <c r="F157" s="10"/>
      <c r="G157" s="43"/>
      <c r="H157" s="10"/>
      <c r="I157" s="43"/>
      <c r="J157" s="6"/>
      <c r="K157" s="43"/>
      <c r="L157" s="6"/>
      <c r="M157" s="190"/>
    </row>
    <row r="158" spans="1:20" ht="20.100000000000001" customHeight="1">
      <c r="A158" s="48"/>
      <c r="B158" s="48"/>
      <c r="C158" s="41"/>
      <c r="D158" s="42"/>
      <c r="E158" s="157"/>
      <c r="F158" s="10"/>
      <c r="G158" s="43"/>
      <c r="H158" s="10"/>
      <c r="I158" s="43"/>
      <c r="J158" s="6"/>
      <c r="K158" s="43"/>
      <c r="L158" s="6"/>
      <c r="M158" s="190"/>
    </row>
    <row r="159" spans="1:20" ht="20.100000000000001" customHeight="1">
      <c r="A159" s="48"/>
      <c r="B159" s="48"/>
      <c r="C159" s="41"/>
      <c r="D159" s="42"/>
      <c r="E159" s="157"/>
      <c r="F159" s="10"/>
      <c r="G159" s="43"/>
      <c r="H159" s="10"/>
      <c r="I159" s="43"/>
      <c r="J159" s="6"/>
      <c r="K159" s="43"/>
      <c r="L159" s="6"/>
      <c r="M159" s="190"/>
    </row>
    <row r="160" spans="1:20" ht="20.100000000000001" customHeight="1">
      <c r="A160" s="48"/>
      <c r="B160" s="48"/>
      <c r="C160" s="41"/>
      <c r="D160" s="42"/>
      <c r="E160" s="157"/>
      <c r="F160" s="10"/>
      <c r="G160" s="43"/>
      <c r="H160" s="10"/>
      <c r="I160" s="43"/>
      <c r="J160" s="6"/>
      <c r="K160" s="6"/>
      <c r="L160" s="6"/>
      <c r="M160" s="199"/>
    </row>
    <row r="161" spans="1:13" ht="18.75" customHeight="1">
      <c r="A161" s="48"/>
      <c r="B161" s="48"/>
      <c r="C161" s="41"/>
      <c r="D161" s="42"/>
      <c r="E161" s="157"/>
      <c r="F161" s="10"/>
      <c r="G161" s="43"/>
      <c r="H161" s="10"/>
      <c r="I161" s="43"/>
      <c r="J161" s="6"/>
      <c r="K161" s="6"/>
      <c r="L161" s="6"/>
      <c r="M161" s="199"/>
    </row>
    <row r="162" spans="1:13" ht="21.9" customHeight="1">
      <c r="A162" s="76" t="str">
        <f>+A108</f>
        <v>หมายเหตุประกอบงบการเงินรวมและงบการเงินเฉพาะกิจการเป็นส่วนหนึ่งของงบการเงินนี้</v>
      </c>
      <c r="B162" s="76"/>
      <c r="C162" s="59"/>
      <c r="D162" s="77"/>
      <c r="E162" s="173"/>
      <c r="F162" s="11"/>
      <c r="G162" s="78"/>
      <c r="H162" s="11"/>
      <c r="I162" s="78"/>
      <c r="J162" s="11"/>
      <c r="K162" s="11"/>
      <c r="L162" s="11"/>
      <c r="M162" s="206"/>
    </row>
  </sheetData>
  <mergeCells count="7">
    <mergeCell ref="K113:M113"/>
    <mergeCell ref="K5:M5"/>
    <mergeCell ref="A50:M50"/>
    <mergeCell ref="K59:M59"/>
    <mergeCell ref="E5:I5"/>
    <mergeCell ref="E59:I59"/>
    <mergeCell ref="E113:I113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721CB-C0CA-4316-8B40-0DF141D89523}">
  <dimension ref="A1:U113"/>
  <sheetViews>
    <sheetView topLeftCell="A64" zoomScaleNormal="100" zoomScaleSheetLayoutView="70" workbookViewId="0">
      <selection activeCell="L75" sqref="L75"/>
    </sheetView>
  </sheetViews>
  <sheetFormatPr defaultColWidth="9.33203125" defaultRowHeight="21.75" customHeight="1"/>
  <cols>
    <col min="1" max="2" width="1.44140625" style="32" customWidth="1"/>
    <col min="3" max="3" width="48.88671875" style="32" customWidth="1"/>
    <col min="4" max="4" width="7.6640625" style="41" customWidth="1"/>
    <col min="5" max="5" width="0.88671875" style="32" customWidth="1"/>
    <col min="6" max="6" width="13" style="7" customWidth="1"/>
    <col min="7" max="7" width="0.88671875" style="80" customWidth="1"/>
    <col min="8" max="8" width="13" style="7" customWidth="1"/>
    <col min="9" max="9" width="0.88671875" style="80" customWidth="1"/>
    <col min="10" max="10" width="13" style="54" customWidth="1"/>
    <col min="11" max="11" width="0.88671875" style="80" customWidth="1"/>
    <col min="12" max="12" width="13" style="54" customWidth="1"/>
    <col min="13" max="13" width="9.33203125" style="32"/>
    <col min="14" max="15" width="12.109375" style="32" bestFit="1" customWidth="1"/>
    <col min="16" max="16" width="17.6640625" style="32" customWidth="1"/>
    <col min="17" max="17" width="11.33203125" style="32" bestFit="1" customWidth="1"/>
    <col min="18" max="18" width="11.109375" style="32" customWidth="1"/>
    <col min="19" max="19" width="11.33203125" style="32" bestFit="1" customWidth="1"/>
    <col min="20" max="16384" width="9.33203125" style="32"/>
  </cols>
  <sheetData>
    <row r="1" spans="1:19" ht="21.75" customHeight="1">
      <c r="A1" s="27" t="s">
        <v>0</v>
      </c>
      <c r="B1" s="56"/>
      <c r="C1" s="56"/>
    </row>
    <row r="2" spans="1:19" ht="21.75" customHeight="1">
      <c r="A2" s="56" t="s">
        <v>75</v>
      </c>
      <c r="B2" s="56"/>
      <c r="C2" s="56"/>
      <c r="F2" s="31"/>
      <c r="H2" s="12"/>
    </row>
    <row r="3" spans="1:19" ht="21.75" customHeight="1">
      <c r="A3" s="81" t="s">
        <v>76</v>
      </c>
      <c r="B3" s="63"/>
      <c r="C3" s="63"/>
      <c r="D3" s="64"/>
      <c r="E3" s="63"/>
      <c r="F3" s="13"/>
      <c r="G3" s="82"/>
      <c r="H3" s="13"/>
      <c r="I3" s="82"/>
      <c r="J3" s="83"/>
      <c r="K3" s="82"/>
      <c r="L3" s="83"/>
    </row>
    <row r="4" spans="1:19" ht="21.75" customHeight="1">
      <c r="A4" s="56"/>
      <c r="F4" s="14"/>
      <c r="G4" s="84"/>
      <c r="H4" s="14"/>
      <c r="I4" s="84"/>
      <c r="J4" s="85"/>
      <c r="K4" s="84"/>
      <c r="L4" s="85"/>
    </row>
    <row r="5" spans="1:19" ht="21.75" customHeight="1">
      <c r="D5" s="45"/>
      <c r="E5" s="56"/>
      <c r="F5" s="178" t="s">
        <v>3</v>
      </c>
      <c r="G5" s="178"/>
      <c r="H5" s="178"/>
      <c r="I5" s="86"/>
      <c r="J5" s="178" t="s">
        <v>4</v>
      </c>
      <c r="K5" s="178"/>
      <c r="L5" s="178"/>
    </row>
    <row r="6" spans="1:19" ht="21.75" customHeight="1">
      <c r="D6" s="45"/>
      <c r="E6" s="56"/>
      <c r="F6" s="1"/>
      <c r="G6" s="40"/>
      <c r="H6" s="1" t="s">
        <v>7</v>
      </c>
      <c r="I6" s="40"/>
      <c r="J6" s="1"/>
      <c r="K6" s="40"/>
      <c r="L6" s="1"/>
    </row>
    <row r="7" spans="1:19" ht="21.75" customHeight="1">
      <c r="D7" s="45"/>
      <c r="E7" s="56"/>
      <c r="F7" s="1" t="s">
        <v>5</v>
      </c>
      <c r="G7" s="40"/>
      <c r="H7" s="1" t="s">
        <v>6</v>
      </c>
      <c r="I7" s="40"/>
      <c r="J7" s="1" t="s">
        <v>5</v>
      </c>
      <c r="K7" s="40"/>
      <c r="L7" s="1" t="s">
        <v>6</v>
      </c>
    </row>
    <row r="8" spans="1:19" ht="21.75" customHeight="1">
      <c r="D8" s="87" t="s">
        <v>8</v>
      </c>
      <c r="E8" s="56"/>
      <c r="F8" s="2" t="s">
        <v>9</v>
      </c>
      <c r="G8" s="40"/>
      <c r="H8" s="2" t="s">
        <v>9</v>
      </c>
      <c r="I8" s="40"/>
      <c r="J8" s="2" t="s">
        <v>9</v>
      </c>
      <c r="K8" s="40"/>
      <c r="L8" s="2" t="s">
        <v>9</v>
      </c>
    </row>
    <row r="9" spans="1:19" ht="6" customHeight="1">
      <c r="D9" s="45"/>
      <c r="E9" s="56"/>
      <c r="F9" s="1"/>
      <c r="G9" s="40"/>
      <c r="H9" s="1"/>
      <c r="I9" s="40"/>
      <c r="J9" s="1"/>
      <c r="K9" s="40"/>
      <c r="L9" s="1"/>
    </row>
    <row r="10" spans="1:19" ht="21.75" customHeight="1">
      <c r="A10" s="56" t="s">
        <v>77</v>
      </c>
      <c r="D10" s="45"/>
      <c r="E10" s="56"/>
      <c r="F10" s="1"/>
      <c r="G10" s="40"/>
      <c r="H10" s="1"/>
      <c r="I10" s="40"/>
      <c r="J10" s="1"/>
      <c r="K10" s="40"/>
      <c r="L10" s="1"/>
    </row>
    <row r="11" spans="1:19" ht="6" customHeight="1">
      <c r="A11" s="48"/>
      <c r="B11" s="48"/>
      <c r="D11" s="32"/>
      <c r="F11" s="88"/>
      <c r="G11" s="12"/>
      <c r="H11" s="88"/>
      <c r="I11" s="12"/>
      <c r="J11" s="88"/>
      <c r="K11" s="12"/>
      <c r="L11" s="88"/>
    </row>
    <row r="12" spans="1:19" ht="21.75" customHeight="1">
      <c r="A12" s="48" t="s">
        <v>78</v>
      </c>
      <c r="B12" s="48"/>
      <c r="F12" s="49">
        <v>1659137045</v>
      </c>
      <c r="G12" s="3"/>
      <c r="H12" s="49">
        <v>925495446</v>
      </c>
      <c r="I12" s="3"/>
      <c r="J12" s="49">
        <v>581338777</v>
      </c>
      <c r="K12" s="4"/>
      <c r="L12" s="49">
        <v>303526416</v>
      </c>
      <c r="P12" s="80"/>
      <c r="Q12" s="152"/>
      <c r="R12" s="80"/>
      <c r="S12" s="152"/>
    </row>
    <row r="13" spans="1:19" ht="21.75" customHeight="1">
      <c r="A13" s="48" t="s">
        <v>79</v>
      </c>
      <c r="B13" s="48"/>
      <c r="F13" s="49">
        <v>17444990</v>
      </c>
      <c r="G13" s="8"/>
      <c r="H13" s="49">
        <v>110958671</v>
      </c>
      <c r="I13" s="8"/>
      <c r="J13" s="49">
        <v>0</v>
      </c>
      <c r="K13" s="6"/>
      <c r="L13" s="49">
        <v>0</v>
      </c>
      <c r="P13" s="80"/>
      <c r="Q13" s="152"/>
      <c r="R13" s="80"/>
    </row>
    <row r="14" spans="1:19" ht="21.75" customHeight="1">
      <c r="A14" s="48" t="s">
        <v>80</v>
      </c>
      <c r="B14" s="48"/>
      <c r="F14" s="49">
        <v>265691509</v>
      </c>
      <c r="G14" s="8"/>
      <c r="H14" s="49">
        <v>208356355</v>
      </c>
      <c r="I14" s="8"/>
      <c r="J14" s="49">
        <v>0</v>
      </c>
      <c r="K14" s="6"/>
      <c r="L14" s="49">
        <v>0</v>
      </c>
      <c r="P14" s="80"/>
      <c r="Q14" s="152"/>
      <c r="R14" s="80"/>
    </row>
    <row r="15" spans="1:19" ht="21.75" customHeight="1">
      <c r="A15" s="32" t="s">
        <v>81</v>
      </c>
      <c r="F15" s="55">
        <v>16170188</v>
      </c>
      <c r="H15" s="55">
        <v>17610575</v>
      </c>
      <c r="J15" s="55">
        <v>0</v>
      </c>
      <c r="L15" s="55">
        <v>0</v>
      </c>
      <c r="P15" s="80"/>
      <c r="Q15" s="152"/>
      <c r="R15" s="80"/>
    </row>
    <row r="16" spans="1:19" ht="6" customHeight="1">
      <c r="A16" s="48"/>
      <c r="B16" s="48"/>
      <c r="D16" s="32"/>
      <c r="F16" s="88"/>
      <c r="G16" s="12"/>
      <c r="H16" s="88"/>
      <c r="I16" s="12"/>
      <c r="J16" s="88"/>
      <c r="K16" s="12"/>
      <c r="L16" s="88"/>
    </row>
    <row r="17" spans="1:18" ht="21.75" customHeight="1">
      <c r="A17" s="56" t="s">
        <v>82</v>
      </c>
      <c r="D17" s="41">
        <v>8</v>
      </c>
      <c r="E17" s="56"/>
      <c r="F17" s="55">
        <f>SUM(F12:F15)</f>
        <v>1958443732</v>
      </c>
      <c r="G17" s="3"/>
      <c r="H17" s="55">
        <f>SUM(H12:H15)</f>
        <v>1262421047</v>
      </c>
      <c r="I17" s="3"/>
      <c r="J17" s="55">
        <f>SUM(J12:J15)</f>
        <v>581338777</v>
      </c>
      <c r="K17" s="4"/>
      <c r="L17" s="55">
        <f>SUM(L12:L15)</f>
        <v>303526416</v>
      </c>
    </row>
    <row r="18" spans="1:18" ht="9.9" customHeight="1">
      <c r="A18" s="48"/>
      <c r="B18" s="48"/>
      <c r="F18" s="49"/>
      <c r="G18" s="3"/>
      <c r="H18" s="49"/>
      <c r="I18" s="3"/>
      <c r="J18" s="49"/>
      <c r="K18" s="4"/>
      <c r="L18" s="49"/>
    </row>
    <row r="19" spans="1:18" ht="21.75" customHeight="1">
      <c r="A19" s="56" t="s">
        <v>83</v>
      </c>
      <c r="B19" s="48"/>
      <c r="F19" s="49"/>
      <c r="G19" s="3"/>
      <c r="H19" s="49"/>
      <c r="I19" s="3"/>
      <c r="J19" s="49"/>
      <c r="K19" s="4"/>
      <c r="L19" s="49"/>
    </row>
    <row r="20" spans="1:18" ht="6" customHeight="1">
      <c r="A20" s="48"/>
      <c r="B20" s="48"/>
      <c r="D20" s="32"/>
      <c r="F20" s="88"/>
      <c r="G20" s="12"/>
      <c r="H20" s="88"/>
      <c r="I20" s="12"/>
      <c r="J20" s="88"/>
      <c r="K20" s="12"/>
      <c r="L20" s="88"/>
    </row>
    <row r="21" spans="1:18" ht="21.75" customHeight="1">
      <c r="A21" s="48" t="s">
        <v>84</v>
      </c>
      <c r="B21" s="48"/>
      <c r="D21" s="41">
        <v>32</v>
      </c>
      <c r="F21" s="49">
        <v>-1101580550</v>
      </c>
      <c r="G21" s="3"/>
      <c r="H21" s="49">
        <v>-580076253</v>
      </c>
      <c r="I21" s="3"/>
      <c r="J21" s="49">
        <v>-440972592</v>
      </c>
      <c r="K21" s="6"/>
      <c r="L21" s="49">
        <v>-206915569</v>
      </c>
      <c r="P21" s="80"/>
      <c r="R21" s="80"/>
    </row>
    <row r="22" spans="1:18" ht="21.75" customHeight="1">
      <c r="A22" s="48" t="s">
        <v>85</v>
      </c>
      <c r="B22" s="44"/>
      <c r="D22" s="41">
        <v>32</v>
      </c>
      <c r="F22" s="49">
        <v>-51613963</v>
      </c>
      <c r="G22" s="8"/>
      <c r="H22" s="49">
        <v>-166036380</v>
      </c>
      <c r="I22" s="8"/>
      <c r="J22" s="49">
        <v>0</v>
      </c>
      <c r="K22" s="6"/>
      <c r="L22" s="49">
        <v>0</v>
      </c>
      <c r="O22" s="80"/>
      <c r="P22" s="80"/>
      <c r="R22" s="80"/>
    </row>
    <row r="23" spans="1:18" ht="21.75" customHeight="1">
      <c r="A23" s="48" t="s">
        <v>86</v>
      </c>
      <c r="B23" s="44"/>
      <c r="F23" s="49">
        <v>-255295526</v>
      </c>
      <c r="G23" s="8"/>
      <c r="H23" s="49">
        <v>-219849595</v>
      </c>
      <c r="I23" s="8"/>
      <c r="J23" s="49">
        <v>0</v>
      </c>
      <c r="K23" s="6"/>
      <c r="L23" s="49">
        <v>0</v>
      </c>
      <c r="P23" s="80"/>
      <c r="R23" s="80"/>
    </row>
    <row r="24" spans="1:18" ht="21.75" customHeight="1">
      <c r="A24" s="32" t="s">
        <v>87</v>
      </c>
      <c r="F24" s="55">
        <v>-14295400</v>
      </c>
      <c r="H24" s="55">
        <v>-18243135</v>
      </c>
      <c r="J24" s="55">
        <v>0</v>
      </c>
      <c r="L24" s="55">
        <v>0</v>
      </c>
      <c r="P24" s="80"/>
      <c r="R24" s="80"/>
    </row>
    <row r="25" spans="1:18" ht="6" customHeight="1">
      <c r="A25" s="48"/>
      <c r="B25" s="48"/>
      <c r="D25" s="32"/>
      <c r="F25" s="88"/>
      <c r="G25" s="12"/>
      <c r="H25" s="88"/>
      <c r="I25" s="12"/>
      <c r="J25" s="88"/>
      <c r="K25" s="12"/>
      <c r="L25" s="88"/>
    </row>
    <row r="26" spans="1:18" ht="21.75" customHeight="1">
      <c r="A26" s="56" t="s">
        <v>88</v>
      </c>
      <c r="D26" s="45"/>
      <c r="E26" s="56"/>
      <c r="F26" s="55">
        <f>SUM(F21:F24)</f>
        <v>-1422785439</v>
      </c>
      <c r="G26" s="3"/>
      <c r="H26" s="55">
        <f>SUM(H21:H24)</f>
        <v>-984205363</v>
      </c>
      <c r="I26" s="3"/>
      <c r="J26" s="55">
        <f>SUM(J21:J24)</f>
        <v>-440972592</v>
      </c>
      <c r="K26" s="4"/>
      <c r="L26" s="55">
        <f>SUM(L21:L24)</f>
        <v>-206915569</v>
      </c>
    </row>
    <row r="27" spans="1:18" ht="9.9" customHeight="1">
      <c r="A27" s="48"/>
      <c r="B27" s="48"/>
      <c r="F27" s="145"/>
      <c r="G27" s="3"/>
      <c r="H27" s="145"/>
      <c r="I27" s="3"/>
      <c r="J27" s="145"/>
      <c r="K27" s="4"/>
      <c r="L27" s="145"/>
    </row>
    <row r="28" spans="1:18" ht="21.75" customHeight="1">
      <c r="A28" s="44" t="s">
        <v>89</v>
      </c>
      <c r="B28" s="44"/>
      <c r="F28" s="54">
        <f>SUM(F17,F26)</f>
        <v>535658293</v>
      </c>
      <c r="G28" s="54"/>
      <c r="H28" s="54">
        <f>SUM(H17,H26)</f>
        <v>278215684</v>
      </c>
      <c r="I28" s="54"/>
      <c r="J28" s="54">
        <f>SUM(J17,J26)</f>
        <v>140366185</v>
      </c>
      <c r="K28" s="54"/>
      <c r="L28" s="54">
        <f>SUM(L17,L26)</f>
        <v>96610847</v>
      </c>
    </row>
    <row r="29" spans="1:18" ht="21.75" customHeight="1">
      <c r="A29" s="48" t="s">
        <v>90</v>
      </c>
      <c r="B29" s="48"/>
      <c r="D29" s="41">
        <v>30</v>
      </c>
      <c r="F29" s="49">
        <v>32495564</v>
      </c>
      <c r="G29" s="54"/>
      <c r="H29" s="49">
        <v>62739710</v>
      </c>
      <c r="I29" s="54"/>
      <c r="J29" s="49">
        <v>131877429</v>
      </c>
      <c r="K29" s="54"/>
      <c r="L29" s="49">
        <v>133108672</v>
      </c>
      <c r="P29" s="80"/>
      <c r="R29" s="80"/>
    </row>
    <row r="30" spans="1:18" ht="21.75" customHeight="1">
      <c r="A30" s="48" t="s">
        <v>250</v>
      </c>
      <c r="B30" s="48"/>
      <c r="F30" s="49"/>
      <c r="G30" s="54"/>
      <c r="H30" s="49"/>
      <c r="I30" s="54"/>
      <c r="J30" s="49"/>
      <c r="K30" s="54"/>
      <c r="L30" s="49"/>
    </row>
    <row r="31" spans="1:18" ht="21.75" customHeight="1">
      <c r="A31" s="48"/>
      <c r="B31" s="48" t="s">
        <v>91</v>
      </c>
      <c r="F31" s="55">
        <v>2392237</v>
      </c>
      <c r="G31" s="54"/>
      <c r="H31" s="55">
        <v>0</v>
      </c>
      <c r="I31" s="54"/>
      <c r="J31" s="55">
        <v>-288884</v>
      </c>
      <c r="K31" s="54"/>
      <c r="L31" s="55">
        <v>0</v>
      </c>
      <c r="P31" s="80"/>
      <c r="R31" s="80"/>
    </row>
    <row r="32" spans="1:18" ht="6" customHeight="1">
      <c r="A32" s="48"/>
      <c r="B32" s="48"/>
      <c r="D32" s="32"/>
      <c r="F32" s="88"/>
      <c r="G32" s="12"/>
      <c r="H32" s="88"/>
      <c r="I32" s="12"/>
      <c r="J32" s="88"/>
      <c r="K32" s="12"/>
      <c r="L32" s="88"/>
    </row>
    <row r="33" spans="1:19" ht="21.75" customHeight="1">
      <c r="A33" s="44" t="s">
        <v>92</v>
      </c>
      <c r="B33" s="48"/>
      <c r="F33" s="55">
        <f>SUM(F28:F31)</f>
        <v>570546094</v>
      </c>
      <c r="G33" s="54"/>
      <c r="H33" s="55">
        <f>SUM(H28:H31)</f>
        <v>340955394</v>
      </c>
      <c r="I33" s="54"/>
      <c r="J33" s="55">
        <f>SUM(J28:J31)</f>
        <v>271954730</v>
      </c>
      <c r="K33" s="54"/>
      <c r="L33" s="55">
        <f>SUM(L28:L31)</f>
        <v>229719519</v>
      </c>
    </row>
    <row r="34" spans="1:19" ht="6" customHeight="1">
      <c r="A34" s="48"/>
      <c r="B34" s="48"/>
      <c r="D34" s="32"/>
      <c r="F34" s="88"/>
      <c r="G34" s="12"/>
      <c r="H34" s="88"/>
      <c r="I34" s="12"/>
      <c r="J34" s="88"/>
      <c r="K34" s="12"/>
      <c r="L34" s="88"/>
    </row>
    <row r="35" spans="1:19" ht="21.75" customHeight="1">
      <c r="A35" s="48" t="s">
        <v>93</v>
      </c>
      <c r="B35" s="44"/>
      <c r="F35" s="49">
        <v>-244970667</v>
      </c>
      <c r="G35" s="3"/>
      <c r="H35" s="49">
        <v>-156170714</v>
      </c>
      <c r="I35" s="3"/>
      <c r="J35" s="49">
        <v>-92122831</v>
      </c>
      <c r="K35" s="6"/>
      <c r="L35" s="49">
        <v>-62525357</v>
      </c>
    </row>
    <row r="36" spans="1:19" ht="21.75" customHeight="1">
      <c r="A36" s="48" t="s">
        <v>94</v>
      </c>
      <c r="B36" s="44"/>
      <c r="F36" s="55">
        <v>-274396435</v>
      </c>
      <c r="G36" s="3"/>
      <c r="H36" s="55">
        <v>-202473202</v>
      </c>
      <c r="I36" s="3"/>
      <c r="J36" s="55">
        <v>-109731335</v>
      </c>
      <c r="K36" s="6"/>
      <c r="L36" s="55">
        <v>-96016828</v>
      </c>
    </row>
    <row r="37" spans="1:19" ht="6" customHeight="1">
      <c r="A37" s="48"/>
      <c r="B37" s="48"/>
      <c r="F37" s="49"/>
      <c r="G37" s="54"/>
      <c r="H37" s="49"/>
      <c r="I37" s="54"/>
      <c r="J37" s="49"/>
      <c r="K37" s="54"/>
      <c r="L37" s="49"/>
    </row>
    <row r="38" spans="1:19" ht="21.75" customHeight="1">
      <c r="A38" s="44" t="s">
        <v>241</v>
      </c>
      <c r="B38" s="48"/>
      <c r="F38" s="49"/>
      <c r="G38" s="54"/>
      <c r="H38" s="49"/>
      <c r="I38" s="54"/>
      <c r="J38" s="49"/>
      <c r="K38" s="54"/>
      <c r="L38" s="49"/>
    </row>
    <row r="39" spans="1:19" ht="21.75" customHeight="1">
      <c r="A39" s="48"/>
      <c r="B39" s="44" t="s">
        <v>242</v>
      </c>
      <c r="F39" s="49">
        <f>SUM(F33,F35,F36)</f>
        <v>51178992</v>
      </c>
      <c r="G39" s="49"/>
      <c r="H39" s="49">
        <v>-17688522</v>
      </c>
      <c r="I39" s="49"/>
      <c r="J39" s="49">
        <f>SUM(J33,J35,J36)</f>
        <v>70100564</v>
      </c>
      <c r="K39" s="49"/>
      <c r="L39" s="49">
        <v>71177334</v>
      </c>
    </row>
    <row r="40" spans="1:19" ht="21.75" customHeight="1">
      <c r="A40" s="48" t="s">
        <v>95</v>
      </c>
      <c r="B40" s="48"/>
      <c r="F40" s="55">
        <v>-258151596</v>
      </c>
      <c r="G40" s="3"/>
      <c r="H40" s="55">
        <v>-207193475</v>
      </c>
      <c r="I40" s="3"/>
      <c r="J40" s="55">
        <v>-242021777</v>
      </c>
      <c r="K40" s="4"/>
      <c r="L40" s="55">
        <v>-231535918</v>
      </c>
    </row>
    <row r="41" spans="1:19" ht="6" customHeight="1">
      <c r="A41" s="44"/>
      <c r="B41" s="44"/>
      <c r="F41" s="54"/>
      <c r="G41" s="54"/>
      <c r="H41" s="54"/>
      <c r="I41" s="54"/>
      <c r="K41" s="54"/>
    </row>
    <row r="42" spans="1:19" ht="21.75" customHeight="1">
      <c r="A42" s="44" t="s">
        <v>243</v>
      </c>
      <c r="B42" s="44"/>
      <c r="F42" s="12">
        <f>F39+F40</f>
        <v>-206972604</v>
      </c>
      <c r="G42" s="146"/>
      <c r="H42" s="12">
        <f>H39+H40</f>
        <v>-224881997</v>
      </c>
      <c r="I42" s="146"/>
      <c r="J42" s="12">
        <f>J39+J40</f>
        <v>-171921213</v>
      </c>
      <c r="K42" s="12"/>
      <c r="L42" s="12">
        <f>L39+L40</f>
        <v>-160358584</v>
      </c>
      <c r="N42" s="153"/>
    </row>
    <row r="43" spans="1:19" ht="21.75" customHeight="1">
      <c r="A43" s="48" t="s">
        <v>96</v>
      </c>
      <c r="B43" s="48"/>
      <c r="D43" s="41">
        <v>31</v>
      </c>
      <c r="F43" s="55">
        <v>-9068914</v>
      </c>
      <c r="G43" s="3"/>
      <c r="H43" s="55">
        <v>17061984</v>
      </c>
      <c r="I43" s="3"/>
      <c r="J43" s="55">
        <v>8790227</v>
      </c>
      <c r="K43" s="4"/>
      <c r="L43" s="55">
        <v>33000286</v>
      </c>
    </row>
    <row r="44" spans="1:19" ht="6" customHeight="1">
      <c r="F44" s="80"/>
      <c r="G44" s="15"/>
      <c r="H44" s="80"/>
      <c r="I44" s="15"/>
      <c r="J44" s="80"/>
      <c r="K44" s="15"/>
      <c r="L44" s="80"/>
    </row>
    <row r="45" spans="1:19" ht="21.75" customHeight="1" thickBot="1">
      <c r="A45" s="44" t="s">
        <v>217</v>
      </c>
      <c r="B45" s="44"/>
      <c r="F45" s="144">
        <f>SUM(F42:F44)</f>
        <v>-216041518</v>
      </c>
      <c r="G45" s="16"/>
      <c r="H45" s="144">
        <f>SUM(H42:H44)</f>
        <v>-207820013</v>
      </c>
      <c r="I45" s="16"/>
      <c r="J45" s="144">
        <f>SUM(J42:J44)</f>
        <v>-163130986</v>
      </c>
      <c r="L45" s="144">
        <f>SUM(L42:L44)</f>
        <v>-127358298</v>
      </c>
    </row>
    <row r="46" spans="1:19" ht="9.9" customHeight="1" thickTop="1">
      <c r="A46" s="44"/>
      <c r="B46" s="44"/>
      <c r="F46" s="80"/>
      <c r="G46" s="16"/>
      <c r="H46" s="80"/>
      <c r="I46" s="16"/>
      <c r="J46" s="80"/>
      <c r="L46" s="80"/>
    </row>
    <row r="47" spans="1:19" ht="21.75" customHeight="1">
      <c r="A47" s="44" t="s">
        <v>97</v>
      </c>
      <c r="B47" s="44"/>
      <c r="F47" s="80"/>
      <c r="G47" s="16"/>
      <c r="H47" s="80"/>
      <c r="I47" s="16"/>
      <c r="J47" s="80"/>
      <c r="L47" s="80"/>
    </row>
    <row r="48" spans="1:19" ht="21.75" customHeight="1">
      <c r="A48" s="48" t="s">
        <v>98</v>
      </c>
      <c r="B48" s="44"/>
      <c r="F48" s="49"/>
      <c r="G48" s="3"/>
      <c r="H48" s="49"/>
      <c r="I48" s="3"/>
      <c r="J48" s="49"/>
      <c r="K48" s="6"/>
      <c r="L48" s="49"/>
      <c r="O48" s="153"/>
      <c r="P48" s="154"/>
      <c r="Q48" s="153"/>
      <c r="S48" s="153"/>
    </row>
    <row r="49" spans="1:21" ht="21.75" customHeight="1">
      <c r="A49" s="48"/>
      <c r="B49" s="48" t="s">
        <v>99</v>
      </c>
      <c r="F49" s="49">
        <v>1735139</v>
      </c>
      <c r="G49" s="3"/>
      <c r="H49" s="49">
        <v>0</v>
      </c>
      <c r="I49" s="3"/>
      <c r="J49" s="49">
        <v>827027</v>
      </c>
      <c r="K49" s="6"/>
      <c r="L49" s="49">
        <v>0</v>
      </c>
      <c r="O49" s="153"/>
      <c r="P49" s="154"/>
      <c r="Q49" s="153"/>
      <c r="S49" s="154"/>
    </row>
    <row r="50" spans="1:21" ht="21.75" customHeight="1">
      <c r="A50" s="48" t="s">
        <v>100</v>
      </c>
      <c r="B50" s="48"/>
      <c r="F50" s="49"/>
      <c r="G50" s="3"/>
      <c r="H50" s="49"/>
      <c r="I50" s="3"/>
      <c r="J50" s="49"/>
      <c r="K50" s="6"/>
      <c r="L50" s="49"/>
      <c r="Q50" s="153"/>
      <c r="S50" s="154"/>
      <c r="T50" s="154"/>
      <c r="U50" s="154">
        <f>Q50+Q48</f>
        <v>0</v>
      </c>
    </row>
    <row r="51" spans="1:21" ht="21.75" customHeight="1">
      <c r="A51" s="48"/>
      <c r="B51" s="48" t="s">
        <v>101</v>
      </c>
      <c r="F51" s="55">
        <v>-347026</v>
      </c>
      <c r="G51" s="3"/>
      <c r="H51" s="55">
        <v>0</v>
      </c>
      <c r="I51" s="3"/>
      <c r="J51" s="55">
        <v>-165405</v>
      </c>
      <c r="K51" s="6"/>
      <c r="L51" s="55">
        <v>0</v>
      </c>
      <c r="Q51" s="154"/>
    </row>
    <row r="52" spans="1:21" ht="6" customHeight="1">
      <c r="F52" s="80"/>
      <c r="G52" s="15"/>
      <c r="H52" s="80"/>
      <c r="I52" s="15"/>
      <c r="J52" s="80"/>
      <c r="K52" s="15"/>
      <c r="L52" s="80"/>
    </row>
    <row r="53" spans="1:21" ht="21.75" customHeight="1">
      <c r="A53" s="44" t="s">
        <v>244</v>
      </c>
      <c r="B53" s="44"/>
      <c r="F53" s="82">
        <f>SUM(F49:F51)</f>
        <v>1388113</v>
      </c>
      <c r="G53" s="16"/>
      <c r="H53" s="82">
        <f>SUM(H49:H51)</f>
        <v>0</v>
      </c>
      <c r="I53" s="16"/>
      <c r="J53" s="82">
        <f>SUM(J49:J51)</f>
        <v>661622</v>
      </c>
      <c r="L53" s="82">
        <f>SUM(L49:L51)</f>
        <v>0</v>
      </c>
    </row>
    <row r="54" spans="1:21" ht="6" customHeight="1">
      <c r="F54" s="80"/>
      <c r="G54" s="15"/>
      <c r="H54" s="80"/>
      <c r="I54" s="15"/>
      <c r="J54" s="80"/>
      <c r="K54" s="15"/>
      <c r="L54" s="80"/>
    </row>
    <row r="55" spans="1:21" ht="21.75" customHeight="1" thickBot="1">
      <c r="A55" s="44" t="s">
        <v>135</v>
      </c>
      <c r="B55" s="44"/>
      <c r="F55" s="144">
        <f>SUM(F45,F53)</f>
        <v>-214653405</v>
      </c>
      <c r="G55" s="16"/>
      <c r="H55" s="144">
        <f>SUM(H45,H53)</f>
        <v>-207820013</v>
      </c>
      <c r="I55" s="16"/>
      <c r="J55" s="144">
        <f>SUM(J45,J53)</f>
        <v>-162469364</v>
      </c>
      <c r="L55" s="144">
        <f>SUM(L45,L53)</f>
        <v>-127358298</v>
      </c>
    </row>
    <row r="56" spans="1:21" ht="15.75" customHeight="1" thickTop="1">
      <c r="A56" s="44"/>
      <c r="B56" s="44"/>
      <c r="F56" s="80"/>
      <c r="G56" s="16"/>
      <c r="H56" s="80"/>
      <c r="I56" s="16"/>
      <c r="J56" s="80"/>
      <c r="L56" s="80"/>
    </row>
    <row r="57" spans="1:21" ht="6.75" customHeight="1">
      <c r="A57" s="44"/>
      <c r="B57" s="44"/>
      <c r="F57" s="80"/>
      <c r="G57" s="16"/>
      <c r="H57" s="80"/>
      <c r="I57" s="16"/>
      <c r="J57" s="80"/>
      <c r="L57" s="80"/>
    </row>
    <row r="58" spans="1:21" ht="21.9" customHeight="1">
      <c r="A58" s="63" t="str">
        <f>'BS 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63"/>
      <c r="C58" s="63"/>
      <c r="D58" s="64"/>
      <c r="E58" s="63"/>
      <c r="F58" s="13"/>
      <c r="G58" s="82"/>
      <c r="H58" s="13"/>
      <c r="I58" s="82"/>
      <c r="J58" s="83"/>
      <c r="K58" s="82"/>
      <c r="L58" s="83"/>
    </row>
    <row r="59" spans="1:21" ht="21.75" customHeight="1">
      <c r="A59" s="27" t="str">
        <f>A1</f>
        <v>บริษัท เจ้าพระยามหานคร จำกัด (มหาชน)</v>
      </c>
      <c r="B59" s="56"/>
      <c r="C59" s="56"/>
    </row>
    <row r="60" spans="1:21" ht="21.75" customHeight="1">
      <c r="A60" s="56" t="s">
        <v>102</v>
      </c>
      <c r="B60" s="56"/>
      <c r="C60" s="56"/>
      <c r="F60" s="12"/>
      <c r="H60" s="12"/>
    </row>
    <row r="61" spans="1:21" ht="21.75" customHeight="1">
      <c r="A61" s="81" t="str">
        <f>+A3</f>
        <v>สำหรับปีสิ้นสุดวันที่ 31 ธันวาคม พ.ศ. 2567</v>
      </c>
      <c r="B61" s="63"/>
      <c r="C61" s="63"/>
      <c r="D61" s="64"/>
      <c r="E61" s="63"/>
      <c r="F61" s="13"/>
      <c r="G61" s="82"/>
      <c r="H61" s="13"/>
      <c r="I61" s="82"/>
      <c r="J61" s="83"/>
      <c r="K61" s="82"/>
      <c r="L61" s="83"/>
    </row>
    <row r="62" spans="1:21" ht="20.100000000000001" customHeight="1">
      <c r="A62" s="56"/>
      <c r="F62" s="14"/>
      <c r="G62" s="84"/>
      <c r="H62" s="14"/>
      <c r="I62" s="84"/>
      <c r="J62" s="85"/>
      <c r="K62" s="84"/>
      <c r="L62" s="85"/>
    </row>
    <row r="63" spans="1:21" ht="20.100000000000001" customHeight="1">
      <c r="D63" s="45"/>
      <c r="E63" s="56"/>
      <c r="F63" s="178" t="s">
        <v>3</v>
      </c>
      <c r="G63" s="178"/>
      <c r="H63" s="178"/>
      <c r="I63" s="86"/>
      <c r="J63" s="178" t="s">
        <v>4</v>
      </c>
      <c r="K63" s="178"/>
      <c r="L63" s="178"/>
    </row>
    <row r="64" spans="1:21" ht="20.100000000000001" customHeight="1">
      <c r="D64" s="45"/>
      <c r="E64" s="56"/>
      <c r="F64" s="1"/>
      <c r="G64" s="40"/>
      <c r="H64" s="1" t="s">
        <v>7</v>
      </c>
      <c r="I64" s="40"/>
      <c r="J64" s="1"/>
      <c r="K64" s="40"/>
      <c r="L64" s="1"/>
    </row>
    <row r="65" spans="1:12" ht="20.100000000000001" customHeight="1">
      <c r="D65" s="45"/>
      <c r="E65" s="56"/>
      <c r="F65" s="1" t="s">
        <v>5</v>
      </c>
      <c r="G65" s="40"/>
      <c r="H65" s="1" t="s">
        <v>6</v>
      </c>
      <c r="I65" s="40"/>
      <c r="J65" s="1" t="s">
        <v>5</v>
      </c>
      <c r="K65" s="40"/>
      <c r="L65" s="1" t="s">
        <v>6</v>
      </c>
    </row>
    <row r="66" spans="1:12" ht="20.100000000000001" customHeight="1">
      <c r="D66" s="87" t="s">
        <v>8</v>
      </c>
      <c r="E66" s="56"/>
      <c r="F66" s="2" t="s">
        <v>9</v>
      </c>
      <c r="G66" s="40"/>
      <c r="H66" s="2" t="s">
        <v>9</v>
      </c>
      <c r="I66" s="40"/>
      <c r="J66" s="2" t="s">
        <v>9</v>
      </c>
      <c r="K66" s="40"/>
      <c r="L66" s="2" t="s">
        <v>9</v>
      </c>
    </row>
    <row r="67" spans="1:12" ht="6.6" customHeight="1">
      <c r="A67" s="48"/>
      <c r="B67" s="48"/>
      <c r="D67" s="32"/>
      <c r="F67" s="88"/>
      <c r="G67" s="12"/>
      <c r="H67" s="88"/>
      <c r="I67" s="12"/>
      <c r="J67" s="88"/>
      <c r="K67" s="12"/>
      <c r="L67" s="88"/>
    </row>
    <row r="68" spans="1:12" ht="20.100000000000001" customHeight="1">
      <c r="A68" s="56" t="s">
        <v>103</v>
      </c>
      <c r="J68" s="7"/>
      <c r="L68" s="7"/>
    </row>
    <row r="69" spans="1:12" ht="20.100000000000001" customHeight="1">
      <c r="A69" s="48" t="s">
        <v>104</v>
      </c>
      <c r="B69" s="44"/>
      <c r="F69" s="80">
        <f>F45-F70</f>
        <v>-213501045</v>
      </c>
      <c r="H69" s="80">
        <f>H45-H70</f>
        <v>-206446547</v>
      </c>
      <c r="J69" s="80">
        <f>J45-J70</f>
        <v>-163130986</v>
      </c>
      <c r="L69" s="80">
        <v>-127358298</v>
      </c>
    </row>
    <row r="70" spans="1:12" ht="20.100000000000001" customHeight="1">
      <c r="A70" s="48" t="s">
        <v>105</v>
      </c>
      <c r="B70" s="44"/>
      <c r="F70" s="55">
        <v>-2540473</v>
      </c>
      <c r="G70" s="15"/>
      <c r="H70" s="55">
        <v>-1373466</v>
      </c>
      <c r="I70" s="15"/>
      <c r="J70" s="142">
        <v>0</v>
      </c>
      <c r="K70" s="143"/>
      <c r="L70" s="142">
        <v>0</v>
      </c>
    </row>
    <row r="71" spans="1:12" ht="6" customHeight="1">
      <c r="A71" s="48"/>
      <c r="B71" s="44"/>
      <c r="F71" s="143"/>
      <c r="G71" s="15"/>
      <c r="H71" s="143"/>
      <c r="I71" s="15"/>
      <c r="J71" s="143"/>
      <c r="K71" s="15"/>
      <c r="L71" s="143"/>
    </row>
    <row r="72" spans="1:12" ht="20.100000000000001" customHeight="1" thickBot="1">
      <c r="A72" s="44"/>
      <c r="B72" s="44"/>
      <c r="F72" s="144">
        <f>SUM(F69:F71)</f>
        <v>-216041518</v>
      </c>
      <c r="G72" s="15"/>
      <c r="H72" s="144">
        <f>SUM(H69:H71)</f>
        <v>-207820013</v>
      </c>
      <c r="I72" s="15"/>
      <c r="J72" s="144">
        <f>+J69+J70</f>
        <v>-163130986</v>
      </c>
      <c r="L72" s="144">
        <f>SUM(L69:L71)</f>
        <v>-127358298</v>
      </c>
    </row>
    <row r="73" spans="1:12" ht="20.100000000000001" customHeight="1" thickTop="1">
      <c r="A73" s="44" t="s">
        <v>106</v>
      </c>
      <c r="B73" s="44"/>
      <c r="F73" s="80"/>
      <c r="H73" s="80"/>
      <c r="J73" s="80"/>
      <c r="L73" s="80"/>
    </row>
    <row r="74" spans="1:12" ht="20.100000000000001" customHeight="1">
      <c r="A74" s="48" t="s">
        <v>104</v>
      </c>
      <c r="B74" s="44"/>
      <c r="F74" s="80">
        <f>F55-F75</f>
        <v>-212112932</v>
      </c>
      <c r="H74" s="80">
        <f>H55-H75</f>
        <v>-206446547</v>
      </c>
      <c r="J74" s="80">
        <f>J55-J75</f>
        <v>-162469364</v>
      </c>
      <c r="L74" s="143">
        <v>-127358298</v>
      </c>
    </row>
    <row r="75" spans="1:12" ht="20.100000000000001" customHeight="1">
      <c r="A75" s="48" t="s">
        <v>105</v>
      </c>
      <c r="F75" s="55">
        <v>-2540473</v>
      </c>
      <c r="G75" s="15"/>
      <c r="H75" s="55">
        <v>-1373466</v>
      </c>
      <c r="I75" s="15"/>
      <c r="J75" s="55">
        <v>0</v>
      </c>
      <c r="K75" s="143"/>
      <c r="L75" s="55">
        <v>0</v>
      </c>
    </row>
    <row r="76" spans="1:12" ht="6" customHeight="1">
      <c r="A76" s="48"/>
      <c r="J76" s="7"/>
      <c r="L76" s="7"/>
    </row>
    <row r="77" spans="1:12" ht="20.100000000000001" customHeight="1" thickBot="1">
      <c r="A77" s="44"/>
      <c r="B77" s="44"/>
      <c r="F77" s="144">
        <f>SUM(F74:F76)</f>
        <v>-214653405</v>
      </c>
      <c r="G77" s="15"/>
      <c r="H77" s="144">
        <f>SUM(H74:H76)</f>
        <v>-207820013</v>
      </c>
      <c r="I77" s="15"/>
      <c r="J77" s="144">
        <f>SUM(J74:J76)</f>
        <v>-162469364</v>
      </c>
      <c r="L77" s="144">
        <f>SUM(L74:L76)</f>
        <v>-127358298</v>
      </c>
    </row>
    <row r="78" spans="1:12" ht="6" customHeight="1" thickTop="1">
      <c r="A78" s="44"/>
      <c r="B78" s="44"/>
      <c r="F78" s="80"/>
      <c r="G78" s="15"/>
      <c r="H78" s="80"/>
      <c r="I78" s="15"/>
      <c r="J78" s="80"/>
      <c r="L78" s="80"/>
    </row>
    <row r="79" spans="1:12" ht="20.100000000000001" customHeight="1" thickBot="1">
      <c r="A79" s="44" t="s">
        <v>107</v>
      </c>
      <c r="B79" s="44"/>
      <c r="D79" s="41">
        <v>33</v>
      </c>
      <c r="F79" s="90">
        <f>F69/'BS 6-8'!$E$134</f>
        <v>-0.19370213585245233</v>
      </c>
      <c r="H79" s="90">
        <f>H69/'BS 6-8'!$E$134</f>
        <v>-0.18730183308125581</v>
      </c>
      <c r="J79" s="90">
        <f>J69/'BS 6-8'!$E$134</f>
        <v>-0.14800311826069282</v>
      </c>
      <c r="K79" s="89"/>
      <c r="L79" s="90">
        <f>L69/'BS 6-8'!$E$134</f>
        <v>-0.11554779200791784</v>
      </c>
    </row>
    <row r="80" spans="1:12" ht="20.100000000000001" customHeight="1" thickTop="1">
      <c r="A80" s="44"/>
      <c r="B80" s="44"/>
      <c r="F80" s="89"/>
      <c r="H80" s="89"/>
      <c r="J80" s="89"/>
      <c r="K80" s="89"/>
      <c r="L80" s="89"/>
    </row>
    <row r="81" spans="1:12" ht="20.100000000000001" customHeight="1">
      <c r="A81" s="44"/>
      <c r="B81" s="44"/>
      <c r="F81" s="89"/>
      <c r="H81" s="89"/>
      <c r="J81" s="89"/>
      <c r="K81" s="89"/>
      <c r="L81" s="89"/>
    </row>
    <row r="82" spans="1:12" ht="20.100000000000001" customHeight="1"/>
    <row r="83" spans="1:12" ht="20.100000000000001" customHeight="1">
      <c r="F83" s="12"/>
      <c r="H83" s="12"/>
    </row>
    <row r="84" spans="1:12" ht="20.100000000000001" customHeight="1">
      <c r="F84" s="12"/>
      <c r="H84" s="12"/>
    </row>
    <row r="85" spans="1:12" ht="20.100000000000001" customHeight="1">
      <c r="F85" s="12"/>
      <c r="H85" s="12"/>
    </row>
    <row r="86" spans="1:12" ht="20.100000000000001" customHeight="1">
      <c r="F86" s="12"/>
      <c r="H86" s="12"/>
    </row>
    <row r="87" spans="1:12" ht="20.100000000000001" customHeight="1">
      <c r="F87" s="12"/>
      <c r="H87" s="12"/>
    </row>
    <row r="88" spans="1:12" ht="20.100000000000001" customHeight="1">
      <c r="F88" s="12"/>
      <c r="H88" s="12"/>
    </row>
    <row r="89" spans="1:12" ht="20.100000000000001" customHeight="1">
      <c r="F89" s="12"/>
      <c r="H89" s="12"/>
    </row>
    <row r="90" spans="1:12" ht="20.100000000000001" customHeight="1">
      <c r="F90" s="12"/>
      <c r="H90" s="12"/>
    </row>
    <row r="91" spans="1:12" ht="20.100000000000001" customHeight="1">
      <c r="F91" s="12"/>
      <c r="H91" s="12"/>
    </row>
    <row r="92" spans="1:12" ht="20.100000000000001" customHeight="1">
      <c r="F92" s="12"/>
      <c r="H92" s="12"/>
    </row>
    <row r="93" spans="1:12" ht="20.100000000000001" customHeight="1">
      <c r="F93" s="12"/>
      <c r="H93" s="12"/>
    </row>
    <row r="94" spans="1:12" ht="20.100000000000001" customHeight="1">
      <c r="F94" s="12"/>
      <c r="H94" s="12"/>
    </row>
    <row r="95" spans="1:12" ht="20.100000000000001" customHeight="1">
      <c r="F95" s="12"/>
      <c r="H95" s="12"/>
    </row>
    <row r="96" spans="1:12" ht="20.100000000000001" customHeight="1">
      <c r="F96" s="12"/>
      <c r="H96" s="12"/>
    </row>
    <row r="97" spans="1:12" ht="20.100000000000001" customHeight="1">
      <c r="F97" s="12"/>
      <c r="H97" s="12"/>
    </row>
    <row r="98" spans="1:12" ht="20.100000000000001" customHeight="1">
      <c r="F98" s="12"/>
      <c r="H98" s="12"/>
    </row>
    <row r="99" spans="1:12" ht="20.100000000000001" customHeight="1">
      <c r="F99" s="12"/>
      <c r="H99" s="12"/>
    </row>
    <row r="100" spans="1:12" ht="20.100000000000001" customHeight="1">
      <c r="F100" s="12"/>
      <c r="H100" s="12"/>
    </row>
    <row r="101" spans="1:12" ht="20.100000000000001" customHeight="1">
      <c r="F101" s="12"/>
      <c r="H101" s="12"/>
    </row>
    <row r="102" spans="1:12" ht="20.100000000000001" customHeight="1">
      <c r="F102" s="12"/>
      <c r="H102" s="12"/>
    </row>
    <row r="103" spans="1:12" ht="20.100000000000001" customHeight="1">
      <c r="F103" s="12"/>
      <c r="H103" s="12"/>
    </row>
    <row r="104" spans="1:12" ht="20.100000000000001" customHeight="1">
      <c r="F104" s="12"/>
      <c r="H104" s="12"/>
    </row>
    <row r="105" spans="1:12" ht="20.100000000000001" customHeight="1">
      <c r="F105" s="12"/>
      <c r="H105" s="12"/>
    </row>
    <row r="106" spans="1:12" ht="20.100000000000001" customHeight="1">
      <c r="F106" s="12"/>
      <c r="H106" s="12"/>
    </row>
    <row r="107" spans="1:12" ht="20.100000000000001" customHeight="1">
      <c r="F107" s="12"/>
      <c r="H107" s="12"/>
    </row>
    <row r="108" spans="1:12" ht="20.100000000000001" customHeight="1">
      <c r="F108" s="12"/>
      <c r="H108" s="12"/>
    </row>
    <row r="109" spans="1:12" ht="20.100000000000001" customHeight="1">
      <c r="F109" s="12"/>
      <c r="H109" s="12"/>
    </row>
    <row r="110" spans="1:12" ht="15.75" customHeight="1">
      <c r="F110" s="12"/>
      <c r="H110" s="12"/>
    </row>
    <row r="111" spans="1:12" ht="6.75" customHeight="1">
      <c r="F111" s="12"/>
      <c r="H111" s="12"/>
    </row>
    <row r="112" spans="1:12" ht="21.9" customHeight="1">
      <c r="A112" s="63" t="str">
        <f>'BS 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12" s="63"/>
      <c r="C112" s="63"/>
      <c r="D112" s="64"/>
      <c r="E112" s="63"/>
      <c r="F112" s="13"/>
      <c r="G112" s="82"/>
      <c r="H112" s="13"/>
      <c r="I112" s="82"/>
      <c r="J112" s="83"/>
      <c r="K112" s="82"/>
      <c r="L112" s="83"/>
    </row>
    <row r="113" ht="18.600000000000001"/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7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B0F3-162E-4D86-9B9F-DE9C7E35CC1F}">
  <dimension ref="A1:S39"/>
  <sheetViews>
    <sheetView topLeftCell="A20" zoomScaleNormal="100" workbookViewId="0">
      <selection activeCell="C32" sqref="C32"/>
    </sheetView>
  </sheetViews>
  <sheetFormatPr defaultColWidth="9.33203125" defaultRowHeight="20.100000000000001" customHeight="1"/>
  <cols>
    <col min="1" max="1" width="1.33203125" style="32" customWidth="1"/>
    <col min="2" max="2" width="51" style="32" customWidth="1"/>
    <col min="3" max="3" width="8.6640625" style="32" customWidth="1"/>
    <col min="4" max="4" width="0.6640625" style="93" customWidth="1"/>
    <col min="5" max="5" width="13.6640625" style="92" customWidth="1"/>
    <col min="6" max="6" width="0.6640625" style="92" customWidth="1"/>
    <col min="7" max="7" width="13.6640625" style="93" customWidth="1"/>
    <col min="8" max="8" width="0.6640625" style="93" customWidth="1"/>
    <col min="9" max="9" width="14.33203125" style="93" customWidth="1"/>
    <col min="10" max="10" width="0.6640625" style="93" customWidth="1"/>
    <col min="11" max="11" width="13.6640625" style="80" customWidth="1"/>
    <col min="12" max="12" width="0.6640625" style="93" customWidth="1"/>
    <col min="13" max="13" width="20.44140625" style="93" customWidth="1"/>
    <col min="14" max="14" width="0.6640625" style="93" customWidth="1"/>
    <col min="15" max="15" width="13.6640625" style="93" customWidth="1"/>
    <col min="16" max="16" width="0.6640625" style="93" customWidth="1"/>
    <col min="17" max="17" width="13.6640625" style="93" customWidth="1"/>
    <col min="18" max="18" width="0.6640625" style="93" customWidth="1"/>
    <col min="19" max="19" width="13.6640625" style="32" customWidth="1"/>
    <col min="20" max="20" width="9.33203125" style="32" customWidth="1"/>
    <col min="21" max="16384" width="9.33203125" style="32"/>
  </cols>
  <sheetData>
    <row r="1" spans="1:19" ht="21.75" customHeight="1">
      <c r="A1" s="27" t="s">
        <v>0</v>
      </c>
      <c r="B1" s="27"/>
      <c r="C1" s="27"/>
      <c r="D1" s="91"/>
    </row>
    <row r="2" spans="1:19" ht="21.75" customHeight="1">
      <c r="A2" s="179" t="s">
        <v>108</v>
      </c>
      <c r="B2" s="179"/>
      <c r="C2" s="179"/>
      <c r="D2" s="179"/>
      <c r="E2" s="179"/>
      <c r="F2" s="179"/>
    </row>
    <row r="3" spans="1:19" ht="21.75" customHeight="1">
      <c r="A3" s="95" t="str">
        <f>+'PL 9-10'!A3</f>
        <v>สำหรับปีสิ้นสุดวันที่ 31 ธันวาคม พ.ศ. 2567</v>
      </c>
      <c r="B3" s="95"/>
      <c r="C3" s="95"/>
      <c r="D3" s="96"/>
      <c r="E3" s="97"/>
      <c r="F3" s="97"/>
      <c r="G3" s="98"/>
      <c r="H3" s="98"/>
      <c r="I3" s="98"/>
      <c r="J3" s="98"/>
      <c r="K3" s="82"/>
      <c r="L3" s="98"/>
      <c r="M3" s="98"/>
      <c r="N3" s="98"/>
      <c r="O3" s="98"/>
      <c r="P3" s="98"/>
      <c r="Q3" s="98"/>
      <c r="R3" s="98"/>
      <c r="S3" s="63"/>
    </row>
    <row r="4" spans="1:19" ht="20.100000000000001" customHeight="1">
      <c r="A4" s="94"/>
      <c r="B4" s="94"/>
      <c r="C4" s="94"/>
      <c r="D4" s="99"/>
    </row>
    <row r="5" spans="1:19" ht="20.100000000000001" customHeight="1">
      <c r="A5" s="94"/>
      <c r="B5" s="94"/>
      <c r="C5" s="94"/>
      <c r="D5" s="99"/>
      <c r="E5" s="180" t="s">
        <v>109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1:19" ht="20.100000000000001" customHeight="1">
      <c r="A6" s="94"/>
      <c r="B6" s="94"/>
      <c r="C6" s="94"/>
      <c r="D6" s="99"/>
      <c r="E6" s="181" t="s">
        <v>110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01"/>
      <c r="Q6" s="101"/>
      <c r="R6" s="101"/>
      <c r="S6" s="101"/>
    </row>
    <row r="7" spans="1:19" ht="20.100000000000001" customHeight="1">
      <c r="A7" s="94"/>
      <c r="B7" s="94"/>
      <c r="C7" s="94"/>
      <c r="D7" s="99"/>
      <c r="E7" s="101"/>
      <c r="F7" s="101"/>
      <c r="G7" s="101"/>
      <c r="H7" s="101"/>
      <c r="I7" s="101"/>
      <c r="J7" s="101"/>
      <c r="K7" s="115"/>
      <c r="L7" s="101"/>
      <c r="M7" s="102" t="s">
        <v>111</v>
      </c>
      <c r="N7" s="101"/>
      <c r="O7" s="101"/>
      <c r="P7" s="101"/>
      <c r="Q7" s="101"/>
      <c r="R7" s="101"/>
      <c r="S7" s="101"/>
    </row>
    <row r="8" spans="1:19" ht="20.100000000000001" customHeight="1">
      <c r="A8" s="94"/>
      <c r="B8" s="94"/>
      <c r="C8" s="94"/>
      <c r="D8" s="32"/>
      <c r="I8" s="180" t="s">
        <v>67</v>
      </c>
      <c r="J8" s="180"/>
      <c r="K8" s="180"/>
      <c r="L8" s="92"/>
      <c r="M8" s="17" t="s">
        <v>60</v>
      </c>
      <c r="N8" s="18"/>
      <c r="O8" s="18"/>
      <c r="P8" s="19"/>
      <c r="Q8" s="19"/>
      <c r="R8" s="19"/>
      <c r="S8" s="20"/>
    </row>
    <row r="9" spans="1:19" ht="20.100000000000001" customHeight="1">
      <c r="D9" s="102"/>
      <c r="E9" s="103" t="s">
        <v>62</v>
      </c>
      <c r="F9" s="102"/>
      <c r="G9" s="21"/>
      <c r="H9" s="102"/>
      <c r="I9" s="182"/>
      <c r="J9" s="182"/>
      <c r="K9" s="182"/>
      <c r="L9" s="102"/>
      <c r="M9" s="21" t="s">
        <v>112</v>
      </c>
      <c r="N9" s="102"/>
      <c r="O9" s="21" t="s">
        <v>113</v>
      </c>
      <c r="P9" s="102"/>
      <c r="Q9" s="21"/>
      <c r="R9" s="102"/>
      <c r="S9" s="21"/>
    </row>
    <row r="10" spans="1:19" ht="20.100000000000001" customHeight="1">
      <c r="D10" s="102"/>
      <c r="E10" s="103" t="s">
        <v>114</v>
      </c>
      <c r="F10" s="102"/>
      <c r="G10" s="21"/>
      <c r="H10" s="102"/>
      <c r="I10" s="103" t="s">
        <v>115</v>
      </c>
      <c r="J10" s="102"/>
      <c r="K10" s="21"/>
      <c r="L10" s="102"/>
      <c r="M10" s="21" t="s">
        <v>116</v>
      </c>
      <c r="N10" s="102"/>
      <c r="O10" s="21" t="s">
        <v>117</v>
      </c>
      <c r="P10" s="102"/>
      <c r="Q10" s="21" t="s">
        <v>118</v>
      </c>
      <c r="R10" s="102"/>
      <c r="S10" s="21" t="s">
        <v>119</v>
      </c>
    </row>
    <row r="11" spans="1:19" ht="20.100000000000001" customHeight="1">
      <c r="C11" s="100" t="s">
        <v>8</v>
      </c>
      <c r="D11" s="102"/>
      <c r="E11" s="104" t="s">
        <v>120</v>
      </c>
      <c r="F11" s="102"/>
      <c r="G11" s="104" t="s">
        <v>121</v>
      </c>
      <c r="H11" s="102"/>
      <c r="I11" s="104" t="s">
        <v>122</v>
      </c>
      <c r="J11" s="102"/>
      <c r="K11" s="22" t="s">
        <v>69</v>
      </c>
      <c r="L11" s="102"/>
      <c r="M11" s="22" t="s">
        <v>123</v>
      </c>
      <c r="N11" s="102"/>
      <c r="O11" s="22" t="s">
        <v>124</v>
      </c>
      <c r="P11" s="102"/>
      <c r="Q11" s="22" t="s">
        <v>125</v>
      </c>
      <c r="R11" s="102"/>
      <c r="S11" s="22" t="s">
        <v>126</v>
      </c>
    </row>
    <row r="12" spans="1:19" ht="5.7" customHeight="1">
      <c r="D12" s="102"/>
      <c r="F12" s="102"/>
      <c r="G12" s="92"/>
      <c r="H12" s="102"/>
      <c r="J12" s="102"/>
      <c r="K12" s="54"/>
      <c r="L12" s="102"/>
      <c r="M12" s="92"/>
      <c r="N12" s="102"/>
      <c r="O12" s="92"/>
      <c r="P12" s="102"/>
      <c r="Q12" s="92"/>
      <c r="R12" s="102"/>
      <c r="S12" s="93"/>
    </row>
    <row r="13" spans="1:19" s="108" customFormat="1" ht="20.100000000000001" customHeight="1">
      <c r="A13" s="151" t="s">
        <v>230</v>
      </c>
      <c r="B13" s="105"/>
      <c r="C13" s="105"/>
      <c r="D13" s="105"/>
      <c r="E13" s="106">
        <v>1028570595</v>
      </c>
      <c r="F13" s="107"/>
      <c r="G13" s="106">
        <v>467900000</v>
      </c>
      <c r="H13" s="107"/>
      <c r="I13" s="106">
        <v>102916000</v>
      </c>
      <c r="J13" s="106"/>
      <c r="K13" s="106">
        <v>987672505</v>
      </c>
      <c r="L13" s="106"/>
      <c r="M13" s="106">
        <v>-23637356</v>
      </c>
      <c r="N13" s="106"/>
      <c r="O13" s="106">
        <v>2563421744</v>
      </c>
      <c r="P13" s="106"/>
      <c r="Q13" s="106">
        <v>1739501</v>
      </c>
      <c r="R13" s="106"/>
      <c r="S13" s="106">
        <v>2565161245</v>
      </c>
    </row>
    <row r="14" spans="1:19" s="108" customFormat="1" ht="20.100000000000001" customHeight="1">
      <c r="A14" s="105" t="s">
        <v>127</v>
      </c>
      <c r="B14" s="105"/>
      <c r="C14" s="109">
        <v>5</v>
      </c>
      <c r="D14" s="105"/>
      <c r="E14" s="110">
        <v>0</v>
      </c>
      <c r="F14" s="107"/>
      <c r="G14" s="110">
        <v>0</v>
      </c>
      <c r="H14" s="107"/>
      <c r="I14" s="110">
        <v>0</v>
      </c>
      <c r="J14" s="106"/>
      <c r="K14" s="110">
        <v>-9392674</v>
      </c>
      <c r="L14" s="106"/>
      <c r="M14" s="110">
        <v>0</v>
      </c>
      <c r="N14" s="106"/>
      <c r="O14" s="110">
        <f t="shared" ref="O14" si="0">SUM(E14:M14)</f>
        <v>-9392674</v>
      </c>
      <c r="P14" s="106"/>
      <c r="Q14" s="110">
        <v>0</v>
      </c>
      <c r="R14" s="106"/>
      <c r="S14" s="110">
        <f>O14+Q14</f>
        <v>-9392674</v>
      </c>
    </row>
    <row r="15" spans="1:19" s="108" customFormat="1" ht="6" customHeight="1">
      <c r="A15" s="105"/>
      <c r="B15" s="105"/>
      <c r="C15" s="109"/>
      <c r="D15" s="105"/>
      <c r="E15" s="106"/>
      <c r="F15" s="107"/>
      <c r="G15" s="106"/>
      <c r="H15" s="107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19" ht="20.100000000000001" customHeight="1">
      <c r="A16" s="56" t="s">
        <v>128</v>
      </c>
      <c r="C16" s="56"/>
      <c r="D16" s="102"/>
      <c r="E16" s="12">
        <f>E13+E14</f>
        <v>1028570595</v>
      </c>
      <c r="F16" s="103"/>
      <c r="G16" s="12">
        <f>G13+G14</f>
        <v>467900000</v>
      </c>
      <c r="H16" s="103"/>
      <c r="I16" s="12">
        <f>I13+I14</f>
        <v>102916000</v>
      </c>
      <c r="J16" s="103"/>
      <c r="K16" s="12">
        <f>K13+K14</f>
        <v>978279831</v>
      </c>
      <c r="L16" s="103"/>
      <c r="M16" s="12">
        <f>M13+M14</f>
        <v>-23637356</v>
      </c>
      <c r="N16" s="103"/>
      <c r="O16" s="12">
        <f>O13+O14</f>
        <v>2554029070</v>
      </c>
      <c r="P16" s="103"/>
      <c r="Q16" s="12">
        <f>Q13+Q14</f>
        <v>1739501</v>
      </c>
      <c r="R16" s="103"/>
      <c r="S16" s="12">
        <f>S13+S14</f>
        <v>2555768571</v>
      </c>
    </row>
    <row r="17" spans="1:19" ht="20.100000000000001" customHeight="1">
      <c r="A17" s="32" t="s">
        <v>129</v>
      </c>
      <c r="C17" s="111">
        <v>34</v>
      </c>
      <c r="D17" s="102"/>
      <c r="E17" s="12">
        <v>38091295</v>
      </c>
      <c r="F17" s="103"/>
      <c r="G17" s="12">
        <v>0</v>
      </c>
      <c r="H17" s="103"/>
      <c r="I17" s="12">
        <v>0</v>
      </c>
      <c r="J17" s="103"/>
      <c r="K17" s="12">
        <v>-38091295</v>
      </c>
      <c r="L17" s="103"/>
      <c r="M17" s="12" t="s">
        <v>30</v>
      </c>
      <c r="N17" s="103"/>
      <c r="O17" s="12">
        <f>SUM(E17:M17)</f>
        <v>0</v>
      </c>
      <c r="P17" s="103"/>
      <c r="Q17" s="12">
        <v>0</v>
      </c>
      <c r="R17" s="103"/>
      <c r="S17" s="12">
        <f t="shared" ref="S17:S20" si="1">SUM(O17:Q17)</f>
        <v>0</v>
      </c>
    </row>
    <row r="18" spans="1:19" ht="20.100000000000001" customHeight="1">
      <c r="A18" s="32" t="s">
        <v>130</v>
      </c>
      <c r="C18" s="111">
        <v>34</v>
      </c>
      <c r="D18" s="102"/>
      <c r="E18" s="12">
        <v>0</v>
      </c>
      <c r="F18" s="103"/>
      <c r="G18" s="12">
        <v>0</v>
      </c>
      <c r="H18" s="103"/>
      <c r="I18" s="12">
        <v>0</v>
      </c>
      <c r="J18" s="103"/>
      <c r="K18" s="12">
        <v>-4351895</v>
      </c>
      <c r="L18" s="103"/>
      <c r="M18" s="12" t="s">
        <v>30</v>
      </c>
      <c r="N18" s="103"/>
      <c r="O18" s="12">
        <f>SUM(E18:M18)</f>
        <v>-4351895</v>
      </c>
      <c r="P18" s="103"/>
      <c r="Q18" s="12">
        <v>0</v>
      </c>
      <c r="R18" s="103"/>
      <c r="S18" s="12">
        <f t="shared" si="1"/>
        <v>-4351895</v>
      </c>
    </row>
    <row r="19" spans="1:19" ht="20.100000000000001" customHeight="1">
      <c r="A19" s="32" t="s">
        <v>131</v>
      </c>
      <c r="C19" s="111">
        <v>16</v>
      </c>
      <c r="D19" s="102"/>
      <c r="E19" s="12">
        <v>0</v>
      </c>
      <c r="F19" s="103"/>
      <c r="G19" s="12">
        <v>0</v>
      </c>
      <c r="H19" s="103"/>
      <c r="I19" s="12">
        <v>0</v>
      </c>
      <c r="J19" s="103"/>
      <c r="K19" s="12" t="s">
        <v>30</v>
      </c>
      <c r="L19" s="103"/>
      <c r="M19" s="12" t="s">
        <v>30</v>
      </c>
      <c r="N19" s="103"/>
      <c r="O19" s="12">
        <f>SUM(E19:M19)</f>
        <v>0</v>
      </c>
      <c r="P19" s="103"/>
      <c r="Q19" s="12">
        <v>1500000</v>
      </c>
      <c r="R19" s="103"/>
      <c r="S19" s="12">
        <f t="shared" si="1"/>
        <v>1500000</v>
      </c>
    </row>
    <row r="20" spans="1:19" ht="20.100000000000001" customHeight="1">
      <c r="A20" s="32" t="s">
        <v>132</v>
      </c>
      <c r="D20" s="102"/>
      <c r="E20" s="13">
        <v>0</v>
      </c>
      <c r="F20" s="103"/>
      <c r="G20" s="13">
        <v>0</v>
      </c>
      <c r="H20" s="103"/>
      <c r="I20" s="13">
        <v>0</v>
      </c>
      <c r="J20" s="103"/>
      <c r="K20" s="13">
        <f>'PL 9-10'!H69</f>
        <v>-206446547</v>
      </c>
      <c r="L20" s="103"/>
      <c r="M20" s="13">
        <v>0</v>
      </c>
      <c r="N20" s="103"/>
      <c r="O20" s="13">
        <f>SUM(E20:M20)</f>
        <v>-206446547</v>
      </c>
      <c r="P20" s="103"/>
      <c r="Q20" s="13">
        <f>'PL 9-10'!H70</f>
        <v>-1373466</v>
      </c>
      <c r="R20" s="103"/>
      <c r="S20" s="13">
        <f t="shared" si="1"/>
        <v>-207820013</v>
      </c>
    </row>
    <row r="21" spans="1:19" ht="6" customHeight="1">
      <c r="D21" s="102"/>
      <c r="E21" s="54"/>
      <c r="F21" s="103"/>
      <c r="G21" s="54"/>
      <c r="H21" s="103"/>
      <c r="I21" s="80"/>
      <c r="J21" s="103"/>
      <c r="K21" s="54"/>
      <c r="L21" s="103"/>
      <c r="M21" s="80"/>
      <c r="N21" s="103"/>
      <c r="O21" s="103"/>
      <c r="P21" s="103"/>
      <c r="Q21" s="103"/>
      <c r="R21" s="103"/>
      <c r="S21" s="80"/>
    </row>
    <row r="22" spans="1:19" ht="20.100000000000001" customHeight="1" thickBot="1">
      <c r="A22" s="56" t="s">
        <v>133</v>
      </c>
      <c r="B22" s="56"/>
      <c r="C22" s="56"/>
      <c r="D22" s="102"/>
      <c r="E22" s="23">
        <f>SUM(E16:E20)</f>
        <v>1066661890</v>
      </c>
      <c r="F22" s="103"/>
      <c r="G22" s="23">
        <f>SUM(G16:G20)</f>
        <v>467900000</v>
      </c>
      <c r="H22" s="103"/>
      <c r="I22" s="23">
        <f>SUM(I16:I20)</f>
        <v>102916000</v>
      </c>
      <c r="J22" s="103"/>
      <c r="K22" s="23">
        <f>SUM(K16:K20)</f>
        <v>729390094</v>
      </c>
      <c r="L22" s="103"/>
      <c r="M22" s="23">
        <f>SUM(M16:M20)</f>
        <v>-23637356</v>
      </c>
      <c r="N22" s="103"/>
      <c r="O22" s="23">
        <f>SUM(O16:O20)</f>
        <v>2343230628</v>
      </c>
      <c r="P22" s="103"/>
      <c r="Q22" s="23">
        <f>SUM(Q16:Q20)</f>
        <v>1866035</v>
      </c>
      <c r="R22" s="103"/>
      <c r="S22" s="23">
        <f>SUM(S16:S20)</f>
        <v>2345096663</v>
      </c>
    </row>
    <row r="23" spans="1:19" ht="20.100000000000001" customHeight="1" thickTop="1">
      <c r="A23" s="56"/>
      <c r="B23" s="56"/>
      <c r="C23" s="56"/>
      <c r="D23" s="102"/>
      <c r="E23" s="139"/>
      <c r="F23" s="140"/>
      <c r="G23" s="139"/>
      <c r="H23" s="140"/>
      <c r="I23" s="139"/>
      <c r="J23" s="140"/>
      <c r="K23" s="139"/>
      <c r="L23" s="140"/>
      <c r="M23" s="139"/>
      <c r="N23" s="140"/>
      <c r="O23" s="139"/>
      <c r="P23" s="140"/>
      <c r="Q23" s="139"/>
      <c r="R23" s="140"/>
      <c r="S23" s="139"/>
    </row>
    <row r="24" spans="1:19" s="108" customFormat="1" ht="20.100000000000001" customHeight="1">
      <c r="A24" s="151" t="s">
        <v>141</v>
      </c>
      <c r="B24" s="105"/>
      <c r="C24" s="105"/>
      <c r="D24" s="105"/>
      <c r="E24" s="106">
        <v>1066661890</v>
      </c>
      <c r="F24" s="107"/>
      <c r="G24" s="106">
        <v>467900000</v>
      </c>
      <c r="H24" s="107"/>
      <c r="I24" s="106">
        <v>102916000</v>
      </c>
      <c r="J24" s="106"/>
      <c r="K24" s="106">
        <v>752901693</v>
      </c>
      <c r="L24" s="106"/>
      <c r="M24" s="106">
        <v>-23637356</v>
      </c>
      <c r="N24" s="106"/>
      <c r="O24" s="106">
        <v>2366742227</v>
      </c>
      <c r="P24" s="106"/>
      <c r="Q24" s="106">
        <v>1866035</v>
      </c>
      <c r="R24" s="106"/>
      <c r="S24" s="106">
        <v>2368608262</v>
      </c>
    </row>
    <row r="25" spans="1:19" s="108" customFormat="1" ht="20.100000000000001" customHeight="1">
      <c r="A25" s="105" t="s">
        <v>127</v>
      </c>
      <c r="B25" s="105"/>
      <c r="C25" s="109">
        <v>5</v>
      </c>
      <c r="D25" s="105"/>
      <c r="E25" s="110">
        <v>0</v>
      </c>
      <c r="F25" s="107"/>
      <c r="G25" s="110">
        <v>0</v>
      </c>
      <c r="H25" s="107"/>
      <c r="I25" s="110">
        <v>0</v>
      </c>
      <c r="J25" s="106"/>
      <c r="K25" s="110">
        <v>-23511599</v>
      </c>
      <c r="L25" s="106"/>
      <c r="M25" s="110">
        <v>0</v>
      </c>
      <c r="N25" s="106"/>
      <c r="O25" s="110">
        <f>SUM(E25:M25)</f>
        <v>-23511599</v>
      </c>
      <c r="P25" s="106"/>
      <c r="Q25" s="110">
        <v>0</v>
      </c>
      <c r="R25" s="106"/>
      <c r="S25" s="110">
        <f>O25+Q25</f>
        <v>-23511599</v>
      </c>
    </row>
    <row r="26" spans="1:19" s="108" customFormat="1" ht="6" customHeight="1">
      <c r="A26" s="105"/>
      <c r="B26" s="105"/>
      <c r="C26" s="109"/>
      <c r="D26" s="105"/>
      <c r="E26" s="106"/>
      <c r="F26" s="107"/>
      <c r="G26" s="106"/>
      <c r="H26" s="107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19" ht="20.100000000000001" customHeight="1">
      <c r="A27" s="56" t="s">
        <v>134</v>
      </c>
      <c r="C27" s="56"/>
      <c r="D27" s="102"/>
      <c r="E27" s="12">
        <f>E24+E25</f>
        <v>1066661890</v>
      </c>
      <c r="F27" s="103"/>
      <c r="G27" s="12">
        <f>G24+G25</f>
        <v>467900000</v>
      </c>
      <c r="H27" s="103"/>
      <c r="I27" s="12">
        <f>I24+I25</f>
        <v>102916000</v>
      </c>
      <c r="J27" s="103"/>
      <c r="K27" s="12">
        <f>K24+K25</f>
        <v>729390094</v>
      </c>
      <c r="L27" s="103"/>
      <c r="M27" s="12">
        <f>M24+M25</f>
        <v>-23637356</v>
      </c>
      <c r="N27" s="103"/>
      <c r="O27" s="12">
        <f>O24+O25</f>
        <v>2343230628</v>
      </c>
      <c r="P27" s="103"/>
      <c r="Q27" s="12">
        <f>Q24+Q25</f>
        <v>1866035</v>
      </c>
      <c r="R27" s="103"/>
      <c r="S27" s="12">
        <f>S24+S25</f>
        <v>2345096663</v>
      </c>
    </row>
    <row r="28" spans="1:19" ht="20.100000000000001" customHeight="1">
      <c r="A28" s="32" t="s">
        <v>129</v>
      </c>
      <c r="C28" s="111">
        <v>34</v>
      </c>
      <c r="D28" s="102"/>
      <c r="E28" s="12">
        <v>35551279</v>
      </c>
      <c r="F28" s="103"/>
      <c r="G28" s="12">
        <v>0</v>
      </c>
      <c r="H28" s="103"/>
      <c r="I28" s="12">
        <v>0</v>
      </c>
      <c r="J28" s="103"/>
      <c r="K28" s="12">
        <v>-35551279</v>
      </c>
      <c r="L28" s="103"/>
      <c r="M28" s="12">
        <v>0</v>
      </c>
      <c r="N28" s="103"/>
      <c r="O28" s="12">
        <f>SUM(E28:M28)</f>
        <v>0</v>
      </c>
      <c r="P28" s="103"/>
      <c r="Q28" s="12">
        <v>0</v>
      </c>
      <c r="R28" s="12"/>
      <c r="S28" s="12">
        <f t="shared" ref="S28:S30" si="2">SUM(O28:Q28)</f>
        <v>0</v>
      </c>
    </row>
    <row r="29" spans="1:19" ht="20.100000000000001" customHeight="1">
      <c r="A29" s="32" t="s">
        <v>130</v>
      </c>
      <c r="C29" s="111">
        <v>34</v>
      </c>
      <c r="D29" s="102"/>
      <c r="E29" s="12">
        <v>0</v>
      </c>
      <c r="F29" s="103"/>
      <c r="G29" s="12">
        <v>0</v>
      </c>
      <c r="H29" s="103"/>
      <c r="I29" s="12">
        <v>0</v>
      </c>
      <c r="J29" s="103"/>
      <c r="K29" s="12">
        <v>-3968923</v>
      </c>
      <c r="L29" s="103"/>
      <c r="M29" s="12">
        <v>0</v>
      </c>
      <c r="N29" s="103"/>
      <c r="O29" s="12">
        <f>SUM(E29:M29)</f>
        <v>-3968923</v>
      </c>
      <c r="P29" s="103"/>
      <c r="Q29" s="12">
        <v>0</v>
      </c>
      <c r="R29" s="103"/>
      <c r="S29" s="12">
        <f t="shared" si="2"/>
        <v>-3968923</v>
      </c>
    </row>
    <row r="30" spans="1:19" ht="20.100000000000001" customHeight="1">
      <c r="A30" s="32" t="s">
        <v>135</v>
      </c>
      <c r="D30" s="102"/>
      <c r="E30" s="13">
        <v>0</v>
      </c>
      <c r="F30" s="103"/>
      <c r="G30" s="13">
        <v>0</v>
      </c>
      <c r="H30" s="103"/>
      <c r="I30" s="13">
        <v>0</v>
      </c>
      <c r="J30" s="103"/>
      <c r="K30" s="13">
        <f>'PL 9-10'!F74</f>
        <v>-212112932</v>
      </c>
      <c r="L30" s="103"/>
      <c r="M30" s="13">
        <v>0</v>
      </c>
      <c r="N30" s="103"/>
      <c r="O30" s="13">
        <f>SUM(E30:M30)</f>
        <v>-212112932</v>
      </c>
      <c r="P30" s="103"/>
      <c r="Q30" s="13">
        <f>'PL 9-10'!F75</f>
        <v>-2540473</v>
      </c>
      <c r="R30" s="103"/>
      <c r="S30" s="13">
        <f t="shared" si="2"/>
        <v>-214653405</v>
      </c>
    </row>
    <row r="31" spans="1:19" ht="6" customHeight="1">
      <c r="D31" s="102"/>
      <c r="E31" s="54"/>
      <c r="F31" s="103"/>
      <c r="G31" s="54"/>
      <c r="H31" s="103"/>
      <c r="I31" s="80"/>
      <c r="J31" s="103"/>
      <c r="K31" s="54"/>
      <c r="L31" s="103"/>
      <c r="M31" s="80"/>
      <c r="N31" s="103"/>
      <c r="O31" s="103"/>
      <c r="P31" s="103"/>
      <c r="Q31" s="103"/>
      <c r="R31" s="103"/>
      <c r="S31" s="80"/>
    </row>
    <row r="32" spans="1:19" ht="20.100000000000001" customHeight="1" thickBot="1">
      <c r="A32" s="56" t="s">
        <v>136</v>
      </c>
      <c r="B32" s="56"/>
      <c r="C32" s="111"/>
      <c r="D32" s="102"/>
      <c r="E32" s="23">
        <f>SUM(E27:E30)</f>
        <v>1102213169</v>
      </c>
      <c r="F32" s="103"/>
      <c r="G32" s="23">
        <f>SUM(G27:G30)</f>
        <v>467900000</v>
      </c>
      <c r="H32" s="103"/>
      <c r="I32" s="23">
        <f>SUM(I27:I30)</f>
        <v>102916000</v>
      </c>
      <c r="J32" s="103"/>
      <c r="K32" s="23">
        <f>SUM(K27:K30)</f>
        <v>477756960</v>
      </c>
      <c r="L32" s="103"/>
      <c r="M32" s="23">
        <f>SUM(M27:M30)</f>
        <v>-23637356</v>
      </c>
      <c r="N32" s="103"/>
      <c r="O32" s="23">
        <f>SUM(O27:O30)</f>
        <v>2127148773</v>
      </c>
      <c r="P32" s="103"/>
      <c r="Q32" s="23">
        <f>SUM(Q27:Q30)</f>
        <v>-674438</v>
      </c>
      <c r="R32" s="103"/>
      <c r="S32" s="23">
        <f>SUM(S27:S30)</f>
        <v>2126474335</v>
      </c>
    </row>
    <row r="33" spans="1:19" ht="20.100000000000001" customHeight="1" thickTop="1">
      <c r="A33" s="56"/>
      <c r="B33" s="56"/>
      <c r="C33" s="56"/>
      <c r="D33" s="102"/>
      <c r="E33" s="24"/>
      <c r="F33" s="112"/>
      <c r="G33" s="24"/>
      <c r="H33" s="112"/>
      <c r="I33" s="112"/>
      <c r="J33" s="112"/>
      <c r="K33" s="12"/>
      <c r="L33" s="112"/>
      <c r="M33" s="24"/>
      <c r="N33" s="112"/>
      <c r="O33" s="89"/>
      <c r="P33" s="112"/>
      <c r="Q33" s="112"/>
      <c r="R33" s="112"/>
      <c r="S33" s="24"/>
    </row>
    <row r="34" spans="1:19" ht="20.100000000000001" customHeight="1">
      <c r="A34" s="56"/>
      <c r="B34" s="56"/>
      <c r="C34" s="56"/>
      <c r="E34" s="24"/>
      <c r="F34" s="89"/>
      <c r="G34" s="24"/>
      <c r="H34" s="89"/>
      <c r="I34" s="24"/>
      <c r="J34" s="113"/>
      <c r="K34" s="12"/>
      <c r="L34" s="113"/>
      <c r="M34" s="24"/>
      <c r="N34" s="113"/>
      <c r="O34" s="24"/>
      <c r="P34" s="113"/>
      <c r="Q34" s="24"/>
      <c r="R34" s="113"/>
      <c r="S34" s="24"/>
    </row>
    <row r="35" spans="1:19" ht="20.100000000000001" customHeight="1">
      <c r="A35" s="56"/>
      <c r="B35" s="56"/>
      <c r="C35" s="56"/>
      <c r="E35" s="24"/>
      <c r="F35" s="89"/>
      <c r="G35" s="24"/>
      <c r="H35" s="89"/>
      <c r="I35" s="24"/>
      <c r="J35" s="113"/>
      <c r="K35" s="12"/>
      <c r="L35" s="113"/>
      <c r="M35" s="24"/>
      <c r="N35" s="113"/>
      <c r="O35" s="24"/>
      <c r="P35" s="113"/>
      <c r="Q35" s="24"/>
      <c r="R35" s="113"/>
      <c r="S35" s="24"/>
    </row>
    <row r="36" spans="1:19" ht="20.100000000000001" customHeight="1">
      <c r="A36" s="56"/>
      <c r="B36" s="56"/>
      <c r="C36" s="56"/>
      <c r="E36" s="24"/>
      <c r="F36" s="89"/>
      <c r="G36" s="24"/>
      <c r="H36" s="89"/>
      <c r="I36" s="24"/>
      <c r="J36" s="113"/>
      <c r="K36" s="12"/>
      <c r="L36" s="113"/>
      <c r="M36" s="24"/>
      <c r="N36" s="113"/>
      <c r="O36" s="24"/>
      <c r="P36" s="113"/>
      <c r="Q36" s="24"/>
      <c r="R36" s="113"/>
      <c r="S36" s="24"/>
    </row>
    <row r="37" spans="1:19" ht="20.100000000000001" customHeight="1">
      <c r="A37" s="56"/>
      <c r="B37" s="56"/>
      <c r="C37" s="56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7.25" customHeight="1"/>
    <row r="39" spans="1:19" ht="21.9" customHeight="1">
      <c r="A39" s="63" t="str">
        <f>'BS 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63"/>
      <c r="C39" s="63"/>
      <c r="D39" s="98"/>
      <c r="E39" s="98"/>
      <c r="F39" s="98"/>
      <c r="G39" s="98"/>
      <c r="H39" s="98"/>
      <c r="I39" s="98"/>
      <c r="J39" s="98"/>
      <c r="K39" s="82"/>
      <c r="L39" s="98"/>
      <c r="M39" s="98"/>
      <c r="N39" s="98"/>
      <c r="O39" s="98"/>
      <c r="P39" s="98"/>
      <c r="Q39" s="98"/>
      <c r="R39" s="98"/>
      <c r="S39" s="63"/>
    </row>
  </sheetData>
  <mergeCells count="5">
    <mergeCell ref="A2:F2"/>
    <mergeCell ref="E5:S5"/>
    <mergeCell ref="E6:O6"/>
    <mergeCell ref="I8:K8"/>
    <mergeCell ref="I9:K9"/>
  </mergeCells>
  <pageMargins left="0.5" right="0.5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5678D-3FA2-4B36-BB31-FF2B2EBE6243}">
  <dimension ref="A1:M29"/>
  <sheetViews>
    <sheetView zoomScaleNormal="100" zoomScaleSheetLayoutView="73" workbookViewId="0">
      <selection activeCell="K13" sqref="K13"/>
    </sheetView>
  </sheetViews>
  <sheetFormatPr defaultColWidth="9.33203125" defaultRowHeight="21.75" customHeight="1"/>
  <cols>
    <col min="1" max="1" width="1.6640625" style="32" customWidth="1"/>
    <col min="2" max="2" width="47.109375" style="32" customWidth="1"/>
    <col min="3" max="3" width="9.33203125" style="116" customWidth="1"/>
    <col min="4" max="4" width="1" style="116" customWidth="1"/>
    <col min="5" max="5" width="15.33203125" style="54" customWidth="1"/>
    <col min="6" max="6" width="1" style="54" customWidth="1"/>
    <col min="7" max="7" width="15.33203125" style="80" customWidth="1"/>
    <col min="8" max="8" width="1" style="80" customWidth="1"/>
    <col min="9" max="9" width="15.33203125" style="80" customWidth="1"/>
    <col min="10" max="10" width="1" style="80" customWidth="1"/>
    <col min="11" max="11" width="15.33203125" style="80" customWidth="1"/>
    <col min="12" max="12" width="1" style="80" customWidth="1"/>
    <col min="13" max="13" width="15.33203125" style="80" customWidth="1"/>
    <col min="14" max="16384" width="9.33203125" style="32"/>
  </cols>
  <sheetData>
    <row r="1" spans="1:13" ht="21.75" customHeight="1">
      <c r="A1" s="27" t="str">
        <f>'BS 6-8'!A1</f>
        <v>บริษัท เจ้าพระยามหานคร จำกัด (มหาชน)</v>
      </c>
      <c r="B1" s="27"/>
      <c r="C1" s="101"/>
      <c r="D1" s="101"/>
    </row>
    <row r="2" spans="1:13" ht="21.75" customHeight="1">
      <c r="A2" s="179" t="s">
        <v>137</v>
      </c>
      <c r="B2" s="179"/>
      <c r="C2" s="179"/>
      <c r="D2" s="179"/>
      <c r="E2" s="179"/>
      <c r="F2" s="179"/>
    </row>
    <row r="3" spans="1:13" ht="21.75" customHeight="1">
      <c r="A3" s="95" t="str">
        <f>'Equity Conso 11'!A3</f>
        <v>สำหรับปีสิ้นสุดวันที่ 31 ธันวาคม พ.ศ. 2567</v>
      </c>
      <c r="B3" s="95"/>
      <c r="C3" s="100"/>
      <c r="D3" s="100"/>
      <c r="E3" s="83"/>
      <c r="F3" s="83"/>
      <c r="G3" s="82"/>
      <c r="H3" s="82"/>
      <c r="I3" s="82"/>
      <c r="J3" s="82"/>
      <c r="K3" s="82"/>
      <c r="L3" s="82"/>
      <c r="M3" s="82"/>
    </row>
    <row r="4" spans="1:13" ht="20.85" customHeight="1">
      <c r="A4" s="94"/>
      <c r="B4" s="94"/>
      <c r="C4" s="101"/>
      <c r="D4" s="101"/>
    </row>
    <row r="5" spans="1:13" ht="20.85" customHeight="1">
      <c r="A5" s="94"/>
      <c r="B5" s="94"/>
      <c r="C5" s="101"/>
      <c r="D5" s="101"/>
      <c r="E5" s="183" t="s">
        <v>138</v>
      </c>
      <c r="F5" s="183"/>
      <c r="G5" s="183"/>
      <c r="H5" s="183"/>
      <c r="I5" s="183"/>
      <c r="J5" s="183"/>
      <c r="K5" s="183"/>
      <c r="L5" s="183"/>
      <c r="M5" s="183"/>
    </row>
    <row r="6" spans="1:13" ht="20.85" customHeight="1">
      <c r="C6" s="101"/>
      <c r="D6" s="101"/>
      <c r="E6" s="103" t="s">
        <v>62</v>
      </c>
      <c r="F6" s="103"/>
      <c r="G6" s="103"/>
      <c r="H6" s="115"/>
      <c r="I6" s="183" t="s">
        <v>67</v>
      </c>
      <c r="J6" s="183"/>
      <c r="K6" s="183"/>
      <c r="L6" s="115"/>
      <c r="M6" s="103"/>
    </row>
    <row r="7" spans="1:13" ht="20.85" customHeight="1">
      <c r="C7" s="101"/>
      <c r="D7" s="101"/>
      <c r="E7" s="103" t="s">
        <v>114</v>
      </c>
      <c r="F7" s="103"/>
      <c r="G7" s="103"/>
      <c r="H7" s="103"/>
      <c r="I7" s="103" t="s">
        <v>115</v>
      </c>
      <c r="J7" s="103"/>
      <c r="K7" s="103"/>
      <c r="L7" s="103"/>
      <c r="M7" s="103" t="s">
        <v>119</v>
      </c>
    </row>
    <row r="8" spans="1:13" ht="20.85" customHeight="1">
      <c r="C8" s="100" t="s">
        <v>8</v>
      </c>
      <c r="D8" s="101"/>
      <c r="E8" s="104" t="s">
        <v>120</v>
      </c>
      <c r="F8" s="103"/>
      <c r="G8" s="104" t="s">
        <v>121</v>
      </c>
      <c r="H8" s="103"/>
      <c r="I8" s="104" t="s">
        <v>122</v>
      </c>
      <c r="J8" s="103"/>
      <c r="K8" s="104" t="s">
        <v>69</v>
      </c>
      <c r="L8" s="103"/>
      <c r="M8" s="22" t="s">
        <v>126</v>
      </c>
    </row>
    <row r="9" spans="1:13" ht="8.1" customHeight="1">
      <c r="F9" s="80"/>
      <c r="G9" s="54"/>
      <c r="H9" s="54"/>
      <c r="J9" s="54"/>
      <c r="K9" s="54"/>
      <c r="L9" s="54"/>
    </row>
    <row r="10" spans="1:13" ht="20.85" customHeight="1">
      <c r="A10" s="56" t="s">
        <v>139</v>
      </c>
      <c r="B10" s="56"/>
      <c r="E10" s="54">
        <v>1028570595</v>
      </c>
      <c r="G10" s="54">
        <v>467900000</v>
      </c>
      <c r="H10" s="54"/>
      <c r="I10" s="54">
        <v>102916000</v>
      </c>
      <c r="J10" s="54"/>
      <c r="K10" s="54">
        <v>762006412</v>
      </c>
      <c r="L10" s="54"/>
      <c r="M10" s="117">
        <f>SUM(E10:L10)</f>
        <v>2361393007</v>
      </c>
    </row>
    <row r="11" spans="1:13" ht="20.85" customHeight="1">
      <c r="A11" s="32" t="s">
        <v>129</v>
      </c>
      <c r="C11" s="111">
        <v>34</v>
      </c>
      <c r="E11" s="118">
        <v>38091295</v>
      </c>
      <c r="G11" s="118" t="s">
        <v>30</v>
      </c>
      <c r="H11" s="118"/>
      <c r="I11" s="12" t="s">
        <v>30</v>
      </c>
      <c r="J11" s="54"/>
      <c r="K11" s="54">
        <v>-38091295</v>
      </c>
      <c r="L11" s="54"/>
      <c r="M11" s="117">
        <f>SUM(E11:L11)</f>
        <v>0</v>
      </c>
    </row>
    <row r="12" spans="1:13" ht="20.85" customHeight="1">
      <c r="A12" s="32" t="s">
        <v>130</v>
      </c>
      <c r="B12" s="119"/>
      <c r="C12" s="111">
        <v>34</v>
      </c>
      <c r="D12" s="111"/>
      <c r="E12" s="118">
        <v>0</v>
      </c>
      <c r="F12" s="118"/>
      <c r="G12" s="118" t="s">
        <v>30</v>
      </c>
      <c r="H12" s="118"/>
      <c r="I12" s="12" t="s">
        <v>30</v>
      </c>
      <c r="J12" s="118"/>
      <c r="K12" s="118">
        <v>-4351895</v>
      </c>
      <c r="L12" s="118"/>
      <c r="M12" s="117">
        <f>SUM(E12:L12)</f>
        <v>-4351895</v>
      </c>
    </row>
    <row r="13" spans="1:13" ht="20.85" customHeight="1">
      <c r="A13" s="32" t="s">
        <v>135</v>
      </c>
      <c r="B13" s="56"/>
      <c r="C13" s="111"/>
      <c r="D13" s="111"/>
      <c r="E13" s="83" t="s">
        <v>30</v>
      </c>
      <c r="G13" s="83" t="s">
        <v>30</v>
      </c>
      <c r="H13" s="54"/>
      <c r="I13" s="83" t="s">
        <v>30</v>
      </c>
      <c r="J13" s="54"/>
      <c r="K13" s="83">
        <f>'PL 9-10'!L74</f>
        <v>-127358298</v>
      </c>
      <c r="L13" s="54"/>
      <c r="M13" s="83">
        <f>SUM(E13:L13)</f>
        <v>-127358298</v>
      </c>
    </row>
    <row r="14" spans="1:13" ht="8.1" customHeight="1">
      <c r="E14" s="80"/>
      <c r="F14" s="80"/>
    </row>
    <row r="15" spans="1:13" ht="20.85" customHeight="1" thickBot="1">
      <c r="A15" s="56" t="s">
        <v>140</v>
      </c>
      <c r="B15" s="56"/>
      <c r="E15" s="120">
        <f>SUM(E10:E13)</f>
        <v>1066661890</v>
      </c>
      <c r="G15" s="120">
        <f>SUM(G10:G13)</f>
        <v>467900000</v>
      </c>
      <c r="H15" s="54"/>
      <c r="I15" s="120">
        <f>SUM(I10:I13)</f>
        <v>102916000</v>
      </c>
      <c r="J15" s="54"/>
      <c r="K15" s="120">
        <f>SUM(K10:K13)</f>
        <v>592204924</v>
      </c>
      <c r="L15" s="54"/>
      <c r="M15" s="120">
        <f>SUM(M10:M13)</f>
        <v>2229682814</v>
      </c>
    </row>
    <row r="16" spans="1:13" ht="20.85" customHeight="1" thickTop="1">
      <c r="A16" s="56"/>
      <c r="B16" s="56"/>
      <c r="G16" s="54"/>
      <c r="H16" s="54"/>
      <c r="I16" s="54"/>
      <c r="J16" s="54"/>
      <c r="K16" s="54"/>
      <c r="L16" s="54"/>
      <c r="M16" s="54"/>
    </row>
    <row r="17" spans="1:13" ht="20.85" customHeight="1">
      <c r="A17" s="56" t="s">
        <v>141</v>
      </c>
      <c r="B17" s="56"/>
      <c r="E17" s="54">
        <v>1066661890</v>
      </c>
      <c r="G17" s="54">
        <v>467900000</v>
      </c>
      <c r="H17" s="54"/>
      <c r="I17" s="54">
        <v>102916000</v>
      </c>
      <c r="J17" s="54"/>
      <c r="K17" s="54">
        <v>592204924</v>
      </c>
      <c r="L17" s="54"/>
      <c r="M17" s="117">
        <f>SUM(E17:L17)</f>
        <v>2229682814</v>
      </c>
    </row>
    <row r="18" spans="1:13" ht="20.85" customHeight="1">
      <c r="A18" s="32" t="s">
        <v>129</v>
      </c>
      <c r="C18" s="111">
        <v>34</v>
      </c>
      <c r="E18" s="118">
        <v>35551279</v>
      </c>
      <c r="G18" s="118">
        <v>0</v>
      </c>
      <c r="H18" s="118"/>
      <c r="I18" s="12">
        <v>0</v>
      </c>
      <c r="J18" s="54"/>
      <c r="K18" s="54">
        <v>-35551279</v>
      </c>
      <c r="L18" s="54"/>
      <c r="M18" s="117">
        <f>SUM(E18:L18)</f>
        <v>0</v>
      </c>
    </row>
    <row r="19" spans="1:13" ht="20.85" customHeight="1">
      <c r="A19" s="32" t="s">
        <v>130</v>
      </c>
      <c r="B19" s="119"/>
      <c r="C19" s="111">
        <v>34</v>
      </c>
      <c r="D19" s="111"/>
      <c r="E19" s="118">
        <v>0</v>
      </c>
      <c r="F19" s="118"/>
      <c r="G19" s="118">
        <v>0</v>
      </c>
      <c r="H19" s="118"/>
      <c r="I19" s="12">
        <v>0</v>
      </c>
      <c r="J19" s="118"/>
      <c r="K19" s="118">
        <v>-3968923</v>
      </c>
      <c r="L19" s="118"/>
      <c r="M19" s="117">
        <f>SUM(E19:L19)</f>
        <v>-3968923</v>
      </c>
    </row>
    <row r="20" spans="1:13" ht="20.85" customHeight="1">
      <c r="A20" s="32" t="s">
        <v>135</v>
      </c>
      <c r="B20" s="56"/>
      <c r="C20" s="111"/>
      <c r="D20" s="111"/>
      <c r="E20" s="83">
        <v>0</v>
      </c>
      <c r="G20" s="83">
        <v>0</v>
      </c>
      <c r="H20" s="54"/>
      <c r="I20" s="83">
        <v>0</v>
      </c>
      <c r="J20" s="54"/>
      <c r="K20" s="83">
        <f>'PL 9-10'!J74</f>
        <v>-162469364</v>
      </c>
      <c r="L20" s="54"/>
      <c r="M20" s="83">
        <f>SUM(E20:L20)</f>
        <v>-162469364</v>
      </c>
    </row>
    <row r="21" spans="1:13" ht="8.1" customHeight="1">
      <c r="E21" s="80"/>
      <c r="F21" s="80"/>
    </row>
    <row r="22" spans="1:13" ht="20.85" customHeight="1" thickBot="1">
      <c r="A22" s="56" t="s">
        <v>136</v>
      </c>
      <c r="B22" s="56"/>
      <c r="C22" s="111"/>
      <c r="E22" s="120">
        <f>SUM(E17:E20)</f>
        <v>1102213169</v>
      </c>
      <c r="G22" s="120">
        <f>SUM(G17:G20)</f>
        <v>467900000</v>
      </c>
      <c r="H22" s="54"/>
      <c r="I22" s="120">
        <f>SUM(I17:I20)</f>
        <v>102916000</v>
      </c>
      <c r="J22" s="54"/>
      <c r="K22" s="120">
        <f>SUM(K17:K20)</f>
        <v>390215358</v>
      </c>
      <c r="L22" s="54"/>
      <c r="M22" s="120">
        <f>SUM(M17:M20)</f>
        <v>2063244527</v>
      </c>
    </row>
    <row r="23" spans="1:13" ht="20.85" customHeight="1" thickTop="1">
      <c r="A23" s="56"/>
      <c r="B23" s="56"/>
      <c r="G23" s="54"/>
      <c r="H23" s="54"/>
      <c r="I23" s="54"/>
      <c r="J23" s="54"/>
      <c r="K23" s="54"/>
      <c r="L23" s="54"/>
      <c r="M23" s="54"/>
    </row>
    <row r="24" spans="1:13" ht="20.85" customHeight="1">
      <c r="A24" s="56"/>
      <c r="B24" s="56"/>
      <c r="G24" s="54"/>
      <c r="H24" s="54"/>
      <c r="I24" s="54"/>
      <c r="J24" s="54"/>
      <c r="K24" s="54"/>
      <c r="L24" s="54"/>
      <c r="M24" s="54"/>
    </row>
    <row r="25" spans="1:13" ht="20.85" customHeight="1">
      <c r="A25" s="56"/>
      <c r="B25" s="56"/>
      <c r="G25" s="54"/>
      <c r="H25" s="54"/>
      <c r="I25" s="54"/>
      <c r="J25" s="54"/>
      <c r="K25" s="54"/>
      <c r="L25" s="54"/>
      <c r="M25" s="54"/>
    </row>
    <row r="26" spans="1:13" ht="20.85" customHeight="1">
      <c r="A26" s="56"/>
      <c r="B26" s="56"/>
      <c r="G26" s="54"/>
      <c r="H26" s="54"/>
      <c r="I26" s="54"/>
      <c r="J26" s="54"/>
      <c r="K26" s="54"/>
      <c r="L26" s="54"/>
      <c r="M26" s="54"/>
    </row>
    <row r="27" spans="1:13" ht="20.85" customHeight="1">
      <c r="A27" s="56"/>
      <c r="B27" s="56"/>
      <c r="G27" s="54"/>
      <c r="H27" s="54"/>
      <c r="I27" s="54"/>
      <c r="J27" s="54"/>
      <c r="K27" s="54"/>
      <c r="L27" s="54"/>
      <c r="M27" s="54"/>
    </row>
    <row r="28" spans="1:13" ht="15.75" customHeight="1">
      <c r="A28" s="56"/>
      <c r="B28" s="56"/>
      <c r="G28" s="54"/>
      <c r="H28" s="54"/>
      <c r="I28" s="54"/>
      <c r="J28" s="54"/>
      <c r="K28" s="54"/>
      <c r="L28" s="54"/>
      <c r="M28" s="54"/>
    </row>
    <row r="29" spans="1:13" ht="21.9" customHeight="1">
      <c r="A29" s="63" t="str">
        <f>'BS 6-8'!A54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63"/>
      <c r="C29" s="63"/>
      <c r="D29" s="98"/>
      <c r="E29" s="98"/>
      <c r="F29" s="98"/>
      <c r="G29" s="98"/>
      <c r="H29" s="98"/>
      <c r="I29" s="98"/>
      <c r="J29" s="98"/>
      <c r="K29" s="63"/>
      <c r="L29" s="98"/>
      <c r="M29" s="98"/>
    </row>
  </sheetData>
  <mergeCells count="3">
    <mergeCell ref="A2:F2"/>
    <mergeCell ref="E5:M5"/>
    <mergeCell ref="I6:K6"/>
  </mergeCells>
  <pageMargins left="0.7" right="0.7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  <ignoredErrors>
    <ignoredError sqref="M12 M17:M19 M1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D2F9-81A7-4802-ADDD-8D37BDB7569C}">
  <dimension ref="A1:AC174"/>
  <sheetViews>
    <sheetView topLeftCell="A174" zoomScale="70" zoomScaleNormal="70" zoomScaleSheetLayoutView="76" workbookViewId="0">
      <selection activeCell="Y135" sqref="Y135"/>
    </sheetView>
  </sheetViews>
  <sheetFormatPr defaultColWidth="9.33203125" defaultRowHeight="21.75" customHeight="1"/>
  <cols>
    <col min="1" max="3" width="1.6640625" style="32" customWidth="1"/>
    <col min="4" max="4" width="9.33203125" style="32"/>
    <col min="5" max="5" width="40.44140625" style="32" customWidth="1"/>
    <col min="6" max="6" width="8.6640625" style="88" customWidth="1"/>
    <col min="7" max="7" width="0.88671875" style="54" customWidth="1"/>
    <col min="8" max="8" width="15.33203125" style="54" customWidth="1"/>
    <col min="9" max="9" width="0.88671875" style="54" customWidth="1"/>
    <col min="10" max="10" width="15.33203125" style="54" customWidth="1"/>
    <col min="11" max="11" width="0.88671875" style="54" customWidth="1"/>
    <col min="12" max="12" width="15.33203125" style="54" customWidth="1"/>
    <col min="13" max="13" width="0.88671875" style="54" customWidth="1"/>
    <col min="14" max="14" width="15.33203125" style="54" customWidth="1"/>
    <col min="15" max="16" width="9.33203125" style="32"/>
    <col min="17" max="17" width="12.109375" style="32" bestFit="1" customWidth="1"/>
    <col min="18" max="18" width="11.33203125" style="32" bestFit="1" customWidth="1"/>
    <col min="19" max="19" width="11.33203125" style="32" customWidth="1"/>
    <col min="20" max="20" width="11.33203125" style="32" bestFit="1" customWidth="1"/>
    <col min="21" max="21" width="9.88671875" style="32" bestFit="1" customWidth="1"/>
    <col min="22" max="23" width="9.33203125" style="32"/>
    <col min="24" max="24" width="11.33203125" style="32" bestFit="1" customWidth="1"/>
    <col min="25" max="25" width="2.6640625" style="32" bestFit="1" customWidth="1"/>
    <col min="26" max="26" width="9.33203125" style="32"/>
    <col min="27" max="27" width="12.109375" style="32" bestFit="1" customWidth="1"/>
    <col min="28" max="16384" width="9.33203125" style="32"/>
  </cols>
  <sheetData>
    <row r="1" spans="1:29" ht="21.75" customHeight="1">
      <c r="A1" s="27" t="s">
        <v>0</v>
      </c>
      <c r="B1" s="56"/>
      <c r="C1" s="56"/>
      <c r="D1" s="56"/>
    </row>
    <row r="2" spans="1:29" ht="21.75" customHeight="1">
      <c r="A2" s="56" t="s">
        <v>142</v>
      </c>
      <c r="B2" s="56"/>
      <c r="C2" s="56"/>
      <c r="D2" s="56"/>
      <c r="H2" s="31"/>
    </row>
    <row r="3" spans="1:29" ht="21.75" customHeight="1">
      <c r="A3" s="81" t="s">
        <v>76</v>
      </c>
      <c r="B3" s="81"/>
      <c r="C3" s="81"/>
      <c r="D3" s="81"/>
      <c r="E3" s="63"/>
      <c r="F3" s="121"/>
      <c r="G3" s="83"/>
      <c r="H3" s="83"/>
      <c r="I3" s="83"/>
      <c r="J3" s="83"/>
      <c r="K3" s="83"/>
      <c r="L3" s="83"/>
      <c r="M3" s="83"/>
      <c r="N3" s="83"/>
    </row>
    <row r="4" spans="1:29" ht="20.100000000000001" customHeight="1"/>
    <row r="5" spans="1:29" ht="20.100000000000001" customHeight="1">
      <c r="F5" s="41"/>
      <c r="G5" s="32"/>
      <c r="H5" s="183" t="s">
        <v>3</v>
      </c>
      <c r="I5" s="183"/>
      <c r="J5" s="183"/>
      <c r="K5" s="103"/>
      <c r="L5" s="183" t="s">
        <v>4</v>
      </c>
      <c r="M5" s="183"/>
      <c r="N5" s="183"/>
    </row>
    <row r="6" spans="1:29" ht="20.100000000000001" customHeight="1">
      <c r="F6" s="25"/>
      <c r="G6" s="103"/>
      <c r="H6" s="1" t="s">
        <v>5</v>
      </c>
      <c r="I6" s="40"/>
      <c r="J6" s="21" t="s">
        <v>6</v>
      </c>
      <c r="K6" s="40"/>
      <c r="L6" s="1" t="s">
        <v>5</v>
      </c>
      <c r="M6" s="40"/>
      <c r="N6" s="21" t="s">
        <v>6</v>
      </c>
    </row>
    <row r="7" spans="1:29" ht="20.100000000000001" customHeight="1">
      <c r="F7" s="26" t="s">
        <v>8</v>
      </c>
      <c r="G7" s="103"/>
      <c r="H7" s="2" t="s">
        <v>9</v>
      </c>
      <c r="I7" s="40"/>
      <c r="J7" s="22" t="s">
        <v>9</v>
      </c>
      <c r="K7" s="40"/>
      <c r="L7" s="22" t="s">
        <v>9</v>
      </c>
      <c r="M7" s="40"/>
      <c r="N7" s="22" t="s">
        <v>9</v>
      </c>
    </row>
    <row r="8" spans="1:29" ht="20.100000000000001" customHeight="1">
      <c r="A8" s="122" t="s">
        <v>143</v>
      </c>
      <c r="B8" s="123"/>
      <c r="C8" s="123"/>
      <c r="D8" s="123"/>
      <c r="E8" s="123"/>
      <c r="Q8" s="93"/>
    </row>
    <row r="9" spans="1:29" ht="20.100000000000001" customHeight="1">
      <c r="A9" s="124" t="s">
        <v>243</v>
      </c>
      <c r="B9" s="123"/>
      <c r="C9" s="123"/>
      <c r="D9" s="123"/>
      <c r="E9" s="123"/>
      <c r="H9" s="54">
        <f>'PL 9-10'!F42</f>
        <v>-206972604</v>
      </c>
      <c r="J9" s="54">
        <f>'PL 9-10'!H42</f>
        <v>-224881997</v>
      </c>
      <c r="L9" s="54">
        <f>'PL 9-10'!J42</f>
        <v>-171921213</v>
      </c>
      <c r="N9" s="54">
        <f>'PL 9-10'!L42</f>
        <v>-160358584</v>
      </c>
      <c r="R9" s="93"/>
      <c r="S9" s="93"/>
      <c r="T9" s="93"/>
      <c r="U9" s="93"/>
      <c r="V9" s="93"/>
      <c r="W9" s="93"/>
      <c r="X9" s="93"/>
    </row>
    <row r="10" spans="1:29" ht="20.100000000000001" customHeight="1">
      <c r="A10" s="125" t="s">
        <v>144</v>
      </c>
      <c r="B10" s="123"/>
      <c r="C10" s="123"/>
      <c r="D10" s="123"/>
      <c r="E10" s="123"/>
      <c r="L10" s="126"/>
      <c r="R10" s="93"/>
      <c r="S10" s="93"/>
      <c r="T10" s="93"/>
      <c r="U10" s="93"/>
      <c r="V10" s="93"/>
      <c r="W10" s="93"/>
      <c r="X10" s="93"/>
    </row>
    <row r="11" spans="1:29" ht="20.100000000000001" customHeight="1">
      <c r="B11" s="125" t="s">
        <v>145</v>
      </c>
      <c r="C11" s="123"/>
      <c r="D11" s="123"/>
      <c r="E11" s="123"/>
      <c r="H11" s="54">
        <v>71647121</v>
      </c>
      <c r="J11" s="54">
        <v>105196085</v>
      </c>
      <c r="L11" s="54">
        <v>8975717</v>
      </c>
      <c r="N11" s="54">
        <v>15260606</v>
      </c>
      <c r="Q11" s="93"/>
      <c r="R11" s="93"/>
      <c r="S11" s="93"/>
      <c r="T11" s="93"/>
      <c r="U11" s="93"/>
      <c r="V11" s="93"/>
      <c r="W11" s="93"/>
      <c r="X11" s="93"/>
    </row>
    <row r="12" spans="1:29" ht="20.100000000000001" customHeight="1">
      <c r="B12" s="125" t="s">
        <v>245</v>
      </c>
      <c r="C12" s="123"/>
      <c r="D12" s="123"/>
      <c r="E12" s="123"/>
      <c r="H12" s="54">
        <v>7534619</v>
      </c>
      <c r="J12" s="54">
        <v>463228</v>
      </c>
      <c r="L12" s="54">
        <v>3835082</v>
      </c>
      <c r="N12" s="54">
        <v>0</v>
      </c>
      <c r="Q12" s="93"/>
      <c r="R12" s="93"/>
      <c r="S12" s="93"/>
      <c r="T12" s="93"/>
      <c r="U12" s="93"/>
      <c r="V12" s="93"/>
      <c r="W12" s="93"/>
      <c r="X12" s="93"/>
    </row>
    <row r="13" spans="1:29" ht="20.100000000000001" customHeight="1">
      <c r="B13" s="125" t="s">
        <v>146</v>
      </c>
      <c r="C13" s="123"/>
      <c r="D13" s="123"/>
      <c r="E13" s="123"/>
      <c r="H13" s="54">
        <v>0</v>
      </c>
      <c r="J13" s="54">
        <v>0</v>
      </c>
      <c r="L13" s="54">
        <v>-6225480</v>
      </c>
      <c r="N13" s="54">
        <v>0</v>
      </c>
      <c r="Q13" s="93"/>
      <c r="R13" s="93"/>
      <c r="S13" s="93"/>
      <c r="T13" s="93"/>
      <c r="U13" s="93"/>
      <c r="V13" s="93"/>
      <c r="W13" s="93"/>
      <c r="X13" s="93"/>
    </row>
    <row r="14" spans="1:29" ht="20.100000000000001" customHeight="1">
      <c r="B14" s="125" t="s">
        <v>147</v>
      </c>
      <c r="C14" s="123"/>
      <c r="D14" s="123"/>
      <c r="E14" s="123"/>
      <c r="H14" s="54">
        <v>0</v>
      </c>
      <c r="J14" s="54">
        <v>0</v>
      </c>
      <c r="L14" s="54">
        <v>-726781</v>
      </c>
      <c r="N14" s="54">
        <v>0</v>
      </c>
      <c r="Q14" s="93"/>
      <c r="R14" s="93"/>
      <c r="S14" s="93"/>
      <c r="T14" s="93"/>
      <c r="U14" s="93"/>
      <c r="V14" s="93"/>
      <c r="W14" s="93"/>
      <c r="X14" s="93"/>
    </row>
    <row r="15" spans="1:29" ht="20.100000000000001" customHeight="1">
      <c r="B15" s="125" t="s">
        <v>148</v>
      </c>
      <c r="C15" s="123"/>
      <c r="D15" s="123"/>
      <c r="E15" s="123"/>
      <c r="H15" s="54">
        <v>1820799</v>
      </c>
      <c r="J15" s="54">
        <v>1820800</v>
      </c>
      <c r="L15" s="54">
        <v>1820800</v>
      </c>
      <c r="N15" s="54">
        <v>1820800</v>
      </c>
      <c r="Q15" s="93"/>
      <c r="R15" s="93"/>
      <c r="S15" s="93"/>
      <c r="T15" s="93"/>
      <c r="U15" s="93"/>
      <c r="V15" s="93"/>
      <c r="W15" s="93"/>
      <c r="X15" s="93"/>
      <c r="AC15" s="148"/>
    </row>
    <row r="16" spans="1:29" ht="20.100000000000001" customHeight="1">
      <c r="B16" s="125" t="s">
        <v>149</v>
      </c>
      <c r="C16" s="123"/>
      <c r="D16" s="123"/>
      <c r="E16" s="123"/>
      <c r="H16" s="54">
        <v>10658057</v>
      </c>
      <c r="J16" s="54">
        <v>0</v>
      </c>
      <c r="L16" s="54">
        <v>10658057</v>
      </c>
      <c r="N16" s="54">
        <v>0</v>
      </c>
      <c r="Q16" s="93"/>
      <c r="R16" s="93"/>
      <c r="S16" s="93"/>
      <c r="T16" s="93"/>
      <c r="U16" s="93"/>
      <c r="V16" s="93"/>
      <c r="W16" s="93"/>
      <c r="X16" s="93"/>
      <c r="AC16" s="149"/>
    </row>
    <row r="17" spans="2:24" ht="20.100000000000001" customHeight="1">
      <c r="B17" s="125" t="s">
        <v>225</v>
      </c>
      <c r="C17" s="123"/>
      <c r="D17" s="123"/>
      <c r="E17" s="123"/>
      <c r="H17" s="54">
        <v>-4206093</v>
      </c>
      <c r="J17" s="54">
        <v>3634808</v>
      </c>
      <c r="L17" s="54">
        <v>0</v>
      </c>
      <c r="N17" s="54">
        <v>0</v>
      </c>
      <c r="Q17" s="93"/>
      <c r="R17" s="93"/>
      <c r="S17" s="93"/>
      <c r="T17" s="93"/>
      <c r="U17" s="93"/>
      <c r="V17" s="93"/>
      <c r="W17" s="93"/>
      <c r="X17" s="93"/>
    </row>
    <row r="18" spans="2:24" ht="20.100000000000001" customHeight="1">
      <c r="B18" s="125" t="s">
        <v>150</v>
      </c>
      <c r="C18" s="123"/>
      <c r="D18" s="123"/>
      <c r="E18" s="123"/>
      <c r="F18" s="88">
        <v>16</v>
      </c>
      <c r="H18" s="54">
        <v>0</v>
      </c>
      <c r="J18" s="54">
        <v>0</v>
      </c>
      <c r="L18" s="54">
        <v>2549700</v>
      </c>
      <c r="N18" s="54">
        <v>0</v>
      </c>
      <c r="Q18" s="93"/>
      <c r="R18" s="93"/>
      <c r="S18" s="93"/>
      <c r="T18" s="93"/>
      <c r="U18" s="93"/>
      <c r="V18" s="93"/>
      <c r="W18" s="93"/>
      <c r="X18" s="93"/>
    </row>
    <row r="19" spans="2:24" ht="20.100000000000001" customHeight="1">
      <c r="B19" s="125" t="s">
        <v>233</v>
      </c>
      <c r="C19" s="123"/>
      <c r="D19" s="123"/>
      <c r="E19" s="123"/>
      <c r="F19" s="41" t="s">
        <v>232</v>
      </c>
      <c r="H19" s="54">
        <v>0</v>
      </c>
      <c r="J19" s="54">
        <v>0</v>
      </c>
      <c r="L19" s="54">
        <v>4844324</v>
      </c>
      <c r="N19" s="54">
        <v>0</v>
      </c>
      <c r="Q19" s="93"/>
      <c r="R19" s="93"/>
      <c r="S19" s="93"/>
      <c r="T19" s="93"/>
      <c r="U19" s="93"/>
      <c r="V19" s="93"/>
      <c r="W19" s="93"/>
      <c r="X19" s="93"/>
    </row>
    <row r="20" spans="2:24" ht="20.100000000000001" customHeight="1">
      <c r="B20" s="125" t="s">
        <v>246</v>
      </c>
      <c r="C20" s="123"/>
      <c r="D20" s="123"/>
      <c r="E20" s="123"/>
      <c r="H20" s="54">
        <v>868690</v>
      </c>
      <c r="J20" s="54">
        <v>1438768</v>
      </c>
      <c r="L20" s="54">
        <v>579057</v>
      </c>
      <c r="N20" s="54">
        <v>23532</v>
      </c>
      <c r="Q20" s="93"/>
      <c r="R20" s="93"/>
      <c r="S20" s="93"/>
      <c r="T20" s="93"/>
      <c r="U20" s="93"/>
      <c r="V20" s="93"/>
      <c r="W20" s="93"/>
      <c r="X20" s="93"/>
    </row>
    <row r="21" spans="2:24" ht="20.100000000000001" customHeight="1">
      <c r="B21" s="125" t="s">
        <v>151</v>
      </c>
      <c r="D21" s="123"/>
      <c r="E21" s="123"/>
      <c r="F21" s="123"/>
      <c r="Q21" s="93"/>
      <c r="R21" s="93"/>
      <c r="S21" s="93"/>
      <c r="T21" s="93"/>
      <c r="U21" s="93"/>
      <c r="V21" s="93"/>
      <c r="W21" s="93"/>
      <c r="X21" s="93"/>
    </row>
    <row r="22" spans="2:24" ht="20.100000000000001" customHeight="1">
      <c r="B22" s="125"/>
      <c r="C22" s="141" t="s">
        <v>152</v>
      </c>
      <c r="D22" s="123"/>
      <c r="E22" s="123"/>
      <c r="F22" s="88">
        <v>30</v>
      </c>
      <c r="H22" s="54">
        <v>-57120</v>
      </c>
      <c r="J22" s="54">
        <v>0</v>
      </c>
      <c r="L22" s="54">
        <v>-57120</v>
      </c>
      <c r="N22" s="54">
        <v>0</v>
      </c>
      <c r="Q22" s="93"/>
      <c r="R22" s="93"/>
      <c r="S22" s="93"/>
      <c r="T22" s="93"/>
      <c r="U22" s="93"/>
      <c r="V22" s="93"/>
      <c r="W22" s="93"/>
      <c r="X22" s="93"/>
    </row>
    <row r="23" spans="2:24" ht="20.100000000000001" customHeight="1">
      <c r="B23" s="125" t="s">
        <v>153</v>
      </c>
      <c r="C23" s="123"/>
      <c r="D23" s="123"/>
      <c r="E23" s="123"/>
      <c r="F23" s="174" t="s">
        <v>234</v>
      </c>
      <c r="H23" s="54">
        <v>-2392237</v>
      </c>
      <c r="J23" s="54">
        <v>0</v>
      </c>
      <c r="L23" s="54">
        <v>288884</v>
      </c>
      <c r="N23" s="54">
        <v>0</v>
      </c>
      <c r="Q23" s="93"/>
      <c r="R23" s="93"/>
      <c r="S23" s="93"/>
      <c r="T23" s="93"/>
      <c r="U23" s="93"/>
      <c r="V23" s="93"/>
      <c r="W23" s="93"/>
      <c r="X23" s="93"/>
    </row>
    <row r="24" spans="2:24" ht="20.100000000000001" customHeight="1">
      <c r="B24" s="125" t="s">
        <v>154</v>
      </c>
      <c r="C24" s="123"/>
      <c r="D24" s="123"/>
      <c r="E24" s="123"/>
      <c r="F24" s="41">
        <v>27</v>
      </c>
      <c r="H24" s="54">
        <v>4024580</v>
      </c>
      <c r="J24" s="54">
        <v>4581256</v>
      </c>
      <c r="L24" s="54">
        <v>1592559</v>
      </c>
      <c r="N24" s="54">
        <v>5625994</v>
      </c>
      <c r="Q24" s="93"/>
      <c r="R24" s="93"/>
      <c r="S24" s="93"/>
      <c r="T24" s="93"/>
      <c r="U24" s="93"/>
      <c r="V24" s="93"/>
      <c r="W24" s="93"/>
      <c r="X24" s="93"/>
    </row>
    <row r="25" spans="2:24" ht="20.100000000000001" customHeight="1">
      <c r="B25" s="125" t="s">
        <v>155</v>
      </c>
      <c r="C25" s="123"/>
      <c r="D25" s="123"/>
      <c r="E25" s="123"/>
      <c r="F25" s="41">
        <v>30</v>
      </c>
      <c r="H25" s="54">
        <v>-2548478</v>
      </c>
      <c r="J25" s="54">
        <v>-1926302</v>
      </c>
      <c r="L25" s="54">
        <v>-1247188</v>
      </c>
      <c r="N25" s="54">
        <v>-629715</v>
      </c>
      <c r="Q25" s="93"/>
      <c r="R25" s="93"/>
      <c r="S25" s="93"/>
      <c r="T25" s="93"/>
      <c r="U25" s="93"/>
      <c r="V25" s="93"/>
      <c r="W25" s="93"/>
      <c r="X25" s="93"/>
    </row>
    <row r="26" spans="2:24" ht="20.399999999999999" customHeight="1">
      <c r="B26" s="125" t="s">
        <v>156</v>
      </c>
      <c r="C26" s="123"/>
      <c r="D26" s="123"/>
      <c r="E26" s="123"/>
      <c r="F26" s="41">
        <v>30</v>
      </c>
      <c r="H26" s="54">
        <v>-10444989</v>
      </c>
      <c r="J26" s="54">
        <v>0</v>
      </c>
      <c r="L26" s="54">
        <v>0</v>
      </c>
      <c r="N26" s="54">
        <v>0</v>
      </c>
      <c r="Q26" s="93"/>
      <c r="R26" s="93"/>
      <c r="S26" s="93"/>
      <c r="T26" s="93"/>
      <c r="U26" s="93"/>
      <c r="V26" s="93"/>
      <c r="W26" s="93"/>
      <c r="X26" s="93"/>
    </row>
    <row r="27" spans="2:24" ht="20.100000000000001" customHeight="1">
      <c r="B27" s="125" t="s">
        <v>157</v>
      </c>
      <c r="C27" s="123"/>
      <c r="D27" s="123"/>
      <c r="E27" s="123"/>
      <c r="F27" s="41"/>
      <c r="H27" s="54">
        <v>300000</v>
      </c>
      <c r="J27" s="54">
        <v>0</v>
      </c>
      <c r="L27" s="54">
        <v>0</v>
      </c>
      <c r="N27" s="54">
        <v>0</v>
      </c>
      <c r="Q27" s="93"/>
      <c r="R27" s="93"/>
      <c r="S27" s="93"/>
      <c r="T27" s="93"/>
      <c r="U27" s="93"/>
      <c r="V27" s="93"/>
      <c r="W27" s="93"/>
      <c r="X27" s="93"/>
    </row>
    <row r="28" spans="2:24" ht="20.100000000000001" customHeight="1">
      <c r="B28" s="125" t="s">
        <v>158</v>
      </c>
      <c r="C28" s="123"/>
      <c r="D28" s="123"/>
      <c r="E28" s="123"/>
      <c r="F28" s="41">
        <v>30</v>
      </c>
      <c r="H28" s="54">
        <v>-1574504</v>
      </c>
      <c r="J28" s="54">
        <v>-1272118</v>
      </c>
      <c r="L28" s="54">
        <v>-102402059</v>
      </c>
      <c r="N28" s="54">
        <v>-98990032</v>
      </c>
      <c r="Q28" s="93"/>
      <c r="R28" s="93"/>
      <c r="S28" s="93"/>
      <c r="T28" s="93"/>
      <c r="U28" s="93"/>
      <c r="V28" s="93"/>
      <c r="W28" s="93"/>
      <c r="X28" s="93"/>
    </row>
    <row r="29" spans="2:24" ht="20.100000000000001" customHeight="1">
      <c r="B29" s="32" t="s">
        <v>159</v>
      </c>
      <c r="C29" s="123"/>
      <c r="D29" s="123"/>
      <c r="E29" s="123"/>
      <c r="F29" s="41"/>
      <c r="Q29" s="93"/>
      <c r="R29" s="93"/>
      <c r="S29" s="93"/>
      <c r="T29" s="93"/>
      <c r="U29" s="93"/>
      <c r="V29" s="93"/>
      <c r="W29" s="93"/>
      <c r="X29" s="93"/>
    </row>
    <row r="30" spans="2:24" ht="20.100000000000001" customHeight="1">
      <c r="C30" s="32" t="s">
        <v>160</v>
      </c>
      <c r="D30" s="123"/>
      <c r="E30" s="123"/>
      <c r="H30" s="54">
        <v>0</v>
      </c>
      <c r="I30" s="127"/>
      <c r="J30" s="54">
        <v>-33093365</v>
      </c>
      <c r="K30" s="127"/>
      <c r="L30" s="54">
        <v>0</v>
      </c>
      <c r="N30" s="54">
        <v>-33093365</v>
      </c>
      <c r="Q30" s="93"/>
      <c r="R30" s="93"/>
      <c r="S30" s="93"/>
      <c r="T30" s="93"/>
      <c r="U30" s="93"/>
      <c r="V30" s="93"/>
      <c r="W30" s="93"/>
      <c r="X30" s="93"/>
    </row>
    <row r="31" spans="2:24" ht="20.100000000000001" customHeight="1">
      <c r="B31" s="125" t="s">
        <v>161</v>
      </c>
      <c r="C31" s="123"/>
      <c r="D31" s="123"/>
      <c r="E31" s="123"/>
      <c r="F31" s="41"/>
      <c r="H31" s="54">
        <v>235739077</v>
      </c>
      <c r="J31" s="54">
        <v>187397775</v>
      </c>
      <c r="L31" s="54">
        <v>219923623</v>
      </c>
      <c r="N31" s="54">
        <v>212621088</v>
      </c>
      <c r="Q31" s="93"/>
      <c r="R31" s="93"/>
      <c r="S31" s="93"/>
      <c r="T31" s="93"/>
      <c r="U31" s="93"/>
      <c r="V31" s="93"/>
      <c r="W31" s="93"/>
      <c r="X31" s="93"/>
    </row>
    <row r="32" spans="2:24" ht="20.100000000000001" customHeight="1">
      <c r="B32" s="125" t="s">
        <v>162</v>
      </c>
      <c r="C32" s="123"/>
      <c r="D32" s="123"/>
      <c r="E32" s="125"/>
      <c r="F32" s="41"/>
      <c r="H32" s="83">
        <v>22412519</v>
      </c>
      <c r="J32" s="83">
        <v>19795700</v>
      </c>
      <c r="L32" s="83">
        <v>22098154</v>
      </c>
      <c r="N32" s="83">
        <v>18914830</v>
      </c>
      <c r="Q32" s="93"/>
      <c r="R32" s="93"/>
      <c r="S32" s="93"/>
      <c r="T32" s="93"/>
      <c r="U32" s="93"/>
      <c r="V32" s="93"/>
      <c r="W32" s="93"/>
      <c r="X32" s="93"/>
    </row>
    <row r="33" spans="1:24" ht="8.1" customHeight="1">
      <c r="A33" s="125"/>
      <c r="B33" s="123"/>
      <c r="C33" s="123"/>
      <c r="D33" s="123"/>
      <c r="E33" s="123"/>
      <c r="F33" s="41"/>
      <c r="Q33" s="93"/>
      <c r="R33" s="93"/>
      <c r="S33" s="93"/>
      <c r="T33" s="93"/>
      <c r="U33" s="93"/>
      <c r="V33" s="93"/>
      <c r="W33" s="93"/>
      <c r="X33" s="93"/>
    </row>
    <row r="34" spans="1:24" ht="20.100000000000001" customHeight="1">
      <c r="A34" s="128" t="s">
        <v>163</v>
      </c>
      <c r="B34" s="129"/>
      <c r="C34" s="129"/>
      <c r="D34" s="129"/>
      <c r="E34" s="129"/>
      <c r="F34" s="41"/>
      <c r="Q34" s="93"/>
      <c r="R34" s="93"/>
      <c r="S34" s="93"/>
      <c r="T34" s="93"/>
      <c r="U34" s="93"/>
      <c r="V34" s="93"/>
      <c r="W34" s="93"/>
      <c r="X34" s="93"/>
    </row>
    <row r="35" spans="1:24" ht="20.100000000000001" customHeight="1">
      <c r="A35" s="128"/>
      <c r="B35" s="94" t="s">
        <v>164</v>
      </c>
      <c r="C35" s="129"/>
      <c r="D35" s="129"/>
      <c r="E35" s="129"/>
      <c r="F35" s="41"/>
      <c r="H35" s="54">
        <f>SUM(H9:H32)</f>
        <v>126809437</v>
      </c>
      <c r="J35" s="54">
        <f>SUM(J9:J32)</f>
        <v>63154638</v>
      </c>
      <c r="L35" s="54">
        <f>SUM(L9:L32)</f>
        <v>-5413884</v>
      </c>
      <c r="N35" s="54">
        <f t="shared" ref="N35" si="0">SUM(N9:N32)</f>
        <v>-38804846</v>
      </c>
      <c r="Q35" s="93"/>
      <c r="R35" s="93"/>
      <c r="S35" s="93"/>
      <c r="T35" s="93"/>
      <c r="U35" s="93"/>
      <c r="V35" s="93"/>
      <c r="W35" s="93"/>
      <c r="X35" s="93"/>
    </row>
    <row r="36" spans="1:24" ht="20.100000000000001" customHeight="1">
      <c r="A36" s="128" t="s">
        <v>165</v>
      </c>
      <c r="B36" s="123"/>
      <c r="C36" s="123"/>
      <c r="D36" s="123"/>
      <c r="E36" s="123"/>
      <c r="F36" s="41"/>
      <c r="Q36" s="93"/>
      <c r="R36" s="93"/>
      <c r="S36" s="93"/>
      <c r="T36" s="93"/>
      <c r="U36" s="93"/>
      <c r="V36" s="93"/>
      <c r="W36" s="93"/>
      <c r="X36" s="93"/>
    </row>
    <row r="37" spans="1:24" ht="20.100000000000001" customHeight="1">
      <c r="B37" s="130" t="s">
        <v>248</v>
      </c>
      <c r="C37" s="123"/>
      <c r="D37" s="123"/>
      <c r="E37" s="123"/>
      <c r="H37" s="54">
        <v>88370082</v>
      </c>
      <c r="J37" s="54">
        <v>-9629152</v>
      </c>
      <c r="L37" s="54">
        <v>-48977135</v>
      </c>
      <c r="N37" s="54">
        <v>-15971020</v>
      </c>
      <c r="Q37" s="93"/>
      <c r="R37" s="93"/>
      <c r="S37" s="93"/>
      <c r="T37" s="93"/>
      <c r="U37" s="93"/>
      <c r="V37" s="93"/>
      <c r="W37" s="93"/>
      <c r="X37" s="93"/>
    </row>
    <row r="38" spans="1:24" ht="20.100000000000001" customHeight="1">
      <c r="B38" s="130" t="s">
        <v>166</v>
      </c>
      <c r="C38" s="123"/>
      <c r="D38" s="123"/>
      <c r="E38" s="123"/>
      <c r="F38" s="41"/>
      <c r="H38" s="54">
        <v>274324072</v>
      </c>
      <c r="J38" s="54">
        <v>-984655161</v>
      </c>
      <c r="L38" s="54">
        <v>-26373931</v>
      </c>
      <c r="N38" s="54">
        <v>-275556693</v>
      </c>
      <c r="Q38" s="93"/>
      <c r="R38" s="93"/>
      <c r="S38" s="93"/>
      <c r="T38" s="93"/>
      <c r="U38" s="93"/>
      <c r="V38" s="93"/>
      <c r="W38" s="93"/>
      <c r="X38" s="93"/>
    </row>
    <row r="39" spans="1:24" ht="20.100000000000001" customHeight="1">
      <c r="B39" s="130" t="s">
        <v>167</v>
      </c>
      <c r="C39" s="123"/>
      <c r="D39" s="123"/>
      <c r="E39" s="123"/>
      <c r="F39" s="41"/>
      <c r="H39" s="54">
        <v>-18449026</v>
      </c>
      <c r="J39" s="54">
        <v>-24284490</v>
      </c>
      <c r="L39" s="54">
        <v>49286166</v>
      </c>
      <c r="N39" s="54">
        <v>-36326374</v>
      </c>
      <c r="Q39" s="93"/>
      <c r="R39" s="93"/>
      <c r="S39" s="93"/>
      <c r="T39" s="93"/>
      <c r="U39" s="93"/>
      <c r="V39" s="93"/>
      <c r="W39" s="93"/>
      <c r="X39" s="93"/>
    </row>
    <row r="40" spans="1:24" ht="20.100000000000001" customHeight="1">
      <c r="B40" s="130" t="s">
        <v>168</v>
      </c>
      <c r="C40" s="123"/>
      <c r="D40" s="123"/>
      <c r="E40" s="123"/>
      <c r="F40" s="41"/>
      <c r="H40" s="54">
        <v>-78340000</v>
      </c>
      <c r="J40" s="54">
        <v>-31794625</v>
      </c>
      <c r="L40" s="54">
        <v>-8340000</v>
      </c>
      <c r="N40" s="54">
        <v>-40600000</v>
      </c>
      <c r="Q40" s="93"/>
      <c r="R40" s="93"/>
      <c r="S40" s="93"/>
      <c r="T40" s="93"/>
      <c r="U40" s="93"/>
      <c r="V40" s="93"/>
      <c r="W40" s="93"/>
      <c r="X40" s="93"/>
    </row>
    <row r="41" spans="1:24" ht="20.100000000000001" customHeight="1">
      <c r="B41" s="131" t="s">
        <v>169</v>
      </c>
      <c r="C41" s="123"/>
      <c r="D41" s="123"/>
      <c r="E41" s="123"/>
      <c r="F41" s="41"/>
      <c r="H41" s="54">
        <v>62563563</v>
      </c>
      <c r="J41" s="54">
        <v>-10481098</v>
      </c>
      <c r="L41" s="54">
        <v>-52100</v>
      </c>
      <c r="N41" s="54">
        <v>47000</v>
      </c>
      <c r="Q41" s="93"/>
      <c r="R41" s="93"/>
      <c r="S41" s="93"/>
      <c r="T41" s="93"/>
      <c r="U41" s="93"/>
      <c r="V41" s="93"/>
      <c r="W41" s="93"/>
      <c r="X41" s="93"/>
    </row>
    <row r="42" spans="1:24" ht="20.100000000000001" customHeight="1">
      <c r="B42" s="130" t="s">
        <v>249</v>
      </c>
      <c r="C42" s="123"/>
      <c r="D42" s="123"/>
      <c r="E42" s="123"/>
      <c r="F42" s="41"/>
      <c r="H42" s="54">
        <v>-22303916</v>
      </c>
      <c r="J42" s="54">
        <v>41404126</v>
      </c>
      <c r="L42" s="54">
        <v>5062644</v>
      </c>
      <c r="N42" s="54">
        <v>57745419</v>
      </c>
      <c r="P42" s="93"/>
      <c r="Q42" s="93"/>
      <c r="R42" s="93"/>
      <c r="S42" s="93"/>
      <c r="T42" s="93"/>
      <c r="U42" s="93"/>
      <c r="V42" s="93"/>
      <c r="W42" s="93"/>
      <c r="X42" s="93"/>
    </row>
    <row r="43" spans="1:24" ht="20.100000000000001" customHeight="1">
      <c r="B43" s="130" t="s">
        <v>170</v>
      </c>
      <c r="C43" s="123"/>
      <c r="D43" s="123"/>
      <c r="E43" s="123"/>
      <c r="F43" s="41"/>
      <c r="H43" s="54">
        <v>-6058079</v>
      </c>
      <c r="J43" s="54">
        <v>9768715</v>
      </c>
      <c r="L43" s="54">
        <v>-1874173</v>
      </c>
      <c r="N43" s="54">
        <v>2544451</v>
      </c>
      <c r="Q43" s="93"/>
      <c r="R43" s="93"/>
      <c r="S43" s="93"/>
      <c r="T43" s="93"/>
      <c r="U43" s="93"/>
      <c r="V43" s="93"/>
      <c r="W43" s="93"/>
      <c r="X43" s="93"/>
    </row>
    <row r="44" spans="1:24" ht="20.100000000000001" customHeight="1">
      <c r="B44" s="130" t="s">
        <v>171</v>
      </c>
      <c r="C44" s="123"/>
      <c r="D44" s="123"/>
      <c r="E44" s="123"/>
      <c r="H44" s="83">
        <v>-3135760</v>
      </c>
      <c r="J44" s="83">
        <v>-5452770</v>
      </c>
      <c r="L44" s="83">
        <v>-2424310</v>
      </c>
      <c r="N44" s="83">
        <v>-345125</v>
      </c>
      <c r="Q44" s="93"/>
      <c r="R44" s="93"/>
      <c r="S44" s="93"/>
      <c r="T44" s="93"/>
      <c r="U44" s="93"/>
      <c r="V44" s="93"/>
      <c r="W44" s="93"/>
      <c r="X44" s="93"/>
    </row>
    <row r="45" spans="1:24" ht="8.1" customHeight="1">
      <c r="A45" s="125"/>
      <c r="B45" s="123"/>
      <c r="C45" s="123"/>
      <c r="D45" s="123"/>
      <c r="E45" s="123"/>
      <c r="F45" s="41"/>
      <c r="Q45" s="93"/>
      <c r="R45" s="93"/>
      <c r="S45" s="93"/>
      <c r="T45" s="93"/>
      <c r="U45" s="93"/>
      <c r="V45" s="93"/>
      <c r="W45" s="93"/>
      <c r="X45" s="93"/>
    </row>
    <row r="46" spans="1:24" ht="20.100000000000001" customHeight="1">
      <c r="A46" s="124" t="s">
        <v>172</v>
      </c>
      <c r="B46" s="123"/>
      <c r="C46" s="123"/>
      <c r="D46" s="123"/>
      <c r="E46" s="123"/>
      <c r="F46" s="41"/>
      <c r="H46" s="54">
        <f>SUM(H35:H44)</f>
        <v>423780373</v>
      </c>
      <c r="J46" s="54">
        <f>SUM(J35:J44)</f>
        <v>-951969817</v>
      </c>
      <c r="L46" s="54">
        <f>SUM(L35:L44)</f>
        <v>-39106723</v>
      </c>
      <c r="N46" s="54">
        <f>SUM(N35:N44)</f>
        <v>-347267188</v>
      </c>
      <c r="Q46" s="93"/>
      <c r="R46" s="93"/>
      <c r="S46" s="93"/>
      <c r="T46" s="93"/>
      <c r="U46" s="93"/>
      <c r="V46" s="93"/>
      <c r="W46" s="93"/>
      <c r="X46" s="93"/>
    </row>
    <row r="47" spans="1:24" ht="20.100000000000001" customHeight="1">
      <c r="A47" s="124"/>
      <c r="B47" s="32" t="s">
        <v>173</v>
      </c>
      <c r="C47" s="123"/>
      <c r="D47" s="123"/>
      <c r="E47" s="123"/>
      <c r="F47" s="41"/>
      <c r="H47" s="54">
        <v>-387179115</v>
      </c>
      <c r="J47" s="54">
        <v>-304033046</v>
      </c>
      <c r="L47" s="54">
        <v>-306225699</v>
      </c>
      <c r="N47" s="54">
        <v>-259005662</v>
      </c>
      <c r="Q47" s="93"/>
      <c r="R47" s="93"/>
      <c r="S47" s="93"/>
      <c r="T47" s="93"/>
      <c r="U47" s="93"/>
      <c r="V47" s="93"/>
      <c r="W47" s="93"/>
      <c r="X47" s="93"/>
    </row>
    <row r="48" spans="1:24" ht="20.100000000000001" customHeight="1">
      <c r="A48" s="124"/>
      <c r="B48" s="32" t="s">
        <v>174</v>
      </c>
      <c r="C48" s="123"/>
      <c r="D48" s="123"/>
      <c r="E48" s="123"/>
      <c r="F48" s="41"/>
      <c r="H48" s="54">
        <v>36155605</v>
      </c>
      <c r="J48" s="54">
        <v>8439493</v>
      </c>
      <c r="L48" s="54">
        <v>36155605</v>
      </c>
      <c r="N48" s="54">
        <v>0</v>
      </c>
      <c r="Q48" s="93"/>
      <c r="R48" s="93"/>
      <c r="S48" s="93"/>
      <c r="T48" s="93"/>
      <c r="U48" s="93"/>
      <c r="V48" s="93"/>
      <c r="W48" s="93"/>
      <c r="X48" s="93"/>
    </row>
    <row r="49" spans="1:29" ht="20.100000000000001" customHeight="1">
      <c r="A49" s="124"/>
      <c r="B49" s="32" t="s">
        <v>175</v>
      </c>
      <c r="C49" s="123"/>
      <c r="D49" s="123"/>
      <c r="E49" s="123"/>
      <c r="F49" s="41"/>
      <c r="H49" s="83">
        <v>-9630429</v>
      </c>
      <c r="J49" s="83">
        <v>-35660995</v>
      </c>
      <c r="L49" s="83">
        <v>-8324264</v>
      </c>
      <c r="N49" s="83">
        <v>-4521149</v>
      </c>
      <c r="Q49" s="93"/>
      <c r="R49" s="93"/>
      <c r="S49" s="93"/>
      <c r="T49" s="93"/>
      <c r="U49" s="93"/>
      <c r="V49" s="93"/>
      <c r="W49" s="93"/>
      <c r="X49" s="93"/>
    </row>
    <row r="50" spans="1:29" ht="8.1" customHeight="1">
      <c r="A50" s="125"/>
      <c r="B50" s="123"/>
      <c r="C50" s="123"/>
      <c r="D50" s="123"/>
      <c r="E50" s="123"/>
      <c r="F50" s="41"/>
      <c r="Q50" s="93"/>
      <c r="R50" s="93"/>
      <c r="S50" s="93"/>
      <c r="T50" s="93"/>
      <c r="U50" s="93"/>
      <c r="V50" s="93"/>
      <c r="W50" s="93"/>
      <c r="X50" s="93"/>
    </row>
    <row r="51" spans="1:29" ht="20.100000000000001" customHeight="1">
      <c r="A51" s="122" t="s">
        <v>176</v>
      </c>
      <c r="B51" s="123"/>
      <c r="C51" s="123"/>
      <c r="D51" s="123"/>
      <c r="E51" s="123"/>
      <c r="F51" s="41"/>
      <c r="H51" s="83">
        <f>SUM(H46:H49)</f>
        <v>63126434</v>
      </c>
      <c r="J51" s="83">
        <f>SUM(J46:J49)</f>
        <v>-1283224365</v>
      </c>
      <c r="L51" s="83">
        <f>SUM(L46:L49)</f>
        <v>-317501081</v>
      </c>
      <c r="N51" s="83">
        <f>SUM(N46:N49)</f>
        <v>-610793999</v>
      </c>
      <c r="Q51" s="93"/>
      <c r="R51" s="93"/>
      <c r="S51" s="93"/>
      <c r="T51" s="93"/>
      <c r="U51" s="93"/>
      <c r="V51" s="93"/>
      <c r="W51" s="93"/>
      <c r="X51" s="93"/>
    </row>
    <row r="52" spans="1:29" ht="20.100000000000001" customHeight="1">
      <c r="A52" s="122"/>
      <c r="B52" s="123"/>
      <c r="C52" s="123"/>
      <c r="D52" s="123"/>
      <c r="E52" s="123"/>
      <c r="F52" s="41"/>
      <c r="Q52" s="93"/>
      <c r="R52" s="93"/>
      <c r="S52" s="93"/>
      <c r="T52" s="93"/>
      <c r="U52" s="93"/>
      <c r="V52" s="93"/>
      <c r="W52" s="93"/>
      <c r="AA52" s="147"/>
      <c r="AB52" s="147"/>
      <c r="AC52" s="147"/>
    </row>
    <row r="53" spans="1:29" ht="20.100000000000001" customHeight="1">
      <c r="A53" s="122"/>
      <c r="B53" s="123"/>
      <c r="C53" s="123"/>
      <c r="D53" s="123"/>
      <c r="E53" s="123"/>
      <c r="F53" s="41"/>
      <c r="Q53" s="93"/>
      <c r="R53" s="93"/>
      <c r="S53" s="93"/>
      <c r="T53" s="93"/>
      <c r="U53" s="93"/>
      <c r="V53" s="93"/>
      <c r="W53" s="93"/>
    </row>
    <row r="54" spans="1:29" ht="20.100000000000001" customHeight="1">
      <c r="A54" s="122"/>
      <c r="B54" s="123"/>
      <c r="C54" s="123"/>
      <c r="D54" s="123"/>
      <c r="E54" s="123"/>
      <c r="F54" s="41"/>
      <c r="Q54" s="93"/>
      <c r="R54" s="93"/>
      <c r="S54" s="93"/>
      <c r="T54" s="93"/>
      <c r="U54" s="93"/>
      <c r="V54" s="93"/>
      <c r="W54" s="93"/>
    </row>
    <row r="55" spans="1:29" ht="20.100000000000001" customHeight="1">
      <c r="A55" s="122"/>
      <c r="B55" s="123"/>
      <c r="C55" s="123"/>
      <c r="D55" s="123"/>
      <c r="E55" s="123"/>
      <c r="F55" s="41"/>
      <c r="Q55" s="93"/>
      <c r="R55" s="93"/>
      <c r="S55" s="93"/>
      <c r="T55" s="93"/>
      <c r="U55" s="93"/>
      <c r="V55" s="93"/>
      <c r="W55" s="93"/>
    </row>
    <row r="56" spans="1:29" ht="20.100000000000001" customHeight="1">
      <c r="A56" s="122"/>
      <c r="B56" s="123"/>
      <c r="C56" s="123"/>
      <c r="D56" s="123"/>
      <c r="E56" s="123"/>
      <c r="F56" s="41"/>
      <c r="Q56" s="93"/>
      <c r="R56" s="93"/>
      <c r="S56" s="93"/>
      <c r="T56" s="93"/>
      <c r="U56" s="93"/>
      <c r="V56" s="93"/>
      <c r="W56" s="93"/>
    </row>
    <row r="57" spans="1:29" ht="20.100000000000001" customHeight="1">
      <c r="A57" s="122"/>
      <c r="B57" s="123"/>
      <c r="C57" s="123"/>
      <c r="D57" s="123"/>
      <c r="E57" s="123"/>
      <c r="F57" s="41"/>
      <c r="Q57" s="93"/>
      <c r="R57" s="93"/>
      <c r="S57" s="93"/>
      <c r="T57" s="93"/>
      <c r="U57" s="93"/>
      <c r="V57" s="93"/>
      <c r="W57" s="93"/>
    </row>
    <row r="58" spans="1:29" ht="21.9" customHeight="1">
      <c r="A58" s="63" t="s">
        <v>37</v>
      </c>
      <c r="B58" s="132"/>
      <c r="C58" s="132"/>
      <c r="D58" s="132"/>
      <c r="E58" s="132"/>
      <c r="F58" s="121"/>
      <c r="G58" s="83"/>
      <c r="H58" s="83"/>
      <c r="I58" s="83"/>
      <c r="J58" s="83"/>
      <c r="K58" s="83"/>
      <c r="L58" s="83"/>
      <c r="M58" s="83"/>
      <c r="N58" s="83"/>
      <c r="Q58" s="93"/>
      <c r="R58" s="93"/>
      <c r="S58" s="93"/>
      <c r="T58" s="93"/>
      <c r="U58" s="93"/>
      <c r="V58" s="93"/>
      <c r="W58" s="93"/>
    </row>
    <row r="59" spans="1:29" ht="21.75" customHeight="1">
      <c r="A59" s="27" t="s">
        <v>0</v>
      </c>
      <c r="B59" s="56"/>
      <c r="C59" s="56"/>
      <c r="D59" s="56"/>
      <c r="Q59" s="93"/>
      <c r="R59" s="93"/>
      <c r="S59" s="93"/>
      <c r="T59" s="93"/>
      <c r="U59" s="93"/>
      <c r="V59" s="93"/>
      <c r="W59" s="93"/>
    </row>
    <row r="60" spans="1:29" ht="21.75" customHeight="1">
      <c r="A60" s="56" t="s">
        <v>177</v>
      </c>
      <c r="B60" s="56"/>
      <c r="C60" s="56"/>
      <c r="D60" s="56"/>
      <c r="Q60" s="93"/>
      <c r="R60" s="93"/>
      <c r="S60" s="93"/>
      <c r="T60" s="93"/>
      <c r="U60" s="93"/>
      <c r="V60" s="93"/>
      <c r="W60" s="93"/>
    </row>
    <row r="61" spans="1:29" ht="21.75" customHeight="1">
      <c r="A61" s="81" t="str">
        <f>A3</f>
        <v>สำหรับปีสิ้นสุดวันที่ 31 ธันวาคม พ.ศ. 2567</v>
      </c>
      <c r="B61" s="81"/>
      <c r="C61" s="81"/>
      <c r="D61" s="81"/>
      <c r="E61" s="63"/>
      <c r="F61" s="121"/>
      <c r="G61" s="83"/>
      <c r="H61" s="83"/>
      <c r="I61" s="83"/>
      <c r="J61" s="83"/>
      <c r="K61" s="83"/>
      <c r="L61" s="83"/>
      <c r="M61" s="83"/>
      <c r="N61" s="83"/>
      <c r="Q61" s="93"/>
      <c r="R61" s="93"/>
      <c r="S61" s="93"/>
      <c r="T61" s="93"/>
      <c r="U61" s="93"/>
      <c r="V61" s="93"/>
      <c r="W61" s="93"/>
    </row>
    <row r="62" spans="1:29" ht="20.100000000000001" customHeight="1">
      <c r="Q62" s="93"/>
      <c r="R62" s="93"/>
      <c r="S62" s="93"/>
      <c r="T62" s="93"/>
      <c r="U62" s="93"/>
      <c r="V62" s="93"/>
      <c r="W62" s="93"/>
    </row>
    <row r="63" spans="1:29" ht="20.100000000000001" customHeight="1">
      <c r="F63" s="41"/>
      <c r="G63" s="32"/>
      <c r="H63" s="183" t="s">
        <v>3</v>
      </c>
      <c r="I63" s="183"/>
      <c r="J63" s="183"/>
      <c r="K63" s="103"/>
      <c r="L63" s="183" t="s">
        <v>4</v>
      </c>
      <c r="M63" s="183"/>
      <c r="N63" s="183"/>
      <c r="Q63" s="93"/>
      <c r="R63" s="93"/>
      <c r="S63" s="93"/>
      <c r="T63" s="93"/>
      <c r="U63" s="93"/>
      <c r="V63" s="93"/>
      <c r="W63" s="93"/>
    </row>
    <row r="64" spans="1:29" ht="20.100000000000001" customHeight="1">
      <c r="F64" s="25"/>
      <c r="G64" s="103"/>
      <c r="H64" s="1" t="s">
        <v>5</v>
      </c>
      <c r="I64" s="40"/>
      <c r="J64" s="21" t="s">
        <v>6</v>
      </c>
      <c r="K64" s="40"/>
      <c r="L64" s="1" t="s">
        <v>5</v>
      </c>
      <c r="M64" s="40"/>
      <c r="N64" s="21" t="s">
        <v>6</v>
      </c>
      <c r="Q64" s="93"/>
      <c r="R64" s="93"/>
      <c r="S64" s="93"/>
      <c r="T64" s="93"/>
      <c r="U64" s="93"/>
      <c r="V64" s="93"/>
      <c r="W64" s="93"/>
    </row>
    <row r="65" spans="1:27" ht="20.100000000000001" customHeight="1">
      <c r="F65" s="26" t="s">
        <v>8</v>
      </c>
      <c r="G65" s="103"/>
      <c r="H65" s="2" t="s">
        <v>9</v>
      </c>
      <c r="I65" s="40"/>
      <c r="J65" s="22" t="s">
        <v>9</v>
      </c>
      <c r="K65" s="40"/>
      <c r="L65" s="22" t="s">
        <v>9</v>
      </c>
      <c r="M65" s="40"/>
      <c r="N65" s="22" t="s">
        <v>9</v>
      </c>
      <c r="Q65" s="93"/>
      <c r="V65" s="93"/>
      <c r="W65" s="93"/>
    </row>
    <row r="66" spans="1:27" ht="20.100000000000001" customHeight="1">
      <c r="A66" s="122" t="s">
        <v>178</v>
      </c>
      <c r="Q66" s="93"/>
      <c r="R66" s="93"/>
      <c r="S66" s="93"/>
      <c r="T66" s="93"/>
      <c r="U66" s="93"/>
      <c r="V66" s="93"/>
      <c r="W66" s="93"/>
    </row>
    <row r="67" spans="1:27" ht="20.100000000000001" customHeight="1">
      <c r="A67" s="124" t="s">
        <v>158</v>
      </c>
      <c r="H67" s="54">
        <v>1574503</v>
      </c>
      <c r="J67" s="54">
        <v>1272118</v>
      </c>
      <c r="L67" s="54">
        <v>68991162</v>
      </c>
      <c r="N67" s="54">
        <v>54987632</v>
      </c>
      <c r="Q67" s="93"/>
      <c r="R67" s="93"/>
      <c r="S67" s="93"/>
      <c r="T67" s="93"/>
      <c r="U67" s="93"/>
      <c r="V67" s="93"/>
      <c r="W67" s="93"/>
      <c r="X67" s="93"/>
    </row>
    <row r="68" spans="1:27" ht="20.100000000000001" customHeight="1">
      <c r="A68" s="124" t="s">
        <v>179</v>
      </c>
      <c r="Q68" s="93"/>
      <c r="R68" s="93"/>
      <c r="S68" s="93"/>
      <c r="T68" s="93"/>
      <c r="U68" s="93"/>
      <c r="V68" s="93"/>
      <c r="W68" s="93"/>
    </row>
    <row r="69" spans="1:27" ht="20.100000000000001" customHeight="1">
      <c r="A69" s="124"/>
      <c r="B69" s="51" t="s">
        <v>15</v>
      </c>
      <c r="H69" s="54">
        <v>0</v>
      </c>
      <c r="J69" s="54">
        <v>5070000</v>
      </c>
      <c r="L69" s="54">
        <v>0</v>
      </c>
      <c r="N69" s="54">
        <v>5070000</v>
      </c>
      <c r="Q69" s="93"/>
      <c r="R69" s="93"/>
      <c r="S69" s="93"/>
      <c r="T69" s="93"/>
      <c r="U69" s="93"/>
      <c r="V69" s="93"/>
      <c r="W69" s="93"/>
      <c r="X69" s="93"/>
    </row>
    <row r="70" spans="1:27" ht="20.100000000000001" customHeight="1">
      <c r="A70" s="124" t="s">
        <v>180</v>
      </c>
      <c r="F70" s="41"/>
      <c r="H70" s="54">
        <v>-82632</v>
      </c>
      <c r="J70" s="54">
        <v>-2390548</v>
      </c>
      <c r="L70" s="54">
        <v>-11</v>
      </c>
      <c r="N70" s="54">
        <v>-4</v>
      </c>
      <c r="Q70" s="93"/>
      <c r="R70" s="93"/>
      <c r="S70" s="93"/>
      <c r="T70" s="93"/>
      <c r="U70" s="93"/>
      <c r="V70" s="93"/>
      <c r="W70" s="93"/>
      <c r="X70" s="93"/>
    </row>
    <row r="71" spans="1:27" ht="20.100000000000001" customHeight="1">
      <c r="A71" s="124" t="s">
        <v>181</v>
      </c>
      <c r="F71" s="41" t="s">
        <v>231</v>
      </c>
      <c r="H71" s="54">
        <v>0</v>
      </c>
      <c r="J71" s="54">
        <v>0</v>
      </c>
      <c r="L71" s="54">
        <v>512570297</v>
      </c>
      <c r="N71" s="54">
        <v>285836343</v>
      </c>
      <c r="Q71" s="93"/>
      <c r="R71" s="93"/>
      <c r="S71" s="93"/>
      <c r="T71" s="93"/>
      <c r="U71" s="93"/>
      <c r="V71" s="93"/>
      <c r="W71" s="93"/>
      <c r="X71" s="93"/>
    </row>
    <row r="72" spans="1:27" ht="20.100000000000001" customHeight="1">
      <c r="A72" s="124" t="s">
        <v>182</v>
      </c>
      <c r="F72" s="41" t="s">
        <v>231</v>
      </c>
      <c r="H72" s="54">
        <v>0</v>
      </c>
      <c r="J72" s="54">
        <v>0</v>
      </c>
      <c r="L72" s="54">
        <v>-187228659</v>
      </c>
      <c r="N72" s="54">
        <v>-748135000</v>
      </c>
      <c r="Q72" s="93"/>
      <c r="R72" s="93"/>
      <c r="S72" s="93"/>
      <c r="T72" s="93"/>
      <c r="U72" s="93"/>
      <c r="V72" s="93"/>
      <c r="W72" s="93"/>
      <c r="X72" s="93"/>
    </row>
    <row r="73" spans="1:27" ht="20.100000000000001" customHeight="1">
      <c r="A73" s="124" t="s">
        <v>183</v>
      </c>
      <c r="F73" s="41">
        <v>16</v>
      </c>
      <c r="H73" s="54">
        <v>0</v>
      </c>
      <c r="J73" s="54">
        <v>0</v>
      </c>
      <c r="L73" s="54">
        <v>0</v>
      </c>
      <c r="N73" s="54">
        <v>-50499700</v>
      </c>
      <c r="Q73" s="93"/>
      <c r="R73" s="93"/>
      <c r="S73" s="93"/>
      <c r="T73" s="93"/>
      <c r="U73" s="93"/>
      <c r="V73" s="93"/>
      <c r="W73" s="93"/>
      <c r="X73" s="93"/>
    </row>
    <row r="74" spans="1:27" ht="20.100000000000001" customHeight="1">
      <c r="A74" s="124" t="s">
        <v>228</v>
      </c>
      <c r="F74" s="41">
        <v>10</v>
      </c>
      <c r="H74" s="54">
        <v>25000000</v>
      </c>
      <c r="J74" s="54">
        <v>-25000000</v>
      </c>
      <c r="L74" s="54">
        <v>25000000</v>
      </c>
      <c r="N74" s="54">
        <v>-25000000</v>
      </c>
      <c r="Q74" s="93"/>
      <c r="R74" s="93"/>
      <c r="S74" s="93"/>
      <c r="T74" s="93"/>
      <c r="U74" s="93"/>
      <c r="V74" s="93"/>
      <c r="W74" s="93"/>
      <c r="X74" s="93"/>
    </row>
    <row r="75" spans="1:27" ht="20.100000000000001" customHeight="1">
      <c r="A75" s="124" t="s">
        <v>184</v>
      </c>
      <c r="F75" s="133"/>
      <c r="Q75" s="93"/>
      <c r="R75" s="93"/>
      <c r="S75" s="93"/>
      <c r="T75" s="93"/>
      <c r="U75" s="93"/>
      <c r="V75" s="93"/>
      <c r="W75" s="93"/>
      <c r="X75" s="93"/>
    </row>
    <row r="76" spans="1:27" ht="20.100000000000001" customHeight="1">
      <c r="A76" s="124"/>
      <c r="B76" s="32" t="s">
        <v>185</v>
      </c>
      <c r="F76" s="41">
        <v>12.1</v>
      </c>
      <c r="H76" s="54">
        <v>199680486</v>
      </c>
      <c r="J76" s="54">
        <v>0</v>
      </c>
      <c r="L76" s="54">
        <v>199680486</v>
      </c>
      <c r="N76" s="54">
        <v>0</v>
      </c>
      <c r="Q76" s="93"/>
      <c r="R76" s="93"/>
      <c r="S76" s="93"/>
      <c r="T76" s="93"/>
      <c r="U76" s="93"/>
      <c r="V76" s="93"/>
      <c r="W76" s="93"/>
      <c r="X76" s="93"/>
    </row>
    <row r="77" spans="1:27" ht="20.100000000000001" customHeight="1">
      <c r="A77" s="124" t="s">
        <v>187</v>
      </c>
      <c r="F77" s="41"/>
      <c r="H77" s="54">
        <v>265943</v>
      </c>
      <c r="J77" s="54">
        <v>8037329</v>
      </c>
      <c r="L77" s="54">
        <v>27000</v>
      </c>
      <c r="N77" s="54">
        <v>0</v>
      </c>
      <c r="Q77" s="93"/>
      <c r="R77" s="93"/>
      <c r="S77" s="93"/>
      <c r="T77" s="93"/>
      <c r="U77" s="93"/>
      <c r="V77" s="93"/>
      <c r="W77" s="93"/>
      <c r="X77" s="93"/>
    </row>
    <row r="78" spans="1:27" ht="20.100000000000001" customHeight="1">
      <c r="A78" s="124" t="s">
        <v>188</v>
      </c>
      <c r="F78" s="41"/>
      <c r="H78" s="54">
        <v>-48941922</v>
      </c>
      <c r="J78" s="54">
        <v>-90016222</v>
      </c>
      <c r="L78" s="54">
        <v>-13770370</v>
      </c>
      <c r="N78" s="54">
        <v>-33635951</v>
      </c>
      <c r="Q78" s="93"/>
      <c r="R78" s="93"/>
      <c r="S78" s="93"/>
      <c r="T78" s="93"/>
      <c r="U78" s="93"/>
      <c r="V78" s="93"/>
      <c r="W78" s="93"/>
      <c r="X78" s="93"/>
      <c r="AA78" s="148"/>
    </row>
    <row r="79" spans="1:27" ht="20.100000000000001" customHeight="1">
      <c r="A79" s="124" t="s">
        <v>186</v>
      </c>
      <c r="F79" s="41"/>
      <c r="H79" s="54">
        <v>-144298</v>
      </c>
      <c r="J79" s="54">
        <v>-22207373</v>
      </c>
      <c r="L79" s="54">
        <v>0</v>
      </c>
      <c r="N79" s="54">
        <v>0</v>
      </c>
      <c r="Q79" s="93"/>
      <c r="R79" s="93"/>
      <c r="S79" s="93"/>
      <c r="T79" s="93"/>
      <c r="U79" s="93"/>
      <c r="V79" s="93"/>
      <c r="W79" s="93"/>
      <c r="X79" s="93"/>
    </row>
    <row r="80" spans="1:27" ht="20.100000000000001" customHeight="1">
      <c r="A80" s="124" t="s">
        <v>189</v>
      </c>
      <c r="F80" s="41"/>
      <c r="H80" s="83">
        <v>-33500</v>
      </c>
      <c r="J80" s="83">
        <v>-728100</v>
      </c>
      <c r="L80" s="83">
        <v>0</v>
      </c>
      <c r="N80" s="83">
        <v>0</v>
      </c>
      <c r="Q80" s="93"/>
      <c r="R80" s="93"/>
      <c r="S80" s="93"/>
      <c r="T80" s="93"/>
      <c r="U80" s="93"/>
      <c r="V80" s="93"/>
      <c r="W80" s="93"/>
      <c r="X80" s="93"/>
      <c r="AA80" s="80"/>
    </row>
    <row r="81" spans="1:24" ht="6" customHeight="1">
      <c r="A81" s="124"/>
      <c r="F81" s="41"/>
      <c r="Q81" s="93"/>
      <c r="R81" s="93"/>
      <c r="S81" s="93"/>
      <c r="T81" s="93"/>
      <c r="U81" s="93"/>
      <c r="V81" s="93"/>
      <c r="W81" s="93"/>
    </row>
    <row r="82" spans="1:24" ht="20.100000000000001" customHeight="1">
      <c r="A82" s="128" t="s">
        <v>227</v>
      </c>
      <c r="F82" s="41"/>
      <c r="H82" s="83">
        <f>SUM(H67:H80)</f>
        <v>177318580</v>
      </c>
      <c r="I82" s="127"/>
      <c r="J82" s="83">
        <f>SUM(J67:J80)</f>
        <v>-125962796</v>
      </c>
      <c r="L82" s="83">
        <f>SUM(L67:L80)</f>
        <v>605269905</v>
      </c>
      <c r="N82" s="83">
        <f>SUM(N67:N80)</f>
        <v>-511376680</v>
      </c>
      <c r="Q82" s="93"/>
      <c r="R82" s="93"/>
      <c r="S82" s="93"/>
      <c r="T82" s="93"/>
      <c r="U82" s="93"/>
      <c r="V82" s="93"/>
      <c r="W82" s="93"/>
    </row>
    <row r="83" spans="1:24" ht="6" customHeight="1">
      <c r="A83" s="128"/>
      <c r="F83" s="41"/>
      <c r="G83" s="103"/>
      <c r="H83" s="103"/>
      <c r="I83" s="103"/>
      <c r="J83" s="103"/>
      <c r="K83" s="103"/>
      <c r="L83" s="103"/>
      <c r="M83" s="103"/>
      <c r="N83" s="103"/>
      <c r="Q83" s="93"/>
      <c r="R83" s="93"/>
      <c r="S83" s="93"/>
      <c r="T83" s="93"/>
      <c r="U83" s="93"/>
      <c r="V83" s="93"/>
      <c r="W83" s="93"/>
    </row>
    <row r="84" spans="1:24" ht="20.100000000000001" customHeight="1">
      <c r="A84" s="122" t="s">
        <v>190</v>
      </c>
      <c r="F84" s="41"/>
      <c r="Q84" s="93"/>
      <c r="R84" s="93"/>
      <c r="S84" s="93"/>
      <c r="T84" s="93"/>
      <c r="U84" s="93"/>
      <c r="V84" s="93"/>
      <c r="W84" s="93"/>
    </row>
    <row r="85" spans="1:24" ht="20.100000000000001" customHeight="1">
      <c r="A85" s="134" t="s">
        <v>191</v>
      </c>
      <c r="B85" s="135"/>
      <c r="F85" s="41" t="s">
        <v>192</v>
      </c>
      <c r="Q85" s="93"/>
      <c r="R85" s="93"/>
      <c r="S85" s="93"/>
      <c r="T85" s="93"/>
      <c r="U85" s="93"/>
      <c r="V85" s="93"/>
      <c r="W85" s="93"/>
    </row>
    <row r="86" spans="1:24" ht="20.100000000000001" customHeight="1">
      <c r="A86" s="134"/>
      <c r="B86" s="135" t="s">
        <v>193</v>
      </c>
      <c r="F86" s="41"/>
      <c r="H86" s="54">
        <v>0</v>
      </c>
      <c r="J86" s="54">
        <v>53577319</v>
      </c>
      <c r="L86" s="54">
        <v>7030797</v>
      </c>
      <c r="N86" s="54">
        <v>37592620</v>
      </c>
      <c r="Q86" s="93"/>
      <c r="R86" s="93"/>
      <c r="S86" s="93"/>
      <c r="T86" s="93"/>
      <c r="U86" s="93"/>
      <c r="V86" s="93"/>
      <c r="W86" s="93"/>
      <c r="X86" s="93"/>
    </row>
    <row r="87" spans="1:24" ht="20.100000000000001" customHeight="1">
      <c r="A87" s="134" t="s">
        <v>191</v>
      </c>
      <c r="B87" s="135"/>
      <c r="F87" s="41" t="s">
        <v>192</v>
      </c>
      <c r="Q87" s="93"/>
      <c r="R87" s="93"/>
      <c r="S87" s="93"/>
      <c r="T87" s="93"/>
      <c r="U87" s="93"/>
      <c r="V87" s="93"/>
      <c r="W87" s="93"/>
      <c r="X87" s="93"/>
    </row>
    <row r="88" spans="1:24" ht="20.100000000000001" customHeight="1">
      <c r="A88" s="134"/>
      <c r="B88" s="135" t="s">
        <v>194</v>
      </c>
      <c r="F88" s="41"/>
      <c r="H88" s="54">
        <v>-1351359</v>
      </c>
      <c r="J88" s="54">
        <v>0</v>
      </c>
      <c r="L88" s="54">
        <v>0</v>
      </c>
      <c r="N88" s="54">
        <v>0</v>
      </c>
      <c r="Q88" s="93"/>
      <c r="R88" s="93"/>
      <c r="S88" s="93"/>
      <c r="T88" s="93"/>
      <c r="U88" s="93"/>
      <c r="V88" s="93"/>
      <c r="W88" s="93"/>
      <c r="X88" s="93"/>
    </row>
    <row r="89" spans="1:24" ht="20.100000000000001" customHeight="1">
      <c r="A89" s="134" t="s">
        <v>195</v>
      </c>
      <c r="B89" s="135"/>
      <c r="F89" s="41" t="s">
        <v>226</v>
      </c>
      <c r="H89" s="54">
        <v>0</v>
      </c>
      <c r="J89" s="54">
        <v>0</v>
      </c>
      <c r="L89" s="54">
        <v>58000000</v>
      </c>
      <c r="N89" s="54">
        <v>0</v>
      </c>
      <c r="Q89" s="93"/>
      <c r="R89" s="93"/>
      <c r="S89" s="93"/>
      <c r="T89" s="93"/>
      <c r="U89" s="93"/>
      <c r="V89" s="93"/>
      <c r="W89" s="93"/>
      <c r="X89" s="93"/>
    </row>
    <row r="90" spans="1:24" ht="20.100000000000001" customHeight="1">
      <c r="A90" s="125" t="s">
        <v>196</v>
      </c>
      <c r="F90" s="41">
        <v>25.1</v>
      </c>
      <c r="H90" s="54">
        <v>1270062438</v>
      </c>
      <c r="J90" s="54">
        <v>1743866236</v>
      </c>
      <c r="L90" s="54">
        <v>878898999</v>
      </c>
      <c r="N90" s="54">
        <v>1067869616</v>
      </c>
      <c r="Q90" s="93"/>
      <c r="R90" s="93"/>
      <c r="S90" s="93"/>
      <c r="T90" s="93"/>
      <c r="U90" s="93"/>
      <c r="V90" s="93"/>
      <c r="W90" s="93"/>
      <c r="X90" s="93"/>
    </row>
    <row r="91" spans="1:24" ht="20.100000000000001" customHeight="1">
      <c r="A91" s="184" t="s">
        <v>197</v>
      </c>
      <c r="B91" s="184"/>
      <c r="C91" s="184"/>
      <c r="D91" s="184"/>
      <c r="E91" s="184"/>
      <c r="F91" s="41">
        <v>25.1</v>
      </c>
      <c r="H91" s="54">
        <v>-1289002382</v>
      </c>
      <c r="J91" s="54">
        <v>-682716104</v>
      </c>
      <c r="L91" s="54">
        <v>-914025228</v>
      </c>
      <c r="N91" s="54">
        <v>-378966372</v>
      </c>
      <c r="Q91" s="93"/>
      <c r="R91" s="93"/>
      <c r="S91" s="93"/>
      <c r="T91" s="93"/>
      <c r="U91" s="93"/>
      <c r="V91" s="93"/>
      <c r="W91" s="93"/>
      <c r="X91" s="93"/>
    </row>
    <row r="92" spans="1:24" ht="20.100000000000001" customHeight="1">
      <c r="A92" s="125" t="s">
        <v>198</v>
      </c>
      <c r="F92" s="41">
        <v>25.2</v>
      </c>
      <c r="H92" s="54">
        <v>577000000</v>
      </c>
      <c r="J92" s="54">
        <v>755000000</v>
      </c>
      <c r="L92" s="54">
        <v>577000000</v>
      </c>
      <c r="N92" s="54">
        <v>755000000</v>
      </c>
      <c r="Q92" s="93"/>
      <c r="R92" s="93"/>
      <c r="S92" s="93"/>
      <c r="T92" s="93"/>
      <c r="U92" s="93"/>
      <c r="V92" s="93"/>
      <c r="W92" s="93"/>
      <c r="X92" s="93"/>
    </row>
    <row r="93" spans="1:24" ht="20.100000000000001" customHeight="1">
      <c r="A93" s="184" t="s">
        <v>199</v>
      </c>
      <c r="B93" s="184"/>
      <c r="C93" s="184"/>
      <c r="D93" s="184"/>
      <c r="E93" s="184"/>
      <c r="F93" s="41">
        <v>25.2</v>
      </c>
      <c r="H93" s="54">
        <v>-833000000</v>
      </c>
      <c r="J93" s="54">
        <v>-550000000</v>
      </c>
      <c r="L93" s="54">
        <v>-833000000</v>
      </c>
      <c r="N93" s="54">
        <v>-550000000</v>
      </c>
      <c r="Q93" s="93"/>
      <c r="R93" s="93"/>
      <c r="S93" s="93"/>
      <c r="T93" s="93"/>
      <c r="U93" s="93"/>
      <c r="V93" s="93"/>
      <c r="W93" s="93"/>
      <c r="X93" s="93"/>
    </row>
    <row r="94" spans="1:24" ht="20.100000000000001" customHeight="1">
      <c r="A94" s="125" t="s">
        <v>200</v>
      </c>
      <c r="B94" s="125"/>
      <c r="C94" s="125"/>
      <c r="D94" s="125"/>
      <c r="E94" s="125"/>
      <c r="F94" s="41"/>
      <c r="Q94" s="93"/>
      <c r="R94" s="93"/>
      <c r="S94" s="93"/>
      <c r="T94" s="93"/>
      <c r="U94" s="93"/>
      <c r="V94" s="93"/>
      <c r="W94" s="93"/>
      <c r="X94" s="93"/>
    </row>
    <row r="95" spans="1:24" ht="20.100000000000001" customHeight="1">
      <c r="B95" s="125" t="s">
        <v>201</v>
      </c>
      <c r="F95" s="41"/>
      <c r="H95" s="54">
        <v>-29927574</v>
      </c>
      <c r="J95" s="54">
        <v>-31335135</v>
      </c>
      <c r="L95" s="54">
        <v>-28127574</v>
      </c>
      <c r="N95" s="54">
        <v>-24233115</v>
      </c>
      <c r="Q95" s="93"/>
      <c r="R95" s="93"/>
      <c r="S95" s="93"/>
      <c r="T95" s="93"/>
      <c r="U95" s="93"/>
      <c r="V95" s="93"/>
      <c r="W95" s="93"/>
      <c r="X95" s="93"/>
    </row>
    <row r="96" spans="1:24" ht="20.100000000000001" customHeight="1">
      <c r="A96" s="125" t="s">
        <v>202</v>
      </c>
      <c r="F96" s="41"/>
      <c r="H96" s="54">
        <v>-5611980</v>
      </c>
      <c r="J96" s="54">
        <v>-4482320</v>
      </c>
      <c r="L96" s="54">
        <v>-12318298</v>
      </c>
      <c r="N96" s="54">
        <v>-8689382</v>
      </c>
      <c r="Q96" s="93"/>
      <c r="R96" s="93"/>
      <c r="S96" s="93"/>
      <c r="T96" s="93"/>
      <c r="U96" s="93"/>
      <c r="V96" s="93"/>
      <c r="W96" s="93"/>
      <c r="X96" s="93"/>
    </row>
    <row r="97" spans="1:24" ht="20.100000000000001" customHeight="1">
      <c r="A97" s="32" t="s">
        <v>203</v>
      </c>
      <c r="F97" s="41">
        <v>34</v>
      </c>
      <c r="H97" s="83">
        <v>-1211976</v>
      </c>
      <c r="J97" s="83">
        <v>-4351870</v>
      </c>
      <c r="L97" s="83">
        <v>-1211976</v>
      </c>
      <c r="N97" s="83">
        <v>-4351870</v>
      </c>
      <c r="Q97" s="93"/>
      <c r="R97" s="93"/>
      <c r="S97" s="93"/>
      <c r="T97" s="93"/>
      <c r="U97" s="93"/>
      <c r="V97" s="93"/>
      <c r="W97" s="93"/>
      <c r="X97" s="93"/>
    </row>
    <row r="98" spans="1:24" ht="6" customHeight="1">
      <c r="A98" s="124"/>
      <c r="F98" s="41"/>
      <c r="Q98" s="93"/>
      <c r="R98" s="93"/>
      <c r="S98" s="93"/>
      <c r="T98" s="93"/>
      <c r="U98" s="93"/>
      <c r="V98" s="93"/>
      <c r="W98" s="93"/>
      <c r="X98" s="93"/>
    </row>
    <row r="99" spans="1:24" ht="20.100000000000001" customHeight="1">
      <c r="A99" s="122" t="s">
        <v>229</v>
      </c>
      <c r="F99" s="41"/>
      <c r="H99" s="83">
        <f>SUM(H86:H97)</f>
        <v>-313042833</v>
      </c>
      <c r="J99" s="83">
        <f>SUM(J86:J97)</f>
        <v>1279558126</v>
      </c>
      <c r="L99" s="83">
        <f>SUM(L86:L97)</f>
        <v>-267753280</v>
      </c>
      <c r="N99" s="83">
        <f>SUM(N86:N97)</f>
        <v>894221497</v>
      </c>
      <c r="Q99" s="93"/>
      <c r="R99" s="93"/>
      <c r="S99" s="93"/>
      <c r="T99" s="93"/>
      <c r="U99" s="93"/>
      <c r="V99" s="93"/>
      <c r="W99" s="93"/>
      <c r="X99" s="93"/>
    </row>
    <row r="100" spans="1:24" ht="6" customHeight="1">
      <c r="A100" s="122"/>
      <c r="F100" s="41"/>
      <c r="M100" s="32"/>
      <c r="Q100" s="93"/>
      <c r="R100" s="93"/>
      <c r="S100" s="93"/>
      <c r="T100" s="93"/>
      <c r="U100" s="93"/>
      <c r="V100" s="93"/>
      <c r="W100" s="93"/>
      <c r="X100" s="93"/>
    </row>
    <row r="101" spans="1:24" ht="20.100000000000001" customHeight="1">
      <c r="A101" s="122" t="s">
        <v>204</v>
      </c>
      <c r="F101" s="41"/>
      <c r="H101" s="54">
        <f>SUM(H99,H82,H51)</f>
        <v>-72597819</v>
      </c>
      <c r="J101" s="54">
        <f>SUM(J99,J82,J51)</f>
        <v>-129629035</v>
      </c>
      <c r="L101" s="54">
        <f>SUM(L99,L82,L51)</f>
        <v>20015544</v>
      </c>
      <c r="N101" s="54">
        <f>SUM(N99,N82,N51)</f>
        <v>-227949182</v>
      </c>
      <c r="Q101" s="93"/>
      <c r="R101" s="93"/>
      <c r="S101" s="93"/>
      <c r="T101" s="93"/>
      <c r="U101" s="93"/>
      <c r="V101" s="93"/>
      <c r="W101" s="93"/>
      <c r="X101" s="93"/>
    </row>
    <row r="102" spans="1:24" ht="20.100000000000001" customHeight="1">
      <c r="A102" s="131" t="s">
        <v>205</v>
      </c>
      <c r="F102" s="41"/>
      <c r="H102" s="83">
        <v>262211134</v>
      </c>
      <c r="J102" s="83">
        <v>391840169</v>
      </c>
      <c r="L102" s="83">
        <v>74461949</v>
      </c>
      <c r="N102" s="83">
        <v>302411131</v>
      </c>
      <c r="Q102" s="93"/>
      <c r="R102" s="93"/>
      <c r="S102" s="93"/>
      <c r="T102" s="93"/>
      <c r="U102" s="93"/>
      <c r="V102" s="93"/>
      <c r="W102" s="93"/>
      <c r="X102" s="93"/>
    </row>
    <row r="103" spans="1:24" ht="6" customHeight="1">
      <c r="A103" s="124"/>
      <c r="F103" s="41"/>
      <c r="Q103" s="93"/>
      <c r="R103" s="93"/>
      <c r="S103" s="93"/>
      <c r="T103" s="93"/>
      <c r="U103" s="93"/>
      <c r="V103" s="93"/>
      <c r="W103" s="93"/>
    </row>
    <row r="104" spans="1:24" ht="20.100000000000001" customHeight="1" thickBot="1">
      <c r="A104" s="94" t="s">
        <v>206</v>
      </c>
      <c r="F104" s="41"/>
      <c r="H104" s="120">
        <f>SUM(H101:H102)</f>
        <v>189613315</v>
      </c>
      <c r="J104" s="120">
        <f>SUM(J101:J102)</f>
        <v>262211134</v>
      </c>
      <c r="L104" s="120">
        <f>SUM(L101:L102)</f>
        <v>94477493</v>
      </c>
      <c r="N104" s="120">
        <f>SUM(N101:N102)</f>
        <v>74461949</v>
      </c>
      <c r="Q104" s="93"/>
      <c r="R104" s="93"/>
      <c r="S104" s="93"/>
      <c r="T104" s="93"/>
      <c r="U104" s="93"/>
      <c r="V104" s="93"/>
      <c r="W104" s="93"/>
    </row>
    <row r="105" spans="1:24" ht="20.100000000000001" customHeight="1" thickTop="1">
      <c r="A105" s="124"/>
      <c r="J105" s="175"/>
      <c r="Q105" s="93"/>
      <c r="R105" s="93"/>
      <c r="S105" s="93"/>
      <c r="T105" s="93"/>
      <c r="U105" s="93"/>
      <c r="V105" s="93"/>
      <c r="W105" s="93"/>
    </row>
    <row r="106" spans="1:24" ht="20.100000000000001" customHeight="1">
      <c r="A106" s="124"/>
      <c r="H106" s="136"/>
      <c r="L106" s="137"/>
      <c r="Q106" s="93"/>
      <c r="R106" s="93"/>
      <c r="S106" s="93"/>
      <c r="T106" s="93"/>
      <c r="U106" s="93"/>
      <c r="V106" s="93"/>
      <c r="W106" s="93"/>
    </row>
    <row r="107" spans="1:24" ht="20.100000000000001" customHeight="1">
      <c r="A107" s="124"/>
      <c r="H107" s="136"/>
      <c r="L107" s="137"/>
      <c r="Q107" s="93"/>
      <c r="R107" s="93"/>
      <c r="S107" s="93"/>
      <c r="T107" s="93"/>
      <c r="U107" s="93"/>
      <c r="V107" s="93"/>
      <c r="W107" s="93"/>
    </row>
    <row r="108" spans="1:24" ht="20.100000000000001" customHeight="1">
      <c r="A108" s="124"/>
      <c r="H108" s="136"/>
      <c r="L108" s="137"/>
      <c r="Q108" s="93"/>
      <c r="R108" s="93"/>
      <c r="S108" s="93"/>
      <c r="T108" s="93"/>
      <c r="U108" s="93"/>
      <c r="V108" s="93"/>
      <c r="W108" s="93"/>
    </row>
    <row r="109" spans="1:24" ht="20.100000000000001" customHeight="1">
      <c r="A109" s="124"/>
      <c r="H109" s="136"/>
      <c r="L109" s="137"/>
      <c r="Q109" s="93"/>
      <c r="R109" s="93"/>
      <c r="S109" s="93"/>
      <c r="T109" s="93"/>
      <c r="U109" s="93"/>
      <c r="V109" s="93"/>
      <c r="W109" s="93"/>
    </row>
    <row r="110" spans="1:24" ht="20.100000000000001" customHeight="1">
      <c r="A110" s="124"/>
      <c r="H110" s="136"/>
      <c r="L110" s="137"/>
      <c r="Q110" s="93"/>
      <c r="R110" s="93"/>
      <c r="S110" s="93"/>
      <c r="T110" s="93"/>
      <c r="U110" s="93"/>
      <c r="V110" s="93"/>
      <c r="W110" s="93"/>
    </row>
    <row r="111" spans="1:24" ht="20.100000000000001" customHeight="1">
      <c r="A111" s="124"/>
      <c r="H111" s="136"/>
      <c r="L111" s="137"/>
      <c r="Q111" s="93"/>
      <c r="R111" s="93"/>
      <c r="S111" s="93"/>
      <c r="T111" s="93"/>
      <c r="U111" s="93"/>
      <c r="V111" s="93"/>
      <c r="W111" s="93"/>
    </row>
    <row r="112" spans="1:24" ht="20.100000000000001" customHeight="1">
      <c r="A112" s="124"/>
      <c r="H112" s="136"/>
      <c r="L112" s="137"/>
      <c r="Q112" s="93"/>
      <c r="R112" s="93"/>
      <c r="S112" s="93"/>
      <c r="T112" s="93"/>
      <c r="U112" s="93"/>
      <c r="V112" s="93"/>
      <c r="W112" s="93"/>
    </row>
    <row r="113" spans="1:23" ht="20.100000000000001" customHeight="1">
      <c r="A113" s="124"/>
      <c r="H113" s="136"/>
      <c r="L113" s="137"/>
      <c r="Q113" s="93"/>
      <c r="R113" s="93"/>
      <c r="S113" s="93"/>
      <c r="T113" s="93"/>
      <c r="U113" s="93"/>
      <c r="V113" s="93"/>
      <c r="W113" s="93"/>
    </row>
    <row r="114" spans="1:23" ht="20.100000000000001" customHeight="1">
      <c r="A114" s="124"/>
      <c r="H114" s="136"/>
      <c r="L114" s="137"/>
      <c r="Q114" s="93"/>
      <c r="R114" s="93"/>
      <c r="S114" s="93"/>
      <c r="T114" s="93"/>
      <c r="U114" s="93"/>
      <c r="V114" s="93"/>
      <c r="W114" s="93"/>
    </row>
    <row r="115" spans="1:23" ht="20.100000000000001" customHeight="1">
      <c r="A115" s="124"/>
      <c r="H115" s="136"/>
      <c r="L115" s="137"/>
      <c r="Q115" s="93"/>
      <c r="R115" s="93"/>
      <c r="S115" s="93"/>
      <c r="T115" s="93"/>
      <c r="U115" s="93"/>
      <c r="V115" s="93"/>
      <c r="W115" s="93"/>
    </row>
    <row r="116" spans="1:23" ht="20.100000000000001" customHeight="1">
      <c r="A116" s="124"/>
      <c r="E116" s="32" t="s">
        <v>192</v>
      </c>
      <c r="H116" s="136"/>
      <c r="L116" s="137"/>
      <c r="Q116" s="93"/>
      <c r="R116" s="93"/>
      <c r="S116" s="93"/>
      <c r="T116" s="93"/>
      <c r="U116" s="93"/>
      <c r="V116" s="93"/>
      <c r="W116" s="93"/>
    </row>
    <row r="117" spans="1:23" ht="14.25" customHeight="1">
      <c r="A117" s="124"/>
      <c r="H117" s="136"/>
      <c r="L117" s="137"/>
      <c r="Q117" s="93"/>
      <c r="R117" s="93"/>
      <c r="S117" s="93"/>
      <c r="T117" s="93"/>
      <c r="U117" s="93"/>
      <c r="V117" s="93"/>
      <c r="W117" s="93"/>
    </row>
    <row r="118" spans="1:23" ht="21.9" customHeight="1">
      <c r="A118" s="63" t="s">
        <v>37</v>
      </c>
      <c r="B118" s="63"/>
      <c r="C118" s="63"/>
      <c r="D118" s="63"/>
      <c r="E118" s="63"/>
      <c r="F118" s="114"/>
      <c r="G118" s="104"/>
      <c r="H118" s="104"/>
      <c r="I118" s="104"/>
      <c r="J118" s="104"/>
      <c r="K118" s="104"/>
      <c r="L118" s="104"/>
      <c r="M118" s="104"/>
      <c r="N118" s="104"/>
      <c r="Q118" s="93"/>
      <c r="R118" s="93"/>
      <c r="S118" s="93"/>
      <c r="T118" s="93"/>
      <c r="U118" s="93"/>
      <c r="V118" s="93"/>
      <c r="W118" s="93"/>
    </row>
    <row r="119" spans="1:23" ht="21.75" customHeight="1">
      <c r="A119" s="27" t="s">
        <v>38</v>
      </c>
      <c r="B119" s="56"/>
      <c r="C119" s="56"/>
      <c r="D119" s="56"/>
      <c r="Q119" s="93"/>
      <c r="R119" s="93"/>
      <c r="S119" s="93"/>
      <c r="T119" s="93"/>
      <c r="U119" s="93"/>
      <c r="V119" s="93"/>
      <c r="W119" s="93"/>
    </row>
    <row r="120" spans="1:23" ht="21.75" customHeight="1">
      <c r="A120" s="56" t="s">
        <v>177</v>
      </c>
      <c r="B120" s="56"/>
      <c r="C120" s="56"/>
      <c r="D120" s="56"/>
      <c r="Q120" s="93"/>
      <c r="R120" s="93"/>
      <c r="S120" s="93"/>
      <c r="T120" s="93"/>
      <c r="U120" s="93"/>
      <c r="V120" s="93"/>
      <c r="W120" s="93"/>
    </row>
    <row r="121" spans="1:23" ht="21.75" customHeight="1">
      <c r="A121" s="81" t="str">
        <f>+A3</f>
        <v>สำหรับปีสิ้นสุดวันที่ 31 ธันวาคม พ.ศ. 2567</v>
      </c>
      <c r="B121" s="81"/>
      <c r="C121" s="81"/>
      <c r="D121" s="81"/>
      <c r="E121" s="63"/>
      <c r="F121" s="121"/>
      <c r="G121" s="83"/>
      <c r="H121" s="83"/>
      <c r="I121" s="83"/>
      <c r="J121" s="83"/>
      <c r="K121" s="83"/>
      <c r="L121" s="83"/>
      <c r="M121" s="83"/>
      <c r="N121" s="83"/>
      <c r="Q121" s="93"/>
      <c r="R121" s="93"/>
      <c r="S121" s="93"/>
      <c r="T121" s="93"/>
      <c r="U121" s="93"/>
      <c r="V121" s="93"/>
      <c r="W121" s="93"/>
    </row>
    <row r="122" spans="1:23" ht="20.100000000000001" customHeight="1">
      <c r="Q122" s="93"/>
      <c r="R122" s="93"/>
      <c r="S122" s="93"/>
      <c r="T122" s="93"/>
      <c r="U122" s="93"/>
      <c r="V122" s="93"/>
      <c r="W122" s="93"/>
    </row>
    <row r="123" spans="1:23" ht="20.100000000000001" customHeight="1">
      <c r="F123" s="41"/>
      <c r="G123" s="32"/>
      <c r="H123" s="183" t="s">
        <v>3</v>
      </c>
      <c r="I123" s="183"/>
      <c r="J123" s="183"/>
      <c r="K123" s="103"/>
      <c r="L123" s="183" t="s">
        <v>4</v>
      </c>
      <c r="M123" s="183"/>
      <c r="N123" s="183"/>
      <c r="Q123" s="93"/>
      <c r="R123" s="93"/>
      <c r="S123" s="93"/>
      <c r="T123" s="93"/>
      <c r="U123" s="93"/>
      <c r="V123" s="93"/>
      <c r="W123" s="93"/>
    </row>
    <row r="124" spans="1:23" ht="20.100000000000001" customHeight="1">
      <c r="F124" s="25"/>
      <c r="G124" s="103"/>
      <c r="H124" s="1" t="s">
        <v>5</v>
      </c>
      <c r="I124" s="40"/>
      <c r="J124" s="21" t="s">
        <v>6</v>
      </c>
      <c r="K124" s="40"/>
      <c r="L124" s="1" t="s">
        <v>5</v>
      </c>
      <c r="M124" s="40"/>
      <c r="N124" s="21" t="s">
        <v>6</v>
      </c>
      <c r="Q124" s="93"/>
      <c r="R124" s="93"/>
      <c r="S124" s="93"/>
      <c r="T124" s="93"/>
      <c r="U124" s="93"/>
      <c r="V124" s="93"/>
      <c r="W124" s="93"/>
    </row>
    <row r="125" spans="1:23" ht="20.100000000000001" customHeight="1">
      <c r="F125" s="26" t="s">
        <v>8</v>
      </c>
      <c r="G125" s="103"/>
      <c r="H125" s="2" t="s">
        <v>9</v>
      </c>
      <c r="I125" s="40"/>
      <c r="J125" s="22" t="s">
        <v>9</v>
      </c>
      <c r="K125" s="40"/>
      <c r="L125" s="22" t="s">
        <v>9</v>
      </c>
      <c r="M125" s="40"/>
      <c r="N125" s="22" t="s">
        <v>9</v>
      </c>
      <c r="Q125" s="93"/>
      <c r="R125" s="93"/>
      <c r="S125" s="93"/>
      <c r="T125" s="93"/>
      <c r="U125" s="93"/>
      <c r="V125" s="93"/>
      <c r="W125" s="93"/>
    </row>
    <row r="126" spans="1:23" ht="20.100000000000001" customHeight="1">
      <c r="Q126" s="93"/>
      <c r="R126" s="93"/>
      <c r="S126" s="93"/>
      <c r="T126" s="93"/>
      <c r="U126" s="93"/>
      <c r="V126" s="93"/>
      <c r="W126" s="93"/>
    </row>
    <row r="127" spans="1:23" ht="20.100000000000001" customHeight="1">
      <c r="A127" s="122" t="s">
        <v>207</v>
      </c>
      <c r="F127" s="41"/>
      <c r="Q127" s="93"/>
      <c r="R127" s="93"/>
      <c r="S127" s="93"/>
      <c r="T127" s="93"/>
      <c r="U127" s="93"/>
      <c r="V127" s="93"/>
      <c r="W127" s="93"/>
    </row>
    <row r="128" spans="1:23" ht="20.100000000000001" customHeight="1">
      <c r="A128" s="124" t="s">
        <v>208</v>
      </c>
      <c r="F128" s="41"/>
      <c r="H128" s="54">
        <v>561458</v>
      </c>
      <c r="J128" s="54">
        <v>1283707.56</v>
      </c>
      <c r="L128" s="54">
        <v>215455</v>
      </c>
      <c r="N128" s="54">
        <v>760708</v>
      </c>
      <c r="Q128" s="93"/>
      <c r="R128" s="93"/>
      <c r="S128" s="93"/>
      <c r="T128" s="93"/>
      <c r="U128" s="93"/>
      <c r="V128" s="93"/>
      <c r="W128" s="93"/>
    </row>
    <row r="129" spans="1:23" ht="20.100000000000001" customHeight="1">
      <c r="A129" s="124" t="s">
        <v>209</v>
      </c>
      <c r="H129" s="54">
        <v>33484</v>
      </c>
      <c r="J129" s="54">
        <v>33441</v>
      </c>
      <c r="L129" s="54">
        <v>33484</v>
      </c>
      <c r="N129" s="54">
        <v>33441</v>
      </c>
      <c r="Q129" s="93"/>
      <c r="R129" s="93"/>
      <c r="S129" s="93"/>
      <c r="T129" s="93"/>
      <c r="U129" s="93"/>
      <c r="V129" s="93"/>
      <c r="W129" s="93"/>
    </row>
    <row r="130" spans="1:23" ht="20.100000000000001" customHeight="1">
      <c r="A130" s="124" t="s">
        <v>210</v>
      </c>
      <c r="Q130" s="93"/>
      <c r="R130" s="93"/>
      <c r="S130" s="93"/>
      <c r="T130" s="93"/>
      <c r="U130" s="93"/>
      <c r="V130" s="93"/>
      <c r="W130" s="93"/>
    </row>
    <row r="131" spans="1:23" ht="20.100000000000001" customHeight="1">
      <c r="A131" s="124"/>
      <c r="B131" s="32" t="s">
        <v>211</v>
      </c>
      <c r="H131" s="54">
        <v>322570951</v>
      </c>
      <c r="J131" s="54">
        <v>0</v>
      </c>
      <c r="L131" s="54">
        <v>20929576</v>
      </c>
      <c r="N131" s="54">
        <v>0</v>
      </c>
      <c r="Q131" s="93"/>
      <c r="R131" s="93"/>
      <c r="S131" s="93"/>
      <c r="T131" s="93"/>
      <c r="U131" s="93"/>
      <c r="V131" s="93"/>
      <c r="W131" s="93"/>
    </row>
    <row r="132" spans="1:23" ht="20.100000000000001" customHeight="1">
      <c r="A132" s="124" t="s">
        <v>212</v>
      </c>
      <c r="Q132" s="93"/>
      <c r="R132" s="93"/>
      <c r="S132" s="93"/>
      <c r="T132" s="93"/>
      <c r="U132" s="93"/>
      <c r="V132" s="93"/>
      <c r="W132" s="93"/>
    </row>
    <row r="133" spans="1:23" ht="20.100000000000001" customHeight="1">
      <c r="A133" s="124"/>
      <c r="B133" s="32" t="s">
        <v>211</v>
      </c>
      <c r="H133" s="54">
        <v>84274048</v>
      </c>
      <c r="J133" s="54">
        <v>0</v>
      </c>
      <c r="L133" s="54">
        <v>43865820.078505032</v>
      </c>
      <c r="N133" s="54">
        <v>0</v>
      </c>
      <c r="Q133" s="93"/>
      <c r="R133" s="93"/>
      <c r="S133" s="93"/>
      <c r="T133" s="93"/>
      <c r="U133" s="93"/>
      <c r="V133" s="93"/>
      <c r="W133" s="93"/>
    </row>
    <row r="134" spans="1:23" ht="20.100000000000001" customHeight="1">
      <c r="A134" s="124" t="s">
        <v>238</v>
      </c>
      <c r="H134" s="54">
        <v>0</v>
      </c>
      <c r="J134" s="54">
        <v>0</v>
      </c>
      <c r="L134" s="54">
        <v>4546565</v>
      </c>
      <c r="N134" s="54">
        <v>0</v>
      </c>
      <c r="Q134" s="93"/>
      <c r="R134" s="93"/>
      <c r="S134" s="93"/>
      <c r="T134" s="93"/>
      <c r="U134" s="93"/>
      <c r="V134" s="93"/>
      <c r="W134" s="93"/>
    </row>
    <row r="135" spans="1:23" ht="20.100000000000001" customHeight="1">
      <c r="A135" s="124" t="s">
        <v>213</v>
      </c>
      <c r="F135" s="88">
        <v>34</v>
      </c>
      <c r="H135" s="54">
        <v>35551279</v>
      </c>
      <c r="J135" s="54">
        <v>38091295</v>
      </c>
      <c r="L135" s="54">
        <v>35551279</v>
      </c>
      <c r="N135" s="54">
        <v>38091295</v>
      </c>
      <c r="Q135" s="93"/>
      <c r="R135" s="93"/>
      <c r="S135" s="93"/>
      <c r="T135" s="93"/>
      <c r="U135" s="93"/>
      <c r="V135" s="93"/>
      <c r="W135" s="93"/>
    </row>
    <row r="136" spans="1:23" ht="20.100000000000001" customHeight="1">
      <c r="A136" s="107" t="s">
        <v>237</v>
      </c>
      <c r="B136" s="107"/>
      <c r="C136" s="107"/>
      <c r="D136" s="107"/>
      <c r="E136" s="107"/>
      <c r="F136" s="88">
        <v>23</v>
      </c>
      <c r="H136" s="54">
        <v>0</v>
      </c>
      <c r="J136" s="54">
        <v>6920700</v>
      </c>
      <c r="L136" s="54">
        <v>0</v>
      </c>
      <c r="N136" s="54">
        <v>6920700</v>
      </c>
      <c r="Q136" s="93"/>
      <c r="R136" s="93"/>
      <c r="S136" s="93"/>
      <c r="T136" s="93"/>
      <c r="U136" s="93"/>
      <c r="V136" s="93"/>
      <c r="W136" s="93"/>
    </row>
    <row r="137" spans="1:23" ht="20.100000000000001" customHeight="1">
      <c r="A137" s="105" t="s">
        <v>214</v>
      </c>
      <c r="B137" s="105"/>
      <c r="C137" s="105"/>
      <c r="D137" s="105"/>
      <c r="E137" s="105"/>
      <c r="F137" s="138"/>
      <c r="H137" s="54">
        <v>0</v>
      </c>
      <c r="J137" s="54">
        <v>382342609</v>
      </c>
      <c r="L137" s="54">
        <v>0</v>
      </c>
      <c r="N137" s="54">
        <v>0</v>
      </c>
      <c r="Q137" s="93"/>
      <c r="R137" s="93"/>
      <c r="S137" s="93"/>
      <c r="T137" s="93"/>
      <c r="U137" s="93"/>
      <c r="V137" s="93"/>
      <c r="W137" s="93"/>
    </row>
    <row r="138" spans="1:23" ht="20.100000000000001" customHeight="1">
      <c r="A138" s="107" t="s">
        <v>235</v>
      </c>
      <c r="B138" s="108"/>
      <c r="C138" s="108"/>
      <c r="D138" s="108"/>
      <c r="E138" s="108"/>
      <c r="F138" s="108"/>
      <c r="Q138" s="93"/>
      <c r="R138" s="93"/>
      <c r="S138" s="93"/>
      <c r="T138" s="93"/>
      <c r="U138" s="93"/>
      <c r="V138" s="93"/>
      <c r="W138" s="93"/>
    </row>
    <row r="139" spans="1:23" ht="20.100000000000001" customHeight="1">
      <c r="A139" s="108"/>
      <c r="B139" s="108" t="s">
        <v>215</v>
      </c>
      <c r="C139" s="108"/>
      <c r="D139" s="108"/>
      <c r="E139" s="108"/>
      <c r="F139" s="138"/>
      <c r="H139" s="54">
        <v>0</v>
      </c>
      <c r="J139" s="54">
        <v>22067320.75</v>
      </c>
      <c r="L139" s="54">
        <v>0</v>
      </c>
      <c r="N139" s="54">
        <v>0</v>
      </c>
      <c r="Q139" s="93"/>
      <c r="R139" s="93"/>
      <c r="S139" s="93"/>
      <c r="T139" s="93"/>
      <c r="U139" s="93"/>
      <c r="V139" s="93"/>
      <c r="W139" s="93"/>
    </row>
    <row r="140" spans="1:23" ht="20.100000000000001" customHeight="1">
      <c r="A140" s="107" t="s">
        <v>236</v>
      </c>
      <c r="B140" s="108"/>
      <c r="C140" s="108"/>
      <c r="D140" s="108"/>
      <c r="E140" s="108"/>
      <c r="F140" s="138">
        <v>17</v>
      </c>
      <c r="H140" s="54">
        <v>2500400</v>
      </c>
      <c r="J140" s="54">
        <v>0</v>
      </c>
      <c r="L140" s="54">
        <v>0</v>
      </c>
      <c r="N140" s="54">
        <v>0</v>
      </c>
      <c r="Q140" s="93"/>
      <c r="R140" s="93"/>
      <c r="S140" s="93"/>
      <c r="T140" s="93"/>
      <c r="U140" s="93"/>
      <c r="V140" s="93"/>
      <c r="W140" s="93"/>
    </row>
    <row r="141" spans="1:23" ht="20.100000000000001" customHeight="1">
      <c r="A141" s="108" t="s">
        <v>216</v>
      </c>
      <c r="B141" s="105"/>
      <c r="C141" s="105"/>
      <c r="D141" s="105"/>
      <c r="E141" s="105"/>
      <c r="F141" s="138"/>
      <c r="H141" s="54">
        <v>0</v>
      </c>
      <c r="J141" s="54">
        <v>0</v>
      </c>
      <c r="L141" s="54">
        <v>0</v>
      </c>
      <c r="N141" s="54">
        <v>1533006</v>
      </c>
      <c r="Q141" s="93"/>
      <c r="R141" s="93"/>
      <c r="S141" s="93"/>
      <c r="T141" s="93"/>
      <c r="U141" s="93"/>
      <c r="V141" s="93"/>
      <c r="W141" s="93"/>
    </row>
    <row r="142" spans="1:23" ht="20.100000000000001" customHeight="1">
      <c r="A142" s="124"/>
      <c r="Q142" s="93"/>
      <c r="R142" s="93"/>
      <c r="S142" s="93"/>
      <c r="T142" s="93"/>
      <c r="U142" s="93"/>
      <c r="V142" s="93"/>
      <c r="W142" s="93"/>
    </row>
    <row r="143" spans="1:23" ht="20.100000000000001" customHeight="1">
      <c r="A143" s="124"/>
      <c r="Q143" s="93"/>
      <c r="R143" s="93"/>
      <c r="S143" s="93"/>
      <c r="T143" s="93"/>
      <c r="U143" s="93"/>
      <c r="V143" s="93"/>
      <c r="W143" s="93"/>
    </row>
    <row r="144" spans="1:23" ht="20.100000000000001" customHeight="1">
      <c r="A144" s="124"/>
      <c r="Q144" s="93"/>
      <c r="R144" s="93"/>
      <c r="S144" s="93"/>
      <c r="T144" s="93"/>
      <c r="U144" s="93"/>
      <c r="V144" s="93"/>
      <c r="W144" s="93"/>
    </row>
    <row r="145" spans="1:23" ht="20.100000000000001" customHeight="1">
      <c r="A145" s="124"/>
      <c r="Q145" s="93"/>
      <c r="R145" s="93"/>
      <c r="S145" s="93"/>
      <c r="T145" s="93"/>
      <c r="U145" s="93"/>
      <c r="V145" s="93"/>
      <c r="W145" s="93"/>
    </row>
    <row r="146" spans="1:23" ht="20.100000000000001" customHeight="1">
      <c r="A146" s="124"/>
      <c r="Q146" s="93"/>
      <c r="R146" s="93"/>
      <c r="S146" s="93"/>
      <c r="T146" s="93"/>
      <c r="U146" s="93"/>
      <c r="V146" s="93"/>
      <c r="W146" s="93"/>
    </row>
    <row r="147" spans="1:23" ht="20.100000000000001" customHeight="1">
      <c r="A147" s="124"/>
      <c r="Q147" s="93"/>
      <c r="R147" s="93"/>
      <c r="S147" s="93"/>
      <c r="T147" s="93"/>
      <c r="U147" s="93"/>
      <c r="V147" s="93"/>
      <c r="W147" s="93"/>
    </row>
    <row r="148" spans="1:23" ht="20.100000000000001" customHeight="1">
      <c r="A148" s="124"/>
    </row>
    <row r="149" spans="1:23" ht="20.100000000000001" customHeight="1">
      <c r="A149" s="124"/>
    </row>
    <row r="150" spans="1:23" ht="20.100000000000001" customHeight="1">
      <c r="A150" s="124"/>
    </row>
    <row r="151" spans="1:23" ht="20.100000000000001" customHeight="1">
      <c r="A151" s="124"/>
    </row>
    <row r="152" spans="1:23" ht="20.100000000000001" customHeight="1">
      <c r="A152" s="124"/>
    </row>
    <row r="153" spans="1:23" ht="20.100000000000001" customHeight="1">
      <c r="A153" s="124"/>
    </row>
    <row r="154" spans="1:23" ht="20.100000000000001" customHeight="1">
      <c r="A154" s="124"/>
    </row>
    <row r="155" spans="1:23" ht="20.100000000000001" customHeight="1">
      <c r="A155" s="124"/>
    </row>
    <row r="156" spans="1:23" ht="20.100000000000001" customHeight="1">
      <c r="A156" s="124"/>
    </row>
    <row r="157" spans="1:23" ht="20.100000000000001" customHeight="1">
      <c r="A157" s="124"/>
    </row>
    <row r="158" spans="1:23" ht="20.100000000000001" customHeight="1">
      <c r="A158" s="124"/>
    </row>
    <row r="159" spans="1:23" ht="20.100000000000001" customHeight="1">
      <c r="A159" s="124"/>
    </row>
    <row r="160" spans="1:23" ht="20.100000000000001" customHeight="1"/>
    <row r="161" spans="1:14" ht="20.100000000000001" customHeight="1"/>
    <row r="162" spans="1:14" ht="20.100000000000001" customHeight="1"/>
    <row r="163" spans="1:14" ht="20.100000000000001" customHeight="1"/>
    <row r="164" spans="1:14" ht="20.100000000000001" customHeight="1"/>
    <row r="165" spans="1:14" ht="20.100000000000001" customHeight="1"/>
    <row r="166" spans="1:14" ht="20.100000000000001" customHeight="1"/>
    <row r="167" spans="1:14" ht="20.100000000000001" customHeight="1"/>
    <row r="168" spans="1:14" ht="20.100000000000001" customHeight="1"/>
    <row r="169" spans="1:14" ht="20.100000000000001" customHeight="1"/>
    <row r="170" spans="1:14" ht="20.100000000000001" customHeight="1"/>
    <row r="171" spans="1:14" ht="20.100000000000001" customHeight="1"/>
    <row r="172" spans="1:14" ht="20.100000000000001" customHeight="1"/>
    <row r="173" spans="1:14" ht="24" customHeight="1"/>
    <row r="174" spans="1:14" ht="21.9" customHeight="1">
      <c r="A174" s="63" t="str">
        <f>A118</f>
        <v>หมายเหตุประกอบงบการเงินรวมและงบการเงินเฉพาะกิจการเป็นส่วนหนึ่งของงบการเงินนี้</v>
      </c>
      <c r="B174" s="63"/>
      <c r="C174" s="63"/>
      <c r="D174" s="63"/>
      <c r="E174" s="63"/>
      <c r="F174" s="114"/>
      <c r="G174" s="104"/>
      <c r="H174" s="104"/>
      <c r="I174" s="104"/>
      <c r="J174" s="104"/>
      <c r="K174" s="104"/>
      <c r="L174" s="104"/>
      <c r="M174" s="104"/>
      <c r="N174" s="104"/>
    </row>
  </sheetData>
  <mergeCells count="8">
    <mergeCell ref="A91:E91"/>
    <mergeCell ref="A93:E93"/>
    <mergeCell ref="H123:J123"/>
    <mergeCell ref="L123:N123"/>
    <mergeCell ref="H5:J5"/>
    <mergeCell ref="L5:N5"/>
    <mergeCell ref="H63:J63"/>
    <mergeCell ref="L63:N63"/>
  </mergeCells>
  <pageMargins left="0.8" right="0.5" top="0.5" bottom="0.6" header="0.49" footer="0.4"/>
  <pageSetup paperSize="9" scale="70" firstPageNumber="13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58" max="16383" man="1"/>
    <brk id="118" max="16383" man="1"/>
  </rowBreaks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2" ma:contentTypeDescription="Create a new document." ma:contentTypeScope="" ma:versionID="2607fceaf43b4bbb07315ad43cb1a6d4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1eb8b627b9b719faa0f75d5554e4da28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c463c8-8c18-4495-aa0e-6581e69f8a6d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08B564-B777-49A9-8C04-A137D4F970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288016-DA33-4E4B-AE0C-879D7018C1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650FA1-D120-438B-AB81-1CA9B2B61BA0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6-8</vt:lpstr>
      <vt:lpstr>PL 9-10</vt:lpstr>
      <vt:lpstr>Equity Conso 11</vt:lpstr>
      <vt:lpstr>Equity Com 12</vt:lpstr>
      <vt:lpstr>CF 13-15</vt:lpstr>
      <vt:lpstr>'CF 13-15'!Print_Area</vt:lpstr>
      <vt:lpstr>'Equity Conso 11'!Print_Area</vt:lpstr>
      <vt:lpstr>'PL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Thawich Throndusadee (TH)</dc:creator>
  <cp:keywords/>
  <dc:description/>
  <cp:lastModifiedBy>Nontaka Jiravitayaporn (TH)</cp:lastModifiedBy>
  <cp:revision/>
  <cp:lastPrinted>2025-02-25T03:37:33Z</cp:lastPrinted>
  <dcterms:created xsi:type="dcterms:W3CDTF">2024-02-23T00:02:59Z</dcterms:created>
  <dcterms:modified xsi:type="dcterms:W3CDTF">2025-02-25T09:38:03Z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