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.sharepoint.com/teams/TH-INT-ASR-CMC/Shared Documents/CMCG/2024/YE2024/FS_YE2024_Preparation/25.02.25 (ELCID)/"/>
    </mc:Choice>
  </mc:AlternateContent>
  <xr:revisionPtr revIDLastSave="2" documentId="13_ncr:1_{19D0594C-DAA2-47B5-A88D-494FE647DCC3}" xr6:coauthVersionLast="47" xr6:coauthVersionMax="47" xr10:uidLastSave="{709B25B7-4EBE-4B09-AD53-D5E615F5EC68}"/>
  <bookViews>
    <workbookView xWindow="-108" yWindow="-108" windowWidth="23256" windowHeight="12456" activeTab="2" xr2:uid="{B3DF8268-FCA6-46AA-9ACC-E67E0AB89241}"/>
  </bookViews>
  <sheets>
    <sheet name="BS 5-7" sheetId="1" r:id="rId1"/>
    <sheet name="PL 8-9" sheetId="2" r:id="rId2"/>
    <sheet name="Equity Conso 10" sheetId="3" r:id="rId3"/>
    <sheet name="Sheet1" sheetId="6" state="hidden" r:id="rId4"/>
    <sheet name="Equity Com 11" sheetId="4" r:id="rId5"/>
    <sheet name="CF 12-14" sheetId="5" r:id="rId6"/>
  </sheets>
  <definedNames>
    <definedName name="_xlnm._FilterDatabase" localSheetId="0" hidden="1">'BS 5-7'!$G$153:$G$155</definedName>
    <definedName name="_xlnm.Print_Area" localSheetId="5">'CF 12-14'!$A$1:$N$177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8" i="1" l="1"/>
  <c r="I155" i="1"/>
  <c r="I154" i="1"/>
  <c r="I153" i="1"/>
  <c r="I151" i="1"/>
  <c r="I149" i="1"/>
  <c r="I157" i="1" l="1"/>
  <c r="I160" i="1" s="1"/>
  <c r="I98" i="1"/>
  <c r="I89" i="1"/>
  <c r="I46" i="1"/>
  <c r="I28" i="1"/>
  <c r="K15" i="4"/>
  <c r="K21" i="3"/>
  <c r="I100" i="1" l="1"/>
  <c r="I162" i="1" s="1"/>
  <c r="I48" i="1"/>
  <c r="I102" i="5"/>
  <c r="J102" i="5"/>
  <c r="K102" i="5"/>
  <c r="L102" i="5"/>
  <c r="M102" i="5"/>
  <c r="N102" i="5"/>
  <c r="H102" i="5"/>
  <c r="H86" i="5"/>
  <c r="I86" i="5"/>
  <c r="J86" i="5"/>
  <c r="K86" i="5"/>
  <c r="L86" i="5"/>
  <c r="M86" i="5"/>
  <c r="N86" i="5"/>
  <c r="I38" i="5"/>
  <c r="I50" i="5" s="1"/>
  <c r="I55" i="5" s="1"/>
  <c r="K38" i="5"/>
  <c r="K50" i="5" s="1"/>
  <c r="K55" i="5" s="1"/>
  <c r="M38" i="5"/>
  <c r="M50" i="5" s="1"/>
  <c r="M55" i="5" s="1"/>
  <c r="F25" i="4"/>
  <c r="G25" i="4"/>
  <c r="H25" i="4"/>
  <c r="I25" i="4"/>
  <c r="J25" i="4"/>
  <c r="L25" i="4"/>
  <c r="E25" i="4"/>
  <c r="M21" i="4"/>
  <c r="M22" i="4"/>
  <c r="M20" i="4"/>
  <c r="M13" i="4"/>
  <c r="M14" i="4"/>
  <c r="M15" i="4"/>
  <c r="M12" i="4"/>
  <c r="I56" i="2"/>
  <c r="K56" i="2"/>
  <c r="M56" i="2"/>
  <c r="L54" i="2"/>
  <c r="J54" i="2"/>
  <c r="H54" i="2"/>
  <c r="I54" i="2"/>
  <c r="K54" i="2"/>
  <c r="M54" i="2"/>
  <c r="N54" i="2"/>
  <c r="R34" i="3"/>
  <c r="S32" i="3"/>
  <c r="S31" i="3"/>
  <c r="S30" i="3"/>
  <c r="F29" i="3"/>
  <c r="F34" i="3" s="1"/>
  <c r="G29" i="3"/>
  <c r="H29" i="3"/>
  <c r="H34" i="3" s="1"/>
  <c r="I29" i="3"/>
  <c r="J29" i="3"/>
  <c r="J34" i="3" s="1"/>
  <c r="L29" i="3"/>
  <c r="L34" i="3" s="1"/>
  <c r="M29" i="3"/>
  <c r="N29" i="3"/>
  <c r="N34" i="3" s="1"/>
  <c r="O34" i="3"/>
  <c r="P29" i="3"/>
  <c r="P34" i="3" s="1"/>
  <c r="Q29" i="3"/>
  <c r="E29" i="3"/>
  <c r="S27" i="3"/>
  <c r="S26" i="3"/>
  <c r="S20" i="3"/>
  <c r="S21" i="3"/>
  <c r="S19" i="3"/>
  <c r="N23" i="3"/>
  <c r="O23" i="3"/>
  <c r="P23" i="3"/>
  <c r="Q23" i="3"/>
  <c r="M23" i="3"/>
  <c r="F23" i="3"/>
  <c r="G23" i="3"/>
  <c r="H23" i="3"/>
  <c r="I23" i="3"/>
  <c r="J23" i="3"/>
  <c r="K23" i="3"/>
  <c r="E23" i="3"/>
  <c r="L17" i="3"/>
  <c r="R17" i="3"/>
  <c r="O15" i="3"/>
  <c r="S15" i="3" s="1"/>
  <c r="M34" i="3" l="1"/>
  <c r="E155" i="1" s="1"/>
  <c r="G155" i="1"/>
  <c r="E34" i="3"/>
  <c r="E149" i="1" s="1"/>
  <c r="G149" i="1"/>
  <c r="I34" i="3"/>
  <c r="E153" i="1" s="1"/>
  <c r="G153" i="1"/>
  <c r="Q34" i="3"/>
  <c r="E158" i="1" s="1"/>
  <c r="G158" i="1"/>
  <c r="G34" i="3"/>
  <c r="E151" i="1" s="1"/>
  <c r="G151" i="1"/>
  <c r="S34" i="3"/>
  <c r="S23" i="3"/>
  <c r="G157" i="1" l="1"/>
  <c r="H27" i="2"/>
  <c r="I33" i="2" l="1"/>
  <c r="K33" i="2"/>
  <c r="M33" i="2"/>
  <c r="N33" i="2"/>
  <c r="N39" i="2" s="1"/>
  <c r="N42" i="2" s="1"/>
  <c r="N12" i="5" s="1"/>
  <c r="N38" i="5" s="1"/>
  <c r="N50" i="5" s="1"/>
  <c r="N55" i="5" s="1"/>
  <c r="A3" i="3" l="1"/>
  <c r="E28" i="1" l="1"/>
  <c r="E46" i="1"/>
  <c r="E48" i="1" l="1"/>
  <c r="K17" i="4" l="1"/>
  <c r="M154" i="1" s="1"/>
  <c r="M157" i="1" s="1"/>
  <c r="M160" i="1" s="1"/>
  <c r="I17" i="4"/>
  <c r="G17" i="4"/>
  <c r="E17" i="4"/>
  <c r="O14" i="3"/>
  <c r="N82" i="2"/>
  <c r="J82" i="2"/>
  <c r="N27" i="2"/>
  <c r="N18" i="2"/>
  <c r="J27" i="2"/>
  <c r="J18" i="2"/>
  <c r="G160" i="1"/>
  <c r="M98" i="1"/>
  <c r="G98" i="1"/>
  <c r="M89" i="1"/>
  <c r="G89" i="1"/>
  <c r="M46" i="1"/>
  <c r="M28" i="1"/>
  <c r="G46" i="1"/>
  <c r="G28" i="1"/>
  <c r="A177" i="5"/>
  <c r="A1" i="4"/>
  <c r="A1" i="5" s="1"/>
  <c r="A61" i="5" s="1"/>
  <c r="A119" i="5" s="1"/>
  <c r="A3" i="4"/>
  <c r="A3" i="5" s="1"/>
  <c r="A63" i="5" s="1"/>
  <c r="L27" i="2"/>
  <c r="L18" i="2"/>
  <c r="H18" i="2"/>
  <c r="H29" i="2" s="1"/>
  <c r="H33" i="2" s="1"/>
  <c r="H39" i="2" s="1"/>
  <c r="H42" i="2" s="1"/>
  <c r="H12" i="5" s="1"/>
  <c r="H38" i="5" s="1"/>
  <c r="H50" i="5" s="1"/>
  <c r="H55" i="5" s="1"/>
  <c r="H104" i="5" s="1"/>
  <c r="A124" i="1"/>
  <c r="A121" i="1"/>
  <c r="A41" i="3" s="1"/>
  <c r="A32" i="4" s="1"/>
  <c r="K98" i="1"/>
  <c r="E98" i="1"/>
  <c r="K89" i="1"/>
  <c r="E89" i="1"/>
  <c r="A63" i="1"/>
  <c r="A61" i="1"/>
  <c r="K46" i="1"/>
  <c r="K28" i="1"/>
  <c r="L29" i="2" l="1"/>
  <c r="L33" i="2" s="1"/>
  <c r="L39" i="2" s="1"/>
  <c r="L42" i="2" s="1"/>
  <c r="L12" i="5" s="1"/>
  <c r="L38" i="5" s="1"/>
  <c r="L50" i="5" s="1"/>
  <c r="L55" i="5" s="1"/>
  <c r="L104" i="5" s="1"/>
  <c r="L107" i="5" s="1"/>
  <c r="J29" i="2"/>
  <c r="J33" i="2" s="1"/>
  <c r="J39" i="2" s="1"/>
  <c r="J42" i="2" s="1"/>
  <c r="J12" i="5" s="1"/>
  <c r="J38" i="5" s="1"/>
  <c r="J50" i="5" s="1"/>
  <c r="J55" i="5" s="1"/>
  <c r="J104" i="5" s="1"/>
  <c r="J107" i="5" s="1"/>
  <c r="N104" i="5"/>
  <c r="N107" i="5" s="1"/>
  <c r="S14" i="3"/>
  <c r="S17" i="3" s="1"/>
  <c r="M48" i="1"/>
  <c r="G100" i="1"/>
  <c r="G162" i="1" s="1"/>
  <c r="G48" i="1"/>
  <c r="M17" i="4"/>
  <c r="H45" i="2"/>
  <c r="N45" i="2"/>
  <c r="M100" i="1"/>
  <c r="M162" i="1" s="1"/>
  <c r="A181" i="1"/>
  <c r="A59" i="2" s="1"/>
  <c r="A112" i="2" s="1"/>
  <c r="K100" i="1"/>
  <c r="K48" i="1"/>
  <c r="E100" i="1"/>
  <c r="L45" i="2"/>
  <c r="J45" i="2" l="1"/>
  <c r="N56" i="2"/>
  <c r="N72" i="2"/>
  <c r="L56" i="2"/>
  <c r="L82" i="2" s="1"/>
  <c r="L72" i="2"/>
  <c r="L84" i="2" s="1"/>
  <c r="H56" i="2"/>
  <c r="H82" i="2" s="1"/>
  <c r="H79" i="2" s="1"/>
  <c r="K32" i="3" s="1"/>
  <c r="K34" i="3" s="1"/>
  <c r="H75" i="2"/>
  <c r="H72" i="2" s="1"/>
  <c r="H84" i="2" s="1"/>
  <c r="H107" i="5"/>
  <c r="J56" i="2" l="1"/>
  <c r="J75" i="2"/>
  <c r="J72" i="2" s="1"/>
  <c r="J84" i="2" s="1"/>
  <c r="N84" i="2"/>
  <c r="N75" i="2"/>
  <c r="E157" i="1"/>
  <c r="E160" i="1" s="1"/>
  <c r="E162" i="1" s="1"/>
  <c r="L75" i="2"/>
  <c r="L79" i="2" l="1"/>
  <c r="K23" i="4" s="1"/>
  <c r="K25" i="4" l="1"/>
  <c r="K154" i="1" s="1"/>
  <c r="K157" i="1" s="1"/>
  <c r="K160" i="1" s="1"/>
  <c r="K162" i="1" s="1"/>
  <c r="M23" i="4"/>
  <c r="M25" i="4" s="1"/>
</calcChain>
</file>

<file path=xl/sharedStrings.xml><?xml version="1.0" encoding="utf-8"?>
<sst xmlns="http://schemas.openxmlformats.org/spreadsheetml/2006/main" count="462" uniqueCount="268">
  <si>
    <t xml:space="preserve">Chaoprayamahanakorn Public Company Limited </t>
  </si>
  <si>
    <t xml:space="preserve">Statements of Financial Position </t>
  </si>
  <si>
    <t xml:space="preserve">Consolidated </t>
  </si>
  <si>
    <t xml:space="preserve">Separate </t>
  </si>
  <si>
    <t xml:space="preserve">financial statements </t>
  </si>
  <si>
    <t>financial statements</t>
  </si>
  <si>
    <t>2023</t>
  </si>
  <si>
    <t>Notes</t>
  </si>
  <si>
    <t>Baht</t>
  </si>
  <si>
    <t>Assets</t>
  </si>
  <si>
    <t>Current assets</t>
  </si>
  <si>
    <t>Cash and cash equivalents</t>
  </si>
  <si>
    <t xml:space="preserve">Short-term loans to and interest </t>
  </si>
  <si>
    <t>Short-term loans to other party</t>
  </si>
  <si>
    <t xml:space="preserve">Other current assets </t>
  </si>
  <si>
    <t>Total current assets</t>
  </si>
  <si>
    <t>Non-current assets</t>
  </si>
  <si>
    <t>Financial assets measured at</t>
  </si>
  <si>
    <t>fair value through profit or loss</t>
  </si>
  <si>
    <t>Investments in subsidiaries, net</t>
  </si>
  <si>
    <t>Investment properties</t>
  </si>
  <si>
    <t>Property, plant and equipment, net</t>
  </si>
  <si>
    <t>Right-of-use assets, net</t>
  </si>
  <si>
    <t>Intangible assets, net</t>
  </si>
  <si>
    <t>-</t>
  </si>
  <si>
    <t>Deferred tax assets, net</t>
  </si>
  <si>
    <t>Deposit paid - land</t>
  </si>
  <si>
    <t>Other non-current assets</t>
  </si>
  <si>
    <t>Total non-current assets</t>
  </si>
  <si>
    <t>Total assets</t>
  </si>
  <si>
    <t>Director  ___________________________________     Director  ___________________________________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</si>
  <si>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</si>
  <si>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</si>
  <si>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</si>
  <si>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</si>
  <si>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 xml:space="preserve">Bank overdrafts and short-term </t>
  </si>
  <si>
    <t>borrowings from financial institutions,</t>
  </si>
  <si>
    <t>related persons and other party</t>
  </si>
  <si>
    <t xml:space="preserve">Current portion of long-term borrowings  </t>
  </si>
  <si>
    <t>and debentures</t>
  </si>
  <si>
    <t>Current portion of lease liabilities</t>
  </si>
  <si>
    <t>Other current liabilities</t>
  </si>
  <si>
    <t>Total current liabilities</t>
  </si>
  <si>
    <t>Non-current liabilities</t>
  </si>
  <si>
    <t>Long-term borrowings and debentures</t>
  </si>
  <si>
    <t>Lease liabilities</t>
  </si>
  <si>
    <t>Employee benefit obligations</t>
  </si>
  <si>
    <t xml:space="preserve">Other non-current liabilities </t>
  </si>
  <si>
    <t xml:space="preserve">Total non-current liabilities </t>
  </si>
  <si>
    <t>Total liabilities</t>
  </si>
  <si>
    <r>
      <t>Statements of Financial Position</t>
    </r>
    <r>
      <rPr>
        <sz val="9"/>
        <rFont val="Arial"/>
        <family val="2"/>
      </rPr>
      <t xml:space="preserve"> (Cont'd)</t>
    </r>
  </si>
  <si>
    <t>Note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</si>
  <si>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</si>
  <si>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</si>
  <si>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</si>
  <si>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</si>
  <si>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     of par Baht 1 each</t>
  </si>
  <si>
    <t>Issued and paid-up share capital</t>
  </si>
  <si>
    <t>Premium on paid-up capital</t>
  </si>
  <si>
    <t xml:space="preserve">   Ordinary shares</t>
  </si>
  <si>
    <t xml:space="preserve">Retained earnings 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</si>
  <si>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</si>
  <si>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</si>
  <si>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</si>
  <si>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</si>
  <si>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</si>
  <si>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</si>
  <si>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</si>
  <si>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Chaoprayamahanakorn Public Company Limited</t>
  </si>
  <si>
    <t xml:space="preserve">Statements of Comprehensive Income </t>
  </si>
  <si>
    <t>Revenues</t>
  </si>
  <si>
    <t>Revenue from sales of real estate</t>
  </si>
  <si>
    <t>Revenue from construction</t>
  </si>
  <si>
    <t>Revenue from services</t>
  </si>
  <si>
    <t>Revenue from sales of goods</t>
  </si>
  <si>
    <t>Total revenues</t>
  </si>
  <si>
    <t>Costs</t>
  </si>
  <si>
    <t>Cost of sales from sales of real estate</t>
  </si>
  <si>
    <t>Cost of construction</t>
  </si>
  <si>
    <t>Cost of services</t>
  </si>
  <si>
    <t>Cost of goods sold</t>
  </si>
  <si>
    <t>Total costs</t>
  </si>
  <si>
    <t>Gross profit</t>
  </si>
  <si>
    <t>Other income</t>
  </si>
  <si>
    <t>Profit before expense</t>
  </si>
  <si>
    <t>Administrative expenses</t>
  </si>
  <si>
    <t>Finance costs</t>
  </si>
  <si>
    <r>
      <t xml:space="preserve">Statements of Comprehensive Income  </t>
    </r>
    <r>
      <rPr>
        <sz val="9"/>
        <rFont val="Arial"/>
        <family val="2"/>
      </rPr>
      <t>(Cont'd)</t>
    </r>
  </si>
  <si>
    <t>Profit (loss) attributable to:</t>
  </si>
  <si>
    <t xml:space="preserve">Owners of the parent </t>
  </si>
  <si>
    <t>Total comprehensive income (expense)</t>
  </si>
  <si>
    <t xml:space="preserve"> attributable to:</t>
  </si>
  <si>
    <t>Statements of Changes in Equity</t>
  </si>
  <si>
    <t>Consolidated financial statements (Baht)</t>
  </si>
  <si>
    <t>Attributable to owners of the parent</t>
  </si>
  <si>
    <t>Authorised,</t>
  </si>
  <si>
    <t>Share discount</t>
  </si>
  <si>
    <t>issued and</t>
  </si>
  <si>
    <t>Share premium</t>
  </si>
  <si>
    <t>Retained earnings</t>
  </si>
  <si>
    <t>on business</t>
  </si>
  <si>
    <t>Non-</t>
  </si>
  <si>
    <t>paid-up</t>
  </si>
  <si>
    <t>on ordinary</t>
  </si>
  <si>
    <t>Appropriated</t>
  </si>
  <si>
    <t>combination under</t>
  </si>
  <si>
    <t>Total owners</t>
  </si>
  <si>
    <t>controlling</t>
  </si>
  <si>
    <t>Total</t>
  </si>
  <si>
    <t>share capital</t>
  </si>
  <si>
    <t>shares</t>
  </si>
  <si>
    <t>- legal reserve</t>
  </si>
  <si>
    <t>common control</t>
  </si>
  <si>
    <t>of the parent</t>
  </si>
  <si>
    <t>interests</t>
  </si>
  <si>
    <t>equity</t>
  </si>
  <si>
    <t>Opening balance as at 1 January 2023</t>
  </si>
  <si>
    <t>Issuance of ordinary shares for stock dividend</t>
  </si>
  <si>
    <t>Total comprehensive expense for the year</t>
  </si>
  <si>
    <t>Closing balance as at 31 December 2023</t>
  </si>
  <si>
    <r>
      <t>Statements of Changes in Equity</t>
    </r>
    <r>
      <rPr>
        <sz val="9"/>
        <rFont val="Arial"/>
        <family val="2"/>
      </rPr>
      <t xml:space="preserve"> (Cont'd)</t>
    </r>
  </si>
  <si>
    <t>Separate financial statements (Baht)</t>
  </si>
  <si>
    <t>Statements of Cash Flows</t>
  </si>
  <si>
    <t>Cash flows from operating activities</t>
  </si>
  <si>
    <t>Adjustments for:</t>
  </si>
  <si>
    <t>Depreciation and amortisation</t>
  </si>
  <si>
    <t>Devaluation on real estate projects</t>
  </si>
  <si>
    <t>Income from contract cancellation</t>
  </si>
  <si>
    <t>Interest income</t>
  </si>
  <si>
    <t>and liabilities</t>
  </si>
  <si>
    <t>- Real estate projects under development</t>
  </si>
  <si>
    <t>- Other current assets</t>
  </si>
  <si>
    <t>- Deposit paid - land</t>
  </si>
  <si>
    <t>- Other non-current assets</t>
  </si>
  <si>
    <t>- Other current liabilities</t>
  </si>
  <si>
    <t>- Employee benefit obligations</t>
  </si>
  <si>
    <t>Cash generated from (used in) operating activities</t>
  </si>
  <si>
    <t>Finance cost paid</t>
  </si>
  <si>
    <t>Income tax received</t>
  </si>
  <si>
    <t>Income tax paid</t>
  </si>
  <si>
    <t>Net cash generated from (used in)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</si>
  <si>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</si>
  <si>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</si>
  <si>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Interest received</t>
  </si>
  <si>
    <t>Increase in restricted deposits at financial institutions</t>
  </si>
  <si>
    <t>Cash receipt of short-term loans to subsidiaries</t>
  </si>
  <si>
    <t>Cash payment for short-term loans to subsidiaries</t>
  </si>
  <si>
    <t>Cash invested in investments in subsidiaries</t>
  </si>
  <si>
    <t>Cash payment for purchase of intangible assets</t>
  </si>
  <si>
    <t>Cash flows from financing activities</t>
  </si>
  <si>
    <t>Increase in bank overdraft and short-term borrowings</t>
  </si>
  <si>
    <t>from financial institutions and other party</t>
  </si>
  <si>
    <t>Decrease in bank overdraft and short-term borrowings</t>
  </si>
  <si>
    <t>Proceeds from debentures</t>
  </si>
  <si>
    <t>Repayment of debentures</t>
  </si>
  <si>
    <t>Payment for principal elements of lease payments</t>
  </si>
  <si>
    <t xml:space="preserve">Dividends paid </t>
  </si>
  <si>
    <t>Cash and cash equivalents at 1 January</t>
  </si>
  <si>
    <t>Cash and cash equivalents at 31 December</t>
  </si>
  <si>
    <r>
      <t>Statements of Cash Flows</t>
    </r>
    <r>
      <rPr>
        <sz val="9"/>
        <rFont val="Arial"/>
        <family val="2"/>
      </rPr>
      <t xml:space="preserve"> (Cont’d)</t>
    </r>
  </si>
  <si>
    <t>Non-cash items:</t>
  </si>
  <si>
    <t>Transfer from property, plant and equipment</t>
  </si>
  <si>
    <t>Dividend payable</t>
  </si>
  <si>
    <t>Stock dividend</t>
  </si>
  <si>
    <t xml:space="preserve">   to other non-current assets </t>
  </si>
  <si>
    <t>Short-term investment</t>
  </si>
  <si>
    <t>Restricted deposits at financial institutions</t>
  </si>
  <si>
    <t>Employee benefit expenses</t>
  </si>
  <si>
    <t>Cash payment for purchase of property, plant and equipment</t>
  </si>
  <si>
    <t xml:space="preserve">Net cash increase (decrease) in cash and cash equivalents </t>
  </si>
  <si>
    <t>Payable for acquisition of property, plant and equipment</t>
  </si>
  <si>
    <t>Gain from changes in fair value of debt investments</t>
  </si>
  <si>
    <t>Finance costs - Interest expense</t>
  </si>
  <si>
    <t>Finance costs - Financing service fee</t>
  </si>
  <si>
    <t>Investment in subsidiaries</t>
  </si>
  <si>
    <t>Right-of-use assets under lease liabilities</t>
  </si>
  <si>
    <t>at fair value through profit or loss</t>
  </si>
  <si>
    <t>Cash receipt from financial assets measured</t>
  </si>
  <si>
    <t>Proceeds from long-term borrowings from financial institutions</t>
  </si>
  <si>
    <t>Repayment of long-term borrowings from financial institutions</t>
  </si>
  <si>
    <t>Payment for front-end fee of loan agreements and debentures</t>
  </si>
  <si>
    <t>Cash payment for investment properties</t>
  </si>
  <si>
    <t>Real estate projects held for</t>
  </si>
  <si>
    <t>development, net</t>
  </si>
  <si>
    <t>Transfer from real estate under development</t>
  </si>
  <si>
    <t>to investment properties</t>
  </si>
  <si>
    <t>Other receivables from sale of property, plant and equipment</t>
  </si>
  <si>
    <t>As at 31 December 2024</t>
  </si>
  <si>
    <t>2024</t>
  </si>
  <si>
    <t>For the year ended 31 December 2024</t>
  </si>
  <si>
    <t>Opening balance as at 1 January 2024</t>
  </si>
  <si>
    <t>Closing balance as at 31 December 2024</t>
  </si>
  <si>
    <t>Trade and other current receivables, net</t>
  </si>
  <si>
    <t>Trade and other current payables</t>
  </si>
  <si>
    <t>Selling expenses and distribution costs</t>
  </si>
  <si>
    <t>Dividend payments</t>
  </si>
  <si>
    <t xml:space="preserve">        1,103.28 million ordinary shares</t>
  </si>
  <si>
    <t>12.1 a)</t>
  </si>
  <si>
    <t>Opening balance as at 1 January 2023 - as reported</t>
  </si>
  <si>
    <t>Retrospective adjustments from changes in accounting policy</t>
  </si>
  <si>
    <t xml:space="preserve">Opening balance as at 1 January 2023 - adjusted </t>
  </si>
  <si>
    <t xml:space="preserve">Opening balance as at 1 January 2024 - adjusted </t>
  </si>
  <si>
    <t>Other comprehensive income:</t>
  </si>
  <si>
    <t>Reversal of long outstanding account payable</t>
  </si>
  <si>
    <t>Write-off of bad debt</t>
  </si>
  <si>
    <t>Cash receipt from disposals of equipment</t>
  </si>
  <si>
    <t xml:space="preserve">Cash receipt from sale financial assets at fair value </t>
  </si>
  <si>
    <t>through profit and loss</t>
  </si>
  <si>
    <t>Increase in short-term borrowings from a subsidiary</t>
  </si>
  <si>
    <t>Gain from lease termination</t>
  </si>
  <si>
    <t>Changes in working capital:</t>
  </si>
  <si>
    <t>Cash flow before changes in working capital</t>
  </si>
  <si>
    <t xml:space="preserve">Remeasurements of post-employment </t>
  </si>
  <si>
    <t>benefit obligations</t>
  </si>
  <si>
    <t>Income tax on items that will not be</t>
  </si>
  <si>
    <t>reclassified subsequently to profit or loss</t>
  </si>
  <si>
    <t xml:space="preserve">Other comprehensive income </t>
  </si>
  <si>
    <t>for the year, net of tax</t>
  </si>
  <si>
    <t>Total comprehensive income for the year</t>
  </si>
  <si>
    <t>to real estate under development</t>
  </si>
  <si>
    <t>Transfer from real estate held for development</t>
  </si>
  <si>
    <t xml:space="preserve">        of par Baht 1 each)</t>
  </si>
  <si>
    <t xml:space="preserve">        (2023 : 1,067.73 million ordinary shares</t>
  </si>
  <si>
    <t xml:space="preserve">        1,102.21 million ordinary shares</t>
  </si>
  <si>
    <t xml:space="preserve">        (2023 : 1,066.66 million ordinary shares</t>
  </si>
  <si>
    <t>Gain from disposal of financial assets at fair value</t>
  </si>
  <si>
    <t>36 f)</t>
  </si>
  <si>
    <t>36 c)</t>
  </si>
  <si>
    <t>Cash receipt (payment) from short-term investment</t>
  </si>
  <si>
    <t>Net cash generated from (used in) investing activities</t>
  </si>
  <si>
    <t>Net cash generated from (used in) financing activities</t>
  </si>
  <si>
    <t>Total comprehensive expense for the year - adjusted</t>
  </si>
  <si>
    <t>Closing balance as at 31 December 2023 - adjusted</t>
  </si>
  <si>
    <t>(Reversal of) loss on impairment of inventory</t>
  </si>
  <si>
    <t>(Reversal of) expected credit loss</t>
  </si>
  <si>
    <t>Impairment of short-term borrowings to and interest</t>
  </si>
  <si>
    <t>36 b)</t>
  </si>
  <si>
    <t>(Restated)</t>
  </si>
  <si>
    <t>Opening balance as at 1 January 2023 - as previously reported</t>
  </si>
  <si>
    <t>Opening balance as at 1 January 2023 - as restated</t>
  </si>
  <si>
    <t>Total comprehensive expense for the year - restated</t>
  </si>
  <si>
    <t>Closing balance as at 31 December 2023 - as restated</t>
  </si>
  <si>
    <t>Opening balance as at 1 January 2024 - as restated</t>
  </si>
  <si>
    <t>31 December</t>
  </si>
  <si>
    <t>1 January</t>
  </si>
  <si>
    <t>Restated</t>
  </si>
  <si>
    <t>receivable from subsidiaries, net</t>
  </si>
  <si>
    <t>Profit (loss) before finance costs and</t>
  </si>
  <si>
    <t>Income tax benefit (expense)</t>
  </si>
  <si>
    <t>income tax benefit (expense)</t>
  </si>
  <si>
    <t>Net loss for the year</t>
  </si>
  <si>
    <t>Basic loss per share (Baht)</t>
  </si>
  <si>
    <t>Loss before income tax income (expense)</t>
  </si>
  <si>
    <t>Gain from lease modification and reassessments</t>
  </si>
  <si>
    <t>Loss from disposal of equipment</t>
  </si>
  <si>
    <t>Provisions</t>
  </si>
  <si>
    <t>Real estate projects under development, net</t>
  </si>
  <si>
    <t xml:space="preserve">Short-term borrowings and interest </t>
  </si>
  <si>
    <t>payable from related party</t>
  </si>
  <si>
    <t>Current corporate income tax payables</t>
  </si>
  <si>
    <t>Loss before income tax benefit (expense)</t>
  </si>
  <si>
    <t>Investment in a subsidiary</t>
  </si>
  <si>
    <t>Impairment of investment in a subsidiary</t>
  </si>
  <si>
    <t>receivable from a subsidiary</t>
  </si>
  <si>
    <t>Loss from disposal of building and equipment</t>
  </si>
  <si>
    <t>- Trade and other current receivables</t>
  </si>
  <si>
    <t>- Trade and other current payables</t>
  </si>
  <si>
    <t>to other current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</si>
</sst>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#,##0;\(#,##0\);&quot;-&quot;;@"/>
    <numFmt numFmtId="167" formatCode="#,##0;\(#,##0\)"/>
    <numFmt numFmtId="168" formatCode="#,##0;\(#,##0\);\-"/>
    <numFmt numFmtId="169" formatCode="#,##0.000;\(#,##0.000\);\-"/>
    <numFmt numFmtId="170" formatCode="#,##0.00;\(#,##0.00\);\-"/>
    <numFmt numFmtId="171" formatCode="_(* #,##0_);_(* \(#,##0\);_(* &quot;-&quot;??_);_(@_)"/>
    <numFmt numFmtId="172" formatCode="#,##0.0;\(#,##0.0\);\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9"/>
      <color theme="1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</font>
    <font>
      <sz val="14"/>
      <name val="AngsanaUPC"/>
      <family val="1"/>
    </font>
    <font>
      <sz val="11"/>
      <color theme="1"/>
      <name val="Arial"/>
      <family val="2"/>
    </font>
    <font>
      <sz val="8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" fillId="0" borderId="0"/>
    <xf numFmtId="0" fontId="12" fillId="0" borderId="0"/>
    <xf numFmtId="0" fontId="1" fillId="0" borderId="0"/>
  </cellStyleXfs>
  <cellXfs count="169">
    <xf numFmtId="0" fontId="0" fillId="0" borderId="0" xfId="0"/>
    <xf numFmtId="165" fontId="4" fillId="0" borderId="0" xfId="6" applyNumberFormat="1" applyFont="1" applyFill="1" applyAlignment="1">
      <alignment horizontal="right" vertical="center"/>
    </xf>
    <xf numFmtId="168" fontId="4" fillId="0" borderId="0" xfId="5" quotePrefix="1" applyNumberFormat="1" applyFont="1" applyFill="1" applyAlignment="1">
      <alignment horizontal="right" vertical="center"/>
    </xf>
    <xf numFmtId="168" fontId="4" fillId="0" borderId="1" xfId="5" quotePrefix="1" applyNumberFormat="1" applyFont="1" applyFill="1" applyBorder="1" applyAlignment="1">
      <alignment horizontal="right" vertical="center"/>
    </xf>
    <xf numFmtId="168" fontId="4" fillId="0" borderId="0" xfId="5" quotePrefix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6" applyNumberFormat="1" applyFont="1" applyFill="1" applyBorder="1" applyAlignment="1">
      <alignment horizontal="right" vertical="center"/>
    </xf>
    <xf numFmtId="168" fontId="4" fillId="0" borderId="2" xfId="5" quotePrefix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0" borderId="0" xfId="6" applyNumberFormat="1" applyFont="1" applyFill="1" applyAlignment="1">
      <alignment horizontal="right" vertical="center"/>
    </xf>
    <xf numFmtId="168" fontId="4" fillId="0" borderId="0" xfId="6" applyNumberFormat="1" applyFont="1" applyFill="1" applyBorder="1" applyAlignment="1">
      <alignment horizontal="right" vertical="center"/>
    </xf>
    <xf numFmtId="168" fontId="4" fillId="0" borderId="3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6" applyNumberFormat="1" applyFont="1" applyFill="1" applyBorder="1" applyAlignment="1">
      <alignment horizontal="right" vertical="top" wrapText="1"/>
    </xf>
    <xf numFmtId="168" fontId="4" fillId="0" borderId="2" xfId="1" applyNumberFormat="1" applyFont="1" applyFill="1" applyBorder="1" applyAlignment="1">
      <alignment horizontal="right" vertical="center"/>
    </xf>
    <xf numFmtId="168" fontId="3" fillId="0" borderId="0" xfId="9" quotePrefix="1" applyNumberFormat="1" applyFont="1" applyFill="1" applyAlignment="1">
      <alignment horizontal="center" vertical="center"/>
    </xf>
    <xf numFmtId="168" fontId="3" fillId="0" borderId="1" xfId="9" applyNumberFormat="1" applyFont="1" applyFill="1" applyBorder="1" applyAlignment="1">
      <alignment horizontal="center" vertical="center"/>
    </xf>
    <xf numFmtId="168" fontId="3" fillId="0" borderId="0" xfId="9" applyNumberFormat="1" applyFont="1" applyFill="1" applyBorder="1" applyAlignment="1">
      <alignment horizontal="center" vertical="center"/>
    </xf>
    <xf numFmtId="168" fontId="3" fillId="0" borderId="0" xfId="9" applyNumberFormat="1" applyFont="1" applyFill="1" applyBorder="1" applyAlignment="1">
      <alignment horizontal="right" vertical="center"/>
    </xf>
    <xf numFmtId="37" fontId="3" fillId="0" borderId="0" xfId="2" quotePrefix="1" applyNumberFormat="1" applyFont="1" applyAlignment="1">
      <alignment horizontal="left" vertical="center"/>
    </xf>
    <xf numFmtId="37" fontId="3" fillId="0" borderId="0" xfId="3" quotePrefix="1" applyNumberFormat="1" applyFont="1" applyAlignment="1">
      <alignment vertical="center"/>
    </xf>
    <xf numFmtId="0" fontId="3" fillId="0" borderId="0" xfId="3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37" fontId="3" fillId="0" borderId="0" xfId="2" applyNumberFormat="1" applyFont="1" applyAlignment="1">
      <alignment horizontal="left" vertical="center"/>
    </xf>
    <xf numFmtId="37" fontId="3" fillId="0" borderId="1" xfId="2" quotePrefix="1" applyNumberFormat="1" applyFont="1" applyBorder="1" applyAlignment="1">
      <alignment horizontal="left" vertical="center"/>
    </xf>
    <xf numFmtId="37" fontId="3" fillId="0" borderId="1" xfId="3" quotePrefix="1" applyNumberFormat="1" applyFont="1" applyBorder="1" applyAlignment="1">
      <alignment vertical="center"/>
    </xf>
    <xf numFmtId="0" fontId="3" fillId="0" borderId="1" xfId="3" applyFont="1" applyBorder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165" fontId="3" fillId="0" borderId="0" xfId="3" applyNumberFormat="1" applyFont="1" applyAlignment="1">
      <alignment horizontal="center" vertical="center"/>
    </xf>
    <xf numFmtId="165" fontId="3" fillId="0" borderId="0" xfId="3" applyNumberFormat="1" applyFont="1" applyAlignment="1">
      <alignment vertical="center" wrapText="1"/>
    </xf>
    <xf numFmtId="166" fontId="3" fillId="0" borderId="0" xfId="2" quotePrefix="1" applyNumberFormat="1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6" fontId="3" fillId="0" borderId="1" xfId="2" quotePrefix="1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4" fillId="0" borderId="0" xfId="4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7" applyFont="1" applyAlignment="1">
      <alignment vertical="center"/>
    </xf>
    <xf numFmtId="0" fontId="4" fillId="0" borderId="1" xfId="3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37" fontId="3" fillId="0" borderId="0" xfId="3" applyNumberFormat="1" applyFont="1" applyAlignment="1">
      <alignment vertical="center"/>
    </xf>
    <xf numFmtId="37" fontId="3" fillId="0" borderId="1" xfId="3" applyNumberFormat="1" applyFont="1" applyBorder="1" applyAlignment="1">
      <alignment vertical="center"/>
    </xf>
    <xf numFmtId="165" fontId="3" fillId="0" borderId="0" xfId="3" applyNumberFormat="1" applyFont="1" applyAlignment="1">
      <alignment vertical="center"/>
    </xf>
    <xf numFmtId="165" fontId="4" fillId="0" borderId="0" xfId="7" applyNumberFormat="1" applyFont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0" fontId="4" fillId="0" borderId="0" xfId="3" applyFont="1" applyAlignment="1">
      <alignment vertical="center"/>
    </xf>
    <xf numFmtId="0" fontId="4" fillId="0" borderId="0" xfId="7" applyFont="1" applyAlignment="1">
      <alignment horizontal="right" vertical="center"/>
    </xf>
    <xf numFmtId="0" fontId="3" fillId="0" borderId="0" xfId="2" applyFont="1" applyAlignment="1">
      <alignment vertical="center"/>
    </xf>
    <xf numFmtId="0" fontId="4" fillId="0" borderId="0" xfId="3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7" fontId="3" fillId="0" borderId="0" xfId="8" applyNumberFormat="1" applyFont="1" applyAlignment="1">
      <alignment vertical="center"/>
    </xf>
    <xf numFmtId="167" fontId="3" fillId="0" borderId="1" xfId="8" applyNumberFormat="1" applyFont="1" applyBorder="1" applyAlignment="1">
      <alignment vertical="center"/>
    </xf>
    <xf numFmtId="168" fontId="4" fillId="0" borderId="1" xfId="0" applyNumberFormat="1" applyFont="1" applyBorder="1" applyAlignment="1">
      <alignment vertical="center"/>
    </xf>
    <xf numFmtId="168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7" fontId="4" fillId="0" borderId="0" xfId="8" applyNumberFormat="1" applyFont="1" applyAlignment="1">
      <alignment vertical="center"/>
    </xf>
    <xf numFmtId="168" fontId="4" fillId="0" borderId="0" xfId="7" applyNumberFormat="1" applyFont="1" applyAlignment="1">
      <alignment horizontal="right" vertical="center"/>
    </xf>
    <xf numFmtId="168" fontId="4" fillId="0" borderId="1" xfId="7" applyNumberFormat="1" applyFont="1" applyBorder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8" fontId="4" fillId="0" borderId="2" xfId="0" applyNumberFormat="1" applyFont="1" applyBorder="1" applyAlignment="1">
      <alignment vertical="center"/>
    </xf>
    <xf numFmtId="37" fontId="4" fillId="0" borderId="1" xfId="0" applyNumberFormat="1" applyFont="1" applyBorder="1" applyAlignment="1">
      <alignment vertical="center"/>
    </xf>
    <xf numFmtId="168" fontId="4" fillId="0" borderId="0" xfId="7" applyNumberFormat="1" applyFont="1" applyAlignment="1">
      <alignment vertical="center"/>
    </xf>
    <xf numFmtId="169" fontId="4" fillId="0" borderId="2" xfId="0" applyNumberFormat="1" applyFont="1" applyBorder="1" applyAlignment="1">
      <alignment vertical="center"/>
    </xf>
    <xf numFmtId="170" fontId="4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171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1" fontId="3" fillId="0" borderId="1" xfId="0" applyNumberFormat="1" applyFont="1" applyBorder="1" applyAlignment="1">
      <alignment horizontal="left" vertical="center"/>
    </xf>
    <xf numFmtId="171" fontId="4" fillId="0" borderId="1" xfId="0" applyNumberFormat="1" applyFont="1" applyBorder="1" applyAlignment="1">
      <alignment horizontal="right" vertical="center"/>
    </xf>
    <xf numFmtId="171" fontId="4" fillId="0" borderId="1" xfId="0" applyNumberFormat="1" applyFont="1" applyBorder="1" applyAlignment="1">
      <alignment vertical="center"/>
    </xf>
    <xf numFmtId="171" fontId="3" fillId="0" borderId="0" xfId="0" applyNumberFormat="1" applyFont="1" applyAlignment="1">
      <alignment horizontal="left" vertical="center"/>
    </xf>
    <xf numFmtId="171" fontId="3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 applyProtection="1">
      <alignment horizontal="right" vertical="center"/>
      <protection locked="0"/>
    </xf>
    <xf numFmtId="171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 applyProtection="1">
      <alignment horizontal="right" vertical="center"/>
      <protection locked="0"/>
    </xf>
    <xf numFmtId="166" fontId="3" fillId="0" borderId="1" xfId="0" quotePrefix="1" applyNumberFormat="1" applyFont="1" applyBorder="1" applyAlignment="1" applyProtection="1">
      <alignment horizontal="right" vertical="center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171" fontId="4" fillId="0" borderId="0" xfId="0" applyNumberFormat="1" applyFont="1" applyAlignment="1">
      <alignment horizontal="right" vertical="center" indent="2"/>
    </xf>
    <xf numFmtId="0" fontId="4" fillId="0" borderId="0" xfId="0" quotePrefix="1" applyFont="1" applyAlignment="1">
      <alignment vertical="center"/>
    </xf>
    <xf numFmtId="0" fontId="4" fillId="0" borderId="0" xfId="11" applyFont="1" applyAlignment="1">
      <alignment horizontal="left" vertical="center"/>
    </xf>
    <xf numFmtId="0" fontId="4" fillId="0" borderId="0" xfId="11" applyFont="1" applyAlignment="1">
      <alignment horizontal="center" vertical="center"/>
    </xf>
    <xf numFmtId="166" fontId="4" fillId="0" borderId="0" xfId="11" applyNumberFormat="1" applyFont="1" applyAlignment="1">
      <alignment horizontal="right" vertical="center"/>
    </xf>
    <xf numFmtId="171" fontId="4" fillId="0" borderId="0" xfId="11" applyNumberFormat="1" applyFont="1" applyAlignment="1">
      <alignment vertical="center"/>
    </xf>
    <xf numFmtId="168" fontId="3" fillId="0" borderId="1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center" vertical="center"/>
    </xf>
    <xf numFmtId="168" fontId="4" fillId="0" borderId="0" xfId="10" applyNumberFormat="1" applyFont="1" applyAlignment="1">
      <alignment horizontal="right" vertical="center"/>
    </xf>
    <xf numFmtId="168" fontId="4" fillId="0" borderId="0" xfId="0" applyNumberFormat="1" applyFont="1" applyAlignment="1" applyProtection="1">
      <alignment horizontal="right" vertical="center"/>
      <protection locked="0"/>
    </xf>
    <xf numFmtId="167" fontId="4" fillId="0" borderId="0" xfId="10" applyNumberFormat="1" applyFont="1" applyAlignment="1">
      <alignment horizontal="left" vertical="center" wrapText="1"/>
    </xf>
    <xf numFmtId="167" fontId="4" fillId="0" borderId="0" xfId="10" applyNumberFormat="1" applyFont="1" applyAlignment="1">
      <alignment horizontal="center" vertical="center" wrapText="1"/>
    </xf>
    <xf numFmtId="167" fontId="4" fillId="0" borderId="0" xfId="10" applyNumberFormat="1" applyFont="1" applyAlignment="1">
      <alignment horizontal="left" vertical="center"/>
    </xf>
    <xf numFmtId="168" fontId="4" fillId="0" borderId="1" xfId="10" applyNumberFormat="1" applyFont="1" applyBorder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171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8" fontId="4" fillId="0" borderId="1" xfId="0" applyNumberFormat="1" applyFont="1" applyBorder="1" applyAlignment="1">
      <alignment horizontal="center" vertical="center"/>
    </xf>
    <xf numFmtId="168" fontId="3" fillId="0" borderId="0" xfId="8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0" borderId="0" xfId="13" applyFont="1" applyAlignment="1">
      <alignment vertical="center"/>
    </xf>
    <xf numFmtId="0" fontId="4" fillId="0" borderId="0" xfId="24" applyFont="1" applyAlignment="1">
      <alignment vertical="center"/>
    </xf>
    <xf numFmtId="168" fontId="3" fillId="0" borderId="1" xfId="0" applyNumberFormat="1" applyFont="1" applyBorder="1" applyAlignment="1">
      <alignment horizontal="right" vertical="center"/>
    </xf>
    <xf numFmtId="168" fontId="4" fillId="0" borderId="1" xfId="5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7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26" applyFont="1" applyAlignment="1">
      <alignment vertical="center"/>
    </xf>
    <xf numFmtId="0" fontId="6" fillId="0" borderId="0" xfId="0" applyFont="1" applyAlignment="1">
      <alignment vertical="center"/>
    </xf>
    <xf numFmtId="0" fontId="13" fillId="0" borderId="0" xfId="21" applyFont="1" applyAlignment="1">
      <alignment vertical="center"/>
    </xf>
    <xf numFmtId="168" fontId="13" fillId="0" borderId="1" xfId="21" applyNumberFormat="1" applyFont="1" applyBorder="1" applyAlignment="1">
      <alignment horizontal="right" vertical="center"/>
    </xf>
    <xf numFmtId="168" fontId="13" fillId="0" borderId="0" xfId="21" applyNumberFormat="1" applyFont="1" applyAlignment="1">
      <alignment horizontal="right" vertical="center"/>
    </xf>
    <xf numFmtId="168" fontId="4" fillId="0" borderId="1" xfId="0" applyNumberFormat="1" applyFont="1" applyBorder="1" applyAlignment="1" applyProtection="1">
      <alignment horizontal="right" vertical="center"/>
      <protection locked="0"/>
    </xf>
    <xf numFmtId="0" fontId="6" fillId="0" borderId="0" xfId="13" applyFont="1" applyAlignment="1">
      <alignment vertical="center"/>
    </xf>
    <xf numFmtId="0" fontId="14" fillId="0" borderId="0" xfId="0" applyFont="1" applyAlignment="1">
      <alignment vertical="center"/>
    </xf>
    <xf numFmtId="172" fontId="4" fillId="0" borderId="0" xfId="0" applyNumberFormat="1" applyFont="1" applyAlignment="1">
      <alignment horizontal="center" vertical="center"/>
    </xf>
    <xf numFmtId="165" fontId="3" fillId="0" borderId="0" xfId="3" applyNumberFormat="1" applyFont="1" applyAlignment="1">
      <alignment horizontal="center" vertical="center" wrapText="1"/>
    </xf>
    <xf numFmtId="165" fontId="3" fillId="0" borderId="0" xfId="3" applyNumberFormat="1" applyFont="1" applyAlignment="1">
      <alignment horizontal="right" vertical="center" wrapText="1"/>
    </xf>
    <xf numFmtId="168" fontId="3" fillId="0" borderId="0" xfId="2" quotePrefix="1" applyNumberFormat="1" applyFont="1" applyAlignment="1">
      <alignment horizontal="right" vertical="center"/>
    </xf>
    <xf numFmtId="168" fontId="3" fillId="0" borderId="1" xfId="2" quotePrefix="1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5" fontId="3" fillId="0" borderId="1" xfId="3" applyNumberFormat="1" applyFont="1" applyBorder="1" applyAlignment="1">
      <alignment horizontal="center" vertical="center" wrapText="1"/>
    </xf>
    <xf numFmtId="165" fontId="3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3" fillId="0" borderId="1" xfId="3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71" fontId="3" fillId="0" borderId="1" xfId="0" applyNumberFormat="1" applyFont="1" applyBorder="1" applyAlignment="1">
      <alignment horizontal="center" vertical="center"/>
    </xf>
    <xf numFmtId="171" fontId="3" fillId="0" borderId="4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  <protection locked="0"/>
    </xf>
    <xf numFmtId="168" fontId="3" fillId="0" borderId="1" xfId="0" applyNumberFormat="1" applyFont="1" applyBorder="1" applyAlignment="1">
      <alignment horizontal="center" vertical="center"/>
    </xf>
  </cellXfs>
  <cellStyles count="27">
    <cellStyle name="Comma" xfId="1" builtinId="3"/>
    <cellStyle name="Comma 2" xfId="6" xr:uid="{5840C76A-FB19-46D9-8401-9D512E20ADDB}"/>
    <cellStyle name="Comma 2 12" xfId="9" xr:uid="{7004CEF3-A8BE-4ADA-932F-3D1F8A3DC276}"/>
    <cellStyle name="Comma 2 2" xfId="15" xr:uid="{91E2896B-29EE-40D1-9FAF-8B1E0686D058}"/>
    <cellStyle name="Comma 2 2 2" xfId="5" xr:uid="{94FC7FB3-A0CF-4B88-99DC-F89C62AC201C}"/>
    <cellStyle name="Comma 2 2 2 2" xfId="20" xr:uid="{97826A37-62F1-4FAD-9240-3C093EFAD09F}"/>
    <cellStyle name="Comma 2 2 2 3" xfId="17" xr:uid="{425411A5-6367-450A-9CEF-61633E49351E}"/>
    <cellStyle name="Comma 3" xfId="19" xr:uid="{F3F28A53-9A00-4539-AADA-4DF9F3D9F49B}"/>
    <cellStyle name="Comma 4" xfId="12" xr:uid="{354017E3-B8B1-4CC0-92DA-6B3DD6C8D289}"/>
    <cellStyle name="Comma 5" xfId="14" xr:uid="{15BD823A-E971-4999-8408-DB3BC9CA615D}"/>
    <cellStyle name="Normal" xfId="0" builtinId="0"/>
    <cellStyle name="Normal 10 4" xfId="8" xr:uid="{FD3AA952-A22A-4533-BB2B-D10517845103}"/>
    <cellStyle name="Normal 2" xfId="7" xr:uid="{5B26A6F8-4FBE-42A1-B93D-FF6C95A71259}"/>
    <cellStyle name="Normal 3" xfId="21" xr:uid="{D0B380F8-32B3-49E0-81EC-1696AA7E7844}"/>
    <cellStyle name="Normal 3 2" xfId="25" xr:uid="{E9B4924E-2418-4CDB-9258-F833E2F38AB0}"/>
    <cellStyle name="Normal 4" xfId="11" xr:uid="{BE20A03E-D7BA-4CAE-B9CD-2BDE10668E00}"/>
    <cellStyle name="Normal 4 2" xfId="22" xr:uid="{20F7F9C2-F1C0-465B-B3F4-A8D9B8739421}"/>
    <cellStyle name="Normal 4 2 2" xfId="24" xr:uid="{CB20989C-AD87-430A-86C2-E2710A2CC62A}"/>
    <cellStyle name="Normal 4 2 2 2" xfId="26" xr:uid="{A198086A-D06F-463C-A35F-ACF0428C585D}"/>
    <cellStyle name="Normal 5" xfId="23" xr:uid="{3BA5D488-037D-47CA-919B-64626EF5E5FA}"/>
    <cellStyle name="Normal 5 9" xfId="16" xr:uid="{8F0A9D2F-A179-4835-BDE6-8E4EA5881DFE}"/>
    <cellStyle name="Normal 6" xfId="18" xr:uid="{A2AFAD0E-CB93-422D-B174-F0C5677C641B}"/>
    <cellStyle name="Normal 7" xfId="10" xr:uid="{56830FFA-ECAD-4420-9EA4-990277EEE8E8}"/>
    <cellStyle name="Normal 8" xfId="13" xr:uid="{B2E81A0D-B881-461D-9E14-9D26E8591D2D}"/>
    <cellStyle name="Normal_Noble-311207_Revised 250208" xfId="4" xr:uid="{852F0A1B-1806-4888-9FD3-36D97C148CD1}"/>
    <cellStyle name="Normal_Noble-47t" xfId="3" xr:uid="{E2A812D8-916D-4590-84E2-B43D7B5269E7}"/>
    <cellStyle name="Normal_Noble-E04" xfId="2" xr:uid="{76385E8A-E6EA-4AD6-A04D-D824C013C56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8DB2D-E673-4857-A28A-ECA1BC53A2D5}">
  <dimension ref="A1:M181"/>
  <sheetViews>
    <sheetView workbookViewId="0">
      <selection sqref="A1:XFD1048576"/>
    </sheetView>
  </sheetViews>
  <sheetFormatPr defaultColWidth="9.33203125" defaultRowHeight="16.5" customHeight="1" x14ac:dyDescent="0.3"/>
  <cols>
    <col min="1" max="1" width="1.6640625" style="66" customWidth="1"/>
    <col min="2" max="2" width="33.44140625" style="66" customWidth="1"/>
    <col min="3" max="3" width="5.33203125" style="53" customWidth="1"/>
    <col min="4" max="4" width="0.6640625" style="69" customWidth="1"/>
    <col min="5" max="5" width="13.33203125" style="62" customWidth="1"/>
    <col min="6" max="6" width="0.6640625" style="62" customWidth="1"/>
    <col min="7" max="7" width="13.33203125" style="62" customWidth="1"/>
    <col min="8" max="8" width="0.6640625" style="62" customWidth="1"/>
    <col min="9" max="9" width="13.33203125" style="62" customWidth="1"/>
    <col min="10" max="10" width="0.6640625" style="62" customWidth="1"/>
    <col min="11" max="11" width="13.33203125" style="62" customWidth="1"/>
    <col min="12" max="12" width="0.6640625" style="62" customWidth="1"/>
    <col min="13" max="13" width="13.33203125" style="62" customWidth="1"/>
    <col min="14" max="16384" width="9.33203125" style="28"/>
  </cols>
  <sheetData>
    <row r="1" spans="1:13" ht="16.5" customHeight="1" x14ac:dyDescent="0.3">
      <c r="A1" s="24" t="s">
        <v>0</v>
      </c>
      <c r="B1" s="25"/>
      <c r="C1" s="140"/>
      <c r="D1" s="26"/>
      <c r="E1" s="27"/>
      <c r="F1" s="27"/>
      <c r="G1" s="27"/>
      <c r="H1" s="27"/>
      <c r="I1" s="27"/>
      <c r="J1" s="27"/>
      <c r="K1" s="27"/>
      <c r="L1" s="27"/>
      <c r="M1" s="27"/>
    </row>
    <row r="2" spans="1:13" ht="16.5" customHeight="1" x14ac:dyDescent="0.3">
      <c r="A2" s="29" t="s">
        <v>1</v>
      </c>
      <c r="B2" s="25"/>
      <c r="C2" s="140"/>
      <c r="D2" s="26"/>
      <c r="E2" s="27"/>
      <c r="F2" s="27"/>
      <c r="G2" s="27"/>
      <c r="H2" s="27"/>
      <c r="I2" s="27"/>
      <c r="J2" s="27"/>
      <c r="K2" s="27"/>
      <c r="L2" s="27"/>
      <c r="M2" s="27"/>
    </row>
    <row r="3" spans="1:13" ht="16.5" customHeight="1" x14ac:dyDescent="0.3">
      <c r="A3" s="30" t="s">
        <v>187</v>
      </c>
      <c r="B3" s="31"/>
      <c r="C3" s="141"/>
      <c r="D3" s="32"/>
      <c r="E3" s="33"/>
      <c r="F3" s="33"/>
      <c r="G3" s="33"/>
      <c r="H3" s="33"/>
      <c r="I3" s="33"/>
      <c r="J3" s="33"/>
      <c r="K3" s="33"/>
      <c r="L3" s="33"/>
      <c r="M3" s="33"/>
    </row>
    <row r="4" spans="1:13" ht="16.5" customHeight="1" x14ac:dyDescent="0.3">
      <c r="A4" s="34"/>
      <c r="B4" s="34"/>
      <c r="C4" s="140"/>
      <c r="D4" s="26"/>
      <c r="E4" s="27"/>
      <c r="F4" s="27"/>
      <c r="G4" s="27"/>
      <c r="H4" s="27"/>
      <c r="I4" s="27"/>
      <c r="J4" s="27"/>
      <c r="K4" s="27"/>
      <c r="L4" s="27"/>
      <c r="M4" s="27"/>
    </row>
    <row r="5" spans="1:13" ht="16.5" customHeight="1" x14ac:dyDescent="0.3">
      <c r="A5" s="34"/>
      <c r="B5" s="34"/>
      <c r="C5" s="140"/>
      <c r="D5" s="26"/>
      <c r="E5" s="27"/>
      <c r="F5" s="27"/>
      <c r="G5" s="27"/>
      <c r="H5" s="27"/>
      <c r="I5" s="27"/>
      <c r="J5" s="27"/>
      <c r="K5" s="27"/>
      <c r="L5" s="27"/>
      <c r="M5" s="27"/>
    </row>
    <row r="6" spans="1:13" ht="16.5" customHeight="1" x14ac:dyDescent="0.3">
      <c r="A6" s="34"/>
      <c r="B6" s="34"/>
      <c r="C6" s="140"/>
      <c r="D6" s="26"/>
      <c r="E6" s="161" t="s">
        <v>2</v>
      </c>
      <c r="F6" s="161"/>
      <c r="G6" s="161"/>
      <c r="H6" s="161"/>
      <c r="I6" s="161"/>
      <c r="J6" s="27"/>
      <c r="K6" s="161" t="s">
        <v>3</v>
      </c>
      <c r="L6" s="161"/>
      <c r="M6" s="161"/>
    </row>
    <row r="7" spans="1:13" ht="16.5" customHeight="1" x14ac:dyDescent="0.3">
      <c r="A7" s="34"/>
      <c r="B7" s="34"/>
      <c r="C7" s="140"/>
      <c r="D7" s="26"/>
      <c r="E7" s="160" t="s">
        <v>4</v>
      </c>
      <c r="F7" s="160"/>
      <c r="G7" s="160"/>
      <c r="H7" s="160"/>
      <c r="I7" s="160"/>
      <c r="J7" s="36"/>
      <c r="K7" s="160" t="s">
        <v>5</v>
      </c>
      <c r="L7" s="160"/>
      <c r="M7" s="160"/>
    </row>
    <row r="8" spans="1:13" ht="16.5" customHeight="1" x14ac:dyDescent="0.3">
      <c r="A8" s="34"/>
      <c r="B8" s="34"/>
      <c r="C8" s="140"/>
      <c r="D8" s="26"/>
      <c r="E8" s="156"/>
      <c r="F8" s="155"/>
      <c r="G8" s="156" t="s">
        <v>245</v>
      </c>
      <c r="H8" s="155"/>
      <c r="I8" s="156" t="s">
        <v>245</v>
      </c>
      <c r="J8" s="36"/>
      <c r="K8" s="155"/>
      <c r="L8" s="155"/>
      <c r="M8" s="155"/>
    </row>
    <row r="9" spans="1:13" ht="16.5" customHeight="1" x14ac:dyDescent="0.3">
      <c r="A9" s="34"/>
      <c r="B9" s="34"/>
      <c r="C9" s="140"/>
      <c r="D9" s="26"/>
      <c r="E9" s="37" t="s">
        <v>243</v>
      </c>
      <c r="F9" s="38"/>
      <c r="G9" s="37" t="s">
        <v>243</v>
      </c>
      <c r="H9" s="38"/>
      <c r="I9" s="37" t="s">
        <v>244</v>
      </c>
      <c r="J9" s="39"/>
      <c r="K9" s="37" t="s">
        <v>243</v>
      </c>
      <c r="L9" s="38"/>
      <c r="M9" s="37" t="s">
        <v>243</v>
      </c>
    </row>
    <row r="10" spans="1:13" ht="16.5" customHeight="1" x14ac:dyDescent="0.3">
      <c r="A10" s="34"/>
      <c r="B10" s="34"/>
      <c r="C10" s="140"/>
      <c r="D10" s="26"/>
      <c r="E10" s="37" t="s">
        <v>188</v>
      </c>
      <c r="F10" s="38"/>
      <c r="G10" s="37" t="s">
        <v>6</v>
      </c>
      <c r="H10" s="38"/>
      <c r="I10" s="37" t="s">
        <v>6</v>
      </c>
      <c r="J10" s="39"/>
      <c r="K10" s="37" t="s">
        <v>188</v>
      </c>
      <c r="L10" s="38"/>
      <c r="M10" s="37" t="s">
        <v>6</v>
      </c>
    </row>
    <row r="11" spans="1:13" ht="16.5" customHeight="1" x14ac:dyDescent="0.3">
      <c r="A11" s="34"/>
      <c r="B11" s="34"/>
      <c r="C11" s="141" t="s">
        <v>7</v>
      </c>
      <c r="D11" s="26"/>
      <c r="E11" s="40" t="s">
        <v>8</v>
      </c>
      <c r="F11" s="38"/>
      <c r="G11" s="40" t="s">
        <v>8</v>
      </c>
      <c r="H11" s="38"/>
      <c r="I11" s="40" t="s">
        <v>8</v>
      </c>
      <c r="J11" s="39"/>
      <c r="K11" s="40" t="s">
        <v>8</v>
      </c>
      <c r="L11" s="38"/>
      <c r="M11" s="40" t="s">
        <v>8</v>
      </c>
    </row>
    <row r="12" spans="1:13" ht="16.5" customHeight="1" x14ac:dyDescent="0.3">
      <c r="A12" s="28"/>
      <c r="B12" s="28"/>
      <c r="C12" s="41"/>
      <c r="D12" s="42"/>
      <c r="E12" s="43"/>
      <c r="F12" s="43"/>
      <c r="G12" s="43"/>
      <c r="H12" s="43"/>
      <c r="I12" s="43"/>
      <c r="J12" s="43"/>
      <c r="K12" s="43"/>
      <c r="L12" s="43"/>
      <c r="M12" s="43"/>
    </row>
    <row r="13" spans="1:13" ht="16.5" customHeight="1" x14ac:dyDescent="0.3">
      <c r="A13" s="44" t="s">
        <v>9</v>
      </c>
      <c r="B13" s="45"/>
      <c r="C13" s="142"/>
      <c r="D13" s="46"/>
      <c r="E13" s="47"/>
      <c r="F13" s="47"/>
      <c r="G13" s="47"/>
      <c r="H13" s="47"/>
      <c r="I13" s="47"/>
      <c r="J13" s="47"/>
      <c r="K13" s="47"/>
      <c r="L13" s="47"/>
      <c r="M13" s="47"/>
    </row>
    <row r="14" spans="1:13" ht="16.5" customHeight="1" x14ac:dyDescent="0.3">
      <c r="A14" s="48"/>
      <c r="B14" s="45"/>
      <c r="C14" s="41"/>
      <c r="D14" s="42"/>
      <c r="E14" s="43"/>
      <c r="F14" s="43"/>
      <c r="G14" s="43"/>
      <c r="H14" s="43"/>
      <c r="I14" s="43"/>
      <c r="J14" s="43"/>
      <c r="K14" s="43"/>
      <c r="L14" s="43"/>
      <c r="M14" s="43"/>
    </row>
    <row r="15" spans="1:13" ht="16.5" customHeight="1" x14ac:dyDescent="0.3">
      <c r="A15" s="48" t="s">
        <v>10</v>
      </c>
      <c r="B15" s="45"/>
      <c r="C15" s="41"/>
      <c r="D15" s="42"/>
      <c r="E15" s="43"/>
      <c r="F15" s="43"/>
      <c r="G15" s="43"/>
      <c r="H15" s="43"/>
      <c r="I15" s="43"/>
      <c r="J15" s="43"/>
      <c r="K15" s="43"/>
      <c r="L15" s="43"/>
      <c r="M15" s="43"/>
    </row>
    <row r="16" spans="1:13" ht="16.5" customHeight="1" x14ac:dyDescent="0.3">
      <c r="A16" s="48"/>
      <c r="B16" s="45"/>
      <c r="C16" s="41"/>
      <c r="D16" s="42"/>
      <c r="E16" s="43"/>
      <c r="F16" s="43"/>
      <c r="G16" s="43"/>
      <c r="H16" s="43"/>
      <c r="I16" s="43"/>
      <c r="J16" s="43"/>
      <c r="K16" s="43"/>
      <c r="L16" s="43"/>
      <c r="M16" s="43"/>
    </row>
    <row r="17" spans="1:13" ht="16.5" customHeight="1" x14ac:dyDescent="0.3">
      <c r="A17" s="28" t="s">
        <v>11</v>
      </c>
      <c r="B17" s="45"/>
      <c r="C17" s="41">
        <v>9</v>
      </c>
      <c r="D17" s="42"/>
      <c r="E17" s="2">
        <v>189613315</v>
      </c>
      <c r="F17" s="1"/>
      <c r="G17" s="2">
        <v>262211134</v>
      </c>
      <c r="H17" s="1"/>
      <c r="I17" s="2">
        <v>391840169</v>
      </c>
      <c r="J17" s="1"/>
      <c r="K17" s="2">
        <v>94477493</v>
      </c>
      <c r="L17" s="2"/>
      <c r="M17" s="2">
        <v>74461949</v>
      </c>
    </row>
    <row r="18" spans="1:13" ht="16.5" customHeight="1" x14ac:dyDescent="0.3">
      <c r="A18" s="28" t="s">
        <v>165</v>
      </c>
      <c r="B18" s="45"/>
      <c r="C18" s="41">
        <v>10</v>
      </c>
      <c r="D18" s="42"/>
      <c r="E18" s="2">
        <v>0</v>
      </c>
      <c r="F18" s="1"/>
      <c r="G18" s="2">
        <v>25000000</v>
      </c>
      <c r="H18" s="1"/>
      <c r="I18" s="2" t="s">
        <v>24</v>
      </c>
      <c r="J18" s="1"/>
      <c r="K18" s="2">
        <v>0</v>
      </c>
      <c r="L18" s="2"/>
      <c r="M18" s="2">
        <v>25000000</v>
      </c>
    </row>
    <row r="19" spans="1:13" ht="16.5" customHeight="1" x14ac:dyDescent="0.3">
      <c r="A19" s="28" t="s">
        <v>17</v>
      </c>
      <c r="B19" s="45"/>
      <c r="C19" s="41"/>
      <c r="D19" s="42"/>
      <c r="E19" s="2"/>
      <c r="F19" s="1"/>
      <c r="G19" s="2"/>
      <c r="H19" s="1"/>
      <c r="I19" s="2"/>
      <c r="J19" s="1"/>
      <c r="K19" s="2"/>
      <c r="L19" s="2"/>
      <c r="M19" s="2"/>
    </row>
    <row r="20" spans="1:13" ht="16.5" customHeight="1" x14ac:dyDescent="0.3">
      <c r="A20" s="28"/>
      <c r="B20" s="45" t="s">
        <v>18</v>
      </c>
      <c r="C20" s="41" t="s">
        <v>197</v>
      </c>
      <c r="D20" s="42"/>
      <c r="E20" s="2">
        <v>0</v>
      </c>
      <c r="F20" s="1"/>
      <c r="G20" s="2">
        <v>199623366</v>
      </c>
      <c r="H20" s="1"/>
      <c r="I20" s="2">
        <v>0</v>
      </c>
      <c r="J20" s="1"/>
      <c r="K20" s="2">
        <v>0</v>
      </c>
      <c r="L20" s="2"/>
      <c r="M20" s="2">
        <v>199623366</v>
      </c>
    </row>
    <row r="21" spans="1:13" ht="16.5" customHeight="1" x14ac:dyDescent="0.3">
      <c r="A21" s="28" t="s">
        <v>192</v>
      </c>
      <c r="B21" s="28"/>
      <c r="C21" s="41">
        <v>11.1</v>
      </c>
      <c r="D21" s="42"/>
      <c r="E21" s="2">
        <v>81031424</v>
      </c>
      <c r="F21" s="1"/>
      <c r="G21" s="2">
        <v>162462704</v>
      </c>
      <c r="H21" s="1"/>
      <c r="I21" s="2">
        <v>152833553</v>
      </c>
      <c r="J21" s="1"/>
      <c r="K21" s="2">
        <v>77698701</v>
      </c>
      <c r="L21" s="2"/>
      <c r="M21" s="2">
        <v>24463885</v>
      </c>
    </row>
    <row r="22" spans="1:13" ht="16.5" customHeight="1" x14ac:dyDescent="0.3">
      <c r="A22" s="28" t="s">
        <v>12</v>
      </c>
      <c r="B22" s="45"/>
      <c r="C22" s="41"/>
      <c r="D22" s="42"/>
      <c r="E22" s="1"/>
      <c r="F22" s="1"/>
      <c r="G22" s="1"/>
      <c r="H22" s="1"/>
      <c r="I22" s="1"/>
      <c r="J22" s="1"/>
      <c r="K22" s="1"/>
      <c r="L22" s="1"/>
      <c r="M22" s="1"/>
    </row>
    <row r="23" spans="1:13" ht="16.5" customHeight="1" x14ac:dyDescent="0.3">
      <c r="A23" s="45"/>
      <c r="B23" s="28" t="s">
        <v>246</v>
      </c>
      <c r="C23" s="41" t="s">
        <v>227</v>
      </c>
      <c r="D23" s="42"/>
      <c r="E23" s="2">
        <v>0</v>
      </c>
      <c r="F23" s="43"/>
      <c r="G23" s="2">
        <v>0</v>
      </c>
      <c r="H23" s="43"/>
      <c r="I23" s="2">
        <v>0</v>
      </c>
      <c r="J23" s="43"/>
      <c r="K23" s="2">
        <v>1229232202</v>
      </c>
      <c r="L23" s="43"/>
      <c r="M23" s="2">
        <v>1526007268</v>
      </c>
    </row>
    <row r="24" spans="1:13" ht="16.5" customHeight="1" x14ac:dyDescent="0.3">
      <c r="A24" s="45" t="s">
        <v>13</v>
      </c>
      <c r="B24" s="28"/>
      <c r="C24" s="41"/>
      <c r="D24" s="42"/>
      <c r="E24" s="2">
        <v>0</v>
      </c>
      <c r="F24" s="43"/>
      <c r="G24" s="2">
        <v>300000</v>
      </c>
      <c r="H24" s="43"/>
      <c r="I24" s="2">
        <v>300000</v>
      </c>
      <c r="J24" s="43"/>
      <c r="K24" s="2">
        <v>0</v>
      </c>
      <c r="L24" s="43"/>
      <c r="M24" s="2">
        <v>0</v>
      </c>
    </row>
    <row r="25" spans="1:13" ht="16.5" customHeight="1" x14ac:dyDescent="0.3">
      <c r="A25" s="45" t="s">
        <v>256</v>
      </c>
      <c r="B25" s="49"/>
      <c r="C25" s="41">
        <v>13</v>
      </c>
      <c r="D25" s="42"/>
      <c r="E25" s="2">
        <v>3893905529</v>
      </c>
      <c r="F25" s="1"/>
      <c r="G25" s="2">
        <v>3610250880</v>
      </c>
      <c r="H25" s="1"/>
      <c r="I25" s="2">
        <v>2507438251</v>
      </c>
      <c r="J25" s="1"/>
      <c r="K25" s="2">
        <v>2480780488</v>
      </c>
      <c r="L25" s="43"/>
      <c r="M25" s="2">
        <v>2306809169</v>
      </c>
    </row>
    <row r="26" spans="1:13" ht="16.5" customHeight="1" x14ac:dyDescent="0.3">
      <c r="A26" s="28" t="s">
        <v>14</v>
      </c>
      <c r="B26" s="49"/>
      <c r="C26" s="41">
        <v>15</v>
      </c>
      <c r="D26" s="42"/>
      <c r="E26" s="3">
        <v>24118995</v>
      </c>
      <c r="F26" s="1"/>
      <c r="G26" s="3">
        <v>62950555</v>
      </c>
      <c r="H26" s="1"/>
      <c r="I26" s="3">
        <v>38666065</v>
      </c>
      <c r="J26" s="1"/>
      <c r="K26" s="3">
        <v>1806915</v>
      </c>
      <c r="L26" s="43"/>
      <c r="M26" s="3">
        <v>51093081</v>
      </c>
    </row>
    <row r="27" spans="1:13" ht="16.5" customHeight="1" x14ac:dyDescent="0.3">
      <c r="A27" s="50"/>
      <c r="B27" s="50"/>
      <c r="C27" s="41"/>
      <c r="D27" s="42"/>
      <c r="E27" s="1"/>
      <c r="F27" s="1"/>
      <c r="G27" s="1"/>
      <c r="H27" s="1"/>
      <c r="I27" s="1"/>
      <c r="J27" s="1"/>
      <c r="K27" s="1"/>
      <c r="L27" s="43"/>
      <c r="M27" s="1"/>
    </row>
    <row r="28" spans="1:13" ht="16.5" customHeight="1" x14ac:dyDescent="0.3">
      <c r="A28" s="48" t="s">
        <v>15</v>
      </c>
      <c r="B28" s="28"/>
      <c r="C28" s="41"/>
      <c r="D28" s="42"/>
      <c r="E28" s="3">
        <f>SUM(E17:E26)</f>
        <v>4188669263</v>
      </c>
      <c r="F28" s="43"/>
      <c r="G28" s="3">
        <f>SUM(G17:G26)</f>
        <v>4322798639</v>
      </c>
      <c r="H28" s="43"/>
      <c r="I28" s="3">
        <f>SUM(I17:I26)</f>
        <v>3091078038</v>
      </c>
      <c r="J28" s="43"/>
      <c r="K28" s="3">
        <f>SUM(K17:K26)</f>
        <v>3883995799</v>
      </c>
      <c r="L28" s="4"/>
      <c r="M28" s="3">
        <f>SUM(M17:M26)</f>
        <v>4207458718</v>
      </c>
    </row>
    <row r="29" spans="1:13" ht="16.5" customHeight="1" x14ac:dyDescent="0.3">
      <c r="A29" s="50"/>
      <c r="B29" s="50"/>
      <c r="C29" s="41"/>
      <c r="D29" s="42"/>
      <c r="E29" s="43"/>
      <c r="F29" s="43"/>
      <c r="G29" s="43"/>
      <c r="H29" s="43"/>
      <c r="I29" s="43"/>
      <c r="J29" s="43"/>
      <c r="K29" s="43"/>
      <c r="L29" s="43"/>
      <c r="M29" s="43"/>
    </row>
    <row r="30" spans="1:13" ht="16.5" customHeight="1" x14ac:dyDescent="0.3">
      <c r="A30" s="48" t="s">
        <v>16</v>
      </c>
      <c r="B30" s="51"/>
      <c r="C30" s="41"/>
      <c r="D30" s="42"/>
      <c r="E30" s="43"/>
      <c r="F30" s="43"/>
      <c r="G30" s="43"/>
      <c r="H30" s="43"/>
      <c r="I30" s="43"/>
      <c r="J30" s="43"/>
      <c r="K30" s="43"/>
      <c r="L30" s="43"/>
      <c r="M30" s="43"/>
    </row>
    <row r="31" spans="1:13" ht="16.5" customHeight="1" x14ac:dyDescent="0.3">
      <c r="A31" s="51"/>
      <c r="B31" s="51"/>
      <c r="C31" s="41"/>
      <c r="D31" s="42"/>
      <c r="E31" s="43"/>
      <c r="F31" s="43"/>
      <c r="G31" s="43"/>
      <c r="H31" s="43"/>
      <c r="I31" s="43"/>
      <c r="J31" s="43"/>
      <c r="K31" s="43"/>
      <c r="L31" s="43"/>
      <c r="M31" s="43"/>
    </row>
    <row r="32" spans="1:13" ht="16.5" customHeight="1" x14ac:dyDescent="0.3">
      <c r="A32" s="52" t="s">
        <v>166</v>
      </c>
      <c r="B32" s="45"/>
      <c r="C32" s="41">
        <v>14</v>
      </c>
      <c r="D32" s="42"/>
      <c r="E32" s="2">
        <v>50728357</v>
      </c>
      <c r="F32" s="2"/>
      <c r="G32" s="2">
        <v>50645725</v>
      </c>
      <c r="H32" s="2"/>
      <c r="I32" s="2">
        <v>48255177</v>
      </c>
      <c r="J32" s="2"/>
      <c r="K32" s="2">
        <v>523104</v>
      </c>
      <c r="L32" s="2"/>
      <c r="M32" s="2">
        <v>523093</v>
      </c>
    </row>
    <row r="33" spans="1:13" ht="16.5" customHeight="1" x14ac:dyDescent="0.3">
      <c r="A33" s="52" t="s">
        <v>17</v>
      </c>
      <c r="B33" s="45"/>
      <c r="C33" s="41"/>
      <c r="D33" s="42"/>
      <c r="E33" s="2"/>
      <c r="F33" s="2"/>
      <c r="G33" s="2"/>
      <c r="H33" s="2"/>
      <c r="I33" s="2"/>
      <c r="J33" s="2"/>
      <c r="K33" s="2"/>
      <c r="L33" s="2"/>
      <c r="M33" s="2"/>
    </row>
    <row r="34" spans="1:13" ht="16.5" customHeight="1" x14ac:dyDescent="0.3">
      <c r="A34" s="52"/>
      <c r="B34" s="45" t="s">
        <v>18</v>
      </c>
      <c r="C34" s="41"/>
      <c r="D34" s="42"/>
      <c r="E34" s="2">
        <v>0</v>
      </c>
      <c r="F34" s="2"/>
      <c r="G34" s="2">
        <v>0</v>
      </c>
      <c r="H34" s="2"/>
      <c r="I34" s="2">
        <v>171600000</v>
      </c>
      <c r="J34" s="2"/>
      <c r="K34" s="2">
        <v>0</v>
      </c>
      <c r="L34" s="2"/>
      <c r="M34" s="2">
        <v>0</v>
      </c>
    </row>
    <row r="35" spans="1:13" ht="16.5" customHeight="1" x14ac:dyDescent="0.3">
      <c r="A35" s="28" t="s">
        <v>19</v>
      </c>
      <c r="B35" s="45"/>
      <c r="C35" s="41">
        <v>16</v>
      </c>
      <c r="D35" s="42"/>
      <c r="E35" s="2">
        <v>0</v>
      </c>
      <c r="F35" s="2"/>
      <c r="G35" s="2">
        <v>0</v>
      </c>
      <c r="H35" s="2"/>
      <c r="I35" s="2">
        <v>0</v>
      </c>
      <c r="J35" s="2"/>
      <c r="K35" s="2">
        <v>794442900</v>
      </c>
      <c r="L35" s="2"/>
      <c r="M35" s="2">
        <v>796992600</v>
      </c>
    </row>
    <row r="36" spans="1:13" ht="16.5" customHeight="1" x14ac:dyDescent="0.3">
      <c r="A36" s="45" t="s">
        <v>20</v>
      </c>
      <c r="B36" s="28"/>
      <c r="C36" s="41">
        <v>17</v>
      </c>
      <c r="D36" s="42"/>
      <c r="E36" s="2">
        <v>38311931</v>
      </c>
      <c r="F36" s="2"/>
      <c r="G36" s="2">
        <v>35667233</v>
      </c>
      <c r="H36" s="2"/>
      <c r="I36" s="2">
        <v>13459861</v>
      </c>
      <c r="J36" s="2"/>
      <c r="K36" s="2">
        <v>11009190</v>
      </c>
      <c r="L36" s="2"/>
      <c r="M36" s="2">
        <v>11009190</v>
      </c>
    </row>
    <row r="37" spans="1:13" ht="16.5" customHeight="1" x14ac:dyDescent="0.3">
      <c r="A37" s="28" t="s">
        <v>182</v>
      </c>
      <c r="B37" s="28"/>
      <c r="C37" s="41"/>
      <c r="D37" s="42"/>
      <c r="E37" s="2"/>
      <c r="F37" s="2"/>
      <c r="G37" s="2"/>
      <c r="H37" s="2"/>
      <c r="I37" s="2"/>
      <c r="J37" s="2"/>
      <c r="K37" s="2"/>
      <c r="L37" s="2"/>
      <c r="M37" s="2"/>
    </row>
    <row r="38" spans="1:13" ht="16.5" customHeight="1" x14ac:dyDescent="0.3">
      <c r="A38" s="28"/>
      <c r="B38" s="28" t="s">
        <v>183</v>
      </c>
      <c r="C38" s="53">
        <v>18</v>
      </c>
      <c r="D38" s="42"/>
      <c r="E38" s="2">
        <v>1163333284</v>
      </c>
      <c r="F38" s="2"/>
      <c r="G38" s="2">
        <v>1252292460</v>
      </c>
      <c r="H38" s="2"/>
      <c r="I38" s="2">
        <v>1353469715</v>
      </c>
      <c r="J38" s="2"/>
      <c r="K38" s="2">
        <v>830554376</v>
      </c>
      <c r="L38" s="2"/>
      <c r="M38" s="2">
        <v>874420196</v>
      </c>
    </row>
    <row r="39" spans="1:13" ht="16.5" customHeight="1" x14ac:dyDescent="0.3">
      <c r="A39" s="28" t="s">
        <v>21</v>
      </c>
      <c r="B39" s="45"/>
      <c r="C39" s="41">
        <v>19</v>
      </c>
      <c r="D39" s="42"/>
      <c r="E39" s="2">
        <v>668639045</v>
      </c>
      <c r="F39" s="2"/>
      <c r="G39" s="2">
        <v>1018578844</v>
      </c>
      <c r="H39" s="2"/>
      <c r="I39" s="2">
        <v>1005279210</v>
      </c>
      <c r="J39" s="2"/>
      <c r="K39" s="2">
        <v>12056404</v>
      </c>
      <c r="L39" s="2"/>
      <c r="M39" s="2">
        <v>38335844</v>
      </c>
    </row>
    <row r="40" spans="1:13" ht="16.5" customHeight="1" x14ac:dyDescent="0.3">
      <c r="A40" s="28" t="s">
        <v>22</v>
      </c>
      <c r="B40" s="45"/>
      <c r="C40" s="41">
        <v>20</v>
      </c>
      <c r="D40" s="42"/>
      <c r="E40" s="2">
        <v>401809920</v>
      </c>
      <c r="F40" s="2"/>
      <c r="G40" s="2">
        <v>415531482</v>
      </c>
      <c r="H40" s="2"/>
      <c r="I40" s="2">
        <v>48871406</v>
      </c>
      <c r="J40" s="2"/>
      <c r="K40" s="2">
        <v>34302546</v>
      </c>
      <c r="L40" s="2"/>
      <c r="M40" s="2">
        <v>88791097</v>
      </c>
    </row>
    <row r="41" spans="1:13" ht="16.5" customHeight="1" x14ac:dyDescent="0.3">
      <c r="A41" s="52" t="s">
        <v>23</v>
      </c>
      <c r="B41" s="45"/>
      <c r="C41" s="41">
        <v>21</v>
      </c>
      <c r="D41" s="42"/>
      <c r="E41" s="2">
        <v>7373551</v>
      </c>
      <c r="F41" s="2"/>
      <c r="G41" s="2">
        <v>9674685</v>
      </c>
      <c r="H41" s="2"/>
      <c r="I41" s="2">
        <v>11275817</v>
      </c>
      <c r="J41" s="2"/>
      <c r="K41" s="2">
        <v>0</v>
      </c>
      <c r="L41" s="2"/>
      <c r="M41" s="2">
        <v>0</v>
      </c>
    </row>
    <row r="42" spans="1:13" ht="16.5" customHeight="1" x14ac:dyDescent="0.3">
      <c r="A42" s="54" t="s">
        <v>25</v>
      </c>
      <c r="B42" s="45"/>
      <c r="C42" s="41">
        <v>22</v>
      </c>
      <c r="D42" s="42"/>
      <c r="E42" s="2">
        <v>146228509</v>
      </c>
      <c r="F42" s="2"/>
      <c r="G42" s="2">
        <v>126294944</v>
      </c>
      <c r="H42" s="2"/>
      <c r="I42" s="2">
        <v>93242862</v>
      </c>
      <c r="J42" s="2"/>
      <c r="K42" s="2">
        <v>104793270</v>
      </c>
      <c r="L42" s="4"/>
      <c r="M42" s="2">
        <v>88653136</v>
      </c>
    </row>
    <row r="43" spans="1:13" ht="16.5" customHeight="1" x14ac:dyDescent="0.3">
      <c r="A43" s="54" t="s">
        <v>26</v>
      </c>
      <c r="B43" s="45"/>
      <c r="C43" s="41"/>
      <c r="D43" s="42"/>
      <c r="E43" s="2">
        <v>319940000</v>
      </c>
      <c r="F43" s="2"/>
      <c r="G43" s="2">
        <v>241600000</v>
      </c>
      <c r="H43" s="2"/>
      <c r="I43" s="2">
        <v>209805375</v>
      </c>
      <c r="J43" s="2"/>
      <c r="K43" s="2">
        <v>48940000</v>
      </c>
      <c r="L43" s="4"/>
      <c r="M43" s="2">
        <v>40600000</v>
      </c>
    </row>
    <row r="44" spans="1:13" ht="16.5" customHeight="1" x14ac:dyDescent="0.3">
      <c r="A44" s="28" t="s">
        <v>27</v>
      </c>
      <c r="B44" s="45"/>
      <c r="C44" s="41">
        <v>23</v>
      </c>
      <c r="D44" s="42"/>
      <c r="E44" s="3">
        <v>61366405</v>
      </c>
      <c r="F44" s="2"/>
      <c r="G44" s="3">
        <v>94474207</v>
      </c>
      <c r="H44" s="2"/>
      <c r="I44" s="3">
        <v>67068370</v>
      </c>
      <c r="J44" s="2"/>
      <c r="K44" s="3">
        <v>20149760</v>
      </c>
      <c r="L44" s="4"/>
      <c r="M44" s="3">
        <v>47929001</v>
      </c>
    </row>
    <row r="45" spans="1:13" ht="16.5" customHeight="1" x14ac:dyDescent="0.3">
      <c r="A45" s="28"/>
      <c r="B45" s="49"/>
      <c r="C45" s="41"/>
      <c r="D45" s="42"/>
      <c r="E45" s="2"/>
      <c r="F45" s="5"/>
      <c r="G45" s="2"/>
      <c r="H45" s="5"/>
      <c r="I45" s="2"/>
      <c r="J45" s="5"/>
      <c r="K45" s="2"/>
      <c r="L45" s="4"/>
      <c r="M45" s="2"/>
    </row>
    <row r="46" spans="1:13" ht="16.5" customHeight="1" x14ac:dyDescent="0.3">
      <c r="A46" s="48" t="s">
        <v>28</v>
      </c>
      <c r="B46" s="28"/>
      <c r="C46" s="41"/>
      <c r="D46" s="42"/>
      <c r="E46" s="3">
        <f>SUM(E32:E45)</f>
        <v>2857731002</v>
      </c>
      <c r="F46" s="5"/>
      <c r="G46" s="3">
        <f>SUM(G32:G45)</f>
        <v>3244759580</v>
      </c>
      <c r="H46" s="5"/>
      <c r="I46" s="3">
        <f>SUM(I32:I45)</f>
        <v>3022327793</v>
      </c>
      <c r="J46" s="5"/>
      <c r="K46" s="3">
        <f>SUM(K32:K45)</f>
        <v>1856771550</v>
      </c>
      <c r="L46" s="4"/>
      <c r="M46" s="3">
        <f>SUM(M32:M45)</f>
        <v>1987254157</v>
      </c>
    </row>
    <row r="47" spans="1:13" ht="16.5" customHeight="1" x14ac:dyDescent="0.3">
      <c r="A47" s="48"/>
      <c r="B47" s="50"/>
      <c r="C47" s="41"/>
      <c r="D47" s="42"/>
      <c r="E47" s="6"/>
      <c r="F47" s="6"/>
      <c r="G47" s="6"/>
      <c r="H47" s="6"/>
      <c r="I47" s="6"/>
      <c r="J47" s="6"/>
      <c r="K47" s="6"/>
      <c r="L47" s="43"/>
      <c r="M47" s="6"/>
    </row>
    <row r="48" spans="1:13" ht="16.5" customHeight="1" thickBot="1" x14ac:dyDescent="0.35">
      <c r="A48" s="48" t="s">
        <v>29</v>
      </c>
      <c r="B48" s="51"/>
      <c r="C48" s="41"/>
      <c r="D48" s="42"/>
      <c r="E48" s="7">
        <f>SUM(E28+E46)</f>
        <v>7046400265</v>
      </c>
      <c r="F48" s="2"/>
      <c r="G48" s="7">
        <f>SUM(G28+G46)</f>
        <v>7567558219</v>
      </c>
      <c r="H48" s="2"/>
      <c r="I48" s="7">
        <f>SUM(I28+I46)</f>
        <v>6113405831</v>
      </c>
      <c r="J48" s="2"/>
      <c r="K48" s="7">
        <f>SUM(K28+K46)</f>
        <v>5740767349</v>
      </c>
      <c r="L48" s="4"/>
      <c r="M48" s="7">
        <f>SUM(M28+M46)</f>
        <v>6194712875</v>
      </c>
    </row>
    <row r="49" spans="1:13" ht="16.5" customHeight="1" thickTop="1" x14ac:dyDescent="0.3">
      <c r="A49" s="51"/>
      <c r="B49" s="51"/>
      <c r="C49" s="41"/>
      <c r="D49" s="42"/>
      <c r="E49" s="4"/>
      <c r="F49" s="2"/>
      <c r="G49" s="4"/>
      <c r="H49" s="2"/>
      <c r="I49" s="4"/>
      <c r="J49" s="4"/>
      <c r="K49" s="4"/>
      <c r="L49" s="2"/>
      <c r="M49" s="4"/>
    </row>
    <row r="50" spans="1:13" ht="16.5" customHeight="1" x14ac:dyDescent="0.3">
      <c r="A50" s="51"/>
      <c r="B50" s="51"/>
      <c r="C50" s="41"/>
      <c r="D50" s="42"/>
      <c r="E50" s="4"/>
      <c r="F50" s="2"/>
      <c r="G50" s="4"/>
      <c r="H50" s="2"/>
      <c r="I50" s="4"/>
      <c r="J50" s="4"/>
      <c r="K50" s="4"/>
      <c r="L50" s="2"/>
      <c r="M50" s="4"/>
    </row>
    <row r="51" spans="1:13" ht="16.5" customHeight="1" x14ac:dyDescent="0.3">
      <c r="A51" s="51"/>
      <c r="B51" s="51"/>
      <c r="C51" s="41"/>
      <c r="D51" s="42"/>
      <c r="E51" s="4"/>
      <c r="F51" s="2"/>
      <c r="G51" s="4"/>
      <c r="H51" s="2"/>
      <c r="I51" s="4"/>
      <c r="J51" s="4"/>
      <c r="K51" s="4"/>
      <c r="L51" s="2"/>
      <c r="M51" s="4"/>
    </row>
    <row r="52" spans="1:13" ht="16.5" customHeight="1" x14ac:dyDescent="0.3">
      <c r="A52" s="51"/>
      <c r="B52" s="51"/>
      <c r="C52" s="41"/>
      <c r="D52" s="42"/>
      <c r="E52" s="4"/>
      <c r="F52" s="2"/>
      <c r="G52" s="4"/>
      <c r="H52" s="2"/>
      <c r="I52" s="4"/>
      <c r="J52" s="4"/>
      <c r="K52" s="4"/>
      <c r="L52" s="2"/>
      <c r="M52" s="4"/>
    </row>
    <row r="53" spans="1:13" ht="16.5" customHeight="1" x14ac:dyDescent="0.3">
      <c r="A53" s="51"/>
      <c r="B53" s="51"/>
      <c r="C53" s="41"/>
      <c r="D53" s="42"/>
      <c r="E53" s="43"/>
      <c r="F53" s="8"/>
      <c r="G53" s="43"/>
      <c r="H53" s="8"/>
      <c r="I53" s="43"/>
      <c r="J53" s="8"/>
      <c r="K53" s="43"/>
      <c r="L53" s="8"/>
      <c r="M53" s="43"/>
    </row>
    <row r="54" spans="1:13" ht="16.5" customHeight="1" x14ac:dyDescent="0.3">
      <c r="A54" s="51"/>
      <c r="B54" s="51"/>
      <c r="C54" s="41"/>
      <c r="D54" s="42"/>
      <c r="E54" s="43"/>
      <c r="F54" s="8"/>
      <c r="G54" s="43"/>
      <c r="H54" s="8"/>
      <c r="I54" s="43"/>
      <c r="J54" s="8"/>
      <c r="K54" s="43"/>
      <c r="L54" s="8"/>
      <c r="M54" s="43"/>
    </row>
    <row r="55" spans="1:13" ht="16.5" customHeight="1" x14ac:dyDescent="0.3">
      <c r="A55" s="51"/>
      <c r="B55" s="51"/>
      <c r="C55" s="41"/>
      <c r="D55" s="42"/>
      <c r="E55" s="43"/>
      <c r="F55" s="8"/>
      <c r="G55" s="43"/>
      <c r="H55" s="8"/>
      <c r="I55" s="43"/>
      <c r="J55" s="8"/>
      <c r="K55" s="43"/>
      <c r="L55" s="8"/>
      <c r="M55" s="43"/>
    </row>
    <row r="56" spans="1:13" ht="15" customHeight="1" x14ac:dyDescent="0.3">
      <c r="A56" s="53"/>
      <c r="B56" s="53"/>
      <c r="D56" s="53"/>
      <c r="E56" s="53"/>
      <c r="F56" s="53"/>
      <c r="G56" s="53"/>
      <c r="H56" s="53"/>
      <c r="I56" s="53"/>
      <c r="J56" s="53"/>
      <c r="K56" s="53"/>
      <c r="L56" s="53"/>
      <c r="M56" s="53"/>
    </row>
    <row r="57" spans="1:13" ht="16.5" customHeight="1" x14ac:dyDescent="0.3">
      <c r="A57" s="162" t="s">
        <v>30</v>
      </c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</row>
    <row r="58" spans="1:13" ht="16.5" customHeight="1" x14ac:dyDescent="0.3">
      <c r="A58" s="53"/>
      <c r="B58" s="53"/>
      <c r="D58" s="53"/>
      <c r="E58" s="53"/>
      <c r="F58" s="53"/>
      <c r="G58" s="53"/>
      <c r="H58" s="53"/>
      <c r="I58" s="53"/>
      <c r="J58" s="53"/>
      <c r="K58" s="53"/>
      <c r="L58" s="53"/>
      <c r="M58" s="53"/>
    </row>
    <row r="59" spans="1:13" ht="16.5" customHeight="1" x14ac:dyDescent="0.3">
      <c r="A59" s="53"/>
      <c r="B59" s="53"/>
      <c r="D59" s="53"/>
      <c r="E59" s="53"/>
      <c r="F59" s="53"/>
      <c r="G59" s="53"/>
      <c r="H59" s="53"/>
      <c r="I59" s="53"/>
      <c r="J59" s="53"/>
      <c r="K59" s="53"/>
      <c r="L59" s="53"/>
      <c r="M59" s="53"/>
    </row>
    <row r="60" spans="1:13" ht="21.9" customHeight="1" x14ac:dyDescent="0.3">
      <c r="A60" s="55" t="s">
        <v>31</v>
      </c>
      <c r="B60" s="55"/>
      <c r="C60" s="56"/>
      <c r="D60" s="56"/>
      <c r="E60" s="57"/>
      <c r="F60" s="57"/>
      <c r="G60" s="57"/>
      <c r="H60" s="57"/>
      <c r="I60" s="57"/>
      <c r="J60" s="57"/>
      <c r="K60" s="57"/>
      <c r="L60" s="57"/>
      <c r="M60" s="57"/>
    </row>
    <row r="61" spans="1:13" ht="16.5" customHeight="1" x14ac:dyDescent="0.3">
      <c r="A61" s="58" t="str">
        <f>+A1</f>
        <v xml:space="preserve">Chaoprayamahanakorn Public Company Limited </v>
      </c>
      <c r="B61" s="25"/>
      <c r="C61" s="140"/>
      <c r="D61" s="26"/>
      <c r="E61" s="27"/>
      <c r="F61" s="27"/>
      <c r="G61" s="27"/>
      <c r="H61" s="27"/>
      <c r="I61" s="27"/>
      <c r="J61" s="27"/>
      <c r="K61" s="27"/>
      <c r="L61" s="27"/>
      <c r="M61" s="27"/>
    </row>
    <row r="62" spans="1:13" ht="16.5" customHeight="1" x14ac:dyDescent="0.3">
      <c r="A62" s="58" t="s">
        <v>32</v>
      </c>
      <c r="B62" s="25"/>
      <c r="C62" s="140"/>
      <c r="D62" s="26"/>
      <c r="E62" s="27"/>
      <c r="F62" s="27"/>
      <c r="G62" s="27"/>
      <c r="H62" s="27"/>
      <c r="I62" s="27"/>
      <c r="J62" s="27"/>
      <c r="K62" s="27"/>
      <c r="L62" s="27"/>
      <c r="M62" s="27"/>
    </row>
    <row r="63" spans="1:13" ht="16.5" customHeight="1" x14ac:dyDescent="0.3">
      <c r="A63" s="59" t="str">
        <f>+A3</f>
        <v>As at 31 December 2024</v>
      </c>
      <c r="B63" s="31"/>
      <c r="C63" s="141"/>
      <c r="D63" s="32"/>
      <c r="E63" s="33"/>
      <c r="F63" s="33"/>
      <c r="G63" s="33"/>
      <c r="H63" s="33"/>
      <c r="I63" s="33"/>
      <c r="J63" s="33"/>
      <c r="K63" s="33"/>
      <c r="L63" s="33"/>
      <c r="M63" s="33"/>
    </row>
    <row r="64" spans="1:13" ht="16.5" customHeight="1" x14ac:dyDescent="0.3">
      <c r="A64" s="34"/>
      <c r="B64" s="34"/>
      <c r="C64" s="140"/>
      <c r="D64" s="26"/>
      <c r="E64" s="27"/>
      <c r="F64" s="27"/>
      <c r="G64" s="27"/>
      <c r="H64" s="27"/>
      <c r="I64" s="27"/>
      <c r="J64" s="27"/>
      <c r="K64" s="27"/>
      <c r="L64" s="27"/>
      <c r="M64" s="27"/>
    </row>
    <row r="65" spans="1:13" ht="16.5" customHeight="1" x14ac:dyDescent="0.3">
      <c r="A65" s="34"/>
      <c r="B65" s="34"/>
      <c r="C65" s="140"/>
      <c r="D65" s="26"/>
      <c r="E65" s="27"/>
      <c r="F65" s="27"/>
      <c r="G65" s="27"/>
      <c r="H65" s="27"/>
      <c r="I65" s="27"/>
      <c r="J65" s="27"/>
      <c r="K65" s="27"/>
      <c r="L65" s="27"/>
      <c r="M65" s="27"/>
    </row>
    <row r="66" spans="1:13" ht="16.5" customHeight="1" x14ac:dyDescent="0.3">
      <c r="A66" s="34"/>
      <c r="B66" s="34"/>
      <c r="C66" s="140"/>
      <c r="D66" s="26"/>
      <c r="E66" s="161" t="s">
        <v>2</v>
      </c>
      <c r="F66" s="161"/>
      <c r="G66" s="161"/>
      <c r="H66" s="161"/>
      <c r="I66" s="161"/>
      <c r="J66" s="27"/>
      <c r="K66" s="161" t="s">
        <v>3</v>
      </c>
      <c r="L66" s="161"/>
      <c r="M66" s="161"/>
    </row>
    <row r="67" spans="1:13" ht="16.5" customHeight="1" x14ac:dyDescent="0.3">
      <c r="A67" s="34"/>
      <c r="B67" s="34"/>
      <c r="C67" s="140"/>
      <c r="D67" s="26"/>
      <c r="E67" s="160" t="s">
        <v>4</v>
      </c>
      <c r="F67" s="160"/>
      <c r="G67" s="160"/>
      <c r="H67" s="160"/>
      <c r="I67" s="160"/>
      <c r="J67" s="36"/>
      <c r="K67" s="160" t="s">
        <v>5</v>
      </c>
      <c r="L67" s="160"/>
      <c r="M67" s="160"/>
    </row>
    <row r="68" spans="1:13" ht="16.5" customHeight="1" x14ac:dyDescent="0.3">
      <c r="A68" s="34"/>
      <c r="B68" s="34"/>
      <c r="C68" s="140"/>
      <c r="D68" s="26"/>
      <c r="E68" s="155"/>
      <c r="F68" s="155"/>
      <c r="G68" s="156" t="s">
        <v>245</v>
      </c>
      <c r="H68" s="155"/>
      <c r="I68" s="156" t="s">
        <v>245</v>
      </c>
      <c r="J68" s="36"/>
      <c r="K68" s="155"/>
      <c r="L68" s="155"/>
      <c r="M68" s="155"/>
    </row>
    <row r="69" spans="1:13" ht="16.5" customHeight="1" x14ac:dyDescent="0.3">
      <c r="A69" s="34"/>
      <c r="B69" s="34"/>
      <c r="C69" s="140"/>
      <c r="D69" s="26"/>
      <c r="E69" s="37" t="s">
        <v>243</v>
      </c>
      <c r="F69" s="38"/>
      <c r="G69" s="37" t="s">
        <v>243</v>
      </c>
      <c r="H69" s="38"/>
      <c r="I69" s="37" t="s">
        <v>244</v>
      </c>
      <c r="J69" s="39"/>
      <c r="K69" s="37" t="s">
        <v>243</v>
      </c>
      <c r="L69" s="38"/>
      <c r="M69" s="37" t="s">
        <v>243</v>
      </c>
    </row>
    <row r="70" spans="1:13" ht="16.5" customHeight="1" x14ac:dyDescent="0.3">
      <c r="A70" s="34"/>
      <c r="B70" s="34"/>
      <c r="C70" s="140"/>
      <c r="D70" s="26"/>
      <c r="E70" s="37" t="s">
        <v>188</v>
      </c>
      <c r="F70" s="38"/>
      <c r="G70" s="37" t="s">
        <v>6</v>
      </c>
      <c r="H70" s="38"/>
      <c r="I70" s="37" t="s">
        <v>6</v>
      </c>
      <c r="J70" s="39"/>
      <c r="K70" s="37" t="s">
        <v>188</v>
      </c>
      <c r="L70" s="38"/>
      <c r="M70" s="37" t="s">
        <v>6</v>
      </c>
    </row>
    <row r="71" spans="1:13" ht="16.5" customHeight="1" x14ac:dyDescent="0.3">
      <c r="A71" s="34"/>
      <c r="B71" s="34"/>
      <c r="C71" s="141" t="s">
        <v>7</v>
      </c>
      <c r="D71" s="26"/>
      <c r="E71" s="40" t="s">
        <v>8</v>
      </c>
      <c r="F71" s="38"/>
      <c r="G71" s="40" t="s">
        <v>8</v>
      </c>
      <c r="H71" s="38"/>
      <c r="I71" s="40" t="s">
        <v>8</v>
      </c>
      <c r="J71" s="39"/>
      <c r="K71" s="40" t="s">
        <v>8</v>
      </c>
      <c r="L71" s="38"/>
      <c r="M71" s="40" t="s">
        <v>8</v>
      </c>
    </row>
    <row r="72" spans="1:13" ht="16.5" customHeight="1" x14ac:dyDescent="0.3">
      <c r="A72" s="28"/>
      <c r="B72" s="28"/>
      <c r="C72" s="41"/>
      <c r="D72" s="42"/>
      <c r="E72" s="43"/>
      <c r="F72" s="43"/>
      <c r="G72" s="43"/>
      <c r="H72" s="43"/>
      <c r="I72" s="43"/>
      <c r="J72" s="43"/>
      <c r="K72" s="43"/>
      <c r="L72" s="43"/>
      <c r="M72" s="43"/>
    </row>
    <row r="73" spans="1:13" ht="16.5" customHeight="1" x14ac:dyDescent="0.3">
      <c r="A73" s="50" t="s">
        <v>33</v>
      </c>
      <c r="B73" s="45"/>
      <c r="C73" s="142"/>
      <c r="D73" s="46"/>
      <c r="E73" s="47"/>
      <c r="F73" s="47"/>
      <c r="G73" s="47"/>
      <c r="H73" s="47"/>
      <c r="I73" s="47"/>
      <c r="J73" s="47"/>
      <c r="K73" s="47"/>
      <c r="L73" s="47"/>
      <c r="M73" s="47"/>
    </row>
    <row r="74" spans="1:13" ht="16.5" customHeight="1" x14ac:dyDescent="0.3">
      <c r="A74" s="48"/>
      <c r="B74" s="45"/>
      <c r="C74" s="41"/>
      <c r="D74" s="42"/>
      <c r="E74" s="43"/>
      <c r="F74" s="43"/>
      <c r="G74" s="43"/>
      <c r="H74" s="43"/>
      <c r="I74" s="43"/>
      <c r="J74" s="43"/>
      <c r="K74" s="43"/>
      <c r="L74" s="43"/>
      <c r="M74" s="43"/>
    </row>
    <row r="75" spans="1:13" ht="16.5" customHeight="1" x14ac:dyDescent="0.3">
      <c r="A75" s="50" t="s">
        <v>34</v>
      </c>
      <c r="B75" s="45"/>
      <c r="C75" s="41"/>
      <c r="D75" s="42"/>
      <c r="E75" s="43"/>
      <c r="F75" s="43"/>
      <c r="G75" s="43"/>
      <c r="H75" s="43"/>
      <c r="I75" s="43"/>
      <c r="J75" s="43"/>
      <c r="K75" s="43"/>
      <c r="L75" s="43"/>
      <c r="M75" s="43"/>
    </row>
    <row r="76" spans="1:13" ht="16.5" customHeight="1" x14ac:dyDescent="0.3">
      <c r="A76" s="50"/>
      <c r="B76" s="45"/>
      <c r="C76" s="41"/>
      <c r="D76" s="42"/>
      <c r="E76" s="43"/>
      <c r="F76" s="43"/>
      <c r="G76" s="43"/>
      <c r="H76" s="43"/>
      <c r="I76" s="43"/>
      <c r="J76" s="43"/>
      <c r="K76" s="43"/>
      <c r="L76" s="43"/>
      <c r="M76" s="43"/>
    </row>
    <row r="77" spans="1:13" ht="16.5" customHeight="1" x14ac:dyDescent="0.3">
      <c r="A77" s="28" t="s">
        <v>35</v>
      </c>
      <c r="B77" s="45"/>
      <c r="C77" s="41"/>
      <c r="D77" s="42"/>
      <c r="E77" s="2"/>
      <c r="F77" s="5"/>
      <c r="G77" s="61"/>
      <c r="H77" s="5"/>
      <c r="I77" s="61"/>
      <c r="J77" s="5"/>
      <c r="K77" s="61"/>
      <c r="L77" s="5"/>
      <c r="M77" s="61"/>
    </row>
    <row r="78" spans="1:13" ht="16.5" customHeight="1" x14ac:dyDescent="0.3">
      <c r="A78" s="28"/>
      <c r="B78" s="45" t="s">
        <v>36</v>
      </c>
      <c r="C78" s="28"/>
      <c r="D78" s="28"/>
      <c r="E78" s="2"/>
      <c r="F78" s="28"/>
      <c r="G78" s="28"/>
      <c r="H78" s="28"/>
      <c r="I78" s="28"/>
      <c r="J78" s="28"/>
      <c r="K78" s="28"/>
      <c r="L78" s="28"/>
      <c r="M78" s="28"/>
    </row>
    <row r="79" spans="1:13" ht="16.5" customHeight="1" x14ac:dyDescent="0.3">
      <c r="A79" s="28"/>
      <c r="B79" s="45" t="s">
        <v>37</v>
      </c>
      <c r="C79" s="41">
        <v>25</v>
      </c>
      <c r="D79" s="42"/>
      <c r="E79" s="2">
        <v>187765332</v>
      </c>
      <c r="F79" s="43"/>
      <c r="G79" s="2">
        <v>189116691</v>
      </c>
      <c r="H79" s="43"/>
      <c r="I79" s="2">
        <v>135539372</v>
      </c>
      <c r="J79" s="43"/>
      <c r="K79" s="2">
        <v>44623417</v>
      </c>
      <c r="L79" s="2"/>
      <c r="M79" s="2">
        <v>37592620</v>
      </c>
    </row>
    <row r="80" spans="1:13" ht="16.5" customHeight="1" x14ac:dyDescent="0.3">
      <c r="A80" s="28" t="s">
        <v>257</v>
      </c>
      <c r="B80" s="45"/>
      <c r="C80" s="41"/>
      <c r="D80" s="42"/>
      <c r="E80" s="2"/>
      <c r="F80" s="43"/>
      <c r="G80" s="2"/>
      <c r="H80" s="43"/>
      <c r="I80" s="2"/>
      <c r="J80" s="43"/>
      <c r="K80" s="2"/>
      <c r="L80" s="2"/>
      <c r="M80" s="2"/>
    </row>
    <row r="81" spans="1:13" ht="16.5" customHeight="1" x14ac:dyDescent="0.3">
      <c r="A81" s="28"/>
      <c r="B81" s="45" t="s">
        <v>258</v>
      </c>
      <c r="C81" s="41" t="s">
        <v>226</v>
      </c>
      <c r="D81" s="42"/>
      <c r="E81" s="2">
        <v>0</v>
      </c>
      <c r="F81" s="43"/>
      <c r="G81" s="2">
        <v>0</v>
      </c>
      <c r="H81" s="43"/>
      <c r="I81" s="2">
        <v>0</v>
      </c>
      <c r="J81" s="43"/>
      <c r="K81" s="2">
        <v>60908898</v>
      </c>
      <c r="L81" s="2"/>
      <c r="M81" s="2">
        <v>0</v>
      </c>
    </row>
    <row r="82" spans="1:13" ht="16.2" customHeight="1" x14ac:dyDescent="0.3">
      <c r="A82" s="28" t="s">
        <v>193</v>
      </c>
      <c r="B82" s="45"/>
      <c r="C82" s="41">
        <v>24</v>
      </c>
      <c r="D82" s="42"/>
      <c r="E82" s="2">
        <v>312554969</v>
      </c>
      <c r="F82" s="5"/>
      <c r="G82" s="2">
        <v>346732375</v>
      </c>
      <c r="H82" s="5"/>
      <c r="I82" s="2">
        <v>307907299</v>
      </c>
      <c r="J82" s="5"/>
      <c r="K82" s="2">
        <v>249794211</v>
      </c>
      <c r="L82" s="2"/>
      <c r="M82" s="2">
        <v>248420546</v>
      </c>
    </row>
    <row r="83" spans="1:13" ht="16.5" customHeight="1" x14ac:dyDescent="0.3">
      <c r="A83" s="28" t="s">
        <v>38</v>
      </c>
      <c r="B83" s="45"/>
      <c r="C83" s="28"/>
      <c r="D83" s="42"/>
      <c r="E83" s="2"/>
      <c r="F83" s="43"/>
      <c r="G83" s="2"/>
      <c r="H83" s="43"/>
      <c r="I83" s="2"/>
      <c r="J83" s="43"/>
      <c r="K83" s="2"/>
      <c r="L83" s="2"/>
      <c r="M83" s="2"/>
    </row>
    <row r="84" spans="1:13" ht="16.5" customHeight="1" x14ac:dyDescent="0.3">
      <c r="A84" s="28"/>
      <c r="B84" s="45" t="s">
        <v>39</v>
      </c>
      <c r="C84" s="41">
        <v>25</v>
      </c>
      <c r="D84" s="42"/>
      <c r="E84" s="2">
        <v>1115903606</v>
      </c>
      <c r="F84" s="43"/>
      <c r="G84" s="2">
        <v>1105137276</v>
      </c>
      <c r="H84" s="43"/>
      <c r="I84" s="2">
        <v>782313481</v>
      </c>
      <c r="J84" s="43"/>
      <c r="K84" s="2">
        <v>1108706568</v>
      </c>
      <c r="L84" s="2"/>
      <c r="M84" s="2">
        <v>1097947778</v>
      </c>
    </row>
    <row r="85" spans="1:13" ht="16.5" customHeight="1" x14ac:dyDescent="0.3">
      <c r="A85" s="28" t="s">
        <v>259</v>
      </c>
      <c r="B85" s="45"/>
      <c r="C85" s="41"/>
      <c r="D85" s="42"/>
      <c r="E85" s="2">
        <v>6235552</v>
      </c>
      <c r="F85" s="5"/>
      <c r="G85" s="2">
        <v>8376240</v>
      </c>
      <c r="H85" s="5"/>
      <c r="I85" s="2">
        <v>167515</v>
      </c>
      <c r="J85" s="5"/>
      <c r="K85" s="2">
        <v>0</v>
      </c>
      <c r="L85" s="2"/>
      <c r="M85" s="2">
        <v>0</v>
      </c>
    </row>
    <row r="86" spans="1:13" ht="16.5" customHeight="1" x14ac:dyDescent="0.3">
      <c r="A86" s="28" t="s">
        <v>40</v>
      </c>
      <c r="B86" s="45"/>
      <c r="C86" s="41"/>
      <c r="D86" s="42"/>
      <c r="E86" s="2">
        <v>3775017</v>
      </c>
      <c r="F86" s="5"/>
      <c r="G86" s="2">
        <v>1668113</v>
      </c>
      <c r="H86" s="5"/>
      <c r="I86" s="2">
        <v>426741</v>
      </c>
      <c r="J86" s="5"/>
      <c r="K86" s="2">
        <v>4397986</v>
      </c>
      <c r="L86" s="2"/>
      <c r="M86" s="2">
        <v>9476450</v>
      </c>
    </row>
    <row r="87" spans="1:13" ht="16.5" customHeight="1" x14ac:dyDescent="0.3">
      <c r="A87" s="28" t="s">
        <v>41</v>
      </c>
      <c r="B87" s="45"/>
      <c r="C87" s="41">
        <v>26</v>
      </c>
      <c r="D87" s="42"/>
      <c r="E87" s="3">
        <v>19993518</v>
      </c>
      <c r="F87" s="5"/>
      <c r="G87" s="3">
        <v>25182907</v>
      </c>
      <c r="H87" s="5"/>
      <c r="I87" s="3">
        <v>13322677</v>
      </c>
      <c r="J87" s="5"/>
      <c r="K87" s="3">
        <v>2376987</v>
      </c>
      <c r="L87" s="2"/>
      <c r="M87" s="3">
        <v>3672103</v>
      </c>
    </row>
    <row r="88" spans="1:13" ht="16.5" customHeight="1" x14ac:dyDescent="0.3">
      <c r="A88" s="51"/>
      <c r="B88" s="51"/>
      <c r="C88" s="41"/>
      <c r="D88" s="42"/>
      <c r="E88" s="43"/>
      <c r="F88" s="43"/>
      <c r="G88" s="43"/>
      <c r="H88" s="43"/>
      <c r="I88" s="43"/>
      <c r="J88" s="43"/>
      <c r="K88" s="43"/>
      <c r="M88" s="43"/>
    </row>
    <row r="89" spans="1:13" ht="16.5" customHeight="1" x14ac:dyDescent="0.3">
      <c r="A89" s="50" t="s">
        <v>42</v>
      </c>
      <c r="B89" s="28"/>
      <c r="C89" s="41"/>
      <c r="D89" s="42"/>
      <c r="E89" s="3">
        <f>SUM(E77:E87)</f>
        <v>1646227994</v>
      </c>
      <c r="F89" s="2"/>
      <c r="G89" s="3">
        <f>SUM(G77:G87)</f>
        <v>1676213602</v>
      </c>
      <c r="H89" s="2"/>
      <c r="I89" s="3">
        <f>SUM(I77:I87)</f>
        <v>1239677085</v>
      </c>
      <c r="J89" s="2"/>
      <c r="K89" s="3">
        <f>SUM(K77:K87)</f>
        <v>1470808067</v>
      </c>
      <c r="L89" s="2"/>
      <c r="M89" s="3">
        <f>SUM(M77:M87)</f>
        <v>1397109497</v>
      </c>
    </row>
    <row r="90" spans="1:13" ht="16.5" customHeight="1" x14ac:dyDescent="0.3">
      <c r="A90" s="48"/>
      <c r="B90" s="28"/>
      <c r="C90" s="41"/>
      <c r="D90" s="42"/>
      <c r="E90" s="43"/>
      <c r="F90" s="43"/>
      <c r="G90" s="43"/>
      <c r="H90" s="43"/>
      <c r="I90" s="43"/>
      <c r="J90" s="43"/>
      <c r="K90" s="43"/>
      <c r="L90" s="43"/>
      <c r="M90" s="43"/>
    </row>
    <row r="91" spans="1:13" ht="16.5" customHeight="1" x14ac:dyDescent="0.3">
      <c r="A91" s="50" t="s">
        <v>43</v>
      </c>
      <c r="B91" s="51"/>
      <c r="C91" s="41"/>
      <c r="D91" s="42"/>
      <c r="E91" s="43"/>
      <c r="F91" s="43"/>
      <c r="G91" s="43"/>
      <c r="H91" s="43"/>
      <c r="I91" s="43"/>
      <c r="J91" s="43"/>
      <c r="K91" s="43"/>
      <c r="L91" s="43"/>
      <c r="M91" s="43"/>
    </row>
    <row r="92" spans="1:13" ht="16.5" customHeight="1" x14ac:dyDescent="0.3">
      <c r="A92" s="28"/>
      <c r="B92" s="28"/>
      <c r="C92" s="41"/>
      <c r="D92" s="42"/>
      <c r="E92" s="43"/>
      <c r="F92" s="43"/>
      <c r="G92" s="43"/>
      <c r="H92" s="43"/>
      <c r="I92" s="43"/>
      <c r="J92" s="43"/>
      <c r="K92" s="43"/>
      <c r="L92" s="43"/>
      <c r="M92" s="43"/>
    </row>
    <row r="93" spans="1:13" ht="16.5" customHeight="1" x14ac:dyDescent="0.3">
      <c r="A93" s="28" t="s">
        <v>44</v>
      </c>
      <c r="B93" s="49"/>
      <c r="C93" s="41">
        <v>25</v>
      </c>
      <c r="D93" s="42"/>
      <c r="E93" s="2">
        <v>2937114364</v>
      </c>
      <c r="F93" s="5"/>
      <c r="G93" s="2">
        <v>3225567171</v>
      </c>
      <c r="H93" s="5"/>
      <c r="I93" s="2">
        <v>2291231958</v>
      </c>
      <c r="J93" s="5"/>
      <c r="K93" s="2">
        <v>2154996706</v>
      </c>
      <c r="L93" s="2"/>
      <c r="M93" s="2">
        <v>2461215265</v>
      </c>
    </row>
    <row r="94" spans="1:13" ht="16.5" customHeight="1" x14ac:dyDescent="0.3">
      <c r="A94" s="28" t="s">
        <v>45</v>
      </c>
      <c r="B94" s="49"/>
      <c r="C94" s="41"/>
      <c r="D94" s="42"/>
      <c r="E94" s="2">
        <v>311420245</v>
      </c>
      <c r="F94" s="5"/>
      <c r="G94" s="2">
        <v>296305377</v>
      </c>
      <c r="H94" s="5"/>
      <c r="I94" s="2">
        <v>1481297</v>
      </c>
      <c r="J94" s="5"/>
      <c r="K94" s="2">
        <v>36577716</v>
      </c>
      <c r="L94" s="2"/>
      <c r="M94" s="2">
        <v>91560242</v>
      </c>
    </row>
    <row r="95" spans="1:13" ht="16.5" customHeight="1" x14ac:dyDescent="0.3">
      <c r="A95" s="28" t="s">
        <v>46</v>
      </c>
      <c r="B95" s="49"/>
      <c r="C95" s="41">
        <v>27</v>
      </c>
      <c r="D95" s="42"/>
      <c r="E95" s="2">
        <v>25024727</v>
      </c>
      <c r="F95" s="5"/>
      <c r="G95" s="2">
        <v>24236806</v>
      </c>
      <c r="H95" s="5"/>
      <c r="I95" s="2">
        <v>25108319</v>
      </c>
      <c r="J95" s="5"/>
      <c r="K95" s="2">
        <v>15140333</v>
      </c>
      <c r="L95" s="2"/>
      <c r="M95" s="2">
        <v>15145057</v>
      </c>
    </row>
    <row r="96" spans="1:13" ht="16.5" customHeight="1" x14ac:dyDescent="0.3">
      <c r="A96" s="28" t="s">
        <v>47</v>
      </c>
      <c r="B96" s="45"/>
      <c r="C96" s="41"/>
      <c r="D96" s="42"/>
      <c r="E96" s="3">
        <v>138600</v>
      </c>
      <c r="F96" s="5"/>
      <c r="G96" s="3">
        <v>138600</v>
      </c>
      <c r="H96" s="5"/>
      <c r="I96" s="3">
        <v>138601</v>
      </c>
      <c r="J96" s="5"/>
      <c r="K96" s="3">
        <v>0</v>
      </c>
      <c r="L96" s="4"/>
      <c r="M96" s="3">
        <v>0</v>
      </c>
    </row>
    <row r="97" spans="1:13" ht="16.5" customHeight="1" x14ac:dyDescent="0.3">
      <c r="A97" s="49"/>
      <c r="B97" s="49"/>
      <c r="C97" s="41"/>
      <c r="D97" s="42"/>
      <c r="E97" s="4"/>
      <c r="F97" s="5"/>
      <c r="G97" s="4"/>
      <c r="H97" s="5"/>
      <c r="I97" s="4"/>
      <c r="J97" s="5"/>
      <c r="K97" s="4"/>
      <c r="L97" s="4"/>
      <c r="M97" s="4"/>
    </row>
    <row r="98" spans="1:13" ht="16.5" customHeight="1" x14ac:dyDescent="0.3">
      <c r="A98" s="50" t="s">
        <v>48</v>
      </c>
      <c r="B98" s="28"/>
      <c r="C98" s="41"/>
      <c r="D98" s="42"/>
      <c r="E98" s="3">
        <f>SUM(E93:E96)</f>
        <v>3273697936</v>
      </c>
      <c r="F98" s="4"/>
      <c r="G98" s="3">
        <f>SUM(G93:G96)</f>
        <v>3546247954</v>
      </c>
      <c r="H98" s="4"/>
      <c r="I98" s="3">
        <f>SUM(I93:I96)</f>
        <v>2317960175</v>
      </c>
      <c r="J98" s="4"/>
      <c r="K98" s="3">
        <f>SUM(K93:K96)</f>
        <v>2206714755</v>
      </c>
      <c r="L98" s="4"/>
      <c r="M98" s="3">
        <f>SUM(M93:M96)</f>
        <v>2567920564</v>
      </c>
    </row>
    <row r="99" spans="1:13" ht="16.5" customHeight="1" x14ac:dyDescent="0.3">
      <c r="A99" s="28"/>
      <c r="B99" s="49"/>
      <c r="C99" s="41"/>
      <c r="D99" s="42"/>
      <c r="E99" s="4"/>
      <c r="F99" s="4"/>
      <c r="G99" s="4"/>
      <c r="H99" s="4"/>
      <c r="I99" s="4"/>
      <c r="J99" s="4"/>
      <c r="K99" s="4"/>
      <c r="L99" s="4"/>
      <c r="M99" s="4"/>
    </row>
    <row r="100" spans="1:13" ht="16.5" customHeight="1" x14ac:dyDescent="0.3">
      <c r="A100" s="50" t="s">
        <v>49</v>
      </c>
      <c r="B100" s="51"/>
      <c r="C100" s="41"/>
      <c r="D100" s="42"/>
      <c r="E100" s="3">
        <f>E89+E98</f>
        <v>4919925930</v>
      </c>
      <c r="F100" s="4"/>
      <c r="G100" s="3">
        <f>G89+G98</f>
        <v>5222461556</v>
      </c>
      <c r="H100" s="4"/>
      <c r="I100" s="3">
        <f>I89+I98</f>
        <v>3557637260</v>
      </c>
      <c r="J100" s="4"/>
      <c r="K100" s="3">
        <f>K89+K98</f>
        <v>3677522822</v>
      </c>
      <c r="L100" s="4"/>
      <c r="M100" s="3">
        <f>M89+M98</f>
        <v>3965030061</v>
      </c>
    </row>
    <row r="101" spans="1:13" ht="16.5" customHeight="1" x14ac:dyDescent="0.3">
      <c r="A101" s="51"/>
      <c r="B101" s="51"/>
      <c r="C101" s="41"/>
      <c r="D101" s="42"/>
      <c r="E101" s="43"/>
      <c r="F101" s="8"/>
      <c r="G101" s="43"/>
      <c r="H101" s="8"/>
      <c r="I101" s="43"/>
      <c r="J101" s="8"/>
      <c r="K101" s="43"/>
      <c r="L101" s="8"/>
      <c r="M101" s="43"/>
    </row>
    <row r="102" spans="1:13" ht="16.5" customHeight="1" x14ac:dyDescent="0.3">
      <c r="A102" s="51"/>
      <c r="B102" s="51"/>
      <c r="C102" s="41"/>
      <c r="D102" s="42"/>
      <c r="E102" s="43"/>
      <c r="F102" s="8"/>
      <c r="G102" s="43"/>
      <c r="H102" s="8"/>
      <c r="I102" s="43"/>
      <c r="J102" s="8"/>
      <c r="K102" s="43"/>
      <c r="L102" s="8"/>
      <c r="M102" s="43"/>
    </row>
    <row r="103" spans="1:13" ht="16.5" customHeight="1" x14ac:dyDescent="0.3">
      <c r="A103" s="51"/>
      <c r="B103" s="51"/>
      <c r="C103" s="41"/>
      <c r="D103" s="42"/>
      <c r="E103" s="43"/>
      <c r="F103" s="8"/>
      <c r="G103" s="43"/>
      <c r="H103" s="8"/>
      <c r="I103" s="43"/>
      <c r="J103" s="8"/>
      <c r="K103" s="43"/>
      <c r="L103" s="8"/>
      <c r="M103" s="43"/>
    </row>
    <row r="104" spans="1:13" ht="16.5" customHeight="1" x14ac:dyDescent="0.3">
      <c r="A104" s="51"/>
      <c r="B104" s="51"/>
      <c r="C104" s="41"/>
      <c r="D104" s="42"/>
      <c r="E104" s="43"/>
      <c r="F104" s="8"/>
      <c r="G104" s="43"/>
      <c r="H104" s="8"/>
      <c r="I104" s="43"/>
      <c r="J104" s="8"/>
      <c r="K104" s="43"/>
      <c r="L104" s="8"/>
      <c r="M104" s="43"/>
    </row>
    <row r="105" spans="1:13" ht="16.5" customHeight="1" x14ac:dyDescent="0.3">
      <c r="A105" s="51"/>
      <c r="B105" s="51"/>
      <c r="C105" s="41"/>
      <c r="D105" s="42"/>
      <c r="E105" s="43"/>
      <c r="F105" s="8"/>
      <c r="G105" s="43"/>
      <c r="H105" s="8"/>
      <c r="I105" s="43"/>
      <c r="J105" s="8"/>
      <c r="K105" s="43"/>
      <c r="L105" s="8"/>
      <c r="M105" s="43"/>
    </row>
    <row r="106" spans="1:13" ht="16.5" customHeight="1" x14ac:dyDescent="0.3">
      <c r="A106" s="51"/>
      <c r="B106" s="51"/>
      <c r="C106" s="41"/>
      <c r="D106" s="42"/>
      <c r="E106" s="43"/>
      <c r="F106" s="8"/>
      <c r="G106" s="43"/>
      <c r="H106" s="8"/>
      <c r="I106" s="43"/>
      <c r="J106" s="8"/>
      <c r="K106" s="43"/>
      <c r="L106" s="8"/>
      <c r="M106" s="43"/>
    </row>
    <row r="107" spans="1:13" ht="16.5" customHeight="1" x14ac:dyDescent="0.3">
      <c r="A107" s="51"/>
      <c r="B107" s="51"/>
      <c r="C107" s="41"/>
      <c r="D107" s="42"/>
      <c r="E107" s="43"/>
      <c r="F107" s="8"/>
      <c r="G107" s="43"/>
      <c r="H107" s="8"/>
      <c r="I107" s="43"/>
      <c r="J107" s="8"/>
      <c r="K107" s="43"/>
      <c r="L107" s="8"/>
      <c r="M107" s="43"/>
    </row>
    <row r="108" spans="1:13" ht="16.5" customHeight="1" x14ac:dyDescent="0.3">
      <c r="A108" s="51"/>
      <c r="B108" s="51"/>
      <c r="C108" s="41"/>
      <c r="D108" s="42"/>
      <c r="E108" s="43"/>
      <c r="F108" s="8"/>
      <c r="G108" s="43"/>
      <c r="H108" s="8"/>
      <c r="I108" s="43"/>
      <c r="J108" s="8"/>
      <c r="K108" s="43"/>
      <c r="L108" s="8"/>
      <c r="M108" s="43"/>
    </row>
    <row r="109" spans="1:13" ht="16.5" customHeight="1" x14ac:dyDescent="0.3">
      <c r="A109" s="51"/>
      <c r="B109" s="51"/>
      <c r="C109" s="41"/>
      <c r="D109" s="42"/>
      <c r="E109" s="43"/>
      <c r="F109" s="8"/>
      <c r="G109" s="43"/>
      <c r="H109" s="8"/>
      <c r="I109" s="43"/>
      <c r="J109" s="8"/>
      <c r="K109" s="43"/>
      <c r="L109" s="8"/>
      <c r="M109" s="43"/>
    </row>
    <row r="110" spans="1:13" ht="16.5" customHeight="1" x14ac:dyDescent="0.3">
      <c r="A110" s="51"/>
      <c r="B110" s="51"/>
      <c r="C110" s="41"/>
      <c r="D110" s="42"/>
      <c r="E110" s="43"/>
      <c r="F110" s="8"/>
      <c r="G110" s="43"/>
      <c r="H110" s="8"/>
      <c r="I110" s="43"/>
      <c r="J110" s="8"/>
      <c r="K110" s="43"/>
      <c r="L110" s="8"/>
      <c r="M110" s="43"/>
    </row>
    <row r="111" spans="1:13" ht="16.5" customHeight="1" x14ac:dyDescent="0.3">
      <c r="A111" s="51"/>
      <c r="B111" s="51"/>
      <c r="C111" s="41"/>
      <c r="D111" s="42"/>
      <c r="E111" s="43"/>
      <c r="F111" s="8"/>
      <c r="G111" s="43"/>
      <c r="H111" s="8"/>
      <c r="I111" s="43"/>
      <c r="J111" s="8"/>
      <c r="K111" s="43"/>
      <c r="L111" s="8"/>
      <c r="M111" s="43"/>
    </row>
    <row r="112" spans="1:13" ht="16.5" customHeight="1" x14ac:dyDescent="0.3">
      <c r="A112" s="51"/>
      <c r="B112" s="51"/>
      <c r="C112" s="41"/>
      <c r="D112" s="42"/>
      <c r="E112" s="43"/>
      <c r="F112" s="8"/>
      <c r="G112" s="43"/>
      <c r="H112" s="8"/>
      <c r="I112" s="43"/>
      <c r="J112" s="8"/>
      <c r="K112" s="43"/>
      <c r="L112" s="8"/>
      <c r="M112" s="43"/>
    </row>
    <row r="113" spans="1:13" ht="16.5" customHeight="1" x14ac:dyDescent="0.3">
      <c r="A113" s="51"/>
      <c r="B113" s="51"/>
      <c r="C113" s="41"/>
      <c r="D113" s="42"/>
      <c r="E113" s="43"/>
      <c r="F113" s="8"/>
      <c r="G113" s="43"/>
      <c r="H113" s="8"/>
      <c r="I113" s="43"/>
      <c r="J113" s="8"/>
      <c r="K113" s="43"/>
      <c r="L113" s="8"/>
      <c r="M113" s="43"/>
    </row>
    <row r="114" spans="1:13" ht="16.5" customHeight="1" x14ac:dyDescent="0.3">
      <c r="A114" s="51"/>
      <c r="B114" s="51"/>
      <c r="C114" s="41"/>
      <c r="D114" s="42"/>
      <c r="E114" s="43"/>
      <c r="F114" s="8"/>
      <c r="G114" s="43"/>
      <c r="H114" s="8"/>
      <c r="I114" s="43"/>
      <c r="J114" s="8"/>
      <c r="K114" s="43"/>
      <c r="L114" s="8"/>
      <c r="M114" s="43"/>
    </row>
    <row r="115" spans="1:13" ht="16.5" customHeight="1" x14ac:dyDescent="0.3">
      <c r="A115" s="51"/>
      <c r="B115" s="51"/>
      <c r="C115" s="41"/>
      <c r="D115" s="42"/>
      <c r="E115" s="43"/>
      <c r="F115" s="8"/>
      <c r="G115" s="43"/>
      <c r="H115" s="8"/>
      <c r="I115" s="43"/>
      <c r="J115" s="8"/>
      <c r="K115" s="43"/>
      <c r="L115" s="8"/>
      <c r="M115" s="43"/>
    </row>
    <row r="116" spans="1:13" ht="16.5" customHeight="1" x14ac:dyDescent="0.3">
      <c r="A116" s="51"/>
      <c r="B116" s="51"/>
      <c r="C116" s="41"/>
      <c r="D116" s="42"/>
      <c r="E116" s="43"/>
      <c r="F116" s="8"/>
      <c r="G116" s="43"/>
      <c r="H116" s="8"/>
      <c r="I116" s="43"/>
      <c r="J116" s="8"/>
      <c r="K116" s="43"/>
      <c r="L116" s="8"/>
      <c r="M116" s="43"/>
    </row>
    <row r="117" spans="1:13" ht="16.5" customHeight="1" x14ac:dyDescent="0.3">
      <c r="A117" s="51"/>
      <c r="B117" s="51"/>
      <c r="C117" s="41"/>
      <c r="D117" s="42"/>
      <c r="E117" s="43"/>
      <c r="F117" s="8"/>
      <c r="G117" s="43"/>
      <c r="H117" s="8"/>
      <c r="I117" s="43"/>
      <c r="J117" s="8"/>
      <c r="K117" s="43"/>
      <c r="L117" s="8"/>
      <c r="M117" s="43"/>
    </row>
    <row r="118" spans="1:13" ht="16.5" customHeight="1" x14ac:dyDescent="0.3">
      <c r="A118" s="51"/>
      <c r="B118" s="51"/>
      <c r="C118" s="41"/>
      <c r="D118" s="42"/>
      <c r="E118" s="43"/>
      <c r="F118" s="8"/>
      <c r="G118" s="43"/>
      <c r="H118" s="8"/>
      <c r="I118" s="43"/>
      <c r="J118" s="8"/>
      <c r="K118" s="43"/>
      <c r="L118" s="8"/>
      <c r="M118" s="43"/>
    </row>
    <row r="119" spans="1:13" ht="10.5" customHeight="1" x14ac:dyDescent="0.3">
      <c r="A119" s="51"/>
      <c r="B119" s="51"/>
      <c r="C119" s="41"/>
      <c r="D119" s="42"/>
      <c r="E119" s="43"/>
      <c r="F119" s="8"/>
      <c r="G119" s="43"/>
      <c r="H119" s="8"/>
      <c r="I119" s="43"/>
      <c r="J119" s="8"/>
      <c r="K119" s="43"/>
      <c r="L119" s="8"/>
      <c r="M119" s="43"/>
    </row>
    <row r="120" spans="1:13" ht="3.75" customHeight="1" x14ac:dyDescent="0.3">
      <c r="A120" s="51"/>
      <c r="B120" s="51"/>
      <c r="C120" s="41"/>
      <c r="D120" s="42"/>
      <c r="E120" s="43"/>
      <c r="F120" s="8"/>
      <c r="G120" s="43"/>
      <c r="H120" s="8"/>
      <c r="I120" s="43"/>
      <c r="J120" s="8"/>
      <c r="K120" s="43"/>
      <c r="L120" s="8"/>
      <c r="M120" s="43"/>
    </row>
    <row r="121" spans="1:13" ht="21.9" customHeight="1" x14ac:dyDescent="0.3">
      <c r="A121" s="63" t="str">
        <f>+A60</f>
        <v>The accompanying notes are an integral part of these consolidated and separate financial statements.</v>
      </c>
      <c r="B121" s="63"/>
      <c r="C121" s="143"/>
      <c r="D121" s="64"/>
      <c r="E121" s="65"/>
      <c r="F121" s="65"/>
      <c r="G121" s="65"/>
      <c r="H121" s="65"/>
      <c r="I121" s="65"/>
      <c r="J121" s="65"/>
      <c r="K121" s="65"/>
      <c r="L121" s="65"/>
      <c r="M121" s="65"/>
    </row>
    <row r="122" spans="1:13" ht="16.5" customHeight="1" x14ac:dyDescent="0.3">
      <c r="A122" s="24" t="s">
        <v>0</v>
      </c>
      <c r="B122" s="24"/>
      <c r="C122" s="140"/>
      <c r="D122" s="26"/>
      <c r="E122" s="27"/>
      <c r="F122" s="27"/>
      <c r="G122" s="27"/>
      <c r="H122" s="27"/>
      <c r="I122" s="27"/>
      <c r="J122" s="27"/>
      <c r="K122" s="27"/>
      <c r="L122" s="27"/>
      <c r="M122" s="27"/>
    </row>
    <row r="123" spans="1:13" ht="16.5" customHeight="1" x14ac:dyDescent="0.3">
      <c r="A123" s="29" t="s">
        <v>50</v>
      </c>
      <c r="B123" s="29"/>
      <c r="C123" s="140"/>
      <c r="D123" s="26"/>
      <c r="E123" s="27"/>
      <c r="F123" s="27"/>
      <c r="G123" s="27"/>
      <c r="H123" s="27"/>
      <c r="I123" s="27"/>
      <c r="J123" s="27"/>
      <c r="K123" s="27"/>
      <c r="L123" s="27"/>
      <c r="M123" s="27"/>
    </row>
    <row r="124" spans="1:13" ht="16.5" customHeight="1" x14ac:dyDescent="0.3">
      <c r="A124" s="30" t="str">
        <f>+A3</f>
        <v>As at 31 December 2024</v>
      </c>
      <c r="B124" s="30"/>
      <c r="C124" s="141"/>
      <c r="D124" s="32"/>
      <c r="E124" s="33"/>
      <c r="F124" s="33"/>
      <c r="G124" s="33"/>
      <c r="H124" s="33"/>
      <c r="I124" s="33"/>
      <c r="J124" s="33"/>
      <c r="K124" s="33"/>
      <c r="L124" s="33"/>
      <c r="M124" s="33"/>
    </row>
    <row r="125" spans="1:13" ht="16.5" customHeight="1" x14ac:dyDescent="0.3">
      <c r="A125" s="34"/>
      <c r="B125" s="34"/>
      <c r="C125" s="140"/>
      <c r="D125" s="26"/>
      <c r="E125" s="27"/>
      <c r="F125" s="27"/>
      <c r="G125" s="27"/>
      <c r="H125" s="27"/>
      <c r="I125" s="27"/>
      <c r="J125" s="27"/>
      <c r="K125" s="27"/>
      <c r="L125" s="27"/>
      <c r="M125" s="27"/>
    </row>
    <row r="126" spans="1:13" ht="16.5" customHeight="1" x14ac:dyDescent="0.3">
      <c r="A126" s="34"/>
      <c r="B126" s="34"/>
      <c r="C126" s="140"/>
      <c r="D126" s="26"/>
      <c r="E126" s="27"/>
      <c r="F126" s="27"/>
      <c r="G126" s="27"/>
      <c r="H126" s="27"/>
      <c r="I126" s="27"/>
      <c r="J126" s="27"/>
      <c r="K126" s="27"/>
      <c r="L126" s="27"/>
      <c r="M126" s="27"/>
    </row>
    <row r="127" spans="1:13" ht="16.5" customHeight="1" x14ac:dyDescent="0.3">
      <c r="A127" s="34"/>
      <c r="B127" s="34"/>
      <c r="C127" s="140"/>
      <c r="D127" s="26"/>
      <c r="E127" s="161" t="s">
        <v>2</v>
      </c>
      <c r="F127" s="161"/>
      <c r="G127" s="161"/>
      <c r="H127" s="161"/>
      <c r="I127" s="161"/>
      <c r="J127" s="27"/>
      <c r="K127" s="161" t="s">
        <v>3</v>
      </c>
      <c r="L127" s="161"/>
      <c r="M127" s="161"/>
    </row>
    <row r="128" spans="1:13" ht="16.5" customHeight="1" x14ac:dyDescent="0.3">
      <c r="A128" s="34"/>
      <c r="B128" s="34"/>
      <c r="C128" s="140"/>
      <c r="D128" s="26"/>
      <c r="E128" s="160" t="s">
        <v>4</v>
      </c>
      <c r="F128" s="160"/>
      <c r="G128" s="160"/>
      <c r="H128" s="160"/>
      <c r="I128" s="160"/>
      <c r="J128" s="60"/>
      <c r="K128" s="160" t="s">
        <v>5</v>
      </c>
      <c r="L128" s="160"/>
      <c r="M128" s="160"/>
    </row>
    <row r="129" spans="1:13" ht="16.5" customHeight="1" x14ac:dyDescent="0.3">
      <c r="A129" s="34"/>
      <c r="B129" s="34"/>
      <c r="C129" s="140"/>
      <c r="D129" s="26"/>
      <c r="E129" s="155"/>
      <c r="F129" s="155"/>
      <c r="G129" s="156" t="s">
        <v>245</v>
      </c>
      <c r="H129" s="155"/>
      <c r="I129" s="156" t="s">
        <v>245</v>
      </c>
      <c r="J129" s="60"/>
      <c r="K129" s="155"/>
      <c r="L129" s="155"/>
      <c r="M129" s="155"/>
    </row>
    <row r="130" spans="1:13" ht="16.5" customHeight="1" x14ac:dyDescent="0.3">
      <c r="A130" s="34"/>
      <c r="B130" s="34"/>
      <c r="C130" s="140"/>
      <c r="D130" s="26"/>
      <c r="E130" s="37" t="s">
        <v>243</v>
      </c>
      <c r="F130" s="38"/>
      <c r="G130" s="37" t="s">
        <v>243</v>
      </c>
      <c r="H130" s="38"/>
      <c r="I130" s="37" t="s">
        <v>244</v>
      </c>
      <c r="J130" s="39"/>
      <c r="K130" s="37" t="s">
        <v>243</v>
      </c>
      <c r="L130" s="38"/>
      <c r="M130" s="37" t="s">
        <v>243</v>
      </c>
    </row>
    <row r="131" spans="1:13" ht="16.5" customHeight="1" x14ac:dyDescent="0.3">
      <c r="A131" s="34"/>
      <c r="B131" s="34"/>
      <c r="C131" s="140"/>
      <c r="D131" s="26"/>
      <c r="E131" s="37" t="s">
        <v>188</v>
      </c>
      <c r="F131" s="38"/>
      <c r="G131" s="37" t="s">
        <v>6</v>
      </c>
      <c r="H131" s="38"/>
      <c r="I131" s="37" t="s">
        <v>6</v>
      </c>
      <c r="J131" s="39"/>
      <c r="K131" s="37" t="s">
        <v>188</v>
      </c>
      <c r="L131" s="38"/>
      <c r="M131" s="37" t="s">
        <v>6</v>
      </c>
    </row>
    <row r="132" spans="1:13" ht="16.5" customHeight="1" x14ac:dyDescent="0.3">
      <c r="A132" s="34"/>
      <c r="B132" s="34"/>
      <c r="C132" s="141" t="s">
        <v>51</v>
      </c>
      <c r="D132" s="26"/>
      <c r="E132" s="40" t="s">
        <v>8</v>
      </c>
      <c r="F132" s="38"/>
      <c r="G132" s="40" t="s">
        <v>8</v>
      </c>
      <c r="H132" s="38"/>
      <c r="I132" s="40" t="s">
        <v>8</v>
      </c>
      <c r="J132" s="39"/>
      <c r="K132" s="40" t="s">
        <v>8</v>
      </c>
      <c r="L132" s="38"/>
      <c r="M132" s="40" t="s">
        <v>8</v>
      </c>
    </row>
    <row r="133" spans="1:13" ht="16.5" customHeight="1" x14ac:dyDescent="0.3">
      <c r="A133" s="28"/>
      <c r="B133" s="28"/>
      <c r="C133" s="142"/>
      <c r="D133" s="46"/>
      <c r="E133" s="47"/>
      <c r="F133" s="47"/>
      <c r="G133" s="47"/>
      <c r="H133" s="47"/>
      <c r="I133" s="47"/>
      <c r="J133" s="47"/>
      <c r="K133" s="47"/>
      <c r="L133" s="47"/>
      <c r="M133" s="47"/>
    </row>
    <row r="134" spans="1:13" ht="16.5" customHeight="1" x14ac:dyDescent="0.3">
      <c r="A134" s="50" t="s">
        <v>52</v>
      </c>
      <c r="B134" s="51"/>
      <c r="C134" s="142"/>
      <c r="D134" s="46"/>
      <c r="E134" s="47"/>
      <c r="F134" s="47"/>
      <c r="G134" s="47"/>
      <c r="H134" s="47"/>
      <c r="I134" s="47"/>
      <c r="J134" s="47"/>
      <c r="K134" s="47"/>
      <c r="L134" s="47"/>
      <c r="M134" s="47"/>
    </row>
    <row r="135" spans="1:13" ht="16.5" customHeight="1" x14ac:dyDescent="0.3">
      <c r="A135" s="48"/>
      <c r="B135" s="51"/>
      <c r="C135" s="41"/>
      <c r="D135" s="42"/>
      <c r="E135" s="43"/>
      <c r="F135" s="43"/>
      <c r="G135" s="43"/>
      <c r="H135" s="43"/>
      <c r="I135" s="43"/>
      <c r="J135" s="43"/>
      <c r="K135" s="43"/>
      <c r="L135" s="43"/>
      <c r="M135" s="43"/>
    </row>
    <row r="136" spans="1:13" ht="16.5" customHeight="1" x14ac:dyDescent="0.3">
      <c r="A136" s="50" t="s">
        <v>53</v>
      </c>
      <c r="B136" s="51"/>
      <c r="C136" s="41"/>
      <c r="D136" s="42"/>
      <c r="E136" s="43"/>
      <c r="F136" s="43"/>
      <c r="G136" s="43"/>
      <c r="H136" s="43"/>
      <c r="I136" s="43"/>
      <c r="J136" s="43"/>
      <c r="K136" s="43"/>
      <c r="L136" s="43"/>
      <c r="M136" s="43"/>
    </row>
    <row r="137" spans="1:13" ht="16.5" customHeight="1" x14ac:dyDescent="0.3">
      <c r="A137" s="51"/>
      <c r="B137" s="51"/>
      <c r="C137" s="41"/>
      <c r="D137" s="42"/>
      <c r="E137" s="43"/>
      <c r="F137" s="43"/>
      <c r="G137" s="43"/>
      <c r="H137" s="43"/>
      <c r="I137" s="43"/>
      <c r="J137" s="43"/>
      <c r="K137" s="43"/>
      <c r="L137" s="43"/>
      <c r="M137" s="43"/>
    </row>
    <row r="138" spans="1:13" ht="16.5" customHeight="1" x14ac:dyDescent="0.3">
      <c r="A138" s="28" t="s">
        <v>54</v>
      </c>
      <c r="B138" s="45"/>
      <c r="C138" s="144"/>
      <c r="D138" s="66"/>
      <c r="E138" s="66"/>
      <c r="F138" s="66"/>
      <c r="G138" s="66"/>
      <c r="H138" s="66"/>
      <c r="I138" s="66"/>
      <c r="J138" s="66"/>
      <c r="K138" s="66"/>
      <c r="L138" s="66"/>
      <c r="M138" s="66"/>
    </row>
    <row r="139" spans="1:13" ht="16.5" customHeight="1" x14ac:dyDescent="0.3">
      <c r="A139" s="45"/>
      <c r="B139" s="54" t="s">
        <v>55</v>
      </c>
      <c r="C139" s="144"/>
      <c r="D139" s="66"/>
      <c r="E139" s="66"/>
      <c r="F139" s="66"/>
      <c r="G139" s="66"/>
      <c r="H139" s="66"/>
      <c r="I139" s="66"/>
      <c r="J139" s="66"/>
      <c r="K139" s="66"/>
      <c r="L139" s="66"/>
      <c r="M139" s="66"/>
    </row>
    <row r="140" spans="1:13" ht="16.5" customHeight="1" x14ac:dyDescent="0.3">
      <c r="A140" s="45"/>
      <c r="B140" s="54" t="s">
        <v>196</v>
      </c>
      <c r="C140" s="144"/>
      <c r="D140" s="66"/>
      <c r="E140" s="66"/>
      <c r="F140" s="66"/>
      <c r="G140" s="66"/>
      <c r="H140" s="66"/>
      <c r="I140" s="66"/>
      <c r="J140" s="66"/>
      <c r="K140" s="66"/>
      <c r="L140" s="66"/>
      <c r="M140" s="66"/>
    </row>
    <row r="141" spans="1:13" ht="16.5" customHeight="1" x14ac:dyDescent="0.3">
      <c r="A141" s="45"/>
      <c r="B141" s="54" t="s">
        <v>56</v>
      </c>
      <c r="C141" s="144"/>
      <c r="D141" s="66"/>
      <c r="E141" s="66"/>
      <c r="F141" s="66"/>
      <c r="G141" s="66"/>
      <c r="H141" s="66"/>
      <c r="I141" s="66"/>
      <c r="J141" s="66"/>
      <c r="K141" s="66"/>
      <c r="L141" s="66"/>
      <c r="M141" s="66"/>
    </row>
    <row r="142" spans="1:13" ht="16.5" customHeight="1" x14ac:dyDescent="0.3">
      <c r="A142" s="45"/>
      <c r="B142" s="54" t="s">
        <v>222</v>
      </c>
      <c r="C142" s="144"/>
      <c r="D142" s="66"/>
      <c r="E142" s="66"/>
      <c r="F142" s="66"/>
      <c r="G142" s="66"/>
      <c r="H142" s="66"/>
      <c r="I142" s="66"/>
      <c r="J142" s="66"/>
      <c r="K142" s="66"/>
      <c r="L142" s="66"/>
      <c r="M142" s="66"/>
    </row>
    <row r="143" spans="1:13" ht="16.5" customHeight="1" thickBot="1" x14ac:dyDescent="0.35">
      <c r="A143" s="45"/>
      <c r="B143" s="54" t="s">
        <v>221</v>
      </c>
      <c r="C143" s="144"/>
      <c r="D143" s="66"/>
      <c r="E143" s="7">
        <v>1103279557</v>
      </c>
      <c r="F143" s="2"/>
      <c r="G143" s="7">
        <v>1067728278</v>
      </c>
      <c r="H143" s="2"/>
      <c r="I143" s="7">
        <v>1029160000</v>
      </c>
      <c r="J143" s="2"/>
      <c r="K143" s="7">
        <v>1103279557</v>
      </c>
      <c r="L143" s="2"/>
      <c r="M143" s="7">
        <v>1067728278</v>
      </c>
    </row>
    <row r="144" spans="1:13" ht="16.5" customHeight="1" thickTop="1" x14ac:dyDescent="0.3">
      <c r="A144" s="51"/>
      <c r="B144" s="51"/>
      <c r="C144" s="41"/>
      <c r="D144" s="42"/>
      <c r="E144" s="43"/>
      <c r="F144" s="43"/>
      <c r="G144" s="43"/>
      <c r="H144" s="43"/>
      <c r="I144" s="43"/>
      <c r="J144" s="43"/>
      <c r="K144" s="43"/>
      <c r="L144" s="43"/>
      <c r="M144" s="43"/>
    </row>
    <row r="145" spans="1:13" ht="16.5" customHeight="1" x14ac:dyDescent="0.3">
      <c r="A145" s="51"/>
      <c r="B145" s="54" t="s">
        <v>57</v>
      </c>
      <c r="C145" s="41"/>
      <c r="D145" s="42"/>
      <c r="E145" s="43"/>
      <c r="F145" s="43"/>
      <c r="G145" s="43"/>
      <c r="H145" s="43"/>
      <c r="I145" s="43"/>
      <c r="J145" s="43"/>
      <c r="K145" s="43"/>
      <c r="L145" s="43"/>
      <c r="M145" s="43"/>
    </row>
    <row r="146" spans="1:13" ht="16.5" customHeight="1" x14ac:dyDescent="0.3">
      <c r="A146" s="51"/>
      <c r="B146" s="54" t="s">
        <v>223</v>
      </c>
      <c r="C146" s="41"/>
      <c r="D146" s="42"/>
      <c r="E146" s="43"/>
      <c r="F146" s="43"/>
      <c r="G146" s="43"/>
      <c r="H146" s="43"/>
      <c r="I146" s="43"/>
      <c r="J146" s="43"/>
      <c r="K146" s="43"/>
      <c r="L146" s="43"/>
      <c r="M146" s="43"/>
    </row>
    <row r="147" spans="1:13" ht="16.5" customHeight="1" x14ac:dyDescent="0.3">
      <c r="A147" s="51"/>
      <c r="B147" s="54" t="s">
        <v>56</v>
      </c>
      <c r="C147" s="41"/>
      <c r="D147" s="42"/>
      <c r="E147" s="43"/>
      <c r="F147" s="43"/>
      <c r="G147" s="43"/>
      <c r="H147" s="43"/>
      <c r="I147" s="43"/>
      <c r="J147" s="43"/>
      <c r="K147" s="43"/>
      <c r="L147" s="43"/>
      <c r="M147" s="43"/>
    </row>
    <row r="148" spans="1:13" ht="16.5" customHeight="1" x14ac:dyDescent="0.3">
      <c r="A148" s="51"/>
      <c r="B148" s="54" t="s">
        <v>224</v>
      </c>
      <c r="C148" s="41"/>
      <c r="D148" s="42"/>
      <c r="E148" s="43"/>
      <c r="F148" s="43"/>
      <c r="G148" s="43"/>
      <c r="H148" s="43"/>
      <c r="I148" s="43"/>
      <c r="J148" s="43"/>
      <c r="K148" s="43"/>
      <c r="L148" s="43"/>
      <c r="M148" s="43"/>
    </row>
    <row r="149" spans="1:13" ht="16.5" customHeight="1" x14ac:dyDescent="0.3">
      <c r="A149" s="51"/>
      <c r="B149" s="54" t="s">
        <v>221</v>
      </c>
      <c r="C149" s="41">
        <v>35</v>
      </c>
      <c r="D149" s="42"/>
      <c r="E149" s="2">
        <f>'Equity Conso 10'!E34</f>
        <v>1102213169</v>
      </c>
      <c r="F149" s="2"/>
      <c r="G149" s="2">
        <f>'Equity Conso 10'!E29</f>
        <v>1066661890</v>
      </c>
      <c r="H149" s="2"/>
      <c r="I149" s="2">
        <f>'Equity Conso 10'!E17</f>
        <v>1028570595</v>
      </c>
      <c r="J149" s="2"/>
      <c r="K149" s="2">
        <v>1102213169</v>
      </c>
      <c r="L149" s="2"/>
      <c r="M149" s="2">
        <v>1066661890</v>
      </c>
    </row>
    <row r="150" spans="1:13" ht="16.5" customHeight="1" x14ac:dyDescent="0.3">
      <c r="A150" s="49"/>
      <c r="B150" s="54" t="s">
        <v>58</v>
      </c>
      <c r="C150" s="144"/>
      <c r="D150" s="67"/>
      <c r="E150" s="43"/>
      <c r="F150" s="2"/>
      <c r="G150" s="43"/>
      <c r="H150" s="2"/>
      <c r="I150" s="43"/>
      <c r="J150" s="2"/>
      <c r="K150" s="2"/>
      <c r="L150" s="2"/>
      <c r="M150" s="2"/>
    </row>
    <row r="151" spans="1:13" ht="16.5" customHeight="1" x14ac:dyDescent="0.3">
      <c r="A151" s="49"/>
      <c r="B151" s="54" t="s">
        <v>59</v>
      </c>
      <c r="C151" s="144"/>
      <c r="D151" s="67"/>
      <c r="E151" s="2">
        <f>'Equity Conso 10'!G34</f>
        <v>467900000</v>
      </c>
      <c r="F151" s="2"/>
      <c r="G151" s="2">
        <f>'Equity Conso 10'!G29</f>
        <v>467900000</v>
      </c>
      <c r="H151" s="2"/>
      <c r="I151" s="2">
        <f>'Equity Conso 10'!G17</f>
        <v>467900000</v>
      </c>
      <c r="J151" s="2"/>
      <c r="K151" s="2">
        <v>467900000</v>
      </c>
      <c r="L151" s="2"/>
      <c r="M151" s="2">
        <v>467900000</v>
      </c>
    </row>
    <row r="152" spans="1:13" ht="16.5" customHeight="1" x14ac:dyDescent="0.3">
      <c r="A152" s="28" t="s">
        <v>60</v>
      </c>
      <c r="B152" s="45"/>
      <c r="C152" s="41"/>
      <c r="D152" s="42"/>
      <c r="E152" s="43"/>
      <c r="F152" s="2"/>
      <c r="G152" s="43"/>
      <c r="H152" s="2"/>
      <c r="I152" s="43"/>
      <c r="J152" s="2"/>
      <c r="K152" s="2"/>
      <c r="L152" s="2"/>
      <c r="M152" s="2"/>
    </row>
    <row r="153" spans="1:13" ht="16.5" customHeight="1" x14ac:dyDescent="0.3">
      <c r="A153" s="45"/>
      <c r="B153" s="28" t="s">
        <v>61</v>
      </c>
      <c r="C153" s="41">
        <v>28</v>
      </c>
      <c r="D153" s="42"/>
      <c r="E153" s="2">
        <f>'Equity Conso 10'!I34</f>
        <v>102916000</v>
      </c>
      <c r="F153" s="2"/>
      <c r="G153" s="2">
        <f>'Equity Conso 10'!I29</f>
        <v>102916000</v>
      </c>
      <c r="H153" s="2"/>
      <c r="I153" s="2">
        <f>'Equity Conso 10'!I17</f>
        <v>102916000</v>
      </c>
      <c r="J153" s="2"/>
      <c r="K153" s="2">
        <v>102916000</v>
      </c>
      <c r="L153" s="2"/>
      <c r="M153" s="2">
        <v>102916000</v>
      </c>
    </row>
    <row r="154" spans="1:13" ht="16.5" customHeight="1" x14ac:dyDescent="0.3">
      <c r="A154" s="45"/>
      <c r="B154" s="28" t="s">
        <v>62</v>
      </c>
      <c r="C154" s="41"/>
      <c r="D154" s="42"/>
      <c r="E154" s="2">
        <v>477756960</v>
      </c>
      <c r="F154" s="2"/>
      <c r="G154" s="2">
        <v>729390094</v>
      </c>
      <c r="H154" s="2"/>
      <c r="I154" s="2">
        <f>'Equity Conso 10'!K17</f>
        <v>978279831</v>
      </c>
      <c r="J154" s="2"/>
      <c r="K154" s="2">
        <f>'Equity Com 11'!K25</f>
        <v>390215358</v>
      </c>
      <c r="L154" s="2"/>
      <c r="M154" s="2">
        <f>'Equity Com 11'!K17</f>
        <v>592204923.61800003</v>
      </c>
    </row>
    <row r="155" spans="1:13" ht="16.5" customHeight="1" x14ac:dyDescent="0.3">
      <c r="A155" s="45" t="s">
        <v>63</v>
      </c>
      <c r="B155" s="28"/>
      <c r="C155" s="41"/>
      <c r="D155" s="42"/>
      <c r="E155" s="3">
        <f>'Equity Conso 10'!M34</f>
        <v>-23637356</v>
      </c>
      <c r="F155" s="2"/>
      <c r="G155" s="3">
        <f>'Equity Conso 10'!M29</f>
        <v>-23637356</v>
      </c>
      <c r="H155" s="2"/>
      <c r="I155" s="3">
        <f>'Equity Conso 10'!M17</f>
        <v>-23637356</v>
      </c>
      <c r="J155" s="2"/>
      <c r="K155" s="3">
        <v>0</v>
      </c>
      <c r="L155" s="2"/>
      <c r="M155" s="3">
        <v>0</v>
      </c>
    </row>
    <row r="156" spans="1:13" ht="16.5" customHeight="1" x14ac:dyDescent="0.3">
      <c r="A156" s="45"/>
      <c r="B156" s="28"/>
      <c r="C156" s="41"/>
      <c r="D156" s="42"/>
      <c r="E156" s="4"/>
      <c r="F156" s="2"/>
      <c r="G156" s="4"/>
      <c r="H156" s="2"/>
      <c r="I156" s="4"/>
      <c r="J156" s="2"/>
      <c r="K156" s="4"/>
      <c r="L156" s="2"/>
      <c r="M156" s="4"/>
    </row>
    <row r="157" spans="1:13" ht="16.5" customHeight="1" x14ac:dyDescent="0.3">
      <c r="A157" s="50" t="s">
        <v>64</v>
      </c>
      <c r="B157" s="28"/>
      <c r="C157" s="41"/>
      <c r="D157" s="42"/>
      <c r="E157" s="4">
        <f>SUM(E149:E155)</f>
        <v>2127148773</v>
      </c>
      <c r="F157" s="2"/>
      <c r="G157" s="4">
        <f>SUM(G149:G155)</f>
        <v>2343230628</v>
      </c>
      <c r="H157" s="2"/>
      <c r="I157" s="4">
        <f>SUM(I149:I155)</f>
        <v>2554029070</v>
      </c>
      <c r="J157" s="2"/>
      <c r="K157" s="4">
        <f>SUM(K149:K155)</f>
        <v>2063244527</v>
      </c>
      <c r="L157" s="2"/>
      <c r="M157" s="4">
        <f>SUM(M149:M155)</f>
        <v>2229682813.618</v>
      </c>
    </row>
    <row r="158" spans="1:13" ht="16.5" customHeight="1" x14ac:dyDescent="0.3">
      <c r="A158" s="45" t="s">
        <v>65</v>
      </c>
      <c r="B158" s="28"/>
      <c r="C158" s="41"/>
      <c r="D158" s="42"/>
      <c r="E158" s="139">
        <f>'Equity Conso 10'!Q34</f>
        <v>-674438</v>
      </c>
      <c r="F158" s="2"/>
      <c r="G158" s="3">
        <f>'Equity Conso 10'!Q29</f>
        <v>1866035</v>
      </c>
      <c r="H158" s="2"/>
      <c r="I158" s="3">
        <f>'Equity Conso 10'!Q17</f>
        <v>1739501</v>
      </c>
      <c r="J158" s="2"/>
      <c r="K158" s="3">
        <v>0</v>
      </c>
      <c r="L158" s="2"/>
      <c r="M158" s="3">
        <v>0</v>
      </c>
    </row>
    <row r="159" spans="1:13" ht="16.5" customHeight="1" x14ac:dyDescent="0.3">
      <c r="A159" s="45"/>
      <c r="B159" s="28"/>
      <c r="C159" s="41"/>
      <c r="D159" s="42"/>
      <c r="E159" s="4"/>
      <c r="F159" s="2"/>
      <c r="G159" s="4"/>
      <c r="H159" s="2"/>
      <c r="I159" s="4"/>
      <c r="J159" s="2"/>
      <c r="K159" s="4"/>
      <c r="L159" s="2"/>
      <c r="M159" s="4"/>
    </row>
    <row r="160" spans="1:13" ht="16.5" customHeight="1" x14ac:dyDescent="0.3">
      <c r="A160" s="50" t="s">
        <v>66</v>
      </c>
      <c r="B160" s="68"/>
      <c r="C160" s="41"/>
      <c r="D160" s="42"/>
      <c r="E160" s="3">
        <f>SUM(E157:E158,E99)</f>
        <v>2126474335</v>
      </c>
      <c r="F160" s="2"/>
      <c r="G160" s="3">
        <f>SUM(G157:G158,G99)</f>
        <v>2345096663</v>
      </c>
      <c r="H160" s="2"/>
      <c r="I160" s="3">
        <f>SUM(I157:I158,I99)</f>
        <v>2555768571</v>
      </c>
      <c r="J160" s="2"/>
      <c r="K160" s="3">
        <f>SUM(K157:K158,K99)</f>
        <v>2063244527</v>
      </c>
      <c r="L160" s="2"/>
      <c r="M160" s="3">
        <f>SUM(M157:M158,M99)</f>
        <v>2229682813.618</v>
      </c>
    </row>
    <row r="161" spans="1:13" ht="16.5" customHeight="1" x14ac:dyDescent="0.3">
      <c r="A161" s="50"/>
      <c r="B161" s="68"/>
      <c r="C161" s="41"/>
      <c r="D161" s="42"/>
      <c r="E161" s="4"/>
      <c r="F161" s="4"/>
      <c r="G161" s="4"/>
      <c r="H161" s="4"/>
      <c r="I161" s="4"/>
      <c r="J161" s="4"/>
      <c r="K161" s="4"/>
      <c r="L161" s="4"/>
      <c r="M161" s="4"/>
    </row>
    <row r="162" spans="1:13" ht="16.5" customHeight="1" thickBot="1" x14ac:dyDescent="0.35">
      <c r="A162" s="50" t="s">
        <v>67</v>
      </c>
      <c r="B162" s="68"/>
      <c r="C162" s="41"/>
      <c r="D162" s="42"/>
      <c r="E162" s="7">
        <f>SUM(E160,E100)</f>
        <v>7046400265</v>
      </c>
      <c r="F162" s="4"/>
      <c r="G162" s="7">
        <f>SUM(G160,G100)</f>
        <v>7567558219</v>
      </c>
      <c r="H162" s="4"/>
      <c r="I162" s="7">
        <f>SUM(I160,I100)</f>
        <v>6113405831</v>
      </c>
      <c r="J162" s="4"/>
      <c r="K162" s="7">
        <f>SUM(K160,K100)</f>
        <v>5740767349</v>
      </c>
      <c r="L162" s="4"/>
      <c r="M162" s="7">
        <f>SUM(M160,M100)</f>
        <v>6194712874.618</v>
      </c>
    </row>
    <row r="163" spans="1:13" ht="16.5" customHeight="1" thickTop="1" x14ac:dyDescent="0.3">
      <c r="A163" s="49"/>
      <c r="B163" s="49"/>
      <c r="C163" s="41"/>
      <c r="D163" s="42"/>
      <c r="E163" s="43"/>
      <c r="F163" s="43"/>
      <c r="G163" s="43"/>
      <c r="H163" s="43"/>
      <c r="I163" s="43"/>
      <c r="J163" s="43"/>
      <c r="K163" s="43"/>
      <c r="L163" s="43"/>
      <c r="M163" s="43"/>
    </row>
    <row r="164" spans="1:13" ht="16.5" customHeight="1" x14ac:dyDescent="0.3">
      <c r="A164" s="51"/>
      <c r="B164" s="51"/>
      <c r="C164" s="41"/>
      <c r="D164" s="42"/>
      <c r="E164" s="43"/>
      <c r="F164" s="8"/>
      <c r="G164" s="43"/>
      <c r="H164" s="8"/>
      <c r="I164" s="43"/>
      <c r="J164" s="8"/>
      <c r="K164" s="43"/>
      <c r="L164" s="8"/>
      <c r="M164" s="43"/>
    </row>
    <row r="165" spans="1:13" ht="16.5" customHeight="1" x14ac:dyDescent="0.3">
      <c r="A165" s="51"/>
      <c r="B165" s="51"/>
      <c r="C165" s="41"/>
      <c r="D165" s="42"/>
      <c r="E165" s="43"/>
      <c r="F165" s="8"/>
      <c r="G165" s="43"/>
      <c r="H165" s="8"/>
      <c r="I165" s="43"/>
      <c r="J165" s="8"/>
      <c r="K165" s="43"/>
      <c r="L165" s="8"/>
      <c r="M165" s="43"/>
    </row>
    <row r="166" spans="1:13" ht="16.5" customHeight="1" x14ac:dyDescent="0.3">
      <c r="A166" s="51"/>
      <c r="B166" s="51"/>
      <c r="C166" s="41"/>
      <c r="D166" s="42"/>
      <c r="E166" s="43"/>
      <c r="F166" s="8"/>
      <c r="G166" s="43"/>
      <c r="H166" s="8"/>
      <c r="I166" s="43"/>
      <c r="J166" s="8"/>
      <c r="K166" s="43"/>
      <c r="L166" s="8"/>
      <c r="M166" s="43"/>
    </row>
    <row r="167" spans="1:13" ht="16.5" customHeight="1" x14ac:dyDescent="0.3">
      <c r="A167" s="51"/>
      <c r="B167" s="51"/>
      <c r="C167" s="41"/>
      <c r="D167" s="42"/>
      <c r="E167" s="43"/>
      <c r="F167" s="8"/>
      <c r="G167" s="43"/>
      <c r="H167" s="8"/>
      <c r="I167" s="43"/>
      <c r="J167" s="8"/>
      <c r="K167" s="43"/>
      <c r="L167" s="8"/>
      <c r="M167" s="43"/>
    </row>
    <row r="168" spans="1:13" ht="16.5" customHeight="1" x14ac:dyDescent="0.3">
      <c r="A168" s="51"/>
      <c r="B168" s="51"/>
      <c r="C168" s="41"/>
      <c r="D168" s="42"/>
      <c r="E168" s="43"/>
      <c r="F168" s="8"/>
      <c r="G168" s="43"/>
      <c r="H168" s="8"/>
      <c r="I168" s="43"/>
      <c r="J168" s="8"/>
      <c r="K168" s="43"/>
      <c r="L168" s="8"/>
      <c r="M168" s="43"/>
    </row>
    <row r="169" spans="1:13" ht="16.5" customHeight="1" x14ac:dyDescent="0.3">
      <c r="A169" s="51"/>
      <c r="B169" s="51"/>
      <c r="C169" s="41"/>
      <c r="D169" s="42"/>
      <c r="E169" s="43"/>
      <c r="F169" s="8"/>
      <c r="G169" s="43"/>
      <c r="H169" s="8"/>
      <c r="I169" s="43"/>
      <c r="J169" s="8"/>
      <c r="K169" s="43"/>
      <c r="L169" s="8"/>
      <c r="M169" s="43"/>
    </row>
    <row r="170" spans="1:13" ht="16.5" customHeight="1" x14ac:dyDescent="0.3">
      <c r="A170" s="51"/>
      <c r="B170" s="51"/>
      <c r="C170" s="41"/>
      <c r="D170" s="42"/>
      <c r="E170" s="43"/>
      <c r="F170" s="8"/>
      <c r="G170" s="43"/>
      <c r="H170" s="8"/>
      <c r="I170" s="43"/>
      <c r="J170" s="8"/>
      <c r="K170" s="43"/>
      <c r="L170" s="8"/>
      <c r="M170" s="43"/>
    </row>
    <row r="171" spans="1:13" ht="16.5" customHeight="1" x14ac:dyDescent="0.3">
      <c r="A171" s="51"/>
      <c r="B171" s="51"/>
      <c r="C171" s="41"/>
      <c r="D171" s="42"/>
      <c r="E171" s="43"/>
      <c r="F171" s="8"/>
      <c r="G171" s="43"/>
      <c r="H171" s="8"/>
      <c r="I171" s="43"/>
      <c r="J171" s="8"/>
      <c r="K171" s="43"/>
      <c r="L171" s="8"/>
      <c r="M171" s="43"/>
    </row>
    <row r="172" spans="1:13" ht="16.5" customHeight="1" x14ac:dyDescent="0.3">
      <c r="A172" s="49"/>
      <c r="B172" s="49"/>
      <c r="C172" s="41"/>
      <c r="D172" s="42"/>
      <c r="E172" s="43"/>
      <c r="F172" s="43"/>
      <c r="G172" s="43"/>
      <c r="H172" s="43"/>
      <c r="I172" s="43"/>
      <c r="J172" s="43"/>
      <c r="K172" s="43"/>
      <c r="L172" s="43"/>
      <c r="M172" s="43"/>
    </row>
    <row r="173" spans="1:13" ht="16.5" customHeight="1" x14ac:dyDescent="0.3">
      <c r="A173" s="49"/>
      <c r="B173" s="49"/>
      <c r="C173" s="41"/>
      <c r="D173" s="42"/>
      <c r="E173" s="43"/>
      <c r="F173" s="43"/>
      <c r="G173" s="43"/>
      <c r="H173" s="43"/>
      <c r="I173" s="43"/>
      <c r="J173" s="43"/>
      <c r="K173" s="43"/>
      <c r="L173" s="43"/>
      <c r="M173" s="43"/>
    </row>
    <row r="174" spans="1:13" ht="16.5" customHeight="1" x14ac:dyDescent="0.3">
      <c r="A174" s="49"/>
      <c r="B174" s="49"/>
      <c r="C174" s="41"/>
      <c r="D174" s="42"/>
      <c r="E174" s="43"/>
      <c r="F174" s="43"/>
      <c r="G174" s="43"/>
      <c r="H174" s="43"/>
      <c r="I174" s="43"/>
      <c r="J174" s="43"/>
      <c r="K174" s="43"/>
      <c r="L174" s="43"/>
      <c r="M174" s="43"/>
    </row>
    <row r="175" spans="1:13" ht="16.5" customHeight="1" x14ac:dyDescent="0.3">
      <c r="A175" s="49"/>
      <c r="B175" s="49"/>
      <c r="C175" s="41"/>
      <c r="D175" s="42"/>
      <c r="E175" s="43"/>
      <c r="F175" s="43"/>
      <c r="G175" s="43"/>
      <c r="H175" s="43"/>
      <c r="I175" s="43"/>
      <c r="J175" s="43"/>
      <c r="K175" s="43"/>
      <c r="L175" s="43"/>
      <c r="M175" s="43"/>
    </row>
    <row r="176" spans="1:13" ht="16.5" customHeight="1" x14ac:dyDescent="0.3">
      <c r="A176" s="49"/>
      <c r="B176" s="49"/>
      <c r="C176" s="41"/>
      <c r="D176" s="42"/>
      <c r="E176" s="43"/>
      <c r="F176" s="43"/>
      <c r="G176" s="43"/>
      <c r="H176" s="43"/>
      <c r="I176" s="43"/>
      <c r="J176" s="43"/>
      <c r="K176" s="43"/>
      <c r="L176" s="43"/>
      <c r="M176" s="43"/>
    </row>
    <row r="177" spans="1:13" ht="16.5" customHeight="1" x14ac:dyDescent="0.3">
      <c r="A177" s="49"/>
      <c r="B177" s="49"/>
      <c r="C177" s="41"/>
      <c r="D177" s="42"/>
      <c r="E177" s="43"/>
      <c r="F177" s="8"/>
      <c r="G177" s="43"/>
      <c r="H177" s="8"/>
      <c r="I177" s="43"/>
      <c r="J177" s="4"/>
      <c r="K177" s="4"/>
      <c r="L177" s="4"/>
      <c r="M177" s="4"/>
    </row>
    <row r="178" spans="1:13" ht="16.5" customHeight="1" x14ac:dyDescent="0.3">
      <c r="A178" s="49"/>
      <c r="B178" s="49"/>
      <c r="C178" s="41"/>
      <c r="D178" s="42"/>
      <c r="E178" s="43"/>
      <c r="F178" s="8"/>
      <c r="G178" s="43"/>
      <c r="H178" s="8"/>
      <c r="I178" s="43"/>
      <c r="J178" s="4"/>
      <c r="K178" s="4"/>
      <c r="L178" s="4"/>
      <c r="M178" s="4"/>
    </row>
    <row r="179" spans="1:13" ht="16.5" customHeight="1" x14ac:dyDescent="0.3">
      <c r="A179" s="49"/>
      <c r="B179" s="49"/>
      <c r="C179" s="41"/>
      <c r="D179" s="42"/>
      <c r="E179" s="43"/>
      <c r="F179" s="8"/>
      <c r="G179" s="43"/>
      <c r="H179" s="8"/>
      <c r="I179" s="43"/>
      <c r="J179" s="4"/>
      <c r="K179" s="4"/>
      <c r="L179" s="4"/>
      <c r="M179" s="4"/>
    </row>
    <row r="180" spans="1:13" ht="15" customHeight="1" x14ac:dyDescent="0.3">
      <c r="A180" s="49"/>
      <c r="B180" s="49"/>
      <c r="C180" s="41"/>
      <c r="D180" s="42"/>
      <c r="E180" s="43"/>
      <c r="F180" s="8"/>
      <c r="G180" s="43"/>
      <c r="H180" s="8"/>
      <c r="I180" s="43"/>
      <c r="J180" s="4"/>
      <c r="K180" s="4"/>
      <c r="L180" s="4"/>
      <c r="M180" s="4"/>
    </row>
    <row r="181" spans="1:13" ht="21.9" customHeight="1" x14ac:dyDescent="0.3">
      <c r="A181" s="55" t="str">
        <f>+A121</f>
        <v>The accompanying notes are an integral part of these consolidated and separate financial statements.</v>
      </c>
      <c r="B181" s="55"/>
      <c r="C181" s="56"/>
      <c r="D181" s="56"/>
      <c r="E181" s="57"/>
      <c r="F181" s="57"/>
      <c r="G181" s="57"/>
      <c r="H181" s="57"/>
      <c r="I181" s="57"/>
      <c r="J181" s="57"/>
      <c r="K181" s="57"/>
      <c r="L181" s="57"/>
      <c r="M181" s="57"/>
    </row>
  </sheetData>
  <mergeCells count="13">
    <mergeCell ref="K66:M66"/>
    <mergeCell ref="K6:M6"/>
    <mergeCell ref="K7:M7"/>
    <mergeCell ref="A57:M57"/>
    <mergeCell ref="E6:I6"/>
    <mergeCell ref="E7:I7"/>
    <mergeCell ref="E66:I66"/>
    <mergeCell ref="K67:M67"/>
    <mergeCell ref="K127:M127"/>
    <mergeCell ref="K128:M128"/>
    <mergeCell ref="E67:I67"/>
    <mergeCell ref="E127:I127"/>
    <mergeCell ref="E128:I128"/>
  </mergeCells>
  <pageMargins left="0.9" right="0.5" top="0.5" bottom="0.6" header="0.49" footer="0.4"/>
  <pageSetup paperSize="9" scale="80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21" max="16383" man="1"/>
  </rowBreaks>
  <ignoredErrors>
    <ignoredError sqref="F9 J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28928-35D2-49B7-B392-1014734AF6BA}">
  <dimension ref="A1:N113"/>
  <sheetViews>
    <sheetView zoomScale="92" zoomScaleNormal="115" workbookViewId="0">
      <selection sqref="A1:XFD1048576"/>
    </sheetView>
  </sheetViews>
  <sheetFormatPr defaultColWidth="9.33203125" defaultRowHeight="16.5" customHeight="1" x14ac:dyDescent="0.3"/>
  <cols>
    <col min="1" max="1" width="1.44140625" style="28" customWidth="1"/>
    <col min="2" max="4" width="1.6640625" style="28" customWidth="1"/>
    <col min="5" max="5" width="29.5546875" style="28" customWidth="1"/>
    <col min="6" max="6" width="6.33203125" style="41" customWidth="1"/>
    <col min="7" max="7" width="1" style="28" customWidth="1"/>
    <col min="8" max="8" width="13.33203125" style="9" customWidth="1"/>
    <col min="9" max="9" width="1" style="70" customWidth="1"/>
    <col min="10" max="10" width="13.33203125" style="9" customWidth="1"/>
    <col min="11" max="11" width="1" style="70" customWidth="1"/>
    <col min="12" max="12" width="13.33203125" style="71" customWidth="1"/>
    <col min="13" max="13" width="1" style="70" customWidth="1"/>
    <col min="14" max="14" width="13.33203125" style="71" customWidth="1"/>
    <col min="15" max="16384" width="9.33203125" style="28"/>
  </cols>
  <sheetData>
    <row r="1" spans="1:14" ht="16.5" customHeight="1" x14ac:dyDescent="0.3">
      <c r="A1" s="24" t="s">
        <v>68</v>
      </c>
      <c r="B1" s="50"/>
      <c r="C1" s="50"/>
      <c r="D1" s="50"/>
      <c r="E1" s="50"/>
    </row>
    <row r="2" spans="1:14" ht="16.5" customHeight="1" x14ac:dyDescent="0.3">
      <c r="A2" s="72" t="s">
        <v>69</v>
      </c>
      <c r="B2" s="50"/>
      <c r="C2" s="50"/>
      <c r="D2" s="50"/>
      <c r="E2" s="50"/>
      <c r="H2" s="10"/>
      <c r="J2" s="10"/>
    </row>
    <row r="3" spans="1:14" ht="16.5" customHeight="1" x14ac:dyDescent="0.3">
      <c r="A3" s="73" t="s">
        <v>189</v>
      </c>
      <c r="B3" s="63"/>
      <c r="C3" s="63"/>
      <c r="D3" s="63"/>
      <c r="E3" s="63"/>
      <c r="F3" s="143"/>
      <c r="G3" s="63"/>
      <c r="H3" s="11"/>
      <c r="I3" s="74"/>
      <c r="J3" s="11"/>
      <c r="K3" s="74"/>
      <c r="L3" s="75"/>
      <c r="M3" s="74"/>
      <c r="N3" s="75"/>
    </row>
    <row r="4" spans="1:14" ht="15.9" customHeight="1" x14ac:dyDescent="0.3">
      <c r="A4" s="72"/>
      <c r="H4" s="10"/>
      <c r="J4" s="10"/>
    </row>
    <row r="5" spans="1:14" ht="15.9" customHeight="1" x14ac:dyDescent="0.3">
      <c r="A5" s="50"/>
      <c r="H5" s="10"/>
      <c r="J5" s="10"/>
    </row>
    <row r="6" spans="1:14" ht="15.9" customHeight="1" x14ac:dyDescent="0.3">
      <c r="A6" s="50"/>
      <c r="H6" s="161" t="s">
        <v>2</v>
      </c>
      <c r="I6" s="161"/>
      <c r="J6" s="161"/>
      <c r="K6" s="27"/>
      <c r="L6" s="161" t="s">
        <v>3</v>
      </c>
      <c r="M6" s="161"/>
      <c r="N6" s="161"/>
    </row>
    <row r="7" spans="1:14" ht="15.9" customHeight="1" x14ac:dyDescent="0.3">
      <c r="A7" s="50"/>
      <c r="H7" s="163" t="s">
        <v>4</v>
      </c>
      <c r="I7" s="163"/>
      <c r="J7" s="163"/>
      <c r="K7" s="35"/>
      <c r="L7" s="160" t="s">
        <v>5</v>
      </c>
      <c r="M7" s="160"/>
      <c r="N7" s="160"/>
    </row>
    <row r="8" spans="1:14" ht="15.9" customHeight="1" x14ac:dyDescent="0.3">
      <c r="G8" s="50"/>
      <c r="H8" s="37"/>
      <c r="I8" s="38"/>
      <c r="J8" s="37" t="s">
        <v>237</v>
      </c>
      <c r="K8" s="39"/>
    </row>
    <row r="9" spans="1:14" ht="15.9" customHeight="1" x14ac:dyDescent="0.3">
      <c r="G9" s="50"/>
      <c r="H9" s="37" t="s">
        <v>188</v>
      </c>
      <c r="I9" s="38"/>
      <c r="J9" s="37" t="s">
        <v>6</v>
      </c>
      <c r="K9" s="39"/>
      <c r="L9" s="37" t="s">
        <v>188</v>
      </c>
      <c r="M9" s="38"/>
      <c r="N9" s="37" t="s">
        <v>6</v>
      </c>
    </row>
    <row r="10" spans="1:14" ht="15.9" customHeight="1" x14ac:dyDescent="0.3">
      <c r="F10" s="76" t="s">
        <v>7</v>
      </c>
      <c r="G10" s="50"/>
      <c r="H10" s="40" t="s">
        <v>8</v>
      </c>
      <c r="I10" s="38"/>
      <c r="J10" s="40" t="s">
        <v>8</v>
      </c>
      <c r="K10" s="39"/>
      <c r="L10" s="40" t="s">
        <v>8</v>
      </c>
      <c r="M10" s="38"/>
      <c r="N10" s="40" t="s">
        <v>8</v>
      </c>
    </row>
    <row r="11" spans="1:14" ht="15.9" customHeight="1" x14ac:dyDescent="0.3">
      <c r="A11" s="51" t="s">
        <v>70</v>
      </c>
      <c r="B11" s="49"/>
      <c r="C11" s="49"/>
      <c r="D11" s="49"/>
      <c r="F11" s="28"/>
      <c r="H11" s="77"/>
      <c r="I11" s="10"/>
      <c r="J11" s="77"/>
      <c r="K11" s="10"/>
      <c r="L11" s="77"/>
      <c r="M11" s="10"/>
      <c r="N11" s="77"/>
    </row>
    <row r="12" spans="1:14" ht="8.1" customHeight="1" x14ac:dyDescent="0.3">
      <c r="A12" s="49"/>
      <c r="B12" s="49"/>
      <c r="C12" s="49"/>
      <c r="D12" s="49"/>
      <c r="F12" s="28"/>
      <c r="H12" s="77"/>
      <c r="I12" s="10"/>
      <c r="J12" s="77"/>
      <c r="K12" s="10"/>
      <c r="L12" s="77"/>
      <c r="M12" s="10"/>
      <c r="N12" s="77"/>
    </row>
    <row r="13" spans="1:14" ht="15.9" customHeight="1" x14ac:dyDescent="0.3">
      <c r="A13" s="78" t="s">
        <v>71</v>
      </c>
      <c r="B13" s="49"/>
      <c r="C13" s="49"/>
      <c r="D13" s="49"/>
      <c r="H13" s="79">
        <v>1659137045</v>
      </c>
      <c r="I13" s="12"/>
      <c r="J13" s="79">
        <v>925495446</v>
      </c>
      <c r="K13" s="12"/>
      <c r="L13" s="79">
        <v>581338777</v>
      </c>
      <c r="M13" s="2"/>
      <c r="N13" s="79">
        <v>303526416</v>
      </c>
    </row>
    <row r="14" spans="1:14" ht="15.9" customHeight="1" x14ac:dyDescent="0.3">
      <c r="A14" s="78" t="s">
        <v>72</v>
      </c>
      <c r="B14" s="49"/>
      <c r="C14" s="49"/>
      <c r="D14" s="49"/>
      <c r="H14" s="79">
        <v>17444990</v>
      </c>
      <c r="I14" s="13"/>
      <c r="J14" s="79">
        <v>110958671</v>
      </c>
      <c r="K14" s="13"/>
      <c r="L14" s="79">
        <v>0</v>
      </c>
      <c r="M14" s="4"/>
      <c r="N14" s="79" t="s">
        <v>24</v>
      </c>
    </row>
    <row r="15" spans="1:14" ht="15.9" customHeight="1" x14ac:dyDescent="0.3">
      <c r="A15" s="78" t="s">
        <v>73</v>
      </c>
      <c r="B15" s="49"/>
      <c r="C15" s="49"/>
      <c r="D15" s="49"/>
      <c r="H15" s="79">
        <v>265691509</v>
      </c>
      <c r="I15" s="13"/>
      <c r="J15" s="79">
        <v>208356355</v>
      </c>
      <c r="K15" s="13"/>
      <c r="L15" s="79">
        <v>0</v>
      </c>
      <c r="M15" s="4"/>
      <c r="N15" s="79" t="s">
        <v>24</v>
      </c>
    </row>
    <row r="16" spans="1:14" ht="15.9" customHeight="1" x14ac:dyDescent="0.3">
      <c r="A16" s="28" t="s">
        <v>74</v>
      </c>
      <c r="H16" s="80">
        <v>16170188</v>
      </c>
      <c r="J16" s="80">
        <v>17610575</v>
      </c>
      <c r="L16" s="80">
        <v>0</v>
      </c>
      <c r="N16" s="80" t="s">
        <v>24</v>
      </c>
    </row>
    <row r="17" spans="1:14" ht="8.1" customHeight="1" x14ac:dyDescent="0.3">
      <c r="A17" s="78"/>
      <c r="B17" s="49"/>
      <c r="C17" s="49"/>
      <c r="D17" s="49"/>
      <c r="H17" s="79"/>
      <c r="I17" s="13"/>
      <c r="J17" s="79"/>
      <c r="K17" s="13"/>
      <c r="L17" s="79"/>
      <c r="M17" s="4"/>
      <c r="N17" s="79"/>
    </row>
    <row r="18" spans="1:14" ht="15.9" customHeight="1" x14ac:dyDescent="0.3">
      <c r="A18" s="72" t="s">
        <v>75</v>
      </c>
      <c r="B18" s="49"/>
      <c r="C18" s="49"/>
      <c r="D18" s="49"/>
      <c r="F18" s="41">
        <v>8</v>
      </c>
      <c r="H18" s="80">
        <f>SUM(H13:H16)</f>
        <v>1958443732</v>
      </c>
      <c r="I18" s="12"/>
      <c r="J18" s="80">
        <f>SUM(J13:J16)</f>
        <v>1262421047</v>
      </c>
      <c r="K18" s="12"/>
      <c r="L18" s="80">
        <f>SUM(L13:L16)</f>
        <v>581338777</v>
      </c>
      <c r="M18" s="2"/>
      <c r="N18" s="80">
        <f>SUM(N13:N16)</f>
        <v>303526416</v>
      </c>
    </row>
    <row r="19" spans="1:14" ht="14.1" customHeight="1" x14ac:dyDescent="0.3">
      <c r="A19" s="78"/>
      <c r="B19" s="49"/>
      <c r="C19" s="49"/>
      <c r="D19" s="49"/>
      <c r="H19" s="79"/>
      <c r="I19" s="12"/>
      <c r="J19" s="79"/>
      <c r="K19" s="12"/>
      <c r="L19" s="79"/>
      <c r="M19" s="2"/>
      <c r="N19" s="79"/>
    </row>
    <row r="20" spans="1:14" ht="15.9" customHeight="1" x14ac:dyDescent="0.3">
      <c r="A20" s="72" t="s">
        <v>76</v>
      </c>
      <c r="B20" s="49"/>
      <c r="C20" s="49"/>
      <c r="D20" s="49"/>
      <c r="H20" s="79"/>
      <c r="I20" s="12"/>
      <c r="J20" s="79"/>
      <c r="K20" s="12"/>
      <c r="L20" s="79"/>
      <c r="M20" s="2"/>
      <c r="N20" s="79"/>
    </row>
    <row r="21" spans="1:14" ht="14.1" customHeight="1" x14ac:dyDescent="0.3">
      <c r="A21" s="49"/>
      <c r="B21" s="49"/>
      <c r="C21" s="49"/>
      <c r="D21" s="49"/>
      <c r="F21" s="28"/>
      <c r="H21" s="77"/>
      <c r="I21" s="10"/>
      <c r="J21" s="77"/>
      <c r="K21" s="10"/>
      <c r="L21" s="77"/>
      <c r="M21" s="10"/>
      <c r="N21" s="77"/>
    </row>
    <row r="22" spans="1:14" ht="15.9" customHeight="1" x14ac:dyDescent="0.3">
      <c r="A22" s="78" t="s">
        <v>77</v>
      </c>
      <c r="B22" s="49"/>
      <c r="C22" s="49"/>
      <c r="D22" s="49"/>
      <c r="F22" s="41">
        <v>32</v>
      </c>
      <c r="H22" s="79">
        <v>-1101580550</v>
      </c>
      <c r="I22" s="12"/>
      <c r="J22" s="79">
        <v>-580076253</v>
      </c>
      <c r="K22" s="12"/>
      <c r="L22" s="79">
        <v>-440972592</v>
      </c>
      <c r="M22" s="2"/>
      <c r="N22" s="79">
        <v>-206915569</v>
      </c>
    </row>
    <row r="23" spans="1:14" ht="15.9" customHeight="1" x14ac:dyDescent="0.3">
      <c r="A23" s="78" t="s">
        <v>78</v>
      </c>
      <c r="B23" s="51"/>
      <c r="C23" s="51"/>
      <c r="D23" s="51"/>
      <c r="F23" s="41">
        <v>32</v>
      </c>
      <c r="H23" s="79">
        <v>-51613963</v>
      </c>
      <c r="I23" s="13"/>
      <c r="J23" s="79">
        <v>-166036380</v>
      </c>
      <c r="K23" s="13"/>
      <c r="L23" s="79">
        <v>0</v>
      </c>
      <c r="M23" s="4"/>
      <c r="N23" s="79" t="s">
        <v>24</v>
      </c>
    </row>
    <row r="24" spans="1:14" ht="15.9" customHeight="1" x14ac:dyDescent="0.3">
      <c r="A24" s="78" t="s">
        <v>79</v>
      </c>
      <c r="B24" s="51"/>
      <c r="C24" s="51"/>
      <c r="D24" s="51"/>
      <c r="H24" s="79">
        <v>-255295526</v>
      </c>
      <c r="I24" s="13"/>
      <c r="J24" s="79">
        <v>-219849595</v>
      </c>
      <c r="K24" s="13"/>
      <c r="L24" s="79">
        <v>0</v>
      </c>
      <c r="M24" s="4"/>
      <c r="N24" s="79" t="s">
        <v>24</v>
      </c>
    </row>
    <row r="25" spans="1:14" ht="15.9" customHeight="1" x14ac:dyDescent="0.3">
      <c r="A25" s="28" t="s">
        <v>80</v>
      </c>
      <c r="H25" s="80">
        <v>-14295400</v>
      </c>
      <c r="J25" s="80">
        <v>-18243135</v>
      </c>
      <c r="L25" s="80">
        <v>0</v>
      </c>
      <c r="N25" s="80" t="s">
        <v>24</v>
      </c>
    </row>
    <row r="26" spans="1:14" ht="8.1" customHeight="1" x14ac:dyDescent="0.3">
      <c r="A26" s="78"/>
      <c r="B26" s="51"/>
      <c r="C26" s="51"/>
      <c r="D26" s="51"/>
      <c r="H26" s="79"/>
      <c r="I26" s="13"/>
      <c r="J26" s="79"/>
      <c r="K26" s="13"/>
      <c r="L26" s="79"/>
      <c r="M26" s="4"/>
      <c r="N26" s="79"/>
    </row>
    <row r="27" spans="1:14" ht="15.9" customHeight="1" x14ac:dyDescent="0.3">
      <c r="A27" s="72" t="s">
        <v>81</v>
      </c>
      <c r="B27" s="51"/>
      <c r="C27" s="51"/>
      <c r="D27" s="51"/>
      <c r="H27" s="80">
        <f>SUM(H22:H25)</f>
        <v>-1422785439</v>
      </c>
      <c r="I27" s="12"/>
      <c r="J27" s="80">
        <f>SUM(J22:J25)</f>
        <v>-984205363</v>
      </c>
      <c r="K27" s="12"/>
      <c r="L27" s="80">
        <f>SUM(L22:L25)</f>
        <v>-440972592</v>
      </c>
      <c r="M27" s="2"/>
      <c r="N27" s="80">
        <f>SUM(N22:N25)</f>
        <v>-206915569</v>
      </c>
    </row>
    <row r="28" spans="1:14" ht="14.1" customHeight="1" x14ac:dyDescent="0.3">
      <c r="A28" s="51"/>
      <c r="B28" s="51"/>
      <c r="C28" s="51"/>
      <c r="D28" s="51"/>
      <c r="H28" s="71"/>
      <c r="I28" s="71"/>
      <c r="J28" s="71"/>
      <c r="K28" s="71"/>
      <c r="M28" s="71"/>
    </row>
    <row r="29" spans="1:14" ht="15.9" customHeight="1" x14ac:dyDescent="0.3">
      <c r="A29" s="72" t="s">
        <v>82</v>
      </c>
      <c r="B29" s="51"/>
      <c r="C29" s="51"/>
      <c r="D29" s="51"/>
      <c r="H29" s="71">
        <f>SUM(H18,H27)</f>
        <v>535658293</v>
      </c>
      <c r="I29" s="71"/>
      <c r="J29" s="71">
        <f>SUM(J18,J27)</f>
        <v>278215684</v>
      </c>
      <c r="K29" s="71"/>
      <c r="L29" s="71">
        <f>SUM(L18,L27)</f>
        <v>140366185</v>
      </c>
      <c r="M29" s="71"/>
      <c r="N29" s="71">
        <v>96610847</v>
      </c>
    </row>
    <row r="30" spans="1:14" ht="15.9" customHeight="1" x14ac:dyDescent="0.3">
      <c r="A30" s="28" t="s">
        <v>83</v>
      </c>
      <c r="B30" s="49"/>
      <c r="C30" s="49"/>
      <c r="D30" s="49"/>
      <c r="F30" s="41">
        <v>30</v>
      </c>
      <c r="H30" s="71">
        <v>32495564</v>
      </c>
      <c r="I30" s="71"/>
      <c r="J30" s="71">
        <v>62739710</v>
      </c>
      <c r="K30" s="71"/>
      <c r="L30" s="71">
        <v>131877429</v>
      </c>
      <c r="M30" s="71"/>
      <c r="N30" s="71">
        <v>133108672</v>
      </c>
    </row>
    <row r="31" spans="1:14" ht="15.9" customHeight="1" x14ac:dyDescent="0.3">
      <c r="A31" s="28" t="s">
        <v>234</v>
      </c>
      <c r="B31" s="49"/>
      <c r="C31" s="49"/>
      <c r="D31" s="49"/>
      <c r="H31" s="80">
        <v>2392237</v>
      </c>
      <c r="I31" s="71"/>
      <c r="J31" s="80">
        <v>0</v>
      </c>
      <c r="K31" s="71"/>
      <c r="L31" s="80">
        <v>-288884</v>
      </c>
      <c r="M31" s="71"/>
      <c r="N31" s="80">
        <v>0</v>
      </c>
    </row>
    <row r="32" spans="1:14" ht="8.1" customHeight="1" x14ac:dyDescent="0.3">
      <c r="A32" s="78"/>
      <c r="B32" s="51"/>
      <c r="C32" s="51"/>
      <c r="D32" s="51"/>
      <c r="H32" s="79"/>
      <c r="I32" s="13"/>
      <c r="J32" s="79"/>
      <c r="K32" s="13"/>
      <c r="L32" s="79"/>
      <c r="M32" s="4"/>
      <c r="N32" s="79"/>
    </row>
    <row r="33" spans="1:14" ht="15.9" customHeight="1" x14ac:dyDescent="0.3">
      <c r="A33" s="72" t="s">
        <v>84</v>
      </c>
      <c r="B33" s="51"/>
      <c r="C33" s="51"/>
      <c r="D33" s="51"/>
      <c r="H33" s="80">
        <f>SUM(H29:H31)</f>
        <v>570546094</v>
      </c>
      <c r="I33" s="79">
        <f t="shared" ref="I33:N33" si="0">SUM(I29:I31)</f>
        <v>0</v>
      </c>
      <c r="J33" s="80">
        <f t="shared" si="0"/>
        <v>340955394</v>
      </c>
      <c r="K33" s="79">
        <f t="shared" si="0"/>
        <v>0</v>
      </c>
      <c r="L33" s="80">
        <f t="shared" si="0"/>
        <v>271954730</v>
      </c>
      <c r="M33" s="79">
        <f t="shared" si="0"/>
        <v>0</v>
      </c>
      <c r="N33" s="80">
        <f t="shared" si="0"/>
        <v>229719519</v>
      </c>
    </row>
    <row r="34" spans="1:14" ht="14.1" customHeight="1" x14ac:dyDescent="0.3">
      <c r="A34" s="51"/>
      <c r="B34" s="51"/>
      <c r="C34" s="51"/>
      <c r="D34" s="51"/>
      <c r="H34" s="71"/>
      <c r="I34" s="71"/>
      <c r="J34" s="71"/>
      <c r="K34" s="71"/>
      <c r="M34" s="71"/>
    </row>
    <row r="35" spans="1:14" ht="15.9" customHeight="1" x14ac:dyDescent="0.3">
      <c r="A35" s="78" t="s">
        <v>194</v>
      </c>
      <c r="B35" s="51"/>
      <c r="C35" s="51"/>
      <c r="D35" s="51"/>
      <c r="H35" s="79">
        <v>-244970667</v>
      </c>
      <c r="I35" s="71"/>
      <c r="J35" s="79">
        <v>-156170714</v>
      </c>
      <c r="K35" s="71"/>
      <c r="L35" s="79">
        <v>-92122831</v>
      </c>
      <c r="M35" s="71"/>
      <c r="N35" s="79">
        <v>-62525357</v>
      </c>
    </row>
    <row r="36" spans="1:14" ht="15.9" customHeight="1" x14ac:dyDescent="0.3">
      <c r="A36" s="28" t="s">
        <v>85</v>
      </c>
      <c r="B36" s="51"/>
      <c r="C36" s="51"/>
      <c r="D36" s="51"/>
      <c r="H36" s="79">
        <v>-274396435</v>
      </c>
      <c r="I36" s="71"/>
      <c r="J36" s="79">
        <v>-202473202</v>
      </c>
      <c r="K36" s="71"/>
      <c r="L36" s="79">
        <v>-109731335</v>
      </c>
      <c r="M36" s="71"/>
      <c r="N36" s="79">
        <v>-96016828</v>
      </c>
    </row>
    <row r="37" spans="1:14" ht="14.1" customHeight="1" x14ac:dyDescent="0.3">
      <c r="A37" s="51"/>
      <c r="B37" s="51"/>
      <c r="C37" s="51"/>
      <c r="D37" s="51"/>
      <c r="H37" s="81"/>
      <c r="I37" s="71"/>
      <c r="J37" s="81"/>
      <c r="K37" s="71"/>
      <c r="L37" s="81"/>
      <c r="M37" s="71"/>
      <c r="N37" s="81"/>
    </row>
    <row r="38" spans="1:14" ht="15.9" customHeight="1" x14ac:dyDescent="0.3">
      <c r="A38" s="72" t="s">
        <v>247</v>
      </c>
      <c r="F38" s="82"/>
      <c r="H38" s="71"/>
      <c r="I38" s="10"/>
      <c r="J38" s="71"/>
      <c r="K38" s="10"/>
      <c r="M38" s="10"/>
    </row>
    <row r="39" spans="1:14" ht="15.9" customHeight="1" x14ac:dyDescent="0.3">
      <c r="A39" s="72"/>
      <c r="B39" s="72" t="s">
        <v>249</v>
      </c>
      <c r="C39" s="72"/>
      <c r="D39" s="72"/>
      <c r="H39" s="79">
        <f>SUM(H33:H36)</f>
        <v>51178992</v>
      </c>
      <c r="I39" s="71"/>
      <c r="J39" s="79">
        <f>SUM(J33:J36)</f>
        <v>-17688522</v>
      </c>
      <c r="K39" s="71"/>
      <c r="L39" s="79">
        <f>SUM(L33:L36)</f>
        <v>70100564</v>
      </c>
      <c r="M39" s="71"/>
      <c r="N39" s="79">
        <f>SUM(N33:N36)</f>
        <v>71177334</v>
      </c>
    </row>
    <row r="40" spans="1:14" ht="15.9" customHeight="1" x14ac:dyDescent="0.3">
      <c r="A40" s="78" t="s">
        <v>86</v>
      </c>
      <c r="B40" s="72"/>
      <c r="C40" s="72"/>
      <c r="D40" s="72"/>
      <c r="H40" s="71">
        <v>-258151596</v>
      </c>
      <c r="I40" s="10"/>
      <c r="J40" s="71">
        <v>-207193475</v>
      </c>
      <c r="K40" s="10"/>
      <c r="L40" s="71">
        <v>-242021777</v>
      </c>
      <c r="M40" s="10"/>
      <c r="N40" s="71">
        <v>-231535918</v>
      </c>
    </row>
    <row r="41" spans="1:14" ht="15.9" customHeight="1" x14ac:dyDescent="0.3">
      <c r="H41" s="14"/>
      <c r="J41" s="14"/>
      <c r="L41" s="14"/>
      <c r="N41" s="14"/>
    </row>
    <row r="42" spans="1:14" ht="15.9" customHeight="1" x14ac:dyDescent="0.3">
      <c r="A42" s="72" t="s">
        <v>260</v>
      </c>
      <c r="B42" s="72"/>
      <c r="D42" s="51"/>
      <c r="H42" s="10">
        <f>SUM(H39:H40)</f>
        <v>-206972604</v>
      </c>
      <c r="I42" s="15"/>
      <c r="J42" s="79">
        <f>SUM(J39:J40)</f>
        <v>-224881997</v>
      </c>
      <c r="K42" s="15"/>
      <c r="L42" s="10">
        <f>SUM(L39:L40)</f>
        <v>-171921213</v>
      </c>
      <c r="M42" s="10"/>
      <c r="N42" s="79">
        <f>SUM(N39:N40)</f>
        <v>-160358584</v>
      </c>
    </row>
    <row r="43" spans="1:14" ht="15.9" customHeight="1" x14ac:dyDescent="0.3">
      <c r="A43" s="78" t="s">
        <v>248</v>
      </c>
      <c r="B43" s="49"/>
      <c r="C43" s="49"/>
      <c r="D43" s="49"/>
      <c r="F43" s="41">
        <v>31</v>
      </c>
      <c r="H43" s="11">
        <v>-9068914</v>
      </c>
      <c r="I43" s="15"/>
      <c r="J43" s="11">
        <v>17061984</v>
      </c>
      <c r="K43" s="15"/>
      <c r="L43" s="11">
        <v>8790227</v>
      </c>
      <c r="M43" s="10"/>
      <c r="N43" s="80">
        <v>33000286</v>
      </c>
    </row>
    <row r="44" spans="1:14" ht="14.1" customHeight="1" x14ac:dyDescent="0.3">
      <c r="H44" s="70"/>
      <c r="I44" s="16"/>
      <c r="J44" s="70"/>
      <c r="K44" s="16"/>
      <c r="L44" s="70"/>
      <c r="M44" s="16"/>
      <c r="N44" s="70"/>
    </row>
    <row r="45" spans="1:14" ht="15.9" customHeight="1" thickBot="1" x14ac:dyDescent="0.35">
      <c r="A45" s="51" t="s">
        <v>250</v>
      </c>
      <c r="B45" s="51"/>
      <c r="C45" s="51"/>
      <c r="D45" s="51"/>
      <c r="H45" s="83">
        <f>SUM(H42:H44)</f>
        <v>-216041518</v>
      </c>
      <c r="I45" s="17"/>
      <c r="J45" s="83">
        <f>SUM(J42:J44)</f>
        <v>-207820013</v>
      </c>
      <c r="K45" s="17"/>
      <c r="L45" s="83">
        <f>SUM(L42:L44)</f>
        <v>-163130986</v>
      </c>
      <c r="N45" s="83">
        <f>SUM(N42:N44)</f>
        <v>-127358298</v>
      </c>
    </row>
    <row r="46" spans="1:14" ht="14.1" customHeight="1" thickTop="1" x14ac:dyDescent="0.3">
      <c r="H46" s="70"/>
      <c r="I46" s="16"/>
      <c r="J46" s="70"/>
      <c r="K46" s="16"/>
      <c r="L46" s="70"/>
      <c r="M46" s="16"/>
      <c r="N46" s="70"/>
    </row>
    <row r="47" spans="1:14" s="147" customFormat="1" ht="15.9" customHeight="1" x14ac:dyDescent="0.3">
      <c r="A47" s="72" t="s">
        <v>202</v>
      </c>
    </row>
    <row r="48" spans="1:14" s="147" customFormat="1" ht="15.9" customHeight="1" x14ac:dyDescent="0.3">
      <c r="A48" s="78" t="s">
        <v>212</v>
      </c>
    </row>
    <row r="49" spans="1:14" s="147" customFormat="1" ht="15.9" customHeight="1" x14ac:dyDescent="0.3">
      <c r="A49" s="78"/>
      <c r="B49" s="147" t="s">
        <v>213</v>
      </c>
      <c r="H49" s="10">
        <v>1735139</v>
      </c>
      <c r="I49" s="10"/>
      <c r="J49" s="10">
        <v>0</v>
      </c>
      <c r="K49" s="10"/>
      <c r="L49" s="10">
        <v>827027</v>
      </c>
      <c r="M49" s="10"/>
      <c r="N49" s="10">
        <v>0</v>
      </c>
    </row>
    <row r="50" spans="1:14" s="147" customFormat="1" ht="15.9" customHeight="1" x14ac:dyDescent="0.3">
      <c r="A50" s="78" t="s">
        <v>214</v>
      </c>
    </row>
    <row r="51" spans="1:14" s="147" customFormat="1" ht="15.9" customHeight="1" x14ac:dyDescent="0.3">
      <c r="B51" s="147" t="s">
        <v>215</v>
      </c>
      <c r="H51" s="11">
        <v>-347026</v>
      </c>
      <c r="I51" s="15"/>
      <c r="J51" s="11">
        <v>0</v>
      </c>
      <c r="K51" s="15"/>
      <c r="L51" s="11">
        <v>-165405</v>
      </c>
      <c r="M51" s="10"/>
      <c r="N51" s="11">
        <v>0</v>
      </c>
    </row>
    <row r="52" spans="1:14" s="147" customFormat="1" ht="14.1" customHeight="1" x14ac:dyDescent="0.3"/>
    <row r="53" spans="1:14" s="147" customFormat="1" ht="15.9" customHeight="1" x14ac:dyDescent="0.3">
      <c r="A53" s="51" t="s">
        <v>216</v>
      </c>
    </row>
    <row r="54" spans="1:14" s="147" customFormat="1" ht="15.9" customHeight="1" x14ac:dyDescent="0.3">
      <c r="B54" s="51" t="s">
        <v>217</v>
      </c>
      <c r="H54" s="11">
        <f t="shared" ref="H54:N54" si="1">SUM(H49:H51)</f>
        <v>1388113</v>
      </c>
      <c r="I54" s="15">
        <f t="shared" si="1"/>
        <v>0</v>
      </c>
      <c r="J54" s="11">
        <f t="shared" si="1"/>
        <v>0</v>
      </c>
      <c r="K54" s="15">
        <f t="shared" si="1"/>
        <v>0</v>
      </c>
      <c r="L54" s="11">
        <f t="shared" si="1"/>
        <v>661622</v>
      </c>
      <c r="M54" s="10">
        <f t="shared" si="1"/>
        <v>0</v>
      </c>
      <c r="N54" s="11">
        <f t="shared" si="1"/>
        <v>0</v>
      </c>
    </row>
    <row r="55" spans="1:14" s="147" customFormat="1" ht="8.1" customHeight="1" x14ac:dyDescent="0.3"/>
    <row r="56" spans="1:14" s="147" customFormat="1" ht="15.9" customHeight="1" thickBot="1" x14ac:dyDescent="0.35">
      <c r="A56" s="51" t="s">
        <v>218</v>
      </c>
      <c r="H56" s="83">
        <f t="shared" ref="H56:N56" si="2">H45+H49+H51</f>
        <v>-214653405</v>
      </c>
      <c r="I56" s="17">
        <f t="shared" si="2"/>
        <v>0</v>
      </c>
      <c r="J56" s="83">
        <f t="shared" si="2"/>
        <v>-207820013</v>
      </c>
      <c r="K56" s="17">
        <f t="shared" si="2"/>
        <v>0</v>
      </c>
      <c r="L56" s="83">
        <f t="shared" si="2"/>
        <v>-162469364</v>
      </c>
      <c r="M56" s="70">
        <f t="shared" si="2"/>
        <v>0</v>
      </c>
      <c r="N56" s="83">
        <f t="shared" si="2"/>
        <v>-127358298</v>
      </c>
    </row>
    <row r="57" spans="1:14" s="147" customFormat="1" ht="13.5" customHeight="1" thickTop="1" x14ac:dyDescent="0.3"/>
    <row r="58" spans="1:14" s="147" customFormat="1" ht="5.25" customHeight="1" x14ac:dyDescent="0.3"/>
    <row r="59" spans="1:14" ht="21.9" customHeight="1" x14ac:dyDescent="0.3">
      <c r="A59" s="84" t="str">
        <f>'BS 5-7'!A181</f>
        <v>The accompanying notes are an integral part of these consolidated and separate financial statements.</v>
      </c>
      <c r="B59" s="63"/>
      <c r="C59" s="63"/>
      <c r="D59" s="63"/>
      <c r="E59" s="63"/>
      <c r="F59" s="143"/>
      <c r="G59" s="63"/>
      <c r="H59" s="11"/>
      <c r="I59" s="74"/>
      <c r="J59" s="11"/>
      <c r="K59" s="74"/>
      <c r="L59" s="75"/>
      <c r="M59" s="74"/>
      <c r="N59" s="75"/>
    </row>
    <row r="60" spans="1:14" ht="16.5" customHeight="1" x14ac:dyDescent="0.3">
      <c r="A60" s="24" t="s">
        <v>68</v>
      </c>
      <c r="B60" s="50"/>
      <c r="C60" s="50"/>
      <c r="D60" s="50"/>
      <c r="E60" s="50"/>
    </row>
    <row r="61" spans="1:14" ht="16.5" customHeight="1" x14ac:dyDescent="0.3">
      <c r="A61" s="72" t="s">
        <v>87</v>
      </c>
      <c r="B61" s="50"/>
      <c r="C61" s="50"/>
      <c r="D61" s="50"/>
      <c r="E61" s="50"/>
      <c r="H61" s="10"/>
      <c r="J61" s="10"/>
    </row>
    <row r="62" spans="1:14" ht="16.5" customHeight="1" x14ac:dyDescent="0.3">
      <c r="A62" s="73" t="s">
        <v>189</v>
      </c>
      <c r="B62" s="63"/>
      <c r="C62" s="63"/>
      <c r="D62" s="63"/>
      <c r="E62" s="63"/>
      <c r="F62" s="143"/>
      <c r="G62" s="63"/>
      <c r="H62" s="11"/>
      <c r="I62" s="74"/>
      <c r="J62" s="11"/>
      <c r="K62" s="74"/>
      <c r="L62" s="75"/>
      <c r="M62" s="74"/>
      <c r="N62" s="75"/>
    </row>
    <row r="63" spans="1:14" ht="16.5" customHeight="1" x14ac:dyDescent="0.3">
      <c r="A63" s="72"/>
      <c r="H63" s="10"/>
      <c r="J63" s="10"/>
    </row>
    <row r="64" spans="1:14" ht="16.5" customHeight="1" x14ac:dyDescent="0.3">
      <c r="A64" s="50"/>
      <c r="H64" s="10"/>
      <c r="J64" s="10"/>
    </row>
    <row r="65" spans="1:14" ht="16.5" customHeight="1" x14ac:dyDescent="0.3">
      <c r="A65" s="50"/>
      <c r="H65" s="161" t="s">
        <v>2</v>
      </c>
      <c r="I65" s="161"/>
      <c r="J65" s="161"/>
      <c r="K65" s="27"/>
      <c r="L65" s="161" t="s">
        <v>3</v>
      </c>
      <c r="M65" s="161"/>
      <c r="N65" s="161"/>
    </row>
    <row r="66" spans="1:14" ht="16.5" customHeight="1" x14ac:dyDescent="0.3">
      <c r="A66" s="50"/>
      <c r="H66" s="163" t="s">
        <v>4</v>
      </c>
      <c r="I66" s="163"/>
      <c r="J66" s="163"/>
      <c r="K66" s="35"/>
      <c r="L66" s="160" t="s">
        <v>5</v>
      </c>
      <c r="M66" s="160"/>
      <c r="N66" s="160"/>
    </row>
    <row r="67" spans="1:14" ht="16.5" customHeight="1" x14ac:dyDescent="0.3">
      <c r="G67" s="50"/>
      <c r="H67" s="37"/>
      <c r="I67" s="38"/>
      <c r="J67" s="37" t="s">
        <v>237</v>
      </c>
      <c r="K67" s="39"/>
      <c r="L67" s="37"/>
      <c r="M67" s="38"/>
      <c r="N67" s="37"/>
    </row>
    <row r="68" spans="1:14" ht="16.5" customHeight="1" x14ac:dyDescent="0.3">
      <c r="G68" s="50"/>
      <c r="H68" s="37" t="s">
        <v>188</v>
      </c>
      <c r="I68" s="38"/>
      <c r="J68" s="37" t="s">
        <v>6</v>
      </c>
      <c r="K68" s="39"/>
      <c r="L68" s="37" t="s">
        <v>188</v>
      </c>
      <c r="M68" s="38"/>
      <c r="N68" s="37" t="s">
        <v>6</v>
      </c>
    </row>
    <row r="69" spans="1:14" ht="16.5" customHeight="1" x14ac:dyDescent="0.3">
      <c r="F69" s="76" t="s">
        <v>51</v>
      </c>
      <c r="G69" s="50"/>
      <c r="H69" s="40" t="s">
        <v>8</v>
      </c>
      <c r="I69" s="38"/>
      <c r="J69" s="40" t="s">
        <v>8</v>
      </c>
      <c r="K69" s="39"/>
      <c r="L69" s="40" t="s">
        <v>8</v>
      </c>
      <c r="M69" s="38"/>
      <c r="N69" s="40" t="s">
        <v>8</v>
      </c>
    </row>
    <row r="70" spans="1:14" ht="16.5" customHeight="1" x14ac:dyDescent="0.3">
      <c r="A70" s="49"/>
      <c r="B70" s="49"/>
      <c r="C70" s="49"/>
      <c r="D70" s="49"/>
      <c r="F70" s="28"/>
      <c r="H70" s="77"/>
      <c r="I70" s="10"/>
      <c r="J70" s="77"/>
      <c r="K70" s="10"/>
      <c r="L70" s="77"/>
      <c r="M70" s="10"/>
      <c r="N70" s="77"/>
    </row>
    <row r="71" spans="1:14" ht="16.5" customHeight="1" x14ac:dyDescent="0.3">
      <c r="A71" s="50" t="s">
        <v>88</v>
      </c>
      <c r="D71" s="41"/>
      <c r="F71" s="28"/>
      <c r="H71" s="70"/>
      <c r="J71" s="70"/>
      <c r="L71" s="70"/>
      <c r="N71" s="70"/>
    </row>
    <row r="72" spans="1:14" ht="16.5" customHeight="1" x14ac:dyDescent="0.3">
      <c r="A72" s="28" t="s">
        <v>89</v>
      </c>
      <c r="D72" s="41"/>
      <c r="F72" s="28"/>
      <c r="H72" s="70">
        <f>H75-H73</f>
        <v>-213501045</v>
      </c>
      <c r="J72" s="70">
        <f>J75-J73</f>
        <v>-206446547</v>
      </c>
      <c r="L72" s="70">
        <f>L45</f>
        <v>-163130986</v>
      </c>
      <c r="N72" s="70">
        <f>N45</f>
        <v>-127358298</v>
      </c>
    </row>
    <row r="73" spans="1:14" ht="16.5" customHeight="1" x14ac:dyDescent="0.3">
      <c r="A73" s="49" t="s">
        <v>65</v>
      </c>
      <c r="B73" s="51"/>
      <c r="D73" s="41"/>
      <c r="F73" s="28"/>
      <c r="H73" s="80">
        <v>-2540473</v>
      </c>
      <c r="I73" s="10"/>
      <c r="J73" s="80">
        <v>-1373466</v>
      </c>
      <c r="K73" s="10"/>
      <c r="L73" s="80">
        <v>0</v>
      </c>
      <c r="M73" s="79"/>
      <c r="N73" s="80">
        <v>0</v>
      </c>
    </row>
    <row r="74" spans="1:14" ht="16.5" customHeight="1" x14ac:dyDescent="0.3">
      <c r="A74" s="49"/>
      <c r="B74" s="51"/>
      <c r="D74" s="41"/>
      <c r="F74" s="28"/>
      <c r="H74" s="85"/>
      <c r="I74" s="16"/>
      <c r="J74" s="85"/>
      <c r="K74" s="16"/>
      <c r="L74" s="85"/>
      <c r="M74" s="85"/>
      <c r="N74" s="85"/>
    </row>
    <row r="75" spans="1:14" ht="16.5" customHeight="1" thickBot="1" x14ac:dyDescent="0.35">
      <c r="A75" s="49"/>
      <c r="B75" s="51"/>
      <c r="D75" s="41"/>
      <c r="F75" s="28"/>
      <c r="H75" s="83">
        <f>H45</f>
        <v>-216041518</v>
      </c>
      <c r="J75" s="83">
        <f>J45</f>
        <v>-207820013</v>
      </c>
      <c r="L75" s="83">
        <f>SUM(L72:L73)</f>
        <v>-163130986</v>
      </c>
      <c r="N75" s="83">
        <f>SUM(N72:N73)</f>
        <v>-127358298</v>
      </c>
    </row>
    <row r="76" spans="1:14" ht="16.5" customHeight="1" thickTop="1" x14ac:dyDescent="0.3">
      <c r="A76" s="49"/>
      <c r="B76" s="51"/>
      <c r="D76" s="41"/>
      <c r="F76" s="28"/>
      <c r="H76" s="28"/>
      <c r="I76" s="28"/>
      <c r="J76" s="28"/>
      <c r="K76" s="28"/>
      <c r="L76" s="28"/>
      <c r="M76" s="28"/>
      <c r="N76" s="28"/>
    </row>
    <row r="77" spans="1:14" ht="16.5" customHeight="1" x14ac:dyDescent="0.3">
      <c r="A77" s="51" t="s">
        <v>90</v>
      </c>
      <c r="B77" s="51"/>
      <c r="D77" s="41"/>
      <c r="F77" s="28"/>
      <c r="H77" s="28"/>
      <c r="I77" s="28"/>
      <c r="J77" s="28"/>
      <c r="K77" s="28"/>
      <c r="L77" s="28"/>
      <c r="M77" s="28"/>
      <c r="N77" s="28"/>
    </row>
    <row r="78" spans="1:14" ht="16.5" customHeight="1" x14ac:dyDescent="0.3">
      <c r="A78" s="51"/>
      <c r="B78" s="51" t="s">
        <v>91</v>
      </c>
      <c r="D78" s="41"/>
      <c r="F78" s="28"/>
      <c r="H78" s="28"/>
      <c r="I78" s="28"/>
      <c r="J78" s="28"/>
      <c r="K78" s="28"/>
      <c r="L78" s="28"/>
      <c r="M78" s="28"/>
      <c r="N78" s="28"/>
    </row>
    <row r="79" spans="1:14" ht="16.5" customHeight="1" x14ac:dyDescent="0.3">
      <c r="A79" s="49" t="s">
        <v>89</v>
      </c>
      <c r="B79" s="51"/>
      <c r="D79" s="41"/>
      <c r="F79" s="28"/>
      <c r="H79" s="70">
        <f>H82-H80</f>
        <v>-212112932</v>
      </c>
      <c r="J79" s="70">
        <v>-206446547</v>
      </c>
      <c r="L79" s="70">
        <f>L82-L80</f>
        <v>-162469364</v>
      </c>
      <c r="N79" s="70">
        <v>-127358298.382</v>
      </c>
    </row>
    <row r="80" spans="1:14" ht="16.5" customHeight="1" x14ac:dyDescent="0.3">
      <c r="A80" s="49" t="s">
        <v>65</v>
      </c>
      <c r="B80" s="51"/>
      <c r="D80" s="41"/>
      <c r="F80" s="28"/>
      <c r="H80" s="80">
        <v>-2540473</v>
      </c>
      <c r="I80" s="10"/>
      <c r="J80" s="80">
        <v>-1373466</v>
      </c>
      <c r="K80" s="10"/>
      <c r="L80" s="80">
        <v>0</v>
      </c>
      <c r="M80" s="79"/>
      <c r="N80" s="80">
        <v>0</v>
      </c>
    </row>
    <row r="81" spans="1:14" ht="16.5" customHeight="1" x14ac:dyDescent="0.3">
      <c r="A81" s="49"/>
      <c r="B81" s="51"/>
      <c r="D81" s="41"/>
      <c r="F81" s="28"/>
      <c r="H81" s="85"/>
      <c r="I81" s="16"/>
      <c r="J81" s="85"/>
      <c r="K81" s="16"/>
      <c r="L81" s="85"/>
      <c r="M81" s="85"/>
      <c r="N81" s="85"/>
    </row>
    <row r="82" spans="1:14" ht="16.5" customHeight="1" thickBot="1" x14ac:dyDescent="0.35">
      <c r="A82" s="49"/>
      <c r="D82" s="41"/>
      <c r="F82" s="28"/>
      <c r="H82" s="83">
        <f>H56</f>
        <v>-214653405</v>
      </c>
      <c r="J82" s="83">
        <f>SUM(J79:J80)</f>
        <v>-207820013</v>
      </c>
      <c r="L82" s="83">
        <f>L56</f>
        <v>-162469364</v>
      </c>
      <c r="N82" s="83">
        <f>SUM(N79:N80)</f>
        <v>-127358298.382</v>
      </c>
    </row>
    <row r="83" spans="1:14" ht="16.5" customHeight="1" thickTop="1" x14ac:dyDescent="0.3">
      <c r="A83" s="49"/>
      <c r="D83" s="41"/>
      <c r="F83" s="28"/>
      <c r="H83" s="28"/>
      <c r="I83" s="28"/>
      <c r="J83" s="28"/>
      <c r="K83" s="28"/>
      <c r="L83" s="28"/>
      <c r="M83" s="28"/>
      <c r="N83" s="28"/>
    </row>
    <row r="84" spans="1:14" ht="16.5" customHeight="1" thickBot="1" x14ac:dyDescent="0.35">
      <c r="A84" s="72" t="s">
        <v>251</v>
      </c>
      <c r="B84" s="51"/>
      <c r="C84" s="51"/>
      <c r="D84" s="51"/>
      <c r="F84" s="41">
        <v>33</v>
      </c>
      <c r="H84" s="86">
        <f>H72/'BS 5-7'!E149</f>
        <v>-0.19370213585245233</v>
      </c>
      <c r="J84" s="86">
        <f>J72/'BS 5-7'!E149</f>
        <v>-0.18730183308125581</v>
      </c>
      <c r="L84" s="86">
        <f>L72/'BS 5-7'!E149</f>
        <v>-0.14800311826069282</v>
      </c>
      <c r="M84" s="87"/>
      <c r="N84" s="86">
        <f>N72/'BS 5-7'!E149</f>
        <v>-0.11554779200791784</v>
      </c>
    </row>
    <row r="85" spans="1:14" ht="16.5" customHeight="1" thickTop="1" x14ac:dyDescent="0.3">
      <c r="A85" s="51"/>
      <c r="B85" s="51"/>
      <c r="D85" s="41"/>
      <c r="F85" s="87"/>
      <c r="G85" s="87"/>
      <c r="H85" s="87"/>
      <c r="I85" s="87"/>
      <c r="J85" s="87"/>
      <c r="K85" s="87"/>
      <c r="L85" s="28"/>
      <c r="M85" s="28"/>
      <c r="N85" s="28"/>
    </row>
    <row r="112" spans="1:14" ht="21.9" customHeight="1" x14ac:dyDescent="0.3">
      <c r="A112" s="84" t="str">
        <f>A59</f>
        <v>The accompanying notes are an integral part of these consolidated and separate financial statements.</v>
      </c>
      <c r="B112" s="63"/>
      <c r="C112" s="63"/>
      <c r="D112" s="63"/>
      <c r="E112" s="63"/>
      <c r="F112" s="143"/>
      <c r="G112" s="63"/>
      <c r="H112" s="11"/>
      <c r="I112" s="74"/>
      <c r="J112" s="11"/>
      <c r="K112" s="74"/>
      <c r="L112" s="75"/>
      <c r="M112" s="74"/>
      <c r="N112" s="75"/>
    </row>
    <row r="113" spans="8:14" ht="16.5" customHeight="1" x14ac:dyDescent="0.3">
      <c r="H113" s="87"/>
      <c r="J113" s="87"/>
      <c r="L113" s="87"/>
      <c r="M113" s="87"/>
      <c r="N113" s="87"/>
    </row>
  </sheetData>
  <mergeCells count="8">
    <mergeCell ref="H66:J66"/>
    <mergeCell ref="L66:N66"/>
    <mergeCell ref="H6:J6"/>
    <mergeCell ref="L6:N6"/>
    <mergeCell ref="H7:J7"/>
    <mergeCell ref="L7:N7"/>
    <mergeCell ref="H65:J65"/>
    <mergeCell ref="L65:N65"/>
  </mergeCells>
  <pageMargins left="0.8" right="0.5" top="0.5" bottom="0.6" header="0.49" footer="0.4"/>
  <pageSetup paperSize="9" scale="90" firstPageNumber="8" fitToHeight="4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3B835-F09A-4DAB-A9C7-C18C319E6858}">
  <dimension ref="A1:S41"/>
  <sheetViews>
    <sheetView tabSelected="1" topLeftCell="A21" workbookViewId="0">
      <selection activeCell="C34" sqref="C34"/>
    </sheetView>
  </sheetViews>
  <sheetFormatPr defaultColWidth="9.33203125" defaultRowHeight="16.5" customHeight="1" x14ac:dyDescent="0.2"/>
  <cols>
    <col min="1" max="1" width="1.6640625" style="28" customWidth="1"/>
    <col min="2" max="2" width="50.109375" style="28" customWidth="1"/>
    <col min="3" max="3" width="6.6640625" style="28" customWidth="1"/>
    <col min="4" max="4" width="0.6640625" style="90" customWidth="1"/>
    <col min="5" max="5" width="12.5546875" style="89" customWidth="1"/>
    <col min="6" max="6" width="0.6640625" style="89" customWidth="1"/>
    <col min="7" max="7" width="12.88671875" style="89" customWidth="1"/>
    <col min="8" max="8" width="0.6640625" style="89" customWidth="1"/>
    <col min="9" max="9" width="12.6640625" style="90" customWidth="1"/>
    <col min="10" max="10" width="0.6640625" style="90" customWidth="1"/>
    <col min="11" max="11" width="13.6640625" style="28" customWidth="1"/>
    <col min="12" max="12" width="0.6640625" style="90" customWidth="1"/>
    <col min="13" max="13" width="23.109375" style="28" customWidth="1"/>
    <col min="14" max="14" width="0.6640625" style="28" customWidth="1"/>
    <col min="15" max="15" width="14" style="28" customWidth="1"/>
    <col min="16" max="16" width="0.6640625" style="28" customWidth="1"/>
    <col min="17" max="17" width="12.109375" style="28" customWidth="1"/>
    <col min="18" max="18" width="0.6640625" style="28" customWidth="1"/>
    <col min="19" max="19" width="13.109375" style="28" customWidth="1"/>
    <col min="20" max="16384" width="9.33203125" style="91"/>
  </cols>
  <sheetData>
    <row r="1" spans="1:19" ht="16.5" customHeight="1" x14ac:dyDescent="0.2">
      <c r="A1" s="58" t="s">
        <v>0</v>
      </c>
      <c r="B1" s="58"/>
      <c r="C1" s="58"/>
      <c r="D1" s="88"/>
    </row>
    <row r="2" spans="1:19" ht="16.5" customHeight="1" x14ac:dyDescent="0.2">
      <c r="A2" s="164" t="s">
        <v>92</v>
      </c>
      <c r="B2" s="164"/>
      <c r="C2" s="164"/>
      <c r="D2" s="164"/>
      <c r="E2" s="164"/>
      <c r="F2" s="164"/>
      <c r="G2" s="164"/>
      <c r="H2" s="164"/>
    </row>
    <row r="3" spans="1:19" ht="16.5" customHeight="1" x14ac:dyDescent="0.2">
      <c r="A3" s="93" t="str">
        <f>'PL 8-9'!A62</f>
        <v>For the year ended 31 December 2024</v>
      </c>
      <c r="B3" s="93"/>
      <c r="C3" s="93"/>
      <c r="D3" s="94"/>
      <c r="E3" s="95"/>
      <c r="F3" s="95"/>
      <c r="G3" s="95"/>
      <c r="H3" s="95"/>
      <c r="I3" s="96"/>
      <c r="J3" s="96"/>
      <c r="K3" s="63"/>
      <c r="L3" s="96"/>
      <c r="M3" s="63"/>
      <c r="N3" s="63"/>
      <c r="O3" s="63"/>
      <c r="P3" s="63"/>
      <c r="Q3" s="63"/>
      <c r="R3" s="63"/>
      <c r="S3" s="63"/>
    </row>
    <row r="4" spans="1:19" ht="16.5" customHeight="1" x14ac:dyDescent="0.2">
      <c r="A4" s="92"/>
      <c r="B4" s="92"/>
      <c r="C4" s="92"/>
      <c r="D4" s="97"/>
    </row>
    <row r="5" spans="1:19" ht="16.5" customHeight="1" x14ac:dyDescent="0.2">
      <c r="A5" s="92"/>
      <c r="B5" s="92"/>
      <c r="C5" s="92"/>
      <c r="D5" s="97"/>
    </row>
    <row r="6" spans="1:19" ht="16.5" customHeight="1" x14ac:dyDescent="0.2">
      <c r="A6" s="92"/>
      <c r="B6" s="92"/>
      <c r="C6" s="92"/>
      <c r="D6" s="97"/>
      <c r="E6" s="165" t="s">
        <v>93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</row>
    <row r="7" spans="1:19" ht="16.5" customHeight="1" x14ac:dyDescent="0.2">
      <c r="A7" s="92"/>
      <c r="B7" s="92"/>
      <c r="C7" s="92"/>
      <c r="D7" s="28"/>
      <c r="E7" s="166" t="s">
        <v>94</v>
      </c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99"/>
      <c r="Q7" s="99"/>
      <c r="R7" s="99"/>
      <c r="S7" s="100"/>
    </row>
    <row r="8" spans="1:19" ht="16.5" customHeight="1" x14ac:dyDescent="0.25">
      <c r="A8" s="92"/>
      <c r="B8" s="92"/>
      <c r="C8" s="92"/>
      <c r="D8" s="28"/>
      <c r="E8" s="101"/>
      <c r="F8" s="101"/>
      <c r="G8" s="101"/>
      <c r="H8" s="101"/>
      <c r="I8" s="101"/>
      <c r="J8" s="101"/>
      <c r="K8" s="101"/>
      <c r="L8" s="89"/>
      <c r="M8" s="102" t="s">
        <v>63</v>
      </c>
      <c r="N8" s="103"/>
      <c r="O8" s="103"/>
      <c r="P8" s="99"/>
      <c r="Q8" s="99"/>
      <c r="R8" s="99"/>
      <c r="S8" s="100"/>
    </row>
    <row r="9" spans="1:19" ht="16.5" customHeight="1" x14ac:dyDescent="0.2">
      <c r="A9" s="92"/>
      <c r="B9" s="92"/>
      <c r="C9" s="92"/>
      <c r="D9" s="28"/>
      <c r="E9" s="104" t="s">
        <v>95</v>
      </c>
      <c r="F9" s="100"/>
      <c r="G9" s="104"/>
      <c r="H9" s="100"/>
      <c r="L9" s="89"/>
      <c r="M9" s="104" t="s">
        <v>96</v>
      </c>
      <c r="N9" s="104"/>
      <c r="O9" s="104"/>
      <c r="P9" s="104"/>
      <c r="Q9" s="104"/>
      <c r="R9" s="104"/>
      <c r="S9" s="100"/>
    </row>
    <row r="10" spans="1:19" ht="16.5" customHeight="1" x14ac:dyDescent="0.2">
      <c r="D10" s="105"/>
      <c r="E10" s="104" t="s">
        <v>97</v>
      </c>
      <c r="F10" s="105"/>
      <c r="G10" s="104" t="s">
        <v>98</v>
      </c>
      <c r="H10" s="105"/>
      <c r="I10" s="167" t="s">
        <v>99</v>
      </c>
      <c r="J10" s="167"/>
      <c r="K10" s="167"/>
      <c r="L10" s="105"/>
      <c r="M10" s="104" t="s">
        <v>100</v>
      </c>
      <c r="N10" s="104"/>
      <c r="P10" s="104"/>
      <c r="Q10" s="104" t="s">
        <v>101</v>
      </c>
      <c r="R10" s="104"/>
    </row>
    <row r="11" spans="1:19" ht="16.5" customHeight="1" x14ac:dyDescent="0.2">
      <c r="D11" s="105"/>
      <c r="E11" s="104" t="s">
        <v>102</v>
      </c>
      <c r="F11" s="105"/>
      <c r="G11" s="104" t="s">
        <v>103</v>
      </c>
      <c r="H11" s="105"/>
      <c r="I11" s="104" t="s">
        <v>104</v>
      </c>
      <c r="J11" s="104"/>
      <c r="K11" s="104"/>
      <c r="L11" s="18"/>
      <c r="M11" s="104" t="s">
        <v>105</v>
      </c>
      <c r="N11" s="104"/>
      <c r="O11" s="104" t="s">
        <v>106</v>
      </c>
      <c r="P11" s="104"/>
      <c r="Q11" s="104" t="s">
        <v>107</v>
      </c>
      <c r="R11" s="104"/>
      <c r="S11" s="104" t="s">
        <v>108</v>
      </c>
    </row>
    <row r="12" spans="1:19" ht="16.5" customHeight="1" x14ac:dyDescent="0.2">
      <c r="C12" s="76" t="s">
        <v>7</v>
      </c>
      <c r="D12" s="105"/>
      <c r="E12" s="106" t="s">
        <v>109</v>
      </c>
      <c r="F12" s="105"/>
      <c r="G12" s="106" t="s">
        <v>110</v>
      </c>
      <c r="H12" s="105"/>
      <c r="I12" s="107" t="s">
        <v>111</v>
      </c>
      <c r="J12" s="108"/>
      <c r="K12" s="106" t="s">
        <v>62</v>
      </c>
      <c r="L12" s="18"/>
      <c r="M12" s="106" t="s">
        <v>112</v>
      </c>
      <c r="N12" s="104"/>
      <c r="O12" s="106" t="s">
        <v>113</v>
      </c>
      <c r="P12" s="104"/>
      <c r="Q12" s="106" t="s">
        <v>114</v>
      </c>
      <c r="R12" s="104"/>
      <c r="S12" s="106" t="s">
        <v>115</v>
      </c>
    </row>
    <row r="13" spans="1:19" ht="16.5" customHeight="1" x14ac:dyDescent="0.2">
      <c r="D13" s="109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ht="16.5" customHeight="1" x14ac:dyDescent="0.2">
      <c r="A14" s="50" t="s">
        <v>238</v>
      </c>
      <c r="B14" s="110"/>
      <c r="C14" s="110"/>
      <c r="D14" s="110"/>
      <c r="E14" s="9">
        <v>1028570595</v>
      </c>
      <c r="F14" s="10"/>
      <c r="G14" s="9">
        <v>467900000</v>
      </c>
      <c r="H14" s="90"/>
      <c r="I14" s="9">
        <v>102916000</v>
      </c>
      <c r="J14" s="89"/>
      <c r="K14" s="9">
        <v>987672505</v>
      </c>
      <c r="L14" s="89"/>
      <c r="M14" s="9">
        <v>-23637356</v>
      </c>
      <c r="N14" s="90"/>
      <c r="O14" s="9">
        <f>SUM(E14:M14)</f>
        <v>2563421744</v>
      </c>
      <c r="P14" s="90"/>
      <c r="Q14" s="9">
        <v>1739501</v>
      </c>
      <c r="R14" s="90"/>
      <c r="S14" s="9">
        <f>SUM(O14:Q14)</f>
        <v>2565161245</v>
      </c>
    </row>
    <row r="15" spans="1:19" ht="16.5" customHeight="1" x14ac:dyDescent="0.2">
      <c r="A15" s="28" t="s">
        <v>199</v>
      </c>
      <c r="B15" s="110"/>
      <c r="C15" s="145">
        <v>5</v>
      </c>
      <c r="D15" s="110"/>
      <c r="E15" s="149">
        <v>0</v>
      </c>
      <c r="F15" s="10"/>
      <c r="G15" s="149">
        <v>0</v>
      </c>
      <c r="H15" s="90"/>
      <c r="I15" s="149">
        <v>0</v>
      </c>
      <c r="J15" s="89"/>
      <c r="K15" s="149">
        <v>-9392674</v>
      </c>
      <c r="L15" s="89"/>
      <c r="M15" s="149">
        <v>0</v>
      </c>
      <c r="N15" s="10"/>
      <c r="O15" s="149">
        <f>SUM(E15:M15)</f>
        <v>-9392674</v>
      </c>
      <c r="P15" s="90"/>
      <c r="Q15" s="149">
        <v>0</v>
      </c>
      <c r="R15" s="89"/>
      <c r="S15" s="149">
        <f>SUM(O15:Q15)</f>
        <v>-9392674</v>
      </c>
    </row>
    <row r="16" spans="1:19" ht="16.5" customHeight="1" x14ac:dyDescent="0.2">
      <c r="A16" s="148"/>
      <c r="B16" s="110"/>
      <c r="C16" s="145"/>
      <c r="D16" s="110"/>
      <c r="E16" s="150"/>
      <c r="F16" s="10"/>
      <c r="G16" s="150"/>
      <c r="H16" s="90"/>
      <c r="I16" s="150"/>
      <c r="J16" s="89"/>
      <c r="K16" s="150"/>
      <c r="L16" s="89"/>
      <c r="M16" s="150"/>
      <c r="N16" s="10"/>
      <c r="O16" s="150"/>
      <c r="P16" s="90"/>
      <c r="Q16" s="150"/>
      <c r="R16" s="89"/>
      <c r="S16" s="150"/>
    </row>
    <row r="17" spans="1:19" ht="16.5" customHeight="1" x14ac:dyDescent="0.2">
      <c r="A17" s="50" t="s">
        <v>239</v>
      </c>
      <c r="B17" s="110"/>
      <c r="C17" s="110"/>
      <c r="D17" s="110"/>
      <c r="E17" s="9">
        <v>1028570595</v>
      </c>
      <c r="F17" s="9"/>
      <c r="G17" s="9">
        <v>467900000</v>
      </c>
      <c r="H17" s="9"/>
      <c r="I17" s="9">
        <v>102916000</v>
      </c>
      <c r="J17" s="9"/>
      <c r="K17" s="9">
        <v>978279831</v>
      </c>
      <c r="L17" s="9">
        <f t="shared" ref="L17:R17" si="0">L14+L15</f>
        <v>0</v>
      </c>
      <c r="M17" s="9">
        <v>-23637356</v>
      </c>
      <c r="N17" s="9"/>
      <c r="O17" s="9">
        <v>2554029070</v>
      </c>
      <c r="P17" s="9"/>
      <c r="Q17" s="9">
        <v>1739501</v>
      </c>
      <c r="R17" s="9">
        <f t="shared" si="0"/>
        <v>0</v>
      </c>
      <c r="S17" s="9">
        <f>S14+S15</f>
        <v>2555768571</v>
      </c>
    </row>
    <row r="18" spans="1:19" ht="16.5" customHeight="1" x14ac:dyDescent="0.2">
      <c r="A18" s="28" t="s">
        <v>117</v>
      </c>
      <c r="B18" s="110"/>
      <c r="C18" s="41">
        <v>34</v>
      </c>
      <c r="D18" s="110"/>
      <c r="E18" s="9">
        <v>38091295</v>
      </c>
      <c r="F18" s="10"/>
      <c r="G18" s="9">
        <v>0</v>
      </c>
      <c r="H18" s="90"/>
      <c r="I18" s="9">
        <v>0</v>
      </c>
      <c r="J18" s="89"/>
      <c r="K18" s="9">
        <v>-38091295</v>
      </c>
      <c r="L18" s="89"/>
      <c r="M18" s="9" t="s">
        <v>24</v>
      </c>
      <c r="N18" s="90"/>
      <c r="O18" s="9">
        <v>0</v>
      </c>
      <c r="P18" s="90"/>
      <c r="Q18" s="9">
        <v>0</v>
      </c>
      <c r="R18" s="90"/>
      <c r="S18" s="9">
        <v>0</v>
      </c>
    </row>
    <row r="19" spans="1:19" ht="16.5" customHeight="1" x14ac:dyDescent="0.2">
      <c r="A19" s="28" t="s">
        <v>195</v>
      </c>
      <c r="B19" s="50"/>
      <c r="C19" s="41">
        <v>34</v>
      </c>
      <c r="D19" s="110"/>
      <c r="E19" s="9">
        <v>0</v>
      </c>
      <c r="F19" s="10"/>
      <c r="G19" s="9">
        <v>0</v>
      </c>
      <c r="H19" s="90"/>
      <c r="I19" s="9">
        <v>0</v>
      </c>
      <c r="J19" s="89"/>
      <c r="K19" s="9">
        <v>-4351895</v>
      </c>
      <c r="L19" s="89"/>
      <c r="M19" s="9" t="s">
        <v>24</v>
      </c>
      <c r="N19" s="90"/>
      <c r="O19" s="9">
        <v>-4351895</v>
      </c>
      <c r="P19" s="90"/>
      <c r="Q19" s="9">
        <v>0</v>
      </c>
      <c r="R19" s="90"/>
      <c r="S19" s="9">
        <f>SUM(O19:Q19)</f>
        <v>-4351895</v>
      </c>
    </row>
    <row r="20" spans="1:19" ht="16.5" customHeight="1" x14ac:dyDescent="0.2">
      <c r="A20" s="111" t="s">
        <v>261</v>
      </c>
      <c r="B20" s="111"/>
      <c r="C20" s="112">
        <v>16</v>
      </c>
      <c r="D20" s="50"/>
      <c r="E20" s="10">
        <v>0</v>
      </c>
      <c r="F20" s="10"/>
      <c r="G20" s="10">
        <v>0</v>
      </c>
      <c r="H20" s="90"/>
      <c r="I20" s="10">
        <v>0</v>
      </c>
      <c r="J20" s="89"/>
      <c r="K20" s="10" t="s">
        <v>24</v>
      </c>
      <c r="L20" s="89"/>
      <c r="M20" s="10" t="s">
        <v>24</v>
      </c>
      <c r="N20" s="90"/>
      <c r="O20" s="9">
        <v>0</v>
      </c>
      <c r="P20" s="90"/>
      <c r="Q20" s="9">
        <v>1500000</v>
      </c>
      <c r="R20" s="90"/>
      <c r="S20" s="9">
        <f t="shared" ref="S20:S21" si="1">SUM(O20:Q20)</f>
        <v>1500000</v>
      </c>
    </row>
    <row r="21" spans="1:19" ht="16.5" customHeight="1" x14ac:dyDescent="0.2">
      <c r="A21" s="28" t="s">
        <v>240</v>
      </c>
      <c r="D21" s="28"/>
      <c r="E21" s="11">
        <v>0</v>
      </c>
      <c r="F21" s="10"/>
      <c r="G21" s="11">
        <v>0</v>
      </c>
      <c r="H21" s="90"/>
      <c r="I21" s="11">
        <v>0</v>
      </c>
      <c r="J21" s="89"/>
      <c r="K21" s="11">
        <f>'PL 8-9'!J79</f>
        <v>-206446547</v>
      </c>
      <c r="L21" s="89"/>
      <c r="M21" s="11">
        <v>0</v>
      </c>
      <c r="N21" s="90"/>
      <c r="O21" s="11">
        <v>-206446547</v>
      </c>
      <c r="P21" s="90"/>
      <c r="Q21" s="11">
        <v>-1373466</v>
      </c>
      <c r="R21" s="90"/>
      <c r="S21" s="11">
        <f t="shared" si="1"/>
        <v>-207820013</v>
      </c>
    </row>
    <row r="22" spans="1:19" ht="16.5" customHeight="1" x14ac:dyDescent="0.2">
      <c r="D22" s="109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</row>
    <row r="23" spans="1:19" ht="16.5" customHeight="1" thickBot="1" x14ac:dyDescent="0.25">
      <c r="A23" s="50" t="s">
        <v>241</v>
      </c>
      <c r="B23" s="50"/>
      <c r="C23" s="50"/>
      <c r="E23" s="19">
        <f>SUM(E17:E21)</f>
        <v>1066661890</v>
      </c>
      <c r="F23" s="19">
        <f t="shared" ref="F23:K23" si="2">SUM(F17:F21)</f>
        <v>0</v>
      </c>
      <c r="G23" s="19">
        <f t="shared" si="2"/>
        <v>467900000</v>
      </c>
      <c r="H23" s="19">
        <f t="shared" si="2"/>
        <v>0</v>
      </c>
      <c r="I23" s="19">
        <f t="shared" si="2"/>
        <v>102916000</v>
      </c>
      <c r="J23" s="19">
        <f t="shared" si="2"/>
        <v>0</v>
      </c>
      <c r="K23" s="19">
        <f t="shared" si="2"/>
        <v>729390094</v>
      </c>
      <c r="L23" s="10"/>
      <c r="M23" s="19">
        <f>SUM(M17:M21)</f>
        <v>-23637356</v>
      </c>
      <c r="N23" s="19">
        <f t="shared" ref="N23:Q23" si="3">SUM(N17:N21)</f>
        <v>0</v>
      </c>
      <c r="O23" s="19">
        <f t="shared" si="3"/>
        <v>2343230628</v>
      </c>
      <c r="P23" s="19">
        <f t="shared" si="3"/>
        <v>0</v>
      </c>
      <c r="Q23" s="19">
        <f t="shared" si="3"/>
        <v>1866035</v>
      </c>
      <c r="R23" s="10"/>
      <c r="S23" s="19">
        <f>SUM(O23:Q23)</f>
        <v>2345096663</v>
      </c>
    </row>
    <row r="24" spans="1:19" ht="16.5" customHeight="1" thickTop="1" x14ac:dyDescent="0.2">
      <c r="A24" s="50"/>
      <c r="B24" s="50"/>
      <c r="C24" s="5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</row>
    <row r="25" spans="1:19" ht="16.5" customHeight="1" x14ac:dyDescent="0.2">
      <c r="A25" s="50"/>
      <c r="B25" s="50"/>
      <c r="C25" s="5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spans="1:19" ht="16.5" customHeight="1" x14ac:dyDescent="0.2">
      <c r="A26" s="50" t="s">
        <v>190</v>
      </c>
      <c r="B26" s="110"/>
      <c r="C26" s="110"/>
      <c r="D26" s="110"/>
      <c r="E26" s="9">
        <v>1066661890</v>
      </c>
      <c r="F26" s="10"/>
      <c r="G26" s="9">
        <v>467900000</v>
      </c>
      <c r="H26" s="90"/>
      <c r="I26" s="9">
        <v>102916000</v>
      </c>
      <c r="J26" s="89"/>
      <c r="K26" s="9">
        <v>752901693</v>
      </c>
      <c r="L26" s="89"/>
      <c r="M26" s="9">
        <v>-23637356</v>
      </c>
      <c r="N26" s="90"/>
      <c r="O26" s="9">
        <v>2366742227</v>
      </c>
      <c r="P26" s="90"/>
      <c r="Q26" s="9">
        <v>1866035</v>
      </c>
      <c r="R26" s="90"/>
      <c r="S26" s="9">
        <f>SUM(O26:Q26)</f>
        <v>2368608262</v>
      </c>
    </row>
    <row r="27" spans="1:19" ht="16.5" customHeight="1" x14ac:dyDescent="0.2">
      <c r="A27" s="28" t="s">
        <v>199</v>
      </c>
      <c r="B27" s="110"/>
      <c r="C27" s="145">
        <v>5</v>
      </c>
      <c r="D27" s="110"/>
      <c r="E27" s="149">
        <v>0</v>
      </c>
      <c r="F27" s="10"/>
      <c r="G27" s="149">
        <v>0</v>
      </c>
      <c r="H27" s="90"/>
      <c r="I27" s="149">
        <v>0</v>
      </c>
      <c r="J27" s="89"/>
      <c r="K27" s="149">
        <v>-23511598.800000001</v>
      </c>
      <c r="L27" s="89"/>
      <c r="M27" s="149">
        <v>0</v>
      </c>
      <c r="N27" s="10"/>
      <c r="O27" s="149">
        <v>-23511598.800000001</v>
      </c>
      <c r="P27" s="90"/>
      <c r="Q27" s="149">
        <v>0</v>
      </c>
      <c r="R27" s="89"/>
      <c r="S27" s="149">
        <f>SUM(O27:Q27)</f>
        <v>-23511598.800000001</v>
      </c>
    </row>
    <row r="28" spans="1:19" ht="16.5" customHeight="1" x14ac:dyDescent="0.2">
      <c r="A28" s="148"/>
      <c r="B28" s="110"/>
      <c r="C28" s="110"/>
      <c r="D28" s="110"/>
      <c r="E28" s="9"/>
      <c r="F28" s="10"/>
      <c r="G28" s="9"/>
      <c r="H28" s="90"/>
      <c r="I28" s="9"/>
      <c r="J28" s="89"/>
      <c r="K28" s="9"/>
      <c r="L28" s="89"/>
      <c r="M28" s="9"/>
      <c r="N28" s="90"/>
      <c r="O28" s="9"/>
      <c r="P28" s="90"/>
      <c r="Q28" s="9"/>
      <c r="R28" s="90"/>
      <c r="S28" s="9"/>
    </row>
    <row r="29" spans="1:19" ht="16.5" customHeight="1" x14ac:dyDescent="0.2">
      <c r="A29" s="50" t="s">
        <v>242</v>
      </c>
      <c r="B29" s="110"/>
      <c r="C29" s="110"/>
      <c r="D29" s="110"/>
      <c r="E29" s="9">
        <f>E26+E27</f>
        <v>1066661890</v>
      </c>
      <c r="F29" s="9">
        <f t="shared" ref="F29:Q29" si="4">F26+F27</f>
        <v>0</v>
      </c>
      <c r="G29" s="9">
        <f t="shared" si="4"/>
        <v>467900000</v>
      </c>
      <c r="H29" s="9">
        <f t="shared" si="4"/>
        <v>0</v>
      </c>
      <c r="I29" s="9">
        <f t="shared" si="4"/>
        <v>102916000</v>
      </c>
      <c r="J29" s="9">
        <f t="shared" si="4"/>
        <v>0</v>
      </c>
      <c r="K29" s="9">
        <v>729390094</v>
      </c>
      <c r="L29" s="9">
        <f t="shared" si="4"/>
        <v>0</v>
      </c>
      <c r="M29" s="9">
        <f t="shared" si="4"/>
        <v>-23637356</v>
      </c>
      <c r="N29" s="9">
        <f t="shared" si="4"/>
        <v>0</v>
      </c>
      <c r="O29" s="10">
        <v>2343230628</v>
      </c>
      <c r="P29" s="9">
        <f t="shared" si="4"/>
        <v>0</v>
      </c>
      <c r="Q29" s="9">
        <f t="shared" si="4"/>
        <v>1866035</v>
      </c>
      <c r="R29" s="90"/>
      <c r="S29" s="9">
        <v>2345096663</v>
      </c>
    </row>
    <row r="30" spans="1:19" ht="16.5" customHeight="1" x14ac:dyDescent="0.2">
      <c r="A30" s="28" t="s">
        <v>117</v>
      </c>
      <c r="B30" s="110"/>
      <c r="C30" s="41">
        <v>34</v>
      </c>
      <c r="D30" s="110"/>
      <c r="E30" s="9">
        <v>35551279</v>
      </c>
      <c r="F30" s="10"/>
      <c r="G30" s="9">
        <v>0</v>
      </c>
      <c r="H30" s="90"/>
      <c r="I30" s="9">
        <v>0</v>
      </c>
      <c r="J30" s="89"/>
      <c r="K30" s="9">
        <v>-35551279</v>
      </c>
      <c r="L30" s="89"/>
      <c r="M30" s="9">
        <v>0</v>
      </c>
      <c r="N30" s="90"/>
      <c r="O30" s="9">
        <v>0</v>
      </c>
      <c r="P30" s="90"/>
      <c r="Q30" s="9">
        <v>0</v>
      </c>
      <c r="R30" s="90"/>
      <c r="S30" s="9">
        <f>SUM(O30:Q30)</f>
        <v>0</v>
      </c>
    </row>
    <row r="31" spans="1:19" ht="16.5" customHeight="1" x14ac:dyDescent="0.2">
      <c r="A31" s="28" t="s">
        <v>195</v>
      </c>
      <c r="B31" s="50"/>
      <c r="C31" s="41">
        <v>34</v>
      </c>
      <c r="D31" s="50"/>
      <c r="E31" s="10">
        <v>0</v>
      </c>
      <c r="F31" s="10"/>
      <c r="G31" s="10">
        <v>0</v>
      </c>
      <c r="H31" s="90"/>
      <c r="I31" s="10">
        <v>0</v>
      </c>
      <c r="J31" s="89"/>
      <c r="K31" s="10">
        <v>-3968923</v>
      </c>
      <c r="L31" s="89"/>
      <c r="M31" s="10">
        <v>0</v>
      </c>
      <c r="N31" s="90"/>
      <c r="O31" s="9">
        <v>-3968923</v>
      </c>
      <c r="P31" s="90"/>
      <c r="Q31" s="9">
        <v>0</v>
      </c>
      <c r="R31" s="90"/>
      <c r="S31" s="9">
        <f t="shared" ref="S31:S32" si="5">SUM(O31:Q31)</f>
        <v>-3968923</v>
      </c>
    </row>
    <row r="32" spans="1:19" ht="16.5" customHeight="1" x14ac:dyDescent="0.2">
      <c r="A32" s="28" t="s">
        <v>118</v>
      </c>
      <c r="D32" s="28"/>
      <c r="E32" s="11">
        <v>0</v>
      </c>
      <c r="F32" s="10"/>
      <c r="G32" s="11">
        <v>0</v>
      </c>
      <c r="H32" s="90"/>
      <c r="I32" s="11">
        <v>0</v>
      </c>
      <c r="J32" s="89"/>
      <c r="K32" s="11">
        <f>'PL 8-9'!H79</f>
        <v>-212112932</v>
      </c>
      <c r="L32" s="89"/>
      <c r="M32" s="11">
        <v>0</v>
      </c>
      <c r="N32" s="90"/>
      <c r="O32" s="11">
        <v>-212112932</v>
      </c>
      <c r="P32" s="90"/>
      <c r="Q32" s="11">
        <v>-2540473</v>
      </c>
      <c r="R32" s="90"/>
      <c r="S32" s="11">
        <f t="shared" si="5"/>
        <v>-214653405</v>
      </c>
    </row>
    <row r="33" spans="1:19" ht="16.5" customHeight="1" x14ac:dyDescent="0.2">
      <c r="D33" s="109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spans="1:19" ht="16.5" customHeight="1" thickBot="1" x14ac:dyDescent="0.25">
      <c r="A34" s="50" t="s">
        <v>191</v>
      </c>
      <c r="B34" s="50"/>
      <c r="C34" s="41"/>
      <c r="E34" s="19">
        <f t="shared" ref="E34:S34" si="6">SUM(E29:E32)</f>
        <v>1102213169</v>
      </c>
      <c r="F34" s="19">
        <f t="shared" si="6"/>
        <v>0</v>
      </c>
      <c r="G34" s="19">
        <f t="shared" si="6"/>
        <v>467900000</v>
      </c>
      <c r="H34" s="19">
        <f t="shared" si="6"/>
        <v>0</v>
      </c>
      <c r="I34" s="19">
        <f t="shared" si="6"/>
        <v>102916000</v>
      </c>
      <c r="J34" s="19">
        <f t="shared" si="6"/>
        <v>0</v>
      </c>
      <c r="K34" s="19">
        <f t="shared" si="6"/>
        <v>477756960</v>
      </c>
      <c r="L34" s="19">
        <f t="shared" si="6"/>
        <v>0</v>
      </c>
      <c r="M34" s="19">
        <f t="shared" si="6"/>
        <v>-23637356</v>
      </c>
      <c r="N34" s="19">
        <f t="shared" si="6"/>
        <v>0</v>
      </c>
      <c r="O34" s="19">
        <f t="shared" si="6"/>
        <v>2127148773</v>
      </c>
      <c r="P34" s="19">
        <f t="shared" si="6"/>
        <v>0</v>
      </c>
      <c r="Q34" s="19">
        <f t="shared" si="6"/>
        <v>-674438</v>
      </c>
      <c r="R34" s="19">
        <f t="shared" si="6"/>
        <v>0</v>
      </c>
      <c r="S34" s="19">
        <f t="shared" si="6"/>
        <v>2126474335</v>
      </c>
    </row>
    <row r="35" spans="1:19" ht="16.5" customHeight="1" thickTop="1" x14ac:dyDescent="0.2">
      <c r="A35" s="50"/>
      <c r="B35" s="50"/>
      <c r="C35" s="5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</row>
    <row r="36" spans="1:19" ht="16.5" customHeight="1" x14ac:dyDescent="0.2">
      <c r="A36" s="50"/>
      <c r="B36" s="50"/>
      <c r="C36" s="5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</row>
    <row r="37" spans="1:19" ht="16.5" customHeight="1" x14ac:dyDescent="0.2">
      <c r="A37" s="50"/>
      <c r="B37" s="50"/>
      <c r="C37" s="5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</row>
    <row r="38" spans="1:19" ht="16.5" customHeight="1" x14ac:dyDescent="0.2">
      <c r="A38" s="50"/>
      <c r="B38" s="50"/>
      <c r="C38" s="5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</row>
    <row r="39" spans="1:19" ht="15.75" customHeight="1" x14ac:dyDescent="0.2">
      <c r="A39" s="50"/>
      <c r="B39" s="50"/>
      <c r="C39" s="5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1:19" ht="6.75" customHeight="1" x14ac:dyDescent="0.2">
      <c r="A40" s="50"/>
      <c r="B40" s="50"/>
      <c r="C40" s="5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1:19" ht="21.9" customHeight="1" x14ac:dyDescent="0.2">
      <c r="A41" s="63" t="str">
        <f>'BS 5-7'!A121</f>
        <v>The accompanying notes are an integral part of these consolidated and separate financial statements.</v>
      </c>
      <c r="B41" s="63"/>
      <c r="C41" s="63"/>
      <c r="D41" s="96"/>
      <c r="E41" s="96"/>
      <c r="F41" s="96"/>
      <c r="G41" s="96"/>
      <c r="H41" s="96"/>
      <c r="I41" s="96"/>
      <c r="J41" s="96"/>
      <c r="K41" s="63"/>
      <c r="L41" s="96"/>
      <c r="M41" s="63"/>
      <c r="N41" s="63"/>
      <c r="O41" s="63"/>
      <c r="P41" s="63"/>
      <c r="Q41" s="63"/>
      <c r="R41" s="63"/>
      <c r="S41" s="63"/>
    </row>
  </sheetData>
  <mergeCells count="4">
    <mergeCell ref="A2:H2"/>
    <mergeCell ref="E6:S6"/>
    <mergeCell ref="E7:O7"/>
    <mergeCell ref="I10:K10"/>
  </mergeCells>
  <pageMargins left="0.3" right="0.3" top="0.5" bottom="0.6" header="0.49" footer="0.4"/>
  <pageSetup paperSize="9" scale="80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D8230-56AD-4777-BEAB-9A8AB63B19FD}">
  <dimension ref="A5:B27"/>
  <sheetViews>
    <sheetView workbookViewId="0"/>
  </sheetViews>
  <sheetFormatPr defaultRowHeight="14.4" x14ac:dyDescent="0.3"/>
  <cols>
    <col min="1" max="1" width="49" bestFit="1" customWidth="1"/>
  </cols>
  <sheetData>
    <row r="5" spans="1:2" x14ac:dyDescent="0.3">
      <c r="A5" s="28"/>
      <c r="B5" s="28"/>
    </row>
    <row r="6" spans="1:2" x14ac:dyDescent="0.3">
      <c r="A6" s="50" t="s">
        <v>198</v>
      </c>
      <c r="B6" s="28"/>
    </row>
    <row r="7" spans="1:2" x14ac:dyDescent="0.3">
      <c r="A7" s="28" t="s">
        <v>199</v>
      </c>
      <c r="B7" s="28"/>
    </row>
    <row r="8" spans="1:2" x14ac:dyDescent="0.3">
      <c r="A8" s="148"/>
      <c r="B8" s="28"/>
    </row>
    <row r="9" spans="1:2" x14ac:dyDescent="0.3">
      <c r="A9" s="50" t="s">
        <v>200</v>
      </c>
      <c r="B9" s="28"/>
    </row>
    <row r="10" spans="1:2" x14ac:dyDescent="0.3">
      <c r="A10" s="28" t="s">
        <v>117</v>
      </c>
      <c r="B10" s="28"/>
    </row>
    <row r="11" spans="1:2" x14ac:dyDescent="0.3">
      <c r="A11" s="28" t="s">
        <v>195</v>
      </c>
      <c r="B11" s="50"/>
    </row>
    <row r="12" spans="1:2" x14ac:dyDescent="0.3">
      <c r="A12" s="111" t="s">
        <v>174</v>
      </c>
      <c r="B12" s="111"/>
    </row>
    <row r="13" spans="1:2" x14ac:dyDescent="0.3">
      <c r="A13" s="28" t="s">
        <v>231</v>
      </c>
      <c r="B13" s="28"/>
    </row>
    <row r="14" spans="1:2" x14ac:dyDescent="0.3">
      <c r="A14" s="28"/>
      <c r="B14" s="28"/>
    </row>
    <row r="15" spans="1:2" x14ac:dyDescent="0.3">
      <c r="A15" s="50" t="s">
        <v>232</v>
      </c>
      <c r="B15" s="50"/>
    </row>
    <row r="16" spans="1:2" x14ac:dyDescent="0.3">
      <c r="A16" s="50"/>
      <c r="B16" s="50"/>
    </row>
    <row r="17" spans="1:2" x14ac:dyDescent="0.3">
      <c r="A17" s="50"/>
      <c r="B17" s="50"/>
    </row>
    <row r="18" spans="1:2" x14ac:dyDescent="0.3">
      <c r="A18" s="153" t="s">
        <v>232</v>
      </c>
      <c r="B18" s="28"/>
    </row>
    <row r="19" spans="1:2" x14ac:dyDescent="0.3">
      <c r="A19" s="28" t="s">
        <v>199</v>
      </c>
      <c r="B19" s="28"/>
    </row>
    <row r="20" spans="1:2" x14ac:dyDescent="0.3">
      <c r="A20" s="148"/>
      <c r="B20" s="28"/>
    </row>
    <row r="21" spans="1:2" x14ac:dyDescent="0.3">
      <c r="A21" s="50" t="s">
        <v>201</v>
      </c>
      <c r="B21" s="28"/>
    </row>
    <row r="22" spans="1:2" x14ac:dyDescent="0.3">
      <c r="A22" s="28" t="s">
        <v>117</v>
      </c>
      <c r="B22" s="28"/>
    </row>
    <row r="23" spans="1:2" x14ac:dyDescent="0.3">
      <c r="A23" s="28" t="s">
        <v>195</v>
      </c>
      <c r="B23" s="50"/>
    </row>
    <row r="24" spans="1:2" x14ac:dyDescent="0.3">
      <c r="A24" s="28" t="s">
        <v>118</v>
      </c>
      <c r="B24" s="28"/>
    </row>
    <row r="25" spans="1:2" x14ac:dyDescent="0.3">
      <c r="A25" s="28"/>
      <c r="B25" s="28"/>
    </row>
    <row r="26" spans="1:2" x14ac:dyDescent="0.3">
      <c r="A26" s="50" t="s">
        <v>191</v>
      </c>
      <c r="B26" s="50"/>
    </row>
    <row r="27" spans="1:2" x14ac:dyDescent="0.3">
      <c r="A27" s="50"/>
      <c r="B27" s="5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B3466-6079-4288-A8C2-EAC1895C4421}">
  <dimension ref="A1:M32"/>
  <sheetViews>
    <sheetView topLeftCell="A14" workbookViewId="0">
      <selection activeCell="C25" sqref="C25"/>
    </sheetView>
  </sheetViews>
  <sheetFormatPr defaultColWidth="9.33203125" defaultRowHeight="16.5" customHeight="1" x14ac:dyDescent="0.3"/>
  <cols>
    <col min="1" max="1" width="1.5546875" style="28" customWidth="1"/>
    <col min="2" max="2" width="39.44140625" style="28" customWidth="1"/>
    <col min="3" max="3" width="6" style="117" customWidth="1"/>
    <col min="4" max="4" width="1" style="117" customWidth="1"/>
    <col min="5" max="5" width="15.109375" style="71" customWidth="1"/>
    <col min="6" max="6" width="1" style="71" customWidth="1"/>
    <col min="7" max="7" width="15.44140625" style="71" customWidth="1"/>
    <col min="8" max="8" width="1" style="71" customWidth="1"/>
    <col min="9" max="9" width="16.44140625" style="70" customWidth="1"/>
    <col min="10" max="10" width="1" style="70" customWidth="1"/>
    <col min="11" max="11" width="16.33203125" style="70" customWidth="1"/>
    <col min="12" max="12" width="1" style="71" customWidth="1"/>
    <col min="13" max="13" width="14.6640625" style="70" customWidth="1"/>
    <col min="14" max="16384" width="9.33203125" style="28"/>
  </cols>
  <sheetData>
    <row r="1" spans="1:13" ht="16.5" customHeight="1" x14ac:dyDescent="0.3">
      <c r="A1" s="58" t="str">
        <f>'Equity Conso 10'!A1</f>
        <v xml:space="preserve">Chaoprayamahanakorn Public Company Limited </v>
      </c>
      <c r="B1" s="58"/>
      <c r="C1" s="100"/>
      <c r="D1" s="100"/>
    </row>
    <row r="2" spans="1:13" ht="16.5" customHeight="1" x14ac:dyDescent="0.3">
      <c r="A2" s="164" t="s">
        <v>120</v>
      </c>
      <c r="B2" s="164"/>
      <c r="C2" s="164"/>
      <c r="D2" s="164"/>
      <c r="E2" s="164"/>
      <c r="F2" s="164"/>
      <c r="G2" s="92"/>
      <c r="H2" s="92"/>
      <c r="L2" s="92"/>
    </row>
    <row r="3" spans="1:13" ht="16.5" customHeight="1" x14ac:dyDescent="0.3">
      <c r="A3" s="93" t="str">
        <f>'Equity Conso 10'!A3</f>
        <v>For the year ended 31 December 2024</v>
      </c>
      <c r="B3" s="93"/>
      <c r="C3" s="98"/>
      <c r="D3" s="98"/>
      <c r="E3" s="75"/>
      <c r="F3" s="75"/>
      <c r="G3" s="75"/>
      <c r="H3" s="75"/>
      <c r="I3" s="74"/>
      <c r="J3" s="74"/>
      <c r="K3" s="74"/>
      <c r="L3" s="75"/>
      <c r="M3" s="74"/>
    </row>
    <row r="4" spans="1:13" ht="16.5" customHeight="1" x14ac:dyDescent="0.3">
      <c r="A4" s="92"/>
      <c r="B4" s="92"/>
      <c r="C4" s="100"/>
      <c r="D4" s="100"/>
    </row>
    <row r="5" spans="1:13" ht="16.5" customHeight="1" x14ac:dyDescent="0.3">
      <c r="A5" s="92"/>
      <c r="B5" s="92"/>
      <c r="C5" s="100"/>
      <c r="D5" s="100"/>
    </row>
    <row r="6" spans="1:13" ht="16.5" customHeight="1" x14ac:dyDescent="0.3">
      <c r="A6" s="92"/>
      <c r="B6" s="92"/>
      <c r="C6" s="100"/>
      <c r="D6" s="100"/>
      <c r="E6" s="168" t="s">
        <v>121</v>
      </c>
      <c r="F6" s="168"/>
      <c r="G6" s="168"/>
      <c r="H6" s="168"/>
      <c r="I6" s="168"/>
      <c r="J6" s="168"/>
      <c r="K6" s="168"/>
      <c r="L6" s="168"/>
      <c r="M6" s="168"/>
    </row>
    <row r="7" spans="1:13" ht="16.5" customHeight="1" x14ac:dyDescent="0.3">
      <c r="C7" s="100"/>
      <c r="D7" s="100"/>
      <c r="E7" s="104" t="s">
        <v>95</v>
      </c>
      <c r="F7" s="116"/>
      <c r="G7" s="104"/>
      <c r="H7" s="116"/>
      <c r="L7" s="116"/>
      <c r="M7" s="104"/>
    </row>
    <row r="8" spans="1:13" ht="16.5" customHeight="1" x14ac:dyDescent="0.3">
      <c r="C8" s="100"/>
      <c r="D8" s="100"/>
      <c r="E8" s="104" t="s">
        <v>97</v>
      </c>
      <c r="F8" s="116"/>
      <c r="G8" s="104" t="s">
        <v>98</v>
      </c>
      <c r="H8" s="116"/>
      <c r="I8" s="168" t="s">
        <v>99</v>
      </c>
      <c r="J8" s="168"/>
      <c r="K8" s="168"/>
      <c r="L8" s="116"/>
      <c r="M8" s="104"/>
    </row>
    <row r="9" spans="1:13" ht="16.5" customHeight="1" x14ac:dyDescent="0.3">
      <c r="C9" s="100"/>
      <c r="D9" s="100"/>
      <c r="E9" s="104" t="s">
        <v>102</v>
      </c>
      <c r="F9" s="116"/>
      <c r="G9" s="104" t="s">
        <v>103</v>
      </c>
      <c r="H9" s="116"/>
      <c r="I9" s="104" t="s">
        <v>104</v>
      </c>
      <c r="J9" s="104"/>
      <c r="K9" s="104"/>
      <c r="L9" s="116"/>
      <c r="M9" s="104" t="s">
        <v>108</v>
      </c>
    </row>
    <row r="10" spans="1:13" ht="16.5" customHeight="1" x14ac:dyDescent="0.3">
      <c r="C10" s="98" t="s">
        <v>51</v>
      </c>
      <c r="D10" s="100"/>
      <c r="E10" s="106" t="s">
        <v>109</v>
      </c>
      <c r="F10" s="116"/>
      <c r="G10" s="106" t="s">
        <v>110</v>
      </c>
      <c r="H10" s="116"/>
      <c r="I10" s="107" t="s">
        <v>111</v>
      </c>
      <c r="J10" s="108"/>
      <c r="K10" s="106" t="s">
        <v>62</v>
      </c>
      <c r="L10" s="116"/>
      <c r="M10" s="106" t="s">
        <v>115</v>
      </c>
    </row>
    <row r="11" spans="1:13" ht="16.5" customHeight="1" x14ac:dyDescent="0.3">
      <c r="F11" s="70"/>
      <c r="H11" s="70"/>
      <c r="J11" s="71"/>
      <c r="K11" s="71"/>
      <c r="L11" s="70"/>
    </row>
    <row r="12" spans="1:13" ht="16.5" customHeight="1" x14ac:dyDescent="0.3">
      <c r="A12" s="50" t="s">
        <v>116</v>
      </c>
      <c r="B12" s="50"/>
      <c r="E12" s="118">
        <v>1028570595</v>
      </c>
      <c r="F12" s="118"/>
      <c r="G12" s="118">
        <v>467900000</v>
      </c>
      <c r="H12" s="118"/>
      <c r="I12" s="118">
        <v>102916000</v>
      </c>
      <c r="J12" s="118"/>
      <c r="K12" s="118">
        <v>762006412</v>
      </c>
      <c r="L12" s="118"/>
      <c r="M12" s="119">
        <f>SUM(E12:K12)</f>
        <v>2361393007</v>
      </c>
    </row>
    <row r="13" spans="1:13" ht="16.5" customHeight="1" x14ac:dyDescent="0.3">
      <c r="A13" s="28" t="s">
        <v>117</v>
      </c>
      <c r="B13" s="110"/>
      <c r="C13" s="41">
        <v>34</v>
      </c>
      <c r="E13" s="9">
        <v>38091295</v>
      </c>
      <c r="F13" s="10"/>
      <c r="G13" s="9">
        <v>0</v>
      </c>
      <c r="H13" s="114"/>
      <c r="I13" s="113">
        <v>0</v>
      </c>
      <c r="J13" s="90"/>
      <c r="K13" s="9">
        <v>-38091295</v>
      </c>
      <c r="L13" s="118"/>
      <c r="M13" s="119">
        <f t="shared" ref="M13:M15" si="0">SUM(E13:K13)</f>
        <v>0</v>
      </c>
    </row>
    <row r="14" spans="1:13" ht="16.5" customHeight="1" x14ac:dyDescent="0.3">
      <c r="A14" s="28" t="s">
        <v>195</v>
      </c>
      <c r="B14" s="120"/>
      <c r="C14" s="121">
        <v>34</v>
      </c>
      <c r="D14" s="121"/>
      <c r="E14" s="118" t="s">
        <v>24</v>
      </c>
      <c r="F14" s="118"/>
      <c r="G14" s="118">
        <v>0</v>
      </c>
      <c r="H14" s="118"/>
      <c r="I14" s="118">
        <v>0</v>
      </c>
      <c r="J14" s="118"/>
      <c r="K14" s="118">
        <v>-4351895</v>
      </c>
      <c r="L14" s="118"/>
      <c r="M14" s="119">
        <f t="shared" si="0"/>
        <v>-4351895</v>
      </c>
    </row>
    <row r="15" spans="1:13" ht="16.5" customHeight="1" x14ac:dyDescent="0.3">
      <c r="A15" s="122" t="s">
        <v>118</v>
      </c>
      <c r="B15" s="120"/>
      <c r="C15" s="121"/>
      <c r="D15" s="121"/>
      <c r="E15" s="123" t="s">
        <v>24</v>
      </c>
      <c r="F15" s="118"/>
      <c r="G15" s="123">
        <v>0</v>
      </c>
      <c r="H15" s="118"/>
      <c r="I15" s="123">
        <v>0</v>
      </c>
      <c r="J15" s="118"/>
      <c r="K15" s="123">
        <f>'PL 8-9'!N79</f>
        <v>-127358298.382</v>
      </c>
      <c r="L15" s="118"/>
      <c r="M15" s="123">
        <f t="shared" si="0"/>
        <v>-127358298.382</v>
      </c>
    </row>
    <row r="16" spans="1:13" ht="16.5" customHeight="1" x14ac:dyDescent="0.3">
      <c r="A16" s="122"/>
      <c r="B16" s="120"/>
      <c r="C16" s="121"/>
      <c r="D16" s="121"/>
      <c r="E16" s="118"/>
      <c r="F16" s="118"/>
      <c r="G16" s="118"/>
      <c r="H16" s="118"/>
      <c r="I16" s="118"/>
      <c r="J16" s="118"/>
      <c r="K16" s="118"/>
      <c r="L16" s="118"/>
      <c r="M16" s="119"/>
    </row>
    <row r="17" spans="1:13" ht="16.5" customHeight="1" thickBot="1" x14ac:dyDescent="0.35">
      <c r="A17" s="50" t="s">
        <v>119</v>
      </c>
      <c r="B17" s="50"/>
      <c r="E17" s="124">
        <f>SUM(E12:E15)</f>
        <v>1066661890</v>
      </c>
      <c r="G17" s="124">
        <f>SUM(G12:G15)</f>
        <v>467900000</v>
      </c>
      <c r="I17" s="124">
        <f>SUM(I12:I15)</f>
        <v>102916000</v>
      </c>
      <c r="J17" s="71"/>
      <c r="K17" s="124">
        <f>SUM(K12:K15)</f>
        <v>592204923.61800003</v>
      </c>
      <c r="M17" s="124">
        <f>SUM(M12:M15)</f>
        <v>2229682813.618</v>
      </c>
    </row>
    <row r="18" spans="1:13" ht="16.5" customHeight="1" thickTop="1" x14ac:dyDescent="0.3">
      <c r="A18" s="50"/>
      <c r="B18" s="50"/>
      <c r="I18" s="71"/>
      <c r="J18" s="71"/>
      <c r="K18" s="71"/>
      <c r="M18" s="71"/>
    </row>
    <row r="19" spans="1:13" ht="16.5" customHeight="1" x14ac:dyDescent="0.3">
      <c r="A19" s="50"/>
      <c r="B19" s="50"/>
      <c r="I19" s="71"/>
      <c r="J19" s="71"/>
      <c r="K19" s="71"/>
      <c r="M19" s="71"/>
    </row>
    <row r="20" spans="1:13" ht="16.5" customHeight="1" x14ac:dyDescent="0.3">
      <c r="A20" s="50" t="s">
        <v>190</v>
      </c>
      <c r="B20" s="50"/>
      <c r="E20" s="118">
        <v>1066661890</v>
      </c>
      <c r="F20" s="118"/>
      <c r="G20" s="118">
        <v>467900000</v>
      </c>
      <c r="H20" s="118"/>
      <c r="I20" s="118">
        <v>102916000</v>
      </c>
      <c r="J20" s="118"/>
      <c r="K20" s="118">
        <v>592204924</v>
      </c>
      <c r="L20" s="118"/>
      <c r="M20" s="119">
        <f>SUM(E20:K20)</f>
        <v>2229682814</v>
      </c>
    </row>
    <row r="21" spans="1:13" s="91" customFormat="1" ht="16.5" customHeight="1" x14ac:dyDescent="0.2">
      <c r="A21" s="28" t="s">
        <v>117</v>
      </c>
      <c r="B21" s="110"/>
      <c r="C21" s="41">
        <v>34</v>
      </c>
      <c r="D21" s="110"/>
      <c r="E21" s="9">
        <v>35551279</v>
      </c>
      <c r="F21" s="10"/>
      <c r="G21" s="9">
        <v>0</v>
      </c>
      <c r="H21" s="114"/>
      <c r="I21" s="113">
        <v>0</v>
      </c>
      <c r="J21" s="90"/>
      <c r="K21" s="9">
        <v>-35551279</v>
      </c>
      <c r="L21" s="89"/>
      <c r="M21" s="119">
        <f t="shared" ref="M21:M23" si="1">SUM(E21:K21)</f>
        <v>0</v>
      </c>
    </row>
    <row r="22" spans="1:13" ht="16.5" customHeight="1" x14ac:dyDescent="0.3">
      <c r="A22" s="28" t="s">
        <v>195</v>
      </c>
      <c r="B22" s="120"/>
      <c r="C22" s="121">
        <v>34</v>
      </c>
      <c r="D22" s="121"/>
      <c r="E22" s="118">
        <v>0</v>
      </c>
      <c r="F22" s="118"/>
      <c r="G22" s="118">
        <v>0</v>
      </c>
      <c r="H22" s="118"/>
      <c r="I22" s="118">
        <v>0</v>
      </c>
      <c r="J22" s="118"/>
      <c r="K22" s="118">
        <v>-3968923</v>
      </c>
      <c r="L22" s="118"/>
      <c r="M22" s="119">
        <f t="shared" si="1"/>
        <v>-3968923</v>
      </c>
    </row>
    <row r="23" spans="1:13" ht="16.5" customHeight="1" x14ac:dyDescent="0.3">
      <c r="A23" s="122" t="s">
        <v>118</v>
      </c>
      <c r="B23" s="120"/>
      <c r="C23" s="121"/>
      <c r="D23" s="121"/>
      <c r="E23" s="123">
        <v>0</v>
      </c>
      <c r="F23" s="118"/>
      <c r="G23" s="123">
        <v>0</v>
      </c>
      <c r="H23" s="118"/>
      <c r="I23" s="123">
        <v>0</v>
      </c>
      <c r="J23" s="118"/>
      <c r="K23" s="123">
        <f>'PL 8-9'!L79</f>
        <v>-162469364</v>
      </c>
      <c r="L23" s="118"/>
      <c r="M23" s="151">
        <f t="shared" si="1"/>
        <v>-162469364</v>
      </c>
    </row>
    <row r="24" spans="1:13" ht="16.5" customHeight="1" x14ac:dyDescent="0.3">
      <c r="A24" s="122"/>
      <c r="B24" s="120"/>
      <c r="C24" s="121"/>
      <c r="D24" s="121"/>
      <c r="E24" s="118"/>
      <c r="F24" s="118"/>
      <c r="G24" s="118"/>
      <c r="H24" s="118"/>
      <c r="I24" s="118"/>
      <c r="J24" s="118"/>
      <c r="K24" s="118"/>
      <c r="L24" s="118"/>
      <c r="M24" s="119"/>
    </row>
    <row r="25" spans="1:13" ht="16.5" customHeight="1" thickBot="1" x14ac:dyDescent="0.35">
      <c r="A25" s="50" t="s">
        <v>191</v>
      </c>
      <c r="B25" s="50"/>
      <c r="E25" s="124">
        <f>SUM(E20:E23)</f>
        <v>1102213169</v>
      </c>
      <c r="F25" s="124">
        <f t="shared" ref="F25:M25" si="2">SUM(F20:F23)</f>
        <v>0</v>
      </c>
      <c r="G25" s="124">
        <f t="shared" si="2"/>
        <v>467900000</v>
      </c>
      <c r="H25" s="124">
        <f t="shared" si="2"/>
        <v>0</v>
      </c>
      <c r="I25" s="124">
        <f t="shared" si="2"/>
        <v>102916000</v>
      </c>
      <c r="J25" s="124">
        <f t="shared" si="2"/>
        <v>0</v>
      </c>
      <c r="K25" s="124">
        <f t="shared" si="2"/>
        <v>390215358</v>
      </c>
      <c r="L25" s="124">
        <f t="shared" si="2"/>
        <v>0</v>
      </c>
      <c r="M25" s="124">
        <f t="shared" si="2"/>
        <v>2063244527</v>
      </c>
    </row>
    <row r="26" spans="1:13" ht="16.5" customHeight="1" thickTop="1" x14ac:dyDescent="0.3">
      <c r="A26" s="50"/>
      <c r="B26" s="50"/>
      <c r="I26" s="71"/>
      <c r="J26" s="71"/>
      <c r="K26" s="71"/>
      <c r="M26" s="71"/>
    </row>
    <row r="27" spans="1:13" ht="16.5" customHeight="1" x14ac:dyDescent="0.3">
      <c r="F27" s="118"/>
      <c r="H27" s="70"/>
      <c r="J27" s="71"/>
      <c r="K27" s="71"/>
      <c r="L27" s="70"/>
    </row>
    <row r="28" spans="1:13" ht="16.5" customHeight="1" x14ac:dyDescent="0.3">
      <c r="F28" s="118"/>
      <c r="H28" s="70"/>
      <c r="J28" s="71"/>
      <c r="K28" s="71"/>
      <c r="L28" s="70"/>
    </row>
    <row r="29" spans="1:13" ht="16.5" customHeight="1" x14ac:dyDescent="0.3">
      <c r="F29" s="118"/>
      <c r="H29" s="70"/>
      <c r="J29" s="71"/>
      <c r="K29" s="71"/>
      <c r="L29" s="70"/>
    </row>
    <row r="30" spans="1:13" ht="16.5" customHeight="1" x14ac:dyDescent="0.3">
      <c r="F30" s="118"/>
      <c r="H30" s="70"/>
      <c r="I30" s="71"/>
      <c r="J30" s="71"/>
      <c r="K30" s="71"/>
      <c r="L30" s="70"/>
      <c r="M30" s="71"/>
    </row>
    <row r="31" spans="1:13" ht="19.5" customHeight="1" x14ac:dyDescent="0.3">
      <c r="F31" s="118"/>
      <c r="H31" s="70"/>
      <c r="I31" s="71"/>
      <c r="J31" s="71"/>
      <c r="K31" s="71"/>
      <c r="L31" s="70"/>
      <c r="M31" s="71"/>
    </row>
    <row r="32" spans="1:13" ht="21.9" customHeight="1" x14ac:dyDescent="0.3">
      <c r="A32" s="63" t="str">
        <f>'Equity Conso 10'!A41</f>
        <v>The accompanying notes are an integral part of these consolidated and separate financial statements.</v>
      </c>
      <c r="B32" s="63"/>
      <c r="C32" s="125"/>
      <c r="D32" s="125"/>
      <c r="E32" s="74"/>
      <c r="F32" s="74"/>
      <c r="G32" s="74"/>
      <c r="H32" s="74"/>
      <c r="I32" s="74"/>
      <c r="J32" s="74"/>
      <c r="K32" s="74"/>
      <c r="L32" s="74"/>
      <c r="M32" s="74"/>
    </row>
  </sheetData>
  <mergeCells count="3">
    <mergeCell ref="A2:F2"/>
    <mergeCell ref="E6:M6"/>
    <mergeCell ref="I8:K8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  <ignoredErrors>
    <ignoredError sqref="M24 M26 M12:M15 M20:M23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392FE-90E5-46E9-A1EF-5E3D9EC27355}">
  <dimension ref="A1:P199"/>
  <sheetViews>
    <sheetView topLeftCell="A166" zoomScale="91" zoomScaleNormal="91" workbookViewId="0">
      <selection activeCell="O129" sqref="O129"/>
    </sheetView>
  </sheetViews>
  <sheetFormatPr defaultColWidth="9.33203125" defaultRowHeight="16.5" customHeight="1" x14ac:dyDescent="0.3"/>
  <cols>
    <col min="1" max="3" width="1.44140625" style="28" customWidth="1"/>
    <col min="4" max="4" width="9.109375" style="28" customWidth="1"/>
    <col min="5" max="5" width="31.6640625" style="28" customWidth="1"/>
    <col min="6" max="6" width="8" style="77" customWidth="1"/>
    <col min="7" max="7" width="0.6640625" style="71" customWidth="1"/>
    <col min="8" max="8" width="13.109375" style="71" customWidth="1"/>
    <col min="9" max="9" width="0.6640625" style="71" customWidth="1"/>
    <col min="10" max="10" width="13.44140625" style="71" customWidth="1"/>
    <col min="11" max="11" width="0.6640625" style="71" customWidth="1"/>
    <col min="12" max="12" width="12.6640625" style="71" customWidth="1"/>
    <col min="13" max="13" width="0.6640625" style="71" customWidth="1"/>
    <col min="14" max="14" width="12.6640625" style="71" customWidth="1"/>
    <col min="15" max="15" width="9.33203125" style="147"/>
    <col min="16" max="16384" width="9.33203125" style="28"/>
  </cols>
  <sheetData>
    <row r="1" spans="1:16" ht="16.5" customHeight="1" x14ac:dyDescent="0.3">
      <c r="A1" s="58" t="str">
        <f>'Equity Com 11'!A1</f>
        <v xml:space="preserve">Chaoprayamahanakorn Public Company Limited </v>
      </c>
      <c r="B1" s="50"/>
      <c r="C1" s="50"/>
      <c r="D1" s="50"/>
    </row>
    <row r="2" spans="1:16" ht="16.5" customHeight="1" x14ac:dyDescent="0.3">
      <c r="A2" s="50" t="s">
        <v>122</v>
      </c>
      <c r="B2" s="50"/>
      <c r="C2" s="50"/>
      <c r="D2" s="50"/>
    </row>
    <row r="3" spans="1:16" ht="16.5" customHeight="1" x14ac:dyDescent="0.3">
      <c r="A3" s="126" t="str">
        <f>'Equity Com 11'!A3</f>
        <v>For the year ended 31 December 2024</v>
      </c>
      <c r="B3" s="126"/>
      <c r="C3" s="126"/>
      <c r="D3" s="126"/>
      <c r="E3" s="63"/>
      <c r="F3" s="127"/>
      <c r="G3" s="75"/>
      <c r="H3" s="75"/>
      <c r="I3" s="75"/>
      <c r="J3" s="75"/>
      <c r="K3" s="75"/>
      <c r="L3" s="75"/>
      <c r="M3" s="75"/>
      <c r="N3" s="75"/>
    </row>
    <row r="4" spans="1:16" ht="15.9" customHeight="1" x14ac:dyDescent="0.3"/>
    <row r="5" spans="1:16" ht="15.9" customHeight="1" x14ac:dyDescent="0.3"/>
    <row r="6" spans="1:16" ht="15.9" customHeight="1" x14ac:dyDescent="0.3">
      <c r="F6" s="41"/>
      <c r="G6" s="28"/>
      <c r="H6" s="161" t="s">
        <v>2</v>
      </c>
      <c r="I6" s="161"/>
      <c r="J6" s="161"/>
      <c r="K6" s="27"/>
      <c r="L6" s="161" t="s">
        <v>3</v>
      </c>
      <c r="M6" s="161"/>
      <c r="N6" s="161"/>
    </row>
    <row r="7" spans="1:16" ht="15.9" customHeight="1" x14ac:dyDescent="0.3">
      <c r="F7" s="41"/>
      <c r="G7" s="28"/>
      <c r="H7" s="163" t="s">
        <v>4</v>
      </c>
      <c r="I7" s="163"/>
      <c r="J7" s="163"/>
      <c r="K7" s="60"/>
      <c r="L7" s="160" t="s">
        <v>5</v>
      </c>
      <c r="M7" s="160"/>
      <c r="N7" s="160"/>
    </row>
    <row r="8" spans="1:16" ht="15.9" customHeight="1" x14ac:dyDescent="0.3">
      <c r="F8" s="20"/>
      <c r="G8" s="128"/>
      <c r="H8" s="37" t="s">
        <v>188</v>
      </c>
      <c r="I8" s="38"/>
      <c r="J8" s="157" t="s">
        <v>6</v>
      </c>
      <c r="K8" s="39"/>
      <c r="L8" s="37" t="s">
        <v>188</v>
      </c>
      <c r="M8" s="38"/>
      <c r="N8" s="37" t="s">
        <v>6</v>
      </c>
    </row>
    <row r="9" spans="1:16" ht="15.9" customHeight="1" x14ac:dyDescent="0.3">
      <c r="F9" s="21" t="s">
        <v>7</v>
      </c>
      <c r="G9" s="128"/>
      <c r="H9" s="40" t="s">
        <v>8</v>
      </c>
      <c r="I9" s="38"/>
      <c r="J9" s="158" t="s">
        <v>8</v>
      </c>
      <c r="K9" s="39"/>
      <c r="L9" s="40" t="s">
        <v>8</v>
      </c>
      <c r="M9" s="38"/>
      <c r="N9" s="40" t="s">
        <v>8</v>
      </c>
    </row>
    <row r="10" spans="1:16" ht="15.9" customHeight="1" x14ac:dyDescent="0.3">
      <c r="A10" s="129"/>
      <c r="B10" s="129"/>
      <c r="C10" s="129"/>
      <c r="D10" s="129"/>
      <c r="E10" s="129"/>
    </row>
    <row r="11" spans="1:16" ht="15.9" customHeight="1" x14ac:dyDescent="0.3">
      <c r="A11" s="50" t="s">
        <v>123</v>
      </c>
      <c r="B11" s="129"/>
      <c r="C11" s="129"/>
      <c r="D11" s="129"/>
      <c r="E11" s="129"/>
    </row>
    <row r="12" spans="1:16" ht="15.9" customHeight="1" x14ac:dyDescent="0.3">
      <c r="A12" s="28" t="s">
        <v>252</v>
      </c>
      <c r="B12" s="129"/>
      <c r="C12" s="129"/>
      <c r="D12" s="129"/>
      <c r="E12" s="129"/>
      <c r="H12" s="71">
        <f>'PL 8-9'!H42</f>
        <v>-206972604</v>
      </c>
      <c r="J12" s="71">
        <f>'PL 8-9'!J42</f>
        <v>-224881997</v>
      </c>
      <c r="L12" s="71">
        <f>'PL 8-9'!L42</f>
        <v>-171921213</v>
      </c>
      <c r="N12" s="71">
        <f>'PL 8-9'!N42</f>
        <v>-160358584</v>
      </c>
    </row>
    <row r="13" spans="1:16" ht="15.9" customHeight="1" x14ac:dyDescent="0.3">
      <c r="A13" s="28" t="s">
        <v>124</v>
      </c>
      <c r="B13" s="129"/>
      <c r="C13" s="129"/>
      <c r="D13" s="129"/>
      <c r="E13" s="129"/>
    </row>
    <row r="14" spans="1:16" ht="15.9" customHeight="1" x14ac:dyDescent="0.3">
      <c r="B14" s="28" t="s">
        <v>125</v>
      </c>
      <c r="C14" s="129"/>
      <c r="D14" s="129"/>
      <c r="E14" s="129"/>
      <c r="H14" s="71">
        <v>71647121</v>
      </c>
      <c r="J14" s="71">
        <v>105196085</v>
      </c>
      <c r="L14" s="71">
        <v>8975717</v>
      </c>
      <c r="N14" s="71">
        <v>15260606</v>
      </c>
    </row>
    <row r="15" spans="1:16" ht="15.9" customHeight="1" x14ac:dyDescent="0.3">
      <c r="B15" s="28" t="s">
        <v>264</v>
      </c>
      <c r="H15" s="71">
        <v>7534619</v>
      </c>
      <c r="J15" s="71">
        <v>463228</v>
      </c>
      <c r="L15" s="71">
        <v>3835082</v>
      </c>
      <c r="N15" s="71">
        <v>0</v>
      </c>
      <c r="P15" s="70"/>
    </row>
    <row r="16" spans="1:16" ht="15.9" customHeight="1" x14ac:dyDescent="0.3">
      <c r="B16" s="28" t="s">
        <v>253</v>
      </c>
      <c r="H16" s="71">
        <v>0</v>
      </c>
      <c r="J16" s="71">
        <v>0</v>
      </c>
      <c r="L16" s="71">
        <v>-6225480</v>
      </c>
      <c r="N16" s="71">
        <v>0</v>
      </c>
    </row>
    <row r="17" spans="2:14" ht="15.9" customHeight="1" x14ac:dyDescent="0.3">
      <c r="B17" s="28" t="s">
        <v>209</v>
      </c>
      <c r="H17" s="71">
        <v>0</v>
      </c>
      <c r="J17" s="71">
        <v>0</v>
      </c>
      <c r="L17" s="71">
        <v>-726781</v>
      </c>
      <c r="N17" s="71">
        <v>0</v>
      </c>
    </row>
    <row r="18" spans="2:14" ht="15.9" customHeight="1" x14ac:dyDescent="0.3">
      <c r="B18" s="28" t="s">
        <v>126</v>
      </c>
      <c r="H18" s="71">
        <v>1820799</v>
      </c>
      <c r="J18" s="71">
        <v>1820800</v>
      </c>
      <c r="L18" s="71">
        <v>1820800</v>
      </c>
      <c r="N18" s="71">
        <v>1820800</v>
      </c>
    </row>
    <row r="19" spans="2:14" ht="15.9" customHeight="1" x14ac:dyDescent="0.3">
      <c r="B19" s="28" t="s">
        <v>254</v>
      </c>
      <c r="F19" s="41"/>
      <c r="H19" s="71">
        <v>10658057</v>
      </c>
      <c r="J19" s="71">
        <v>0</v>
      </c>
      <c r="L19" s="71">
        <v>10658057</v>
      </c>
      <c r="N19" s="71">
        <v>0</v>
      </c>
    </row>
    <row r="20" spans="2:14" ht="15.9" customHeight="1" x14ac:dyDescent="0.3">
      <c r="B20" s="28" t="s">
        <v>233</v>
      </c>
      <c r="F20" s="41"/>
      <c r="H20" s="71">
        <v>-4206093</v>
      </c>
      <c r="J20" s="71">
        <v>3634808</v>
      </c>
      <c r="L20" s="71">
        <v>0</v>
      </c>
      <c r="N20" s="71">
        <v>0</v>
      </c>
    </row>
    <row r="21" spans="2:14" ht="15.9" customHeight="1" x14ac:dyDescent="0.3">
      <c r="B21" s="28" t="s">
        <v>262</v>
      </c>
      <c r="F21" s="41">
        <v>16</v>
      </c>
      <c r="H21" s="71">
        <v>0</v>
      </c>
      <c r="J21" s="71">
        <v>0</v>
      </c>
      <c r="L21" s="71">
        <v>2549700</v>
      </c>
      <c r="N21" s="71">
        <v>0</v>
      </c>
    </row>
    <row r="22" spans="2:14" ht="15.9" customHeight="1" x14ac:dyDescent="0.3">
      <c r="B22" s="28" t="s">
        <v>235</v>
      </c>
      <c r="F22" s="41"/>
    </row>
    <row r="23" spans="2:14" ht="15.9" customHeight="1" x14ac:dyDescent="0.3">
      <c r="C23" s="28" t="s">
        <v>263</v>
      </c>
      <c r="F23" s="41" t="s">
        <v>236</v>
      </c>
      <c r="H23" s="71">
        <v>0</v>
      </c>
      <c r="J23" s="71">
        <v>0</v>
      </c>
      <c r="L23" s="71">
        <v>4844324</v>
      </c>
      <c r="N23" s="71">
        <v>0</v>
      </c>
    </row>
    <row r="24" spans="2:14" ht="15.9" customHeight="1" x14ac:dyDescent="0.3">
      <c r="B24" s="28" t="s">
        <v>255</v>
      </c>
      <c r="F24" s="41"/>
      <c r="H24" s="71">
        <v>868690</v>
      </c>
      <c r="J24" s="71">
        <v>1438768</v>
      </c>
      <c r="L24" s="71">
        <v>579057</v>
      </c>
      <c r="N24" s="71">
        <v>23532</v>
      </c>
    </row>
    <row r="25" spans="2:14" ht="15.9" customHeight="1" x14ac:dyDescent="0.3">
      <c r="B25" s="28" t="s">
        <v>225</v>
      </c>
      <c r="F25" s="41"/>
    </row>
    <row r="26" spans="2:14" ht="15.9" customHeight="1" x14ac:dyDescent="0.3">
      <c r="C26" s="28" t="s">
        <v>207</v>
      </c>
      <c r="F26" s="41">
        <v>30</v>
      </c>
      <c r="H26" s="71">
        <v>-57120</v>
      </c>
      <c r="J26" s="71">
        <v>0</v>
      </c>
      <c r="L26" s="71">
        <v>-57120</v>
      </c>
      <c r="N26" s="71">
        <v>0</v>
      </c>
    </row>
    <row r="27" spans="2:14" ht="15.9" customHeight="1" x14ac:dyDescent="0.3">
      <c r="B27" s="28" t="s">
        <v>234</v>
      </c>
      <c r="F27" s="41">
        <v>11.2</v>
      </c>
      <c r="H27" s="71">
        <v>-2392237</v>
      </c>
      <c r="J27" s="71">
        <v>0</v>
      </c>
      <c r="L27" s="71">
        <v>288884</v>
      </c>
      <c r="N27" s="71">
        <v>0</v>
      </c>
    </row>
    <row r="28" spans="2:14" ht="15.9" customHeight="1" x14ac:dyDescent="0.3">
      <c r="B28" s="28" t="s">
        <v>167</v>
      </c>
      <c r="F28" s="77">
        <v>27</v>
      </c>
      <c r="H28" s="71">
        <v>4024580</v>
      </c>
      <c r="J28" s="71">
        <v>4581256</v>
      </c>
      <c r="L28" s="71">
        <v>1592559</v>
      </c>
      <c r="N28" s="71">
        <v>5625994</v>
      </c>
    </row>
    <row r="29" spans="2:14" ht="15.9" customHeight="1" x14ac:dyDescent="0.3">
      <c r="B29" s="28" t="s">
        <v>127</v>
      </c>
      <c r="F29" s="41">
        <v>30</v>
      </c>
      <c r="H29" s="71">
        <v>-2548478</v>
      </c>
      <c r="J29" s="71">
        <v>-1926302</v>
      </c>
      <c r="L29" s="71">
        <v>-1247188</v>
      </c>
      <c r="N29" s="71">
        <v>-629715</v>
      </c>
    </row>
    <row r="30" spans="2:14" ht="15.9" customHeight="1" x14ac:dyDescent="0.3">
      <c r="B30" s="28" t="s">
        <v>203</v>
      </c>
      <c r="F30" s="41">
        <v>30</v>
      </c>
      <c r="H30" s="71">
        <v>-10444989</v>
      </c>
      <c r="J30" s="71">
        <v>0</v>
      </c>
      <c r="L30" s="71">
        <v>0</v>
      </c>
      <c r="N30" s="71">
        <v>0</v>
      </c>
    </row>
    <row r="31" spans="2:14" ht="15.9" customHeight="1" x14ac:dyDescent="0.3">
      <c r="B31" s="28" t="s">
        <v>204</v>
      </c>
      <c r="F31" s="41"/>
      <c r="H31" s="71">
        <v>300000</v>
      </c>
      <c r="J31" s="71">
        <v>0</v>
      </c>
      <c r="L31" s="71">
        <v>0</v>
      </c>
      <c r="N31" s="71">
        <v>0</v>
      </c>
    </row>
    <row r="32" spans="2:14" ht="15.9" customHeight="1" x14ac:dyDescent="0.3">
      <c r="B32" s="28" t="s">
        <v>128</v>
      </c>
      <c r="F32" s="41">
        <v>30</v>
      </c>
      <c r="H32" s="71">
        <v>-1574504</v>
      </c>
      <c r="J32" s="71">
        <v>-1272118</v>
      </c>
      <c r="L32" s="71">
        <v>-102402059</v>
      </c>
      <c r="N32" s="71">
        <v>-98990032</v>
      </c>
    </row>
    <row r="33" spans="1:14" ht="15.9" customHeight="1" x14ac:dyDescent="0.3">
      <c r="B33" s="28" t="s">
        <v>171</v>
      </c>
      <c r="F33" s="41"/>
      <c r="H33" s="71">
        <v>0</v>
      </c>
      <c r="J33" s="71">
        <v>-33093365</v>
      </c>
      <c r="L33" s="71">
        <v>0</v>
      </c>
      <c r="N33" s="71">
        <v>-33093365</v>
      </c>
    </row>
    <row r="34" spans="1:14" ht="15.9" customHeight="1" x14ac:dyDescent="0.3">
      <c r="B34" s="28" t="s">
        <v>172</v>
      </c>
      <c r="F34" s="41"/>
      <c r="H34" s="71">
        <v>235739077</v>
      </c>
      <c r="J34" s="71">
        <v>187397775</v>
      </c>
      <c r="L34" s="71">
        <v>219923623</v>
      </c>
      <c r="N34" s="71">
        <v>212621088</v>
      </c>
    </row>
    <row r="35" spans="1:14" ht="15.9" customHeight="1" x14ac:dyDescent="0.3">
      <c r="B35" s="28" t="s">
        <v>173</v>
      </c>
      <c r="F35" s="41"/>
      <c r="H35" s="75">
        <v>22412519</v>
      </c>
      <c r="J35" s="75">
        <v>19795700</v>
      </c>
      <c r="L35" s="75">
        <v>22098154</v>
      </c>
      <c r="N35" s="75">
        <v>18914830</v>
      </c>
    </row>
    <row r="36" spans="1:14" ht="15.9" customHeight="1" x14ac:dyDescent="0.3">
      <c r="F36" s="41"/>
    </row>
    <row r="37" spans="1:14" ht="15.9" customHeight="1" x14ac:dyDescent="0.3">
      <c r="A37" s="92" t="s">
        <v>211</v>
      </c>
      <c r="B37" s="132"/>
      <c r="D37" s="132"/>
      <c r="E37" s="130"/>
    </row>
    <row r="38" spans="1:14" ht="15.9" customHeight="1" x14ac:dyDescent="0.3">
      <c r="A38" s="132"/>
      <c r="B38" s="92" t="s">
        <v>129</v>
      </c>
      <c r="D38" s="132"/>
      <c r="E38" s="129"/>
      <c r="H38" s="71">
        <f t="shared" ref="H38:N38" si="0">SUM(H12:H35)</f>
        <v>126809437</v>
      </c>
      <c r="I38" s="71">
        <f t="shared" si="0"/>
        <v>0</v>
      </c>
      <c r="J38" s="71">
        <f t="shared" si="0"/>
        <v>63154638</v>
      </c>
      <c r="K38" s="71">
        <f t="shared" si="0"/>
        <v>0</v>
      </c>
      <c r="L38" s="71">
        <f t="shared" si="0"/>
        <v>-5413884</v>
      </c>
      <c r="M38" s="71">
        <f t="shared" si="0"/>
        <v>0</v>
      </c>
      <c r="N38" s="71">
        <f t="shared" si="0"/>
        <v>-38804846</v>
      </c>
    </row>
    <row r="39" spans="1:14" ht="15.9" customHeight="1" x14ac:dyDescent="0.3">
      <c r="A39" s="133"/>
      <c r="B39" s="132"/>
      <c r="C39" s="92"/>
      <c r="D39" s="132"/>
      <c r="E39" s="129"/>
    </row>
    <row r="40" spans="1:14" ht="15.9" customHeight="1" x14ac:dyDescent="0.3">
      <c r="A40" s="50" t="s">
        <v>210</v>
      </c>
      <c r="B40" s="129"/>
      <c r="C40" s="129"/>
      <c r="D40" s="129"/>
      <c r="E40" s="129"/>
    </row>
    <row r="41" spans="1:14" ht="15.9" customHeight="1" x14ac:dyDescent="0.3">
      <c r="B41" s="110" t="s">
        <v>265</v>
      </c>
      <c r="C41" s="129"/>
      <c r="D41" s="129"/>
      <c r="E41" s="129"/>
      <c r="H41" s="71">
        <v>88370082</v>
      </c>
      <c r="J41" s="71">
        <v>-9629152</v>
      </c>
      <c r="L41" s="71">
        <v>-48977135</v>
      </c>
      <c r="N41" s="71">
        <v>-15971020</v>
      </c>
    </row>
    <row r="42" spans="1:14" ht="15.9" customHeight="1" x14ac:dyDescent="0.3">
      <c r="B42" s="110" t="s">
        <v>130</v>
      </c>
      <c r="C42" s="129"/>
      <c r="D42" s="129"/>
      <c r="E42" s="129"/>
      <c r="H42" s="71">
        <v>274324072</v>
      </c>
      <c r="J42" s="71">
        <v>-984655161</v>
      </c>
      <c r="L42" s="71">
        <v>-26373931</v>
      </c>
      <c r="N42" s="71">
        <v>-275556693</v>
      </c>
    </row>
    <row r="43" spans="1:14" ht="15.9" customHeight="1" x14ac:dyDescent="0.3">
      <c r="B43" s="110" t="s">
        <v>131</v>
      </c>
      <c r="C43" s="129"/>
      <c r="D43" s="129"/>
      <c r="E43" s="129"/>
      <c r="H43" s="71">
        <v>-18449026</v>
      </c>
      <c r="J43" s="71">
        <v>-24284490</v>
      </c>
      <c r="L43" s="71">
        <v>49286166</v>
      </c>
      <c r="N43" s="71">
        <v>-36326374</v>
      </c>
    </row>
    <row r="44" spans="1:14" ht="15.9" customHeight="1" x14ac:dyDescent="0.3">
      <c r="B44" s="110" t="s">
        <v>132</v>
      </c>
      <c r="C44" s="129"/>
      <c r="D44" s="129"/>
      <c r="E44" s="129"/>
      <c r="H44" s="71">
        <v>-78340000</v>
      </c>
      <c r="J44" s="71">
        <v>-31794625</v>
      </c>
      <c r="L44" s="71">
        <v>-8340000</v>
      </c>
      <c r="N44" s="71">
        <v>-40600000</v>
      </c>
    </row>
    <row r="45" spans="1:14" ht="15.9" customHeight="1" x14ac:dyDescent="0.3">
      <c r="B45" s="110" t="s">
        <v>133</v>
      </c>
      <c r="C45" s="129"/>
      <c r="D45" s="129"/>
      <c r="E45" s="129"/>
      <c r="H45" s="71">
        <v>62563563</v>
      </c>
      <c r="J45" s="71">
        <v>-10481098</v>
      </c>
      <c r="L45" s="71">
        <v>-52100</v>
      </c>
      <c r="N45" s="71">
        <v>47000</v>
      </c>
    </row>
    <row r="46" spans="1:14" ht="15.9" customHeight="1" x14ac:dyDescent="0.3">
      <c r="B46" s="110" t="s">
        <v>266</v>
      </c>
      <c r="C46" s="129"/>
      <c r="D46" s="129"/>
      <c r="E46" s="129"/>
      <c r="H46" s="71">
        <v>-22303916</v>
      </c>
      <c r="J46" s="71">
        <v>41404126</v>
      </c>
      <c r="L46" s="71">
        <v>5062644</v>
      </c>
      <c r="N46" s="71">
        <v>57745419</v>
      </c>
    </row>
    <row r="47" spans="1:14" ht="15.9" customHeight="1" x14ac:dyDescent="0.3">
      <c r="B47" s="110" t="s">
        <v>134</v>
      </c>
      <c r="C47" s="129"/>
      <c r="D47" s="129"/>
      <c r="E47" s="129"/>
      <c r="H47" s="71">
        <v>-6058079</v>
      </c>
      <c r="J47" s="71">
        <v>9768715</v>
      </c>
      <c r="L47" s="71">
        <v>-1874173</v>
      </c>
      <c r="N47" s="71">
        <v>2544451</v>
      </c>
    </row>
    <row r="48" spans="1:14" ht="15.9" customHeight="1" x14ac:dyDescent="0.3">
      <c r="B48" s="110" t="s">
        <v>135</v>
      </c>
      <c r="C48" s="129"/>
      <c r="D48" s="129"/>
      <c r="E48" s="129"/>
      <c r="H48" s="75">
        <v>-3135760</v>
      </c>
      <c r="J48" s="75">
        <v>-5452770</v>
      </c>
      <c r="L48" s="75">
        <v>-2424310</v>
      </c>
      <c r="N48" s="75">
        <v>-345125</v>
      </c>
    </row>
    <row r="49" spans="1:14" ht="15.9" customHeight="1" x14ac:dyDescent="0.3">
      <c r="B49" s="129"/>
      <c r="C49" s="129"/>
      <c r="D49" s="129"/>
      <c r="E49" s="129"/>
    </row>
    <row r="50" spans="1:14" ht="15.9" customHeight="1" x14ac:dyDescent="0.3">
      <c r="A50" s="28" t="s">
        <v>136</v>
      </c>
      <c r="B50" s="82"/>
      <c r="C50" s="129"/>
      <c r="D50" s="129"/>
      <c r="E50" s="129"/>
      <c r="H50" s="71">
        <f>SUM(H38:H49)</f>
        <v>423780373</v>
      </c>
      <c r="I50" s="71">
        <f t="shared" ref="I50:N50" si="1">SUM(I38:I49)</f>
        <v>0</v>
      </c>
      <c r="J50" s="71">
        <f t="shared" si="1"/>
        <v>-951969817</v>
      </c>
      <c r="K50" s="71">
        <f t="shared" si="1"/>
        <v>0</v>
      </c>
      <c r="L50" s="71">
        <f t="shared" si="1"/>
        <v>-39106723</v>
      </c>
      <c r="M50" s="71">
        <f t="shared" si="1"/>
        <v>0</v>
      </c>
      <c r="N50" s="71">
        <f t="shared" si="1"/>
        <v>-347267188</v>
      </c>
    </row>
    <row r="51" spans="1:14" ht="15.9" customHeight="1" x14ac:dyDescent="0.3">
      <c r="B51" s="28" t="s">
        <v>137</v>
      </c>
      <c r="C51" s="129"/>
      <c r="D51" s="129"/>
      <c r="E51" s="129"/>
      <c r="H51" s="71">
        <v>-387179115</v>
      </c>
      <c r="J51" s="71">
        <v>-304033046</v>
      </c>
      <c r="L51" s="71">
        <v>-306225699</v>
      </c>
      <c r="N51" s="71">
        <v>-259005662</v>
      </c>
    </row>
    <row r="52" spans="1:14" ht="15.9" customHeight="1" x14ac:dyDescent="0.3">
      <c r="B52" s="28" t="s">
        <v>138</v>
      </c>
      <c r="C52" s="129"/>
      <c r="D52" s="129"/>
      <c r="E52" s="129"/>
      <c r="H52" s="71">
        <v>36155605</v>
      </c>
      <c r="J52" s="71">
        <v>8439493</v>
      </c>
      <c r="L52" s="71">
        <v>36155605</v>
      </c>
      <c r="N52" s="71">
        <v>0</v>
      </c>
    </row>
    <row r="53" spans="1:14" ht="15.9" customHeight="1" x14ac:dyDescent="0.3">
      <c r="B53" s="28" t="s">
        <v>139</v>
      </c>
      <c r="C53" s="129"/>
      <c r="D53" s="129"/>
      <c r="E53" s="129"/>
      <c r="H53" s="75">
        <v>-9630429</v>
      </c>
      <c r="J53" s="75">
        <v>-35660995</v>
      </c>
      <c r="L53" s="75">
        <v>-8324264</v>
      </c>
      <c r="N53" s="75">
        <v>-4521149</v>
      </c>
    </row>
    <row r="54" spans="1:14" ht="15.9" customHeight="1" x14ac:dyDescent="0.3">
      <c r="B54" s="129"/>
      <c r="C54" s="129"/>
      <c r="D54" s="129"/>
      <c r="E54" s="129"/>
    </row>
    <row r="55" spans="1:14" ht="15.9" customHeight="1" x14ac:dyDescent="0.3">
      <c r="A55" s="50" t="s">
        <v>140</v>
      </c>
      <c r="B55" s="92"/>
      <c r="C55" s="132"/>
      <c r="D55" s="132"/>
      <c r="E55" s="132"/>
      <c r="H55" s="75">
        <f>SUM(H50:H53)</f>
        <v>63126434</v>
      </c>
      <c r="I55" s="75">
        <f t="shared" ref="I55:N55" si="2">SUM(I50:I53)</f>
        <v>0</v>
      </c>
      <c r="J55" s="75">
        <f t="shared" si="2"/>
        <v>-1283224365</v>
      </c>
      <c r="K55" s="75">
        <f t="shared" si="2"/>
        <v>0</v>
      </c>
      <c r="L55" s="75">
        <f t="shared" si="2"/>
        <v>-317501081</v>
      </c>
      <c r="M55" s="75">
        <f t="shared" si="2"/>
        <v>0</v>
      </c>
      <c r="N55" s="75">
        <f t="shared" si="2"/>
        <v>-610793999</v>
      </c>
    </row>
    <row r="56" spans="1:14" ht="15.9" customHeight="1" x14ac:dyDescent="0.3">
      <c r="A56" s="50"/>
      <c r="B56" s="92"/>
      <c r="C56" s="132"/>
      <c r="D56" s="132"/>
      <c r="E56" s="132"/>
    </row>
    <row r="57" spans="1:14" ht="15.9" customHeight="1" x14ac:dyDescent="0.3">
      <c r="A57" s="50"/>
      <c r="B57" s="92"/>
      <c r="C57" s="132"/>
      <c r="D57" s="132"/>
      <c r="E57" s="132"/>
    </row>
    <row r="58" spans="1:14" ht="15.9" customHeight="1" x14ac:dyDescent="0.3">
      <c r="A58" s="50"/>
      <c r="B58" s="92"/>
      <c r="C58" s="132"/>
      <c r="D58" s="132"/>
      <c r="E58" s="132"/>
    </row>
    <row r="59" spans="1:14" ht="5.25" customHeight="1" x14ac:dyDescent="0.3">
      <c r="A59" s="50"/>
      <c r="B59" s="92"/>
      <c r="C59" s="132"/>
      <c r="D59" s="132"/>
      <c r="E59" s="132"/>
    </row>
    <row r="60" spans="1:14" ht="21.9" customHeight="1" x14ac:dyDescent="0.3">
      <c r="A60" s="63" t="s">
        <v>31</v>
      </c>
      <c r="B60" s="63"/>
      <c r="C60" s="63"/>
      <c r="D60" s="63"/>
      <c r="E60" s="63"/>
      <c r="F60" s="127"/>
      <c r="G60" s="75"/>
      <c r="H60" s="75"/>
      <c r="I60" s="75"/>
      <c r="J60" s="75"/>
      <c r="K60" s="75"/>
      <c r="L60" s="75"/>
      <c r="M60" s="75"/>
      <c r="N60" s="75"/>
    </row>
    <row r="61" spans="1:14" ht="16.5" customHeight="1" x14ac:dyDescent="0.3">
      <c r="A61" s="58" t="str">
        <f>+A1</f>
        <v xml:space="preserve">Chaoprayamahanakorn Public Company Limited </v>
      </c>
      <c r="B61" s="50"/>
      <c r="C61" s="50"/>
      <c r="D61" s="50"/>
    </row>
    <row r="62" spans="1:14" ht="16.5" customHeight="1" x14ac:dyDescent="0.3">
      <c r="A62" s="50" t="s">
        <v>141</v>
      </c>
      <c r="B62" s="50"/>
      <c r="C62" s="50"/>
      <c r="D62" s="50"/>
    </row>
    <row r="63" spans="1:14" ht="16.5" customHeight="1" x14ac:dyDescent="0.3">
      <c r="A63" s="126" t="str">
        <f>+A3</f>
        <v>For the year ended 31 December 2024</v>
      </c>
      <c r="B63" s="126"/>
      <c r="C63" s="126"/>
      <c r="D63" s="126"/>
      <c r="E63" s="63"/>
      <c r="F63" s="127"/>
      <c r="G63" s="75"/>
      <c r="H63" s="75"/>
      <c r="I63" s="75"/>
      <c r="J63" s="75"/>
      <c r="K63" s="75"/>
      <c r="L63" s="75"/>
      <c r="M63" s="75"/>
      <c r="N63" s="75"/>
    </row>
    <row r="66" spans="1:14" ht="16.5" customHeight="1" x14ac:dyDescent="0.3">
      <c r="F66" s="41"/>
      <c r="G66" s="28"/>
      <c r="H66" s="161" t="s">
        <v>2</v>
      </c>
      <c r="I66" s="161"/>
      <c r="J66" s="161"/>
      <c r="K66" s="27"/>
      <c r="L66" s="161" t="s">
        <v>3</v>
      </c>
      <c r="M66" s="161"/>
      <c r="N66" s="161"/>
    </row>
    <row r="67" spans="1:14" ht="16.5" customHeight="1" x14ac:dyDescent="0.3">
      <c r="F67" s="41"/>
      <c r="G67" s="28"/>
      <c r="H67" s="163" t="s">
        <v>4</v>
      </c>
      <c r="I67" s="163"/>
      <c r="J67" s="163"/>
      <c r="K67" s="60"/>
      <c r="L67" s="160" t="s">
        <v>5</v>
      </c>
      <c r="M67" s="160"/>
      <c r="N67" s="160"/>
    </row>
    <row r="68" spans="1:14" ht="16.5" customHeight="1" x14ac:dyDescent="0.3">
      <c r="F68" s="20"/>
      <c r="G68" s="128"/>
      <c r="H68" s="37" t="s">
        <v>188</v>
      </c>
      <c r="I68" s="38"/>
      <c r="J68" s="157" t="s">
        <v>6</v>
      </c>
      <c r="K68" s="39"/>
      <c r="L68" s="37" t="s">
        <v>188</v>
      </c>
      <c r="M68" s="38"/>
      <c r="N68" s="37" t="s">
        <v>6</v>
      </c>
    </row>
    <row r="69" spans="1:14" ht="16.5" customHeight="1" x14ac:dyDescent="0.3">
      <c r="F69" s="21" t="s">
        <v>7</v>
      </c>
      <c r="G69" s="128"/>
      <c r="H69" s="40" t="s">
        <v>8</v>
      </c>
      <c r="I69" s="38"/>
      <c r="J69" s="158" t="s">
        <v>8</v>
      </c>
      <c r="K69" s="39"/>
      <c r="L69" s="40" t="s">
        <v>8</v>
      </c>
      <c r="M69" s="38"/>
      <c r="N69" s="40" t="s">
        <v>8</v>
      </c>
    </row>
    <row r="70" spans="1:14" ht="16.5" customHeight="1" x14ac:dyDescent="0.3">
      <c r="A70" s="50" t="s">
        <v>142</v>
      </c>
    </row>
    <row r="71" spans="1:14" ht="16.5" customHeight="1" x14ac:dyDescent="0.3">
      <c r="A71" s="28" t="s">
        <v>143</v>
      </c>
      <c r="H71" s="71">
        <v>1574503</v>
      </c>
      <c r="J71" s="71">
        <v>1272118</v>
      </c>
      <c r="L71" s="71">
        <v>68991162</v>
      </c>
      <c r="N71" s="71">
        <v>54987632</v>
      </c>
    </row>
    <row r="72" spans="1:14" ht="16.5" customHeight="1" x14ac:dyDescent="0.3">
      <c r="A72" s="134" t="s">
        <v>177</v>
      </c>
    </row>
    <row r="73" spans="1:14" ht="16.5" customHeight="1" x14ac:dyDescent="0.3">
      <c r="A73" s="134"/>
      <c r="B73" s="28" t="s">
        <v>176</v>
      </c>
      <c r="H73" s="71">
        <v>0</v>
      </c>
      <c r="J73" s="71">
        <v>5070000</v>
      </c>
      <c r="L73" s="71">
        <v>0</v>
      </c>
      <c r="N73" s="71">
        <v>5070000</v>
      </c>
    </row>
    <row r="74" spans="1:14" ht="16.5" customHeight="1" x14ac:dyDescent="0.3">
      <c r="A74" s="134" t="s">
        <v>144</v>
      </c>
      <c r="H74" s="71">
        <v>-82632</v>
      </c>
      <c r="J74" s="71">
        <v>-2390548</v>
      </c>
      <c r="L74" s="71">
        <v>-11</v>
      </c>
      <c r="N74" s="71">
        <v>-4</v>
      </c>
    </row>
    <row r="75" spans="1:14" ht="16.5" customHeight="1" x14ac:dyDescent="0.3">
      <c r="A75" s="28" t="s">
        <v>145</v>
      </c>
      <c r="F75" s="41" t="s">
        <v>227</v>
      </c>
      <c r="H75" s="71">
        <v>0</v>
      </c>
      <c r="J75" s="71">
        <v>0</v>
      </c>
      <c r="L75" s="71">
        <v>512570297</v>
      </c>
      <c r="N75" s="71">
        <v>285836343</v>
      </c>
    </row>
    <row r="76" spans="1:14" ht="16.5" customHeight="1" x14ac:dyDescent="0.3">
      <c r="A76" s="28" t="s">
        <v>146</v>
      </c>
      <c r="F76" s="41" t="s">
        <v>227</v>
      </c>
      <c r="H76" s="71">
        <v>0</v>
      </c>
      <c r="J76" s="71">
        <v>0</v>
      </c>
      <c r="L76" s="71">
        <v>-187228659</v>
      </c>
      <c r="N76" s="71">
        <v>-748135000</v>
      </c>
    </row>
    <row r="77" spans="1:14" ht="16.5" customHeight="1" x14ac:dyDescent="0.3">
      <c r="A77" s="28" t="s">
        <v>147</v>
      </c>
      <c r="F77" s="77">
        <v>16</v>
      </c>
      <c r="H77" s="71">
        <v>0</v>
      </c>
      <c r="J77" s="71">
        <v>0</v>
      </c>
      <c r="L77" s="71">
        <v>0</v>
      </c>
      <c r="N77" s="71">
        <v>-50499700</v>
      </c>
    </row>
    <row r="78" spans="1:14" ht="16.5" customHeight="1" x14ac:dyDescent="0.3">
      <c r="A78" s="28" t="s">
        <v>228</v>
      </c>
      <c r="F78" s="77">
        <v>10</v>
      </c>
      <c r="H78" s="71">
        <v>25000000</v>
      </c>
      <c r="J78" s="71">
        <v>-25000000</v>
      </c>
      <c r="L78" s="71">
        <v>25000000</v>
      </c>
      <c r="N78" s="71">
        <v>-25000000</v>
      </c>
    </row>
    <row r="79" spans="1:14" ht="16.5" customHeight="1" x14ac:dyDescent="0.3">
      <c r="A79" s="28" t="s">
        <v>206</v>
      </c>
      <c r="H79" s="28"/>
      <c r="I79" s="28"/>
      <c r="J79" s="70"/>
      <c r="K79" s="28"/>
      <c r="L79" s="28"/>
      <c r="M79" s="28"/>
      <c r="N79" s="28"/>
    </row>
    <row r="80" spans="1:14" ht="16.5" customHeight="1" x14ac:dyDescent="0.3">
      <c r="B80" s="28" t="s">
        <v>207</v>
      </c>
      <c r="F80" s="154">
        <v>12.1</v>
      </c>
      <c r="H80" s="71">
        <v>199680486</v>
      </c>
      <c r="J80" s="71">
        <v>0</v>
      </c>
      <c r="L80" s="71">
        <v>199680486</v>
      </c>
      <c r="N80" s="71">
        <v>0</v>
      </c>
    </row>
    <row r="81" spans="1:14" ht="16.5" customHeight="1" x14ac:dyDescent="0.3">
      <c r="A81" s="28" t="s">
        <v>205</v>
      </c>
      <c r="H81" s="71">
        <v>265943</v>
      </c>
      <c r="J81" s="71">
        <v>8037329</v>
      </c>
      <c r="L81" s="71">
        <v>27000</v>
      </c>
      <c r="N81" s="71">
        <v>0</v>
      </c>
    </row>
    <row r="82" spans="1:14" ht="16.5" customHeight="1" x14ac:dyDescent="0.3">
      <c r="A82" s="28" t="s">
        <v>168</v>
      </c>
      <c r="B82" s="110"/>
      <c r="C82" s="129"/>
      <c r="D82" s="129"/>
      <c r="E82" s="129"/>
      <c r="H82" s="71">
        <v>-48941922</v>
      </c>
      <c r="J82" s="71">
        <v>-90016222</v>
      </c>
      <c r="L82" s="71">
        <v>-13770370</v>
      </c>
      <c r="N82" s="71">
        <v>-33635951</v>
      </c>
    </row>
    <row r="83" spans="1:14" ht="16.5" customHeight="1" x14ac:dyDescent="0.3">
      <c r="A83" s="28" t="s">
        <v>181</v>
      </c>
      <c r="B83" s="110"/>
      <c r="C83" s="129"/>
      <c r="D83" s="129"/>
      <c r="E83" s="129"/>
      <c r="H83" s="71">
        <v>-144298</v>
      </c>
      <c r="J83" s="71">
        <v>-22207373</v>
      </c>
      <c r="L83" s="71">
        <v>0</v>
      </c>
      <c r="N83" s="71">
        <v>0</v>
      </c>
    </row>
    <row r="84" spans="1:14" ht="16.5" customHeight="1" x14ac:dyDescent="0.3">
      <c r="A84" s="28" t="s">
        <v>148</v>
      </c>
      <c r="B84" s="110"/>
      <c r="C84" s="129"/>
      <c r="D84" s="129"/>
      <c r="E84" s="129"/>
      <c r="H84" s="75">
        <v>-33500</v>
      </c>
      <c r="J84" s="75">
        <v>-728100</v>
      </c>
      <c r="L84" s="75">
        <v>0</v>
      </c>
      <c r="N84" s="75">
        <v>0</v>
      </c>
    </row>
    <row r="85" spans="1:14" ht="16.5" customHeight="1" x14ac:dyDescent="0.3">
      <c r="A85" s="134"/>
    </row>
    <row r="86" spans="1:14" ht="16.5" customHeight="1" x14ac:dyDescent="0.3">
      <c r="A86" s="50" t="s">
        <v>229</v>
      </c>
      <c r="B86" s="50"/>
      <c r="H86" s="75">
        <f t="shared" ref="H86:N86" si="3">SUM(H71:H84)</f>
        <v>177318580</v>
      </c>
      <c r="I86" s="75">
        <f t="shared" si="3"/>
        <v>0</v>
      </c>
      <c r="J86" s="75">
        <f t="shared" si="3"/>
        <v>-125962796</v>
      </c>
      <c r="K86" s="75">
        <f t="shared" si="3"/>
        <v>0</v>
      </c>
      <c r="L86" s="75">
        <f t="shared" si="3"/>
        <v>605269905</v>
      </c>
      <c r="M86" s="75">
        <f t="shared" si="3"/>
        <v>0</v>
      </c>
      <c r="N86" s="75">
        <f t="shared" si="3"/>
        <v>-511376680</v>
      </c>
    </row>
    <row r="87" spans="1:14" ht="16.5" customHeight="1" x14ac:dyDescent="0.3">
      <c r="A87" s="133"/>
      <c r="G87" s="116"/>
      <c r="H87" s="116"/>
      <c r="I87" s="116"/>
      <c r="J87" s="116"/>
      <c r="K87" s="116"/>
      <c r="L87" s="116"/>
      <c r="M87" s="116"/>
      <c r="N87" s="116"/>
    </row>
    <row r="88" spans="1:14" ht="16.5" customHeight="1" x14ac:dyDescent="0.3">
      <c r="A88" s="50" t="s">
        <v>149</v>
      </c>
    </row>
    <row r="89" spans="1:14" ht="16.5" customHeight="1" x14ac:dyDescent="0.3">
      <c r="A89" s="28" t="s">
        <v>150</v>
      </c>
    </row>
    <row r="90" spans="1:14" ht="16.5" customHeight="1" x14ac:dyDescent="0.3">
      <c r="B90" s="28" t="s">
        <v>151</v>
      </c>
      <c r="H90" s="71">
        <v>0</v>
      </c>
      <c r="J90" s="71">
        <v>53577319</v>
      </c>
      <c r="L90" s="71">
        <v>7030797</v>
      </c>
      <c r="N90" s="71">
        <v>37592620</v>
      </c>
    </row>
    <row r="91" spans="1:14" ht="16.5" customHeight="1" x14ac:dyDescent="0.3">
      <c r="A91" s="28" t="s">
        <v>152</v>
      </c>
    </row>
    <row r="92" spans="1:14" ht="16.5" customHeight="1" x14ac:dyDescent="0.3">
      <c r="B92" s="28" t="s">
        <v>151</v>
      </c>
      <c r="H92" s="71">
        <v>-1351359</v>
      </c>
      <c r="J92" s="71">
        <v>0</v>
      </c>
      <c r="L92" s="71">
        <v>0</v>
      </c>
      <c r="M92" s="28"/>
      <c r="N92" s="71">
        <v>0</v>
      </c>
    </row>
    <row r="93" spans="1:14" ht="16.5" customHeight="1" x14ac:dyDescent="0.3">
      <c r="A93" s="146" t="s">
        <v>208</v>
      </c>
      <c r="F93" s="77" t="s">
        <v>226</v>
      </c>
      <c r="H93" s="71">
        <v>0</v>
      </c>
      <c r="J93" s="71">
        <v>0</v>
      </c>
      <c r="L93" s="71">
        <v>58000000</v>
      </c>
      <c r="M93" s="28"/>
      <c r="N93" s="71">
        <v>0</v>
      </c>
    </row>
    <row r="94" spans="1:14" ht="16.5" customHeight="1" x14ac:dyDescent="0.3">
      <c r="A94" s="28" t="s">
        <v>178</v>
      </c>
      <c r="F94" s="154">
        <v>25.1</v>
      </c>
      <c r="H94" s="71">
        <v>1270062438</v>
      </c>
      <c r="J94" s="71">
        <v>1743866236</v>
      </c>
      <c r="L94" s="71">
        <v>878898999</v>
      </c>
      <c r="N94" s="71">
        <v>1067869616</v>
      </c>
    </row>
    <row r="95" spans="1:14" ht="16.5" customHeight="1" x14ac:dyDescent="0.3">
      <c r="A95" s="28" t="s">
        <v>179</v>
      </c>
      <c r="F95" s="154">
        <v>25.1</v>
      </c>
      <c r="H95" s="71">
        <v>-1289002382</v>
      </c>
      <c r="J95" s="71">
        <v>-682716104</v>
      </c>
      <c r="L95" s="71">
        <v>-914025228</v>
      </c>
      <c r="N95" s="71">
        <v>-378966372</v>
      </c>
    </row>
    <row r="96" spans="1:14" ht="16.5" customHeight="1" x14ac:dyDescent="0.3">
      <c r="A96" s="28" t="s">
        <v>153</v>
      </c>
      <c r="F96" s="154">
        <v>25.2</v>
      </c>
      <c r="H96" s="71">
        <v>577000000</v>
      </c>
      <c r="J96" s="71">
        <v>755000000</v>
      </c>
      <c r="L96" s="71">
        <v>577000000</v>
      </c>
      <c r="N96" s="71">
        <v>755000000</v>
      </c>
    </row>
    <row r="97" spans="1:14" ht="16.5" customHeight="1" x14ac:dyDescent="0.3">
      <c r="A97" s="28" t="s">
        <v>154</v>
      </c>
      <c r="F97" s="154">
        <v>25.2</v>
      </c>
      <c r="H97" s="71">
        <v>-833000000</v>
      </c>
      <c r="J97" s="71">
        <v>-550000000</v>
      </c>
      <c r="L97" s="71">
        <v>-833000000</v>
      </c>
      <c r="N97" s="71">
        <v>-550000000</v>
      </c>
    </row>
    <row r="98" spans="1:14" ht="16.5" customHeight="1" x14ac:dyDescent="0.3">
      <c r="A98" s="131" t="s">
        <v>180</v>
      </c>
      <c r="H98" s="71">
        <v>-29927574</v>
      </c>
      <c r="J98" s="71">
        <v>-31335135</v>
      </c>
      <c r="L98" s="71">
        <v>-28127574</v>
      </c>
      <c r="N98" s="71">
        <v>-24233115</v>
      </c>
    </row>
    <row r="99" spans="1:14" ht="16.5" customHeight="1" x14ac:dyDescent="0.3">
      <c r="A99" s="131" t="s">
        <v>155</v>
      </c>
      <c r="H99" s="71">
        <v>-5611980</v>
      </c>
      <c r="J99" s="71">
        <v>-4482320</v>
      </c>
      <c r="L99" s="71">
        <v>-12318298</v>
      </c>
      <c r="N99" s="71">
        <v>-8689382</v>
      </c>
    </row>
    <row r="100" spans="1:14" ht="16.5" customHeight="1" x14ac:dyDescent="0.3">
      <c r="A100" s="131" t="s">
        <v>156</v>
      </c>
      <c r="F100" s="77">
        <v>34</v>
      </c>
      <c r="H100" s="75">
        <v>-1211976</v>
      </c>
      <c r="J100" s="75">
        <v>-4351870</v>
      </c>
      <c r="L100" s="75">
        <v>-1211976</v>
      </c>
      <c r="N100" s="75">
        <v>-4351870</v>
      </c>
    </row>
    <row r="102" spans="1:14" ht="16.5" customHeight="1" x14ac:dyDescent="0.3">
      <c r="A102" s="50" t="s">
        <v>230</v>
      </c>
      <c r="B102" s="50"/>
      <c r="H102" s="75">
        <f>SUM(H90:H100)</f>
        <v>-313042833</v>
      </c>
      <c r="I102" s="75">
        <f t="shared" ref="I102:N102" si="4">SUM(I90:I100)</f>
        <v>0</v>
      </c>
      <c r="J102" s="75">
        <f t="shared" si="4"/>
        <v>1279558126</v>
      </c>
      <c r="K102" s="75">
        <f t="shared" si="4"/>
        <v>0</v>
      </c>
      <c r="L102" s="75">
        <f t="shared" si="4"/>
        <v>-267753280</v>
      </c>
      <c r="M102" s="75">
        <f t="shared" si="4"/>
        <v>0</v>
      </c>
      <c r="N102" s="75">
        <f t="shared" si="4"/>
        <v>894221497</v>
      </c>
    </row>
    <row r="103" spans="1:14" ht="16.5" customHeight="1" x14ac:dyDescent="0.3">
      <c r="A103" s="135"/>
      <c r="M103" s="28"/>
    </row>
    <row r="104" spans="1:14" ht="16.5" customHeight="1" x14ac:dyDescent="0.3">
      <c r="A104" s="50" t="s">
        <v>169</v>
      </c>
      <c r="B104" s="50"/>
      <c r="H104" s="71">
        <f>SUM(H102,H86,H55)</f>
        <v>-72597819</v>
      </c>
      <c r="J104" s="71">
        <f>SUM(J102,J86,J55)</f>
        <v>-129629035</v>
      </c>
      <c r="L104" s="71">
        <f>SUM(L102,L86,L55)</f>
        <v>20015544</v>
      </c>
      <c r="N104" s="71">
        <f>SUM(N102,N86,N55)</f>
        <v>-227949182</v>
      </c>
    </row>
    <row r="105" spans="1:14" ht="16.5" customHeight="1" x14ac:dyDescent="0.3">
      <c r="A105" s="28" t="s">
        <v>157</v>
      </c>
      <c r="H105" s="75">
        <v>262211134</v>
      </c>
      <c r="J105" s="75">
        <v>391840169</v>
      </c>
      <c r="L105" s="75">
        <v>74461949</v>
      </c>
      <c r="N105" s="75">
        <v>302411131</v>
      </c>
    </row>
    <row r="107" spans="1:14" ht="16.5" customHeight="1" thickBot="1" x14ac:dyDescent="0.35">
      <c r="A107" s="50" t="s">
        <v>158</v>
      </c>
      <c r="H107" s="124">
        <f>SUM(H104:H105)</f>
        <v>189613315</v>
      </c>
      <c r="J107" s="124">
        <f>SUM(J104:J105)</f>
        <v>262211134</v>
      </c>
      <c r="L107" s="124">
        <f>SUM(L104:L105)</f>
        <v>94477493</v>
      </c>
      <c r="N107" s="124">
        <f>SUM(N104:N105)</f>
        <v>74461949</v>
      </c>
    </row>
    <row r="108" spans="1:14" ht="16.5" customHeight="1" thickTop="1" x14ac:dyDescent="0.3">
      <c r="A108" s="50"/>
    </row>
    <row r="109" spans="1:14" ht="16.5" customHeight="1" x14ac:dyDescent="0.3">
      <c r="A109" s="50"/>
    </row>
    <row r="110" spans="1:14" ht="16.5" customHeight="1" x14ac:dyDescent="0.3">
      <c r="A110" s="50"/>
    </row>
    <row r="111" spans="1:14" ht="16.5" customHeight="1" x14ac:dyDescent="0.3">
      <c r="A111" s="50"/>
    </row>
    <row r="112" spans="1:14" ht="16.5" customHeight="1" x14ac:dyDescent="0.3">
      <c r="A112" s="50"/>
    </row>
    <row r="113" spans="1:14" ht="16.5" customHeight="1" x14ac:dyDescent="0.3">
      <c r="A113" s="50"/>
    </row>
    <row r="114" spans="1:14" ht="16.5" customHeight="1" x14ac:dyDescent="0.3">
      <c r="A114" s="50"/>
    </row>
    <row r="115" spans="1:14" ht="16.5" customHeight="1" x14ac:dyDescent="0.3">
      <c r="A115" s="50"/>
    </row>
    <row r="116" spans="1:14" ht="16.5" customHeight="1" x14ac:dyDescent="0.3">
      <c r="A116" s="50"/>
    </row>
    <row r="117" spans="1:14" ht="11.25" customHeight="1" x14ac:dyDescent="0.3">
      <c r="A117" s="50"/>
    </row>
    <row r="118" spans="1:14" ht="21.9" customHeight="1" x14ac:dyDescent="0.3">
      <c r="A118" s="63" t="s">
        <v>31</v>
      </c>
      <c r="B118" s="63"/>
      <c r="C118" s="63"/>
      <c r="D118" s="63"/>
      <c r="E118" s="63"/>
      <c r="F118" s="127"/>
      <c r="G118" s="75"/>
      <c r="H118" s="75"/>
      <c r="I118" s="75"/>
      <c r="J118" s="75"/>
      <c r="K118" s="75"/>
      <c r="L118" s="75"/>
      <c r="M118" s="75"/>
      <c r="N118" s="75"/>
    </row>
    <row r="119" spans="1:14" ht="16.5" customHeight="1" x14ac:dyDescent="0.3">
      <c r="A119" s="58" t="str">
        <f>+A61</f>
        <v xml:space="preserve">Chaoprayamahanakorn Public Company Limited </v>
      </c>
      <c r="B119" s="50"/>
      <c r="C119" s="50"/>
      <c r="D119" s="50"/>
    </row>
    <row r="120" spans="1:14" ht="16.5" customHeight="1" x14ac:dyDescent="0.3">
      <c r="A120" s="50" t="s">
        <v>159</v>
      </c>
      <c r="B120" s="50"/>
      <c r="C120" s="50"/>
      <c r="D120" s="50"/>
    </row>
    <row r="121" spans="1:14" ht="16.5" customHeight="1" x14ac:dyDescent="0.3">
      <c r="A121" s="126" t="s">
        <v>189</v>
      </c>
      <c r="B121" s="126"/>
      <c r="C121" s="126"/>
      <c r="D121" s="126"/>
      <c r="E121" s="63"/>
      <c r="F121" s="127"/>
      <c r="G121" s="75"/>
      <c r="H121" s="75"/>
      <c r="I121" s="75"/>
      <c r="J121" s="75"/>
      <c r="K121" s="75"/>
      <c r="L121" s="75"/>
      <c r="M121" s="75"/>
      <c r="N121" s="75"/>
    </row>
    <row r="124" spans="1:14" ht="16.5" customHeight="1" x14ac:dyDescent="0.3">
      <c r="F124" s="41"/>
      <c r="G124" s="28"/>
      <c r="H124" s="161" t="s">
        <v>2</v>
      </c>
      <c r="I124" s="161"/>
      <c r="J124" s="161"/>
      <c r="K124" s="27"/>
      <c r="L124" s="161" t="s">
        <v>3</v>
      </c>
      <c r="M124" s="161"/>
      <c r="N124" s="161"/>
    </row>
    <row r="125" spans="1:14" ht="16.5" customHeight="1" x14ac:dyDescent="0.3">
      <c r="F125" s="41"/>
      <c r="G125" s="28"/>
      <c r="H125" s="163" t="s">
        <v>4</v>
      </c>
      <c r="I125" s="163"/>
      <c r="J125" s="163"/>
      <c r="K125" s="60"/>
      <c r="L125" s="160" t="s">
        <v>5</v>
      </c>
      <c r="M125" s="160"/>
      <c r="N125" s="160"/>
    </row>
    <row r="126" spans="1:14" ht="16.5" customHeight="1" x14ac:dyDescent="0.3">
      <c r="F126" s="20"/>
      <c r="G126" s="128"/>
      <c r="H126" s="37" t="s">
        <v>188</v>
      </c>
      <c r="I126" s="38"/>
      <c r="J126" s="157" t="s">
        <v>6</v>
      </c>
      <c r="K126" s="39"/>
      <c r="L126" s="37" t="s">
        <v>188</v>
      </c>
      <c r="M126" s="38"/>
      <c r="N126" s="37" t="s">
        <v>6</v>
      </c>
    </row>
    <row r="127" spans="1:14" ht="16.5" customHeight="1" x14ac:dyDescent="0.3">
      <c r="F127" s="21" t="s">
        <v>7</v>
      </c>
      <c r="G127" s="128"/>
      <c r="H127" s="40" t="s">
        <v>8</v>
      </c>
      <c r="I127" s="38"/>
      <c r="J127" s="158" t="s">
        <v>8</v>
      </c>
      <c r="K127" s="39"/>
      <c r="L127" s="40" t="s">
        <v>8</v>
      </c>
      <c r="M127" s="38"/>
      <c r="N127" s="40" t="s">
        <v>8</v>
      </c>
    </row>
    <row r="128" spans="1:14" ht="16.5" customHeight="1" x14ac:dyDescent="0.3">
      <c r="F128" s="22"/>
      <c r="G128" s="128"/>
      <c r="H128" s="23"/>
      <c r="I128" s="128"/>
      <c r="J128" s="23"/>
      <c r="K128" s="116"/>
      <c r="L128" s="23"/>
      <c r="M128" s="128"/>
      <c r="N128" s="23"/>
    </row>
    <row r="129" spans="1:14" ht="16.5" customHeight="1" x14ac:dyDescent="0.3">
      <c r="A129" s="50" t="s">
        <v>160</v>
      </c>
    </row>
    <row r="130" spans="1:14" ht="16.5" customHeight="1" x14ac:dyDescent="0.3">
      <c r="A130" s="28" t="s">
        <v>170</v>
      </c>
      <c r="H130" s="71">
        <v>561458</v>
      </c>
      <c r="J130" s="71">
        <v>1283707.56</v>
      </c>
      <c r="L130" s="71">
        <v>215455</v>
      </c>
      <c r="N130" s="71">
        <v>760708</v>
      </c>
    </row>
    <row r="131" spans="1:14" ht="16.5" customHeight="1" x14ac:dyDescent="0.3">
      <c r="A131" s="28" t="s">
        <v>162</v>
      </c>
      <c r="H131" s="71">
        <v>33484</v>
      </c>
      <c r="J131" s="71">
        <v>33441</v>
      </c>
      <c r="L131" s="71">
        <v>33484</v>
      </c>
      <c r="N131" s="71">
        <v>33441</v>
      </c>
    </row>
    <row r="132" spans="1:14" ht="16.5" customHeight="1" x14ac:dyDescent="0.3">
      <c r="A132" s="146" t="s">
        <v>161</v>
      </c>
      <c r="H132" s="28"/>
      <c r="I132" s="28"/>
      <c r="J132" s="70"/>
      <c r="K132" s="28"/>
      <c r="L132" s="28"/>
      <c r="M132" s="28"/>
      <c r="N132" s="28"/>
    </row>
    <row r="133" spans="1:14" ht="16.5" customHeight="1" x14ac:dyDescent="0.3">
      <c r="A133" s="146"/>
      <c r="B133" s="28" t="s">
        <v>219</v>
      </c>
      <c r="H133" s="71">
        <v>322570951</v>
      </c>
      <c r="J133" s="71">
        <v>0</v>
      </c>
      <c r="L133" s="71">
        <v>20929576</v>
      </c>
      <c r="N133" s="71">
        <v>0</v>
      </c>
    </row>
    <row r="134" spans="1:14" ht="16.5" customHeight="1" x14ac:dyDescent="0.3">
      <c r="A134" s="146" t="s">
        <v>220</v>
      </c>
      <c r="H134" s="28"/>
      <c r="I134" s="28"/>
      <c r="J134" s="70"/>
      <c r="K134" s="28"/>
      <c r="L134" s="28"/>
      <c r="M134" s="28"/>
      <c r="N134" s="28"/>
    </row>
    <row r="135" spans="1:14" ht="16.5" customHeight="1" x14ac:dyDescent="0.3">
      <c r="A135" s="146"/>
      <c r="B135" s="28" t="s">
        <v>219</v>
      </c>
      <c r="H135" s="71">
        <v>84274048</v>
      </c>
      <c r="J135" s="71">
        <v>0</v>
      </c>
      <c r="L135" s="71">
        <v>43865820.078505032</v>
      </c>
      <c r="N135" s="71">
        <v>0</v>
      </c>
    </row>
    <row r="136" spans="1:14" ht="16.5" customHeight="1" x14ac:dyDescent="0.3">
      <c r="A136" s="146" t="s">
        <v>161</v>
      </c>
      <c r="H136" s="28"/>
      <c r="I136" s="28"/>
      <c r="J136" s="70"/>
      <c r="K136" s="28"/>
      <c r="L136" s="28"/>
      <c r="M136" s="28"/>
      <c r="N136" s="28"/>
    </row>
    <row r="137" spans="1:14" ht="16.5" customHeight="1" x14ac:dyDescent="0.3">
      <c r="A137" s="146"/>
      <c r="B137" s="28" t="s">
        <v>267</v>
      </c>
      <c r="H137" s="71">
        <v>0</v>
      </c>
      <c r="J137" s="71">
        <v>0</v>
      </c>
      <c r="L137" s="71">
        <v>4546565</v>
      </c>
      <c r="N137" s="71">
        <v>0</v>
      </c>
    </row>
    <row r="138" spans="1:14" ht="16.5" customHeight="1" x14ac:dyDescent="0.3">
      <c r="A138" s="28" t="s">
        <v>163</v>
      </c>
      <c r="F138" s="77">
        <v>34</v>
      </c>
      <c r="H138" s="71">
        <v>35551279</v>
      </c>
      <c r="J138" s="71">
        <v>38091295</v>
      </c>
      <c r="L138" s="71">
        <v>35551279</v>
      </c>
      <c r="N138" s="71">
        <v>38091295</v>
      </c>
    </row>
    <row r="139" spans="1:14" ht="16.5" customHeight="1" x14ac:dyDescent="0.3">
      <c r="A139" s="28" t="s">
        <v>161</v>
      </c>
    </row>
    <row r="140" spans="1:14" ht="16.5" customHeight="1" x14ac:dyDescent="0.3">
      <c r="A140" s="28" t="s">
        <v>164</v>
      </c>
      <c r="F140" s="77">
        <v>23</v>
      </c>
      <c r="H140" s="71">
        <v>0</v>
      </c>
      <c r="J140" s="71">
        <v>6920700</v>
      </c>
      <c r="L140" s="71">
        <v>0</v>
      </c>
      <c r="N140" s="71">
        <v>6920700</v>
      </c>
    </row>
    <row r="141" spans="1:14" ht="16.5" customHeight="1" x14ac:dyDescent="0.3">
      <c r="A141" s="136" t="s">
        <v>175</v>
      </c>
      <c r="G141" s="147"/>
      <c r="H141" s="71">
        <v>0</v>
      </c>
      <c r="I141" s="147"/>
      <c r="J141" s="71">
        <v>382342609</v>
      </c>
      <c r="K141" s="147"/>
      <c r="L141" s="71">
        <v>0</v>
      </c>
      <c r="M141" s="147"/>
      <c r="N141" s="71">
        <v>0</v>
      </c>
    </row>
    <row r="142" spans="1:14" ht="16.5" customHeight="1" x14ac:dyDescent="0.3">
      <c r="A142" s="137" t="s">
        <v>184</v>
      </c>
      <c r="B142" s="152"/>
      <c r="C142" s="152"/>
      <c r="G142" s="147"/>
      <c r="I142" s="147"/>
      <c r="K142" s="147"/>
      <c r="M142" s="147"/>
    </row>
    <row r="143" spans="1:14" ht="16.5" customHeight="1" x14ac:dyDescent="0.3">
      <c r="B143" s="137" t="s">
        <v>185</v>
      </c>
      <c r="C143" s="152"/>
      <c r="G143" s="147"/>
      <c r="H143" s="71">
        <v>0</v>
      </c>
      <c r="I143" s="147"/>
      <c r="J143" s="71">
        <v>22067320.75</v>
      </c>
      <c r="K143" s="147"/>
      <c r="L143" s="71">
        <v>0</v>
      </c>
      <c r="M143" s="147"/>
      <c r="N143" s="71">
        <v>0</v>
      </c>
    </row>
    <row r="144" spans="1:14" ht="16.5" customHeight="1" x14ac:dyDescent="0.3">
      <c r="A144" s="146" t="s">
        <v>161</v>
      </c>
      <c r="B144" s="152"/>
      <c r="C144" s="152"/>
      <c r="G144" s="147"/>
      <c r="I144" s="147"/>
      <c r="K144" s="147"/>
      <c r="M144" s="147"/>
    </row>
    <row r="145" spans="1:14" ht="16.5" customHeight="1" x14ac:dyDescent="0.3">
      <c r="B145" s="137" t="s">
        <v>185</v>
      </c>
      <c r="C145" s="152"/>
      <c r="F145" s="77">
        <v>17</v>
      </c>
      <c r="G145" s="147"/>
      <c r="H145" s="71">
        <v>2500400</v>
      </c>
      <c r="I145" s="147"/>
      <c r="J145" s="71">
        <v>0</v>
      </c>
      <c r="K145" s="147"/>
      <c r="L145" s="71">
        <v>0</v>
      </c>
      <c r="M145" s="147"/>
      <c r="N145" s="71">
        <v>0</v>
      </c>
    </row>
    <row r="146" spans="1:14" ht="16.5" customHeight="1" x14ac:dyDescent="0.3">
      <c r="A146" s="28" t="s">
        <v>186</v>
      </c>
      <c r="H146" s="71">
        <v>0</v>
      </c>
      <c r="I146" s="147"/>
      <c r="J146" s="71">
        <v>0</v>
      </c>
      <c r="K146" s="147"/>
      <c r="L146" s="71">
        <v>0</v>
      </c>
      <c r="M146" s="147"/>
      <c r="N146" s="71">
        <v>1533006</v>
      </c>
    </row>
    <row r="149" spans="1:14" ht="16.5" customHeight="1" x14ac:dyDescent="0.3">
      <c r="H149" s="147"/>
      <c r="I149" s="147"/>
      <c r="J149" s="159"/>
      <c r="K149" s="147"/>
      <c r="L149" s="147"/>
      <c r="M149" s="147"/>
      <c r="N149" s="147"/>
    </row>
    <row r="175" ht="6" customHeight="1" x14ac:dyDescent="0.3"/>
    <row r="176" ht="5.25" customHeight="1" x14ac:dyDescent="0.3"/>
    <row r="177" spans="1:14" ht="21.9" customHeight="1" x14ac:dyDescent="0.3">
      <c r="A177" s="63" t="str">
        <f>+A60</f>
        <v>The accompanying notes are an integral part of these consolidated and separate financial statements.</v>
      </c>
      <c r="B177" s="63"/>
      <c r="C177" s="63"/>
      <c r="D177" s="63"/>
      <c r="E177" s="63"/>
      <c r="F177" s="115"/>
      <c r="G177" s="138"/>
      <c r="H177" s="138"/>
      <c r="I177" s="138"/>
      <c r="J177" s="138"/>
      <c r="K177" s="138"/>
      <c r="L177" s="138"/>
      <c r="M177" s="138"/>
      <c r="N177" s="138"/>
    </row>
    <row r="199" spans="5:5" ht="16.5" customHeight="1" x14ac:dyDescent="0.3">
      <c r="E199" s="110"/>
    </row>
  </sheetData>
  <mergeCells count="12">
    <mergeCell ref="H6:J6"/>
    <mergeCell ref="L6:N6"/>
    <mergeCell ref="H7:J7"/>
    <mergeCell ref="L7:N7"/>
    <mergeCell ref="H66:J66"/>
    <mergeCell ref="L66:N66"/>
    <mergeCell ref="H67:J67"/>
    <mergeCell ref="L67:N67"/>
    <mergeCell ref="H124:J124"/>
    <mergeCell ref="L124:N124"/>
    <mergeCell ref="H125:J125"/>
    <mergeCell ref="L125:N125"/>
  </mergeCells>
  <pageMargins left="0.8" right="0.5" top="0.5" bottom="0.6" header="0.49" footer="0.4"/>
  <pageSetup paperSize="9" scale="83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60" max="13" man="1"/>
    <brk id="11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2" ma:contentTypeDescription="Create a new document." ma:contentTypeScope="" ma:versionID="2607fceaf43b4bbb07315ad43cb1a6d4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1eb8b627b9b719faa0f75d5554e4da28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4c463c8-8c18-4495-aa0e-6581e69f8a6d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A61B74-10F6-4207-9A95-0D1FE631DB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ECD626-BD44-4D91-A404-21C1DD9786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8A20A8-6370-4C41-8CEA-98E20E324A57}">
  <ds:schemaRefs>
    <ds:schemaRef ds:uri="http://schemas.microsoft.com/office/2006/metadata/properties"/>
    <ds:schemaRef ds:uri="http://schemas.microsoft.com/office/infopath/2007/PartnerControls"/>
    <ds:schemaRef ds:uri="667dd317-6523-4d4f-a36f-bc7311fa18f1"/>
    <ds:schemaRef ds:uri="89819279-d0a4-41c8-b0c9-5621653b6e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5-7</vt:lpstr>
      <vt:lpstr>PL 8-9</vt:lpstr>
      <vt:lpstr>Equity Conso 10</vt:lpstr>
      <vt:lpstr>Sheet1</vt:lpstr>
      <vt:lpstr>Equity Com 11</vt:lpstr>
      <vt:lpstr>CF 12-14</vt:lpstr>
      <vt:lpstr>'CF 12-14'!Print_Area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Pakhathorn Khannarong</dc:creator>
  <cp:keywords/>
  <dc:description/>
  <cp:lastModifiedBy>Warisara Apithanatkul (TH)</cp:lastModifiedBy>
  <cp:revision/>
  <cp:lastPrinted>2025-02-25T04:19:56Z</cp:lastPrinted>
  <dcterms:created xsi:type="dcterms:W3CDTF">2023-02-23T13:02:59Z</dcterms:created>
  <dcterms:modified xsi:type="dcterms:W3CDTF">2025-02-25T04:56:57Z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</Properties>
</file>