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4\YE'2024\ไฟล์กลต\"/>
    </mc:Choice>
  </mc:AlternateContent>
  <bookViews>
    <workbookView xWindow="-108" yWindow="-108" windowWidth="23256" windowHeight="12576" tabRatio="791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CF!$A$1:$O$92</definedName>
    <definedName name="_xlnm.Print_Area" localSheetId="0">'FS_T conso'!$A$1:$O$86</definedName>
    <definedName name="_xlnm.Print_Area" localSheetId="1">'PL_T '!$A$1:$O$53</definedName>
    <definedName name="_xlnm.Print_Area" localSheetId="3">SH_T!$A$1:$P$24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7" i="5" l="1"/>
  <c r="M57" i="5"/>
  <c r="K57" i="5"/>
  <c r="I57" i="5"/>
  <c r="A45" i="1" l="1"/>
  <c r="A54" i="5"/>
  <c r="G61" i="1"/>
</calcChain>
</file>

<file path=xl/sharedStrings.xml><?xml version="1.0" encoding="utf-8"?>
<sst xmlns="http://schemas.openxmlformats.org/spreadsheetml/2006/main" count="306" uniqueCount="213">
  <si>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</si>
  <si>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</si>
  <si>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</si>
  <si>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</si>
  <si>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</si>
  <si>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</si>
  <si>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</si>
  <si>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</si>
  <si>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</si>
  <si>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</si>
  <si>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</si>
  <si>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</si>
  <si>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</si>
  <si>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</si>
  <si>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</si>
  <si>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</si>
  <si>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</si>
  <si>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</si>
  <si>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</si>
  <si>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</si>
  <si>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</si>
  <si>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</si>
  <si>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</si>
  <si>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</si>
  <si>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</si>
  <si>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</si>
  <si>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</si>
  <si>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</si>
  <si>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</si>
  <si>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</si>
  <si>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</si>
  <si>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</si>
  <si>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</si>
  <si>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</si>
  <si>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</si>
  <si>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</si>
  <si>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</si>
  <si>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</si>
  <si>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</si>
  <si>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</si>
  <si>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</si>
  <si>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</si>
  <si>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</si>
  <si>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</si>
  <si>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</si>
  <si>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</si>
  <si>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</si>
  <si>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</si>
  <si>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</si>
  <si>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</si>
  <si>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</si>
  <si>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</si>
  <si>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</si>
  <si>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</si>
  <si>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</si>
  <si>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</si>
  <si>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</si>
  <si>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</si>
  <si>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</si>
  <si>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</si>
  <si>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</si>
  <si>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</si>
  <si>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</si>
  <si>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</si>
  <si>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สำรองตามกฏหมาย</t>
  </si>
  <si>
    <t>ควบคุม</t>
  </si>
  <si>
    <t>ผู้ถือหุ้น</t>
  </si>
  <si>
    <t>สำรองตามกฎหมาย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</si>
  <si>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</si>
  <si>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</si>
  <si>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</si>
  <si>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</si>
  <si>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</si>
  <si>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</si>
  <si>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</si>
  <si>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</si>
  <si>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</si>
  <si>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</si>
  <si>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</si>
  <si>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</si>
  <si>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</si>
  <si>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</si>
  <si>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</si>
  <si>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</si>
  <si>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</si>
  <si>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</si>
  <si>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</si>
  <si>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</si>
  <si>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</si>
  <si>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</si>
  <si>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</si>
  <si>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</si>
  <si>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</si>
  <si>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</si>
  <si>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</si>
  <si>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</si>
  <si>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เงินปันผลจ่าย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</si>
  <si>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</si>
  <si>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</si>
  <si>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</si>
  <si>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ส่วนเกินทุนจากการตีราคาสินทรัพย์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</si>
  <si>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</si>
  <si>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</si>
  <si>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</si>
  <si>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</si>
  <si>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</si>
  <si>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</si>
  <si>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</si>
  <si>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</si>
  <si>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</si>
  <si>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</si>
  <si>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</si>
  <si>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</si>
  <si>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</si>
  <si>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</si>
  <si>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</si>
  <si>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</si>
  <si>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</si>
  <si>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</si>
  <si>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>เงินสดจ่ายเงินลงทุนในบริษัทย่อย</t>
  </si>
  <si>
    <t xml:space="preserve">      ( นายฉลาด   ณ   ระนอง )</t>
  </si>
  <si>
    <t>เงินลงทุนในบริษัทย่อย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</si>
  <si>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</si>
  <si>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</si>
  <si>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</si>
  <si>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</si>
  <si>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</si>
  <si>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</si>
  <si>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</si>
  <si>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</si>
  <si>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</si>
  <si>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</si>
  <si>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</si>
  <si>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ของส่วนของผู้ถือหุ้น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</si>
  <si>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</si>
  <si>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</si>
  <si>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</si>
  <si>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</si>
  <si>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</si>
  <si>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กำไรส่วนที่เป็นของผู้ถือหุ้นของบริษัท (บาท)</t>
  </si>
  <si>
    <t>ยอดคงเหลือ ณ วันที่ 1 มกราคม 2566</t>
  </si>
  <si>
    <t>รายการที่อาจจะถูกจัดประเภทใหม่เข้าไปไว้ในกำไรหรือขาดทุนในภายหลัง</t>
  </si>
  <si>
    <t>หนี้สินสัญญาอนุพันธ์</t>
  </si>
  <si>
    <t>เงินสดรับสุทธิจากการจำหน่ายเงินลงทุนในบริษัทร่วม</t>
  </si>
  <si>
    <t>ผลเสียหายจากข้อพิพาททางกฎหมาย - สุทธิ</t>
  </si>
  <si>
    <t>(กำไร) ขาดทุนจากการเปลี่ยนแปลงในมูลค่ายุติธรรมของสินทรัพย์</t>
  </si>
  <si>
    <t>เงินสดจ่ายชำระหนี้สินตามสัญญาเช่า</t>
  </si>
  <si>
    <t>งบฐานะการเงิน</t>
  </si>
  <si>
    <t>ยอดคงเหลือ ณ วันที่ 1 มกราคม 2567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</si>
  <si>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</si>
  <si>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</si>
  <si>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</si>
  <si>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</si>
  <si>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</si>
  <si>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เงินให้กู้ยืมระยะสั้นแก่กิจการที่เกี่ยวข้องกัน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</si>
  <si>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</si>
  <si>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</si>
  <si>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</si>
  <si>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</si>
  <si>
    <t>กลับรายการผลขาดทุนจากมูลค่าสินค้าคงเหลือลดลง</t>
  </si>
  <si>
    <t>ส่วนแบ่งกำไรจากเงินลงทุนในบริษัทร่วม</t>
  </si>
  <si>
    <t>สินทรัพย์ทางการเงินหมุนเวียนอื่นเพิ่มขึ้น</t>
  </si>
  <si>
    <t>เงินสดและรายการเทียบเท่าเงินสดเพิ่มขึ้น (ลดลง) - สุทธิ</t>
  </si>
  <si>
    <t>กลับรายการประมาณการหนี้สินที่เกิดขึ้นจากข้อพิพาททางกฎหมาย</t>
  </si>
  <si>
    <t>กำไรจากการยกเลิกสัญญาเช่า</t>
  </si>
  <si>
    <t>(กำไร) ขาดทุนจากการขายเงินลงทุนในบริษัทร่วม</t>
  </si>
  <si>
    <t>เงินฝากสถาบันการเงินที่ติดภาระค้ำประกันลดลง</t>
  </si>
  <si>
    <t>กำไร (ขาดทุน) จากการขายเงินลงทุนในบริษัทร่วม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</si>
  <si>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</si>
  <si>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</si>
  <si>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</si>
  <si>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เงินสดสุทธิใช้ไปในกิจกรรมลงทุน</t>
  </si>
  <si>
    <t>หนี้สินตามสัญญาเช่าลดลงจากการยกเลิกสัญญา</t>
  </si>
  <si>
    <t>สินทรัพย์สิทธิการใช้ลดลงจากการยกเลิกสัญญา</t>
  </si>
  <si>
    <t>โอนอุปกรณ์ออกไปสินค้าคงเหลือ</t>
  </si>
  <si>
    <t>ณ วันที่ 31 ธันวาคม 2567</t>
  </si>
  <si>
    <t>กำไรสำหรับปี</t>
  </si>
  <si>
    <t xml:space="preserve">กำไร (ขาดทุน) เบ็ดเสร็จอื่นสำหรับปี </t>
  </si>
  <si>
    <t>กำไรเบ็ดเสร็จรวมสำหรับปี</t>
  </si>
  <si>
    <t>สำหรับปีสิ้นสุดวันที่ 31 ธันวาคม 2567</t>
  </si>
  <si>
    <t>ยอดคงเหลือ ณ วันที่ 31 ธันวาคม 2567</t>
  </si>
  <si>
    <t>การเปลี่ยนแปลงในส่วนของผู้ถือหุ้นสำหรับปี :</t>
  </si>
  <si>
    <t>กำไร (ขาดทุน) เบ็ดเสร็จรวมสำหรับปี</t>
  </si>
  <si>
    <t>ยอดคงเหลือ ณ วันที่ 31 ธันวาคม 2566</t>
  </si>
  <si>
    <t>เงินสดและรายการเทียบเท่าเงินสดคงเหลือสิ้นปี</t>
  </si>
  <si>
    <t>เงินสดและรายการเทียบเท่าเงินสดคงเหลือต้นปี</t>
  </si>
  <si>
    <t>สินทรัพย์เพิ่มขึ้นจากหนี้สินตามสัญญาเช่า</t>
  </si>
  <si>
    <t>ภาษีเงินได้</t>
  </si>
  <si>
    <t>4, 15.1</t>
  </si>
  <si>
    <t>4, 18</t>
  </si>
  <si>
    <t>4, 15.2</t>
  </si>
  <si>
    <t>3, 23, 26</t>
  </si>
  <si>
    <t xml:space="preserve">( นายฉลาด   ณ   ระนอง )           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</si>
  <si>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</si>
  <si>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</si>
  <si>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</si>
  <si>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</si>
  <si>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</si>
  <si>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</si>
  <si>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</si>
  <si>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</si>
  <si>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รายการปรับกระทบกำไรสำหรับปีเป็นเงินสดได้มาจาก (ใช้ไปใน)</t>
  </si>
  <si>
    <t>ผลขาดทุนด้านเครดิตที่คาดว่าจะเกิดขึ้น (กลับรายการ)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</si>
  <si>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</si>
  <si>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</si>
  <si>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</si>
  <si>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</si>
  <si>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</si>
  <si>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</si>
  <si>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</si>
  <si>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</si>
  <si>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4, 7</t>
  </si>
  <si>
    <t>กำไรจากการจำหน่ายและตัดจำหน่ายทรัพย์สิน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</si>
</sst>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262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170" fontId="3" fillId="3" borderId="0" xfId="9" applyNumberFormat="1" applyFont="1" applyFill="1" applyBorder="1"/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4" borderId="0" xfId="2" applyFont="1" applyFill="1"/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5" borderId="0" xfId="2" applyFont="1" applyFill="1"/>
    <xf numFmtId="169" fontId="3" fillId="3" borderId="0" xfId="7" applyNumberFormat="1" applyFont="1" applyFill="1"/>
    <xf numFmtId="0" fontId="3" fillId="3" borderId="0" xfId="3" applyNumberFormat="1" applyFont="1" applyFill="1" applyBorder="1" applyAlignment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43" fontId="3" fillId="3" borderId="2" xfId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164" fontId="3" fillId="0" borderId="3" xfId="3" applyFont="1" applyFill="1" applyBorder="1" applyAlignment="1">
      <alignment horizontal="right" vertical="center"/>
    </xf>
    <xf numFmtId="40" fontId="3" fillId="0" borderId="0" xfId="3" applyNumberFormat="1" applyFont="1" applyFill="1" applyAlignment="1">
      <alignment vertical="center"/>
    </xf>
    <xf numFmtId="164" fontId="3" fillId="0" borderId="0" xfId="3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164" fontId="3" fillId="0" borderId="0" xfId="3" applyFont="1" applyFill="1" applyBorder="1" applyAlignment="1">
      <alignment horizontal="center"/>
    </xf>
    <xf numFmtId="43" fontId="3" fillId="0" borderId="0" xfId="3" applyNumberFormat="1" applyFont="1" applyFill="1" applyAlignment="1">
      <alignment horizontal="right"/>
    </xf>
    <xf numFmtId="40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 vertical="center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0" fontId="3" fillId="0" borderId="0" xfId="3" applyNumberFormat="1" applyFont="1" applyFill="1" applyAlignment="1">
      <alignment horizontal="right"/>
    </xf>
    <xf numFmtId="43" fontId="3" fillId="0" borderId="5" xfId="3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164" fontId="3" fillId="0" borderId="6" xfId="3" applyFont="1" applyFill="1" applyBorder="1" applyAlignment="1">
      <alignment horizontal="right"/>
    </xf>
    <xf numFmtId="43" fontId="3" fillId="0" borderId="6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/>
    <xf numFmtId="0" fontId="3" fillId="0" borderId="1" xfId="2" applyFont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3" fontId="3" fillId="0" borderId="0" xfId="3" applyNumberFormat="1" applyFont="1" applyFill="1" applyAlignment="1">
      <alignment horizontal="right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40" fontId="3" fillId="0" borderId="0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9" fontId="3" fillId="0" borderId="0" xfId="3" applyNumberFormat="1" applyFont="1" applyFill="1" applyBorder="1" applyAlignment="1">
      <alignment horizontal="right" vertical="center"/>
    </xf>
    <xf numFmtId="164" fontId="3" fillId="0" borderId="2" xfId="3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0" xfId="2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43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3" borderId="0" xfId="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2" applyFont="1" applyFill="1"/>
    <xf numFmtId="0" fontId="3" fillId="0" borderId="0" xfId="4" applyFont="1" applyFill="1" applyAlignment="1">
      <alignment horizontal="center"/>
    </xf>
    <xf numFmtId="168" fontId="3" fillId="0" borderId="0" xfId="7" applyNumberFormat="1" applyFont="1" applyFill="1"/>
    <xf numFmtId="168" fontId="3" fillId="0" borderId="4" xfId="7" applyNumberFormat="1" applyFont="1" applyFill="1" applyBorder="1"/>
    <xf numFmtId="40" fontId="3" fillId="0" borderId="0" xfId="4" applyNumberFormat="1" applyFont="1" applyFill="1"/>
    <xf numFmtId="168" fontId="3" fillId="0" borderId="1" xfId="7" applyNumberFormat="1" applyFont="1" applyFill="1" applyBorder="1"/>
    <xf numFmtId="0" fontId="2" fillId="3" borderId="0" xfId="2" applyFont="1" applyFill="1"/>
    <xf numFmtId="0" fontId="2" fillId="0" borderId="0" xfId="2" applyFont="1" applyFill="1"/>
    <xf numFmtId="49" fontId="3" fillId="0" borderId="0" xfId="2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right" vertical="center"/>
    </xf>
    <xf numFmtId="43" fontId="3" fillId="3" borderId="1" xfId="12" applyFont="1" applyFill="1" applyBorder="1" applyAlignment="1">
      <alignment horizontal="right"/>
    </xf>
    <xf numFmtId="0" fontId="2" fillId="0" borderId="0" xfId="2" applyFont="1" applyFill="1"/>
    <xf numFmtId="0" fontId="1" fillId="0" borderId="0" xfId="2" applyFill="1"/>
    <xf numFmtId="0" fontId="2" fillId="3" borderId="0" xfId="2" applyFont="1" applyFill="1"/>
    <xf numFmtId="0" fontId="3" fillId="2" borderId="0" xfId="2" applyFont="1" applyFill="1" applyAlignment="1">
      <alignment horizontal="center"/>
    </xf>
    <xf numFmtId="0" fontId="2" fillId="3" borderId="0" xfId="4" applyFont="1" applyFill="1"/>
    <xf numFmtId="0" fontId="2" fillId="0" borderId="0" xfId="2" applyFont="1"/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/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/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/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/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/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/>
      <sheetData sheetId="1109"/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/>
      <sheetData sheetId="1187"/>
      <sheetData sheetId="1188">
        <row r="2">
          <cell r="B2">
            <v>1.9678000000000001E-2</v>
          </cell>
        </row>
      </sheetData>
      <sheetData sheetId="1189"/>
      <sheetData sheetId="1190">
        <row r="2">
          <cell r="B2">
            <v>0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>
        <row r="3">
          <cell r="B3" t="str">
            <v>Total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/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B2">
            <v>0</v>
          </cell>
        </row>
      </sheetData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>
        <row r="2">
          <cell r="B2">
            <v>1.9678000000000001E-2</v>
          </cell>
        </row>
      </sheetData>
      <sheetData sheetId="1283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>
        <row r="2">
          <cell r="B2">
            <v>1.9678000000000001E-2</v>
          </cell>
        </row>
      </sheetData>
      <sheetData sheetId="1328"/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>
        <row r="2">
          <cell r="B2">
            <v>1.9678000000000001E-2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/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2">
          <cell r="B2">
            <v>1.9678000000000001E-2</v>
          </cell>
        </row>
      </sheetData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>
        <row r="3">
          <cell r="B3" t="str">
            <v>Total</v>
          </cell>
        </row>
      </sheetData>
      <sheetData sheetId="1415"/>
      <sheetData sheetId="1416">
        <row r="2">
          <cell r="B2">
            <v>1.9678000000000001E-2</v>
          </cell>
        </row>
      </sheetData>
      <sheetData sheetId="1417"/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/>
      <sheetData sheetId="1434">
        <row r="2">
          <cell r="B2">
            <v>1.9678000000000001E-2</v>
          </cell>
        </row>
      </sheetData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2">
          <cell r="B2">
            <v>1.9678000000000001E-2</v>
          </cell>
        </row>
      </sheetData>
      <sheetData sheetId="1451"/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/>
      <sheetData sheetId="1465"/>
      <sheetData sheetId="1466">
        <row r="2">
          <cell r="B2">
            <v>1.9678000000000001E-2</v>
          </cell>
        </row>
      </sheetData>
      <sheetData sheetId="1467"/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3">
          <cell r="B3" t="str">
            <v>Total</v>
          </cell>
        </row>
      </sheetData>
      <sheetData sheetId="1474"/>
      <sheetData sheetId="1475"/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/>
      <sheetData sheetId="1492"/>
      <sheetData sheetId="1493"/>
      <sheetData sheetId="1494"/>
      <sheetData sheetId="1495">
        <row r="3">
          <cell r="B3" t="str">
            <v>Total</v>
          </cell>
        </row>
      </sheetData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2">
          <cell r="B2">
            <v>1.9678000000000001E-2</v>
          </cell>
        </row>
      </sheetData>
      <sheetData sheetId="1535"/>
      <sheetData sheetId="1536"/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/>
      <sheetData sheetId="1552">
        <row r="2">
          <cell r="B2">
            <v>1.9678000000000001E-2</v>
          </cell>
        </row>
      </sheetData>
      <sheetData sheetId="1553"/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/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/>
      <sheetData sheetId="1620"/>
      <sheetData sheetId="1621"/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/>
      <sheetData sheetId="1790"/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/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/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3">
          <cell r="B3" t="str">
            <v>Total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3">
          <cell r="B3" t="str">
            <v>Total</v>
          </cell>
        </row>
      </sheetData>
      <sheetData sheetId="2130">
        <row r="3">
          <cell r="B3" t="str">
            <v>Total</v>
          </cell>
        </row>
      </sheetData>
      <sheetData sheetId="2131">
        <row r="2">
          <cell r="B2">
            <v>0</v>
          </cell>
        </row>
      </sheetData>
      <sheetData sheetId="2132">
        <row r="3">
          <cell r="B3" t="str">
            <v>Total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>
            <v>0</v>
          </cell>
        </row>
      </sheetData>
      <sheetData sheetId="2243"/>
      <sheetData sheetId="2244">
        <row r="2">
          <cell r="B2">
            <v>0</v>
          </cell>
        </row>
      </sheetData>
      <sheetData sheetId="2245"/>
      <sheetData sheetId="2246"/>
      <sheetData sheetId="2247"/>
      <sheetData sheetId="2248"/>
      <sheetData sheetId="2249">
        <row r="2">
          <cell r="B2">
            <v>0</v>
          </cell>
        </row>
      </sheetData>
      <sheetData sheetId="2250"/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/>
      <sheetData sheetId="2254">
        <row r="2">
          <cell r="B2">
            <v>0</v>
          </cell>
        </row>
      </sheetData>
      <sheetData sheetId="2255"/>
      <sheetData sheetId="2256"/>
      <sheetData sheetId="2257"/>
      <sheetData sheetId="2258"/>
      <sheetData sheetId="2259">
        <row r="2">
          <cell r="B2">
            <v>0</v>
          </cell>
        </row>
      </sheetData>
      <sheetData sheetId="2260"/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/>
      <sheetData sheetId="2264">
        <row r="2">
          <cell r="B2">
            <v>0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3">
          <cell r="B3" t="str">
            <v>Total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2060"/>
    <pageSetUpPr fitToPage="1"/>
  </sheetPr>
  <dimension ref="A1:O86"/>
  <sheetViews>
    <sheetView showGridLines="0" tabSelected="1" view="pageBreakPreview" topLeftCell="A76" zoomScaleNormal="100" zoomScaleSheetLayoutView="100" workbookViewId="0">
      <selection activeCell="A82" sqref="A82:XFD84"/>
    </sheetView>
  </sheetViews>
  <sheetFormatPr defaultColWidth="9" defaultRowHeight="19.8" x14ac:dyDescent="0.5"/>
  <cols>
    <col min="1" max="1" width="2" style="7" customWidth="1"/>
    <col min="2" max="3" width="3.6640625" style="7" customWidth="1"/>
    <col min="4" max="4" width="9.6640625" style="7" customWidth="1"/>
    <col min="5" max="5" width="28" style="7" customWidth="1"/>
    <col min="6" max="6" width="0.6640625" style="7" customWidth="1"/>
    <col min="7" max="7" width="7.44140625" style="8" customWidth="1"/>
    <col min="8" max="8" width="0.6640625" style="7" customWidth="1"/>
    <col min="9" max="9" width="15" style="88" customWidth="1"/>
    <col min="10" max="10" width="0.6640625" style="7" customWidth="1"/>
    <col min="11" max="11" width="15" style="7" customWidth="1"/>
    <col min="12" max="12" width="1.33203125" style="7" customWidth="1"/>
    <col min="13" max="13" width="15" style="226" customWidth="1"/>
    <col min="14" max="14" width="1.33203125" style="7" customWidth="1"/>
    <col min="15" max="15" width="15" style="5" customWidth="1"/>
    <col min="16" max="16384" width="9" style="7"/>
  </cols>
  <sheetData>
    <row r="1" spans="1:15" s="16" customFormat="1" ht="20.399999999999999" x14ac:dyDescent="0.55000000000000004">
      <c r="A1" s="16" t="s">
        <v>0</v>
      </c>
      <c r="I1" s="244"/>
      <c r="M1" s="240"/>
    </row>
    <row r="2" spans="1:15" s="16" customFormat="1" ht="20.399999999999999" x14ac:dyDescent="0.55000000000000004">
      <c r="A2" s="16" t="s">
        <v>147</v>
      </c>
      <c r="I2" s="244"/>
      <c r="M2" s="240"/>
    </row>
    <row r="3" spans="1:15" s="16" customFormat="1" ht="20.399999999999999" x14ac:dyDescent="0.55000000000000004">
      <c r="A3" s="16" t="s">
        <v>175</v>
      </c>
      <c r="I3" s="244"/>
      <c r="M3" s="240"/>
    </row>
    <row r="4" spans="1:15" s="16" customFormat="1" ht="20.399999999999999" x14ac:dyDescent="0.55000000000000004">
      <c r="I4" s="244"/>
      <c r="M4" s="240"/>
    </row>
    <row r="5" spans="1:15" s="16" customFormat="1" ht="20.399999999999999" x14ac:dyDescent="0.55000000000000004">
      <c r="A5" s="74"/>
      <c r="B5" s="74"/>
      <c r="C5" s="74"/>
      <c r="D5" s="74"/>
      <c r="E5" s="74"/>
      <c r="F5" s="74"/>
      <c r="G5" s="8"/>
      <c r="H5" s="7"/>
      <c r="I5" s="251" t="s">
        <v>1</v>
      </c>
      <c r="J5" s="251"/>
      <c r="K5" s="251"/>
      <c r="L5" s="251"/>
      <c r="M5" s="251"/>
      <c r="N5" s="251"/>
      <c r="O5" s="251"/>
    </row>
    <row r="6" spans="1:15" x14ac:dyDescent="0.5">
      <c r="E6" s="8"/>
      <c r="F6" s="8"/>
      <c r="I6" s="251" t="s">
        <v>2</v>
      </c>
      <c r="J6" s="251"/>
      <c r="K6" s="251"/>
      <c r="L6" s="75"/>
      <c r="M6" s="251" t="s">
        <v>3</v>
      </c>
      <c r="N6" s="251"/>
      <c r="O6" s="251"/>
    </row>
    <row r="7" spans="1:15" x14ac:dyDescent="0.5">
      <c r="E7" s="8"/>
      <c r="F7" s="8"/>
      <c r="G7" s="73" t="s">
        <v>4</v>
      </c>
      <c r="I7" s="129">
        <v>2567</v>
      </c>
      <c r="J7" s="56"/>
      <c r="K7" s="17">
        <v>2566</v>
      </c>
      <c r="L7" s="112"/>
      <c r="M7" s="129">
        <v>2567</v>
      </c>
      <c r="N7" s="56"/>
      <c r="O7" s="17">
        <v>2566</v>
      </c>
    </row>
    <row r="8" spans="1:15" ht="9.75" customHeight="1" x14ac:dyDescent="0.5">
      <c r="H8" s="8"/>
      <c r="I8" s="241"/>
      <c r="K8" s="8"/>
      <c r="L8" s="56"/>
      <c r="M8" s="241"/>
      <c r="N8" s="56"/>
      <c r="O8" s="8"/>
    </row>
    <row r="9" spans="1:15" ht="20.399999999999999" x14ac:dyDescent="0.55000000000000004">
      <c r="A9" s="250" t="s">
        <v>5</v>
      </c>
      <c r="B9" s="250"/>
      <c r="C9" s="250"/>
      <c r="D9" s="250"/>
      <c r="E9" s="250"/>
      <c r="F9" s="8"/>
      <c r="G9" s="7"/>
      <c r="I9" s="226"/>
      <c r="O9" s="7"/>
    </row>
    <row r="10" spans="1:15" x14ac:dyDescent="0.5">
      <c r="A10" s="7" t="s">
        <v>6</v>
      </c>
      <c r="K10" s="67"/>
    </row>
    <row r="11" spans="1:15" ht="23.25" customHeight="1" x14ac:dyDescent="0.5">
      <c r="A11" s="83"/>
      <c r="B11" s="86" t="s">
        <v>7</v>
      </c>
      <c r="C11" s="83"/>
      <c r="D11" s="83"/>
      <c r="E11" s="83"/>
      <c r="F11" s="83"/>
      <c r="G11" s="84">
        <v>5</v>
      </c>
      <c r="H11" s="83"/>
      <c r="I11" s="123">
        <v>131222842.33</v>
      </c>
      <c r="J11" s="83"/>
      <c r="K11" s="177">
        <v>248538393.88</v>
      </c>
      <c r="L11" s="83"/>
      <c r="M11" s="123">
        <v>97836699.489999995</v>
      </c>
      <c r="N11" s="83"/>
      <c r="O11" s="178">
        <v>207390174.03999999</v>
      </c>
    </row>
    <row r="12" spans="1:15" x14ac:dyDescent="0.5">
      <c r="A12" s="83"/>
      <c r="B12" s="83" t="s">
        <v>128</v>
      </c>
      <c r="C12" s="83"/>
      <c r="D12" s="83"/>
      <c r="E12" s="83"/>
      <c r="F12" s="83"/>
      <c r="G12" s="179">
        <v>6</v>
      </c>
      <c r="H12" s="83"/>
      <c r="I12" s="123">
        <v>131011734.19</v>
      </c>
      <c r="J12" s="81"/>
      <c r="K12" s="123">
        <v>348214.81</v>
      </c>
      <c r="L12" s="81"/>
      <c r="M12" s="123">
        <v>102011734.19</v>
      </c>
      <c r="N12" s="81"/>
      <c r="O12" s="123">
        <v>348214.81</v>
      </c>
    </row>
    <row r="13" spans="1:15" ht="23.25" customHeight="1" x14ac:dyDescent="0.5">
      <c r="A13" s="83"/>
      <c r="B13" s="86" t="s">
        <v>79</v>
      </c>
      <c r="C13" s="83"/>
      <c r="D13" s="83"/>
      <c r="E13" s="83"/>
      <c r="F13" s="83"/>
      <c r="G13" s="84" t="s">
        <v>211</v>
      </c>
      <c r="H13" s="83"/>
      <c r="I13" s="123">
        <v>191210574.19</v>
      </c>
      <c r="J13" s="83"/>
      <c r="K13" s="177">
        <v>134707893.47999999</v>
      </c>
      <c r="L13" s="83"/>
      <c r="M13" s="123">
        <v>200778407.53999999</v>
      </c>
      <c r="N13" s="83"/>
      <c r="O13" s="178">
        <v>126772559.27</v>
      </c>
    </row>
    <row r="14" spans="1:15" s="149" customFormat="1" ht="23.25" customHeight="1" x14ac:dyDescent="0.5">
      <c r="A14" s="83"/>
      <c r="B14" s="86" t="s">
        <v>127</v>
      </c>
      <c r="C14" s="83"/>
      <c r="D14" s="83"/>
      <c r="E14" s="83"/>
      <c r="F14" s="83"/>
      <c r="G14" s="84">
        <v>8</v>
      </c>
      <c r="H14" s="83"/>
      <c r="I14" s="123">
        <v>4423704.32</v>
      </c>
      <c r="J14" s="83"/>
      <c r="K14" s="177">
        <v>4806780.46</v>
      </c>
      <c r="L14" s="83"/>
      <c r="M14" s="123">
        <v>4423704.32</v>
      </c>
      <c r="N14" s="83"/>
      <c r="O14" s="178">
        <v>4806780.46</v>
      </c>
    </row>
    <row r="15" spans="1:15" s="149" customFormat="1" ht="23.25" customHeight="1" x14ac:dyDescent="0.5">
      <c r="A15" s="83"/>
      <c r="B15" s="86" t="s">
        <v>154</v>
      </c>
      <c r="C15" s="83"/>
      <c r="D15" s="83"/>
      <c r="E15" s="83"/>
      <c r="F15" s="83"/>
      <c r="G15" s="84">
        <v>4</v>
      </c>
      <c r="H15" s="83"/>
      <c r="I15" s="123">
        <v>0</v>
      </c>
      <c r="J15" s="83"/>
      <c r="K15" s="177">
        <v>0</v>
      </c>
      <c r="L15" s="83"/>
      <c r="M15" s="88">
        <v>0</v>
      </c>
      <c r="N15" s="83"/>
      <c r="O15" s="178">
        <v>1719380</v>
      </c>
    </row>
    <row r="16" spans="1:15" s="149" customFormat="1" ht="23.25" customHeight="1" x14ac:dyDescent="0.5">
      <c r="A16" s="83"/>
      <c r="B16" s="86" t="s">
        <v>114</v>
      </c>
      <c r="C16" s="83"/>
      <c r="D16" s="83"/>
      <c r="E16" s="83"/>
      <c r="F16" s="83"/>
      <c r="G16" s="84">
        <v>9</v>
      </c>
      <c r="H16" s="83"/>
      <c r="I16" s="123">
        <v>110454224.17</v>
      </c>
      <c r="J16" s="83"/>
      <c r="K16" s="177">
        <v>127401960.48999999</v>
      </c>
      <c r="L16" s="83"/>
      <c r="M16" s="123">
        <v>102654277.98</v>
      </c>
      <c r="N16" s="83"/>
      <c r="O16" s="178">
        <v>122831444.16</v>
      </c>
    </row>
    <row r="17" spans="1:15" s="149" customFormat="1" ht="23.25" customHeight="1" x14ac:dyDescent="0.5">
      <c r="A17" s="83"/>
      <c r="B17" s="86" t="s">
        <v>80</v>
      </c>
      <c r="C17" s="83"/>
      <c r="D17" s="83"/>
      <c r="E17" s="83"/>
      <c r="F17" s="83"/>
      <c r="G17" s="84">
        <v>10</v>
      </c>
      <c r="H17" s="83"/>
      <c r="I17" s="123">
        <v>139781814.62</v>
      </c>
      <c r="J17" s="83"/>
      <c r="K17" s="177">
        <v>135870546.13</v>
      </c>
      <c r="L17" s="83"/>
      <c r="M17" s="123">
        <v>137500180.52000001</v>
      </c>
      <c r="N17" s="83"/>
      <c r="O17" s="178">
        <v>134086899.12</v>
      </c>
    </row>
    <row r="18" spans="1:15" x14ac:dyDescent="0.5">
      <c r="A18" s="83"/>
      <c r="B18" s="83"/>
      <c r="C18" s="83" t="s">
        <v>8</v>
      </c>
      <c r="D18" s="83"/>
      <c r="E18" s="83"/>
      <c r="F18" s="83"/>
      <c r="G18" s="84"/>
      <c r="H18" s="83"/>
      <c r="I18" s="180">
        <v>708104893.81999993</v>
      </c>
      <c r="J18" s="83"/>
      <c r="K18" s="180">
        <v>651673789.25</v>
      </c>
      <c r="L18" s="83"/>
      <c r="M18" s="181">
        <v>645205004.04000008</v>
      </c>
      <c r="N18" s="83"/>
      <c r="O18" s="180">
        <v>597955451.86000001</v>
      </c>
    </row>
    <row r="19" spans="1:15" x14ac:dyDescent="0.5">
      <c r="A19" s="83" t="s">
        <v>9</v>
      </c>
      <c r="B19" s="83"/>
      <c r="C19" s="83"/>
      <c r="D19" s="83"/>
      <c r="E19" s="83"/>
      <c r="F19" s="83"/>
      <c r="G19" s="84"/>
      <c r="H19" s="83"/>
      <c r="J19" s="83"/>
      <c r="K19" s="177"/>
      <c r="L19" s="83"/>
      <c r="M19" s="81"/>
      <c r="N19" s="83"/>
      <c r="O19" s="88"/>
    </row>
    <row r="20" spans="1:15" s="149" customFormat="1" x14ac:dyDescent="0.5">
      <c r="A20" s="83"/>
      <c r="B20" s="83" t="s">
        <v>126</v>
      </c>
      <c r="C20" s="83"/>
      <c r="D20" s="83"/>
      <c r="E20" s="83"/>
      <c r="F20" s="83"/>
      <c r="G20" s="84">
        <v>8</v>
      </c>
      <c r="H20" s="83"/>
      <c r="I20" s="81">
        <v>8229779.2400000002</v>
      </c>
      <c r="J20" s="83"/>
      <c r="K20" s="177">
        <v>12653483.550000001</v>
      </c>
      <c r="L20" s="83"/>
      <c r="M20" s="81">
        <v>8229779.2400000002</v>
      </c>
      <c r="N20" s="83"/>
      <c r="O20" s="123">
        <v>12653483.550000001</v>
      </c>
    </row>
    <row r="21" spans="1:15" s="149" customFormat="1" ht="23.25" customHeight="1" x14ac:dyDescent="0.5">
      <c r="A21" s="83"/>
      <c r="B21" s="83" t="s">
        <v>10</v>
      </c>
      <c r="C21" s="83"/>
      <c r="D21" s="83"/>
      <c r="E21" s="83"/>
      <c r="F21" s="83"/>
      <c r="G21" s="84">
        <v>11</v>
      </c>
      <c r="H21" s="83"/>
      <c r="I21" s="81">
        <v>30000000</v>
      </c>
      <c r="J21" s="83"/>
      <c r="K21" s="177">
        <v>30242745.829999998</v>
      </c>
      <c r="L21" s="83"/>
      <c r="M21" s="81">
        <v>30000000</v>
      </c>
      <c r="N21" s="83"/>
      <c r="O21" s="123">
        <v>30242745.829999998</v>
      </c>
    </row>
    <row r="22" spans="1:15" ht="23.25" customHeight="1" x14ac:dyDescent="0.5">
      <c r="A22" s="83"/>
      <c r="B22" s="83" t="s">
        <v>121</v>
      </c>
      <c r="C22" s="83"/>
      <c r="D22" s="83"/>
      <c r="E22" s="83"/>
      <c r="F22" s="83"/>
      <c r="G22" s="84">
        <v>12</v>
      </c>
      <c r="H22" s="83"/>
      <c r="I22" s="88">
        <v>0</v>
      </c>
      <c r="J22" s="83"/>
      <c r="K22" s="177">
        <v>0</v>
      </c>
      <c r="L22" s="83"/>
      <c r="M22" s="81">
        <v>63566390</v>
      </c>
      <c r="N22" s="83"/>
      <c r="O22" s="182">
        <v>56422790</v>
      </c>
    </row>
    <row r="23" spans="1:15" ht="23.25" customHeight="1" x14ac:dyDescent="0.5">
      <c r="A23" s="83"/>
      <c r="B23" s="83" t="s">
        <v>193</v>
      </c>
      <c r="C23" s="83"/>
      <c r="D23" s="83"/>
      <c r="E23" s="83"/>
      <c r="F23" s="83"/>
      <c r="G23" s="84">
        <v>13</v>
      </c>
      <c r="H23" s="83"/>
      <c r="I23" s="88">
        <v>255384112.09999999</v>
      </c>
      <c r="J23" s="83"/>
      <c r="K23" s="177">
        <v>246476086.78999999</v>
      </c>
      <c r="L23" s="83"/>
      <c r="M23" s="81">
        <v>205643223.07000002</v>
      </c>
      <c r="N23" s="83"/>
      <c r="O23" s="182">
        <v>195697046.09999999</v>
      </c>
    </row>
    <row r="24" spans="1:15" s="226" customFormat="1" ht="23.25" customHeight="1" x14ac:dyDescent="0.5">
      <c r="B24" s="226" t="s">
        <v>11</v>
      </c>
      <c r="G24" s="227">
        <v>14</v>
      </c>
      <c r="I24" s="88">
        <v>73920000</v>
      </c>
      <c r="K24" s="177">
        <v>73920000</v>
      </c>
      <c r="M24" s="81">
        <v>73920000</v>
      </c>
      <c r="O24" s="123">
        <v>73920000</v>
      </c>
    </row>
    <row r="25" spans="1:15" ht="23.25" customHeight="1" x14ac:dyDescent="0.5">
      <c r="A25" s="83"/>
      <c r="B25" s="83" t="s">
        <v>115</v>
      </c>
      <c r="C25" s="83"/>
      <c r="D25" s="83"/>
      <c r="E25" s="83"/>
      <c r="F25" s="83"/>
      <c r="G25" s="84" t="s">
        <v>188</v>
      </c>
      <c r="H25" s="83"/>
      <c r="I25" s="88">
        <v>19190307.039999999</v>
      </c>
      <c r="J25" s="83"/>
      <c r="K25" s="177">
        <v>41590170.530000016</v>
      </c>
      <c r="L25" s="83"/>
      <c r="M25" s="81">
        <v>46290982.020000003</v>
      </c>
      <c r="N25" s="83"/>
      <c r="O25" s="182">
        <v>70431508.930000007</v>
      </c>
    </row>
    <row r="26" spans="1:15" ht="23.25" customHeight="1" x14ac:dyDescent="0.5">
      <c r="A26" s="83"/>
      <c r="B26" s="83" t="s">
        <v>194</v>
      </c>
      <c r="C26" s="83"/>
      <c r="D26" s="83"/>
      <c r="E26" s="83"/>
      <c r="F26" s="83"/>
      <c r="G26" s="84">
        <v>16</v>
      </c>
      <c r="H26" s="83"/>
      <c r="I26" s="88">
        <v>7005667.2800000003</v>
      </c>
      <c r="J26" s="83"/>
      <c r="K26" s="177">
        <v>8998271.3300000001</v>
      </c>
      <c r="L26" s="83"/>
      <c r="M26" s="81">
        <v>7005667.2800000012</v>
      </c>
      <c r="N26" s="83"/>
      <c r="O26" s="182">
        <v>8998271.3300000001</v>
      </c>
    </row>
    <row r="27" spans="1:15" ht="23.25" customHeight="1" x14ac:dyDescent="0.5">
      <c r="A27" s="83"/>
      <c r="B27" s="83" t="s">
        <v>12</v>
      </c>
      <c r="C27" s="83"/>
      <c r="D27" s="83"/>
      <c r="E27" s="83"/>
      <c r="F27" s="83"/>
      <c r="G27" s="84"/>
      <c r="H27" s="83"/>
      <c r="I27" s="88">
        <v>29822591.789999999</v>
      </c>
      <c r="J27" s="83"/>
      <c r="K27" s="177">
        <v>29822591.789999999</v>
      </c>
      <c r="L27" s="83"/>
      <c r="M27" s="81">
        <v>29822591.789999999</v>
      </c>
      <c r="N27" s="83"/>
      <c r="O27" s="182">
        <v>29822591.789999999</v>
      </c>
    </row>
    <row r="28" spans="1:15" s="149" customFormat="1" ht="23.25" customHeight="1" x14ac:dyDescent="0.5">
      <c r="A28" s="83"/>
      <c r="B28" s="83" t="s">
        <v>13</v>
      </c>
      <c r="C28" s="83"/>
      <c r="D28" s="83"/>
      <c r="E28" s="83"/>
      <c r="F28" s="83"/>
      <c r="G28" s="84"/>
      <c r="H28" s="83"/>
      <c r="I28" s="88">
        <v>466610</v>
      </c>
      <c r="J28" s="83"/>
      <c r="K28" s="177">
        <v>15323808.75</v>
      </c>
      <c r="L28" s="83"/>
      <c r="M28" s="81">
        <v>466610</v>
      </c>
      <c r="N28" s="83"/>
      <c r="O28" s="182">
        <v>15323808.75</v>
      </c>
    </row>
    <row r="29" spans="1:15" ht="23.25" customHeight="1" x14ac:dyDescent="0.5">
      <c r="A29" s="83"/>
      <c r="B29" s="83" t="s">
        <v>195</v>
      </c>
      <c r="C29" s="83"/>
      <c r="D29" s="83"/>
      <c r="E29" s="83"/>
      <c r="F29" s="83"/>
      <c r="G29" s="84">
        <v>17</v>
      </c>
      <c r="H29" s="83"/>
      <c r="I29" s="88">
        <v>17013390.469999999</v>
      </c>
      <c r="J29" s="83"/>
      <c r="K29" s="177">
        <v>16063180.34</v>
      </c>
      <c r="L29" s="83"/>
      <c r="M29" s="81">
        <v>17499336.129999999</v>
      </c>
      <c r="N29" s="83"/>
      <c r="O29" s="182">
        <v>16063180.34</v>
      </c>
    </row>
    <row r="30" spans="1:15" s="149" customFormat="1" ht="23.25" customHeight="1" x14ac:dyDescent="0.5">
      <c r="A30" s="83"/>
      <c r="B30" s="83" t="s">
        <v>14</v>
      </c>
      <c r="C30" s="83"/>
      <c r="D30" s="83"/>
      <c r="E30" s="83"/>
      <c r="F30" s="83"/>
      <c r="G30" s="84"/>
      <c r="H30" s="83"/>
      <c r="I30" s="88">
        <v>1702791.47</v>
      </c>
      <c r="J30" s="83"/>
      <c r="K30" s="177">
        <v>5714531.7400000002</v>
      </c>
      <c r="L30" s="83"/>
      <c r="M30" s="81">
        <v>1433527.01</v>
      </c>
      <c r="N30" s="83"/>
      <c r="O30" s="182">
        <v>5442327.0099999998</v>
      </c>
    </row>
    <row r="31" spans="1:15" x14ac:dyDescent="0.5">
      <c r="A31" s="83"/>
      <c r="B31" s="83"/>
      <c r="C31" s="83" t="s">
        <v>15</v>
      </c>
      <c r="D31" s="83"/>
      <c r="E31" s="83"/>
      <c r="F31" s="83"/>
      <c r="G31" s="84"/>
      <c r="H31" s="83"/>
      <c r="I31" s="180">
        <v>442735249.38999999</v>
      </c>
      <c r="J31" s="83"/>
      <c r="K31" s="180">
        <v>480804870.64999998</v>
      </c>
      <c r="L31" s="83"/>
      <c r="M31" s="181">
        <v>483878106.54000002</v>
      </c>
      <c r="N31" s="83"/>
      <c r="O31" s="180">
        <v>515017753.63</v>
      </c>
    </row>
    <row r="32" spans="1:15" ht="20.399999999999999" thickBot="1" x14ac:dyDescent="0.55000000000000004">
      <c r="A32" s="83" t="s">
        <v>16</v>
      </c>
      <c r="B32" s="83"/>
      <c r="C32" s="83"/>
      <c r="D32" s="83"/>
      <c r="E32" s="83"/>
      <c r="F32" s="83"/>
      <c r="G32" s="84"/>
      <c r="H32" s="83"/>
      <c r="I32" s="183">
        <v>1150840143.21</v>
      </c>
      <c r="J32" s="83"/>
      <c r="K32" s="183">
        <v>1132478659.9000001</v>
      </c>
      <c r="L32" s="83"/>
      <c r="M32" s="184">
        <v>1129083110.5800002</v>
      </c>
      <c r="N32" s="83"/>
      <c r="O32" s="185">
        <v>1112973205.49</v>
      </c>
    </row>
    <row r="33" spans="1:15" ht="22.5" customHeight="1" thickTop="1" x14ac:dyDescent="0.5">
      <c r="A33" s="83"/>
      <c r="B33" s="83"/>
      <c r="C33" s="83"/>
      <c r="D33" s="83"/>
      <c r="E33" s="83"/>
      <c r="F33" s="83"/>
      <c r="G33" s="84"/>
      <c r="H33" s="83"/>
      <c r="I33" s="186"/>
      <c r="J33" s="83"/>
      <c r="K33" s="187"/>
      <c r="L33" s="83"/>
      <c r="M33" s="229"/>
      <c r="N33" s="83"/>
      <c r="O33" s="88"/>
    </row>
    <row r="34" spans="1:15" ht="22.5" customHeight="1" x14ac:dyDescent="0.5">
      <c r="A34" s="83"/>
      <c r="B34" s="83"/>
      <c r="C34" s="83"/>
      <c r="D34" s="83"/>
      <c r="E34" s="83"/>
      <c r="F34" s="83"/>
      <c r="G34" s="84"/>
      <c r="H34" s="83"/>
      <c r="J34" s="83"/>
      <c r="K34" s="90"/>
      <c r="L34" s="83"/>
      <c r="N34" s="83"/>
      <c r="O34" s="88"/>
    </row>
    <row r="35" spans="1:15" ht="22.5" customHeight="1" x14ac:dyDescent="0.5">
      <c r="A35" s="83"/>
      <c r="B35" s="83"/>
      <c r="C35" s="83"/>
      <c r="D35" s="83"/>
      <c r="E35" s="83"/>
      <c r="F35" s="83"/>
      <c r="G35" s="84"/>
      <c r="H35" s="83"/>
      <c r="J35" s="83"/>
      <c r="K35" s="90"/>
      <c r="L35" s="83"/>
      <c r="N35" s="83"/>
      <c r="O35" s="88"/>
    </row>
    <row r="36" spans="1:15" ht="22.5" customHeight="1" x14ac:dyDescent="0.5">
      <c r="A36" s="83"/>
      <c r="B36" s="83"/>
      <c r="C36" s="83"/>
      <c r="D36" s="83"/>
      <c r="E36" s="83"/>
      <c r="F36" s="83"/>
      <c r="G36" s="84"/>
      <c r="H36" s="83"/>
      <c r="J36" s="83"/>
      <c r="K36" s="90"/>
      <c r="L36" s="83"/>
      <c r="N36" s="83"/>
      <c r="O36" s="88"/>
    </row>
    <row r="37" spans="1:15" ht="22.5" customHeight="1" x14ac:dyDescent="0.5">
      <c r="A37" s="83"/>
      <c r="B37" s="83"/>
      <c r="C37" s="83"/>
      <c r="D37" s="83"/>
      <c r="E37" s="83"/>
      <c r="F37" s="83"/>
      <c r="G37" s="84"/>
      <c r="H37" s="83"/>
      <c r="J37" s="83"/>
      <c r="K37" s="90"/>
      <c r="L37" s="83"/>
      <c r="N37" s="83"/>
      <c r="O37" s="88"/>
    </row>
    <row r="38" spans="1:15" ht="22.5" customHeight="1" x14ac:dyDescent="0.5">
      <c r="A38" s="83"/>
      <c r="B38" s="83"/>
      <c r="C38" s="83"/>
      <c r="D38" s="83"/>
      <c r="E38" s="83"/>
      <c r="F38" s="83"/>
      <c r="G38" s="84"/>
      <c r="H38" s="83"/>
      <c r="J38" s="83"/>
      <c r="K38" s="90"/>
      <c r="L38" s="83"/>
      <c r="N38" s="83"/>
      <c r="O38" s="88"/>
    </row>
    <row r="39" spans="1:15" ht="22.5" customHeight="1" x14ac:dyDescent="0.5">
      <c r="A39" s="83"/>
      <c r="B39" s="83"/>
      <c r="C39" s="83"/>
      <c r="D39" s="83"/>
      <c r="E39" s="83"/>
      <c r="F39" s="83"/>
      <c r="G39" s="84"/>
      <c r="H39" s="83"/>
      <c r="J39" s="83"/>
      <c r="K39" s="90"/>
      <c r="L39" s="83"/>
      <c r="N39" s="83"/>
      <c r="O39" s="88"/>
    </row>
    <row r="40" spans="1:15" ht="22.5" customHeight="1" x14ac:dyDescent="0.5">
      <c r="A40" s="83"/>
      <c r="B40" s="83"/>
      <c r="C40" s="83"/>
      <c r="D40" s="83"/>
      <c r="E40" s="83"/>
      <c r="F40" s="83"/>
      <c r="G40" s="84"/>
      <c r="H40" s="83"/>
      <c r="J40" s="83"/>
      <c r="K40" s="83"/>
      <c r="L40" s="83"/>
      <c r="N40" s="83"/>
      <c r="O40" s="88"/>
    </row>
    <row r="41" spans="1:15" ht="23.25" customHeight="1" x14ac:dyDescent="0.5">
      <c r="A41" s="83"/>
      <c r="B41" s="83"/>
      <c r="C41" s="83"/>
      <c r="D41" s="83" t="s">
        <v>17</v>
      </c>
      <c r="E41" s="83"/>
      <c r="F41" s="83"/>
      <c r="G41" s="83"/>
      <c r="H41" s="83"/>
      <c r="I41" s="226"/>
      <c r="J41" s="83"/>
      <c r="K41" s="85" t="s">
        <v>18</v>
      </c>
      <c r="L41" s="83"/>
      <c r="N41" s="83"/>
      <c r="O41" s="156"/>
    </row>
    <row r="42" spans="1:15" ht="23.25" customHeight="1" x14ac:dyDescent="0.5">
      <c r="A42" s="83"/>
      <c r="B42" s="83"/>
      <c r="C42" s="83"/>
      <c r="D42" s="83" t="s">
        <v>69</v>
      </c>
      <c r="E42" s="83"/>
      <c r="F42" s="83"/>
      <c r="G42" s="83"/>
      <c r="H42" s="83"/>
      <c r="I42" s="226"/>
      <c r="J42" s="83"/>
      <c r="K42" s="85" t="s">
        <v>117</v>
      </c>
      <c r="L42" s="83"/>
      <c r="N42" s="83"/>
      <c r="O42" s="128"/>
    </row>
    <row r="43" spans="1:15" ht="21" customHeight="1" x14ac:dyDescent="0.55000000000000004">
      <c r="A43" s="249" t="s">
        <v>0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5" ht="21" customHeight="1" x14ac:dyDescent="0.55000000000000004">
      <c r="A44" s="249" t="s">
        <v>147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5" ht="21" customHeight="1" x14ac:dyDescent="0.55000000000000004">
      <c r="A45" s="1" t="str">
        <f>+A3</f>
        <v>ณ วันที่ 31 ธันวาคม 2567</v>
      </c>
      <c r="B45" s="1"/>
      <c r="C45" s="1"/>
      <c r="D45" s="1"/>
      <c r="E45" s="1"/>
      <c r="F45" s="1"/>
      <c r="G45" s="1"/>
      <c r="H45" s="1"/>
      <c r="I45" s="244"/>
      <c r="J45" s="1"/>
      <c r="K45" s="1"/>
      <c r="L45" s="1"/>
      <c r="M45" s="240"/>
      <c r="N45" s="1"/>
      <c r="O45" s="1"/>
    </row>
    <row r="46" spans="1:15" ht="21" customHeight="1" x14ac:dyDescent="0.55000000000000004">
      <c r="A46" s="1"/>
      <c r="B46" s="1"/>
      <c r="C46" s="1"/>
      <c r="D46" s="1"/>
      <c r="E46" s="1"/>
      <c r="F46" s="1"/>
      <c r="G46" s="1"/>
      <c r="H46" s="1"/>
      <c r="I46" s="244"/>
      <c r="J46" s="1"/>
      <c r="K46" s="1"/>
      <c r="L46" s="1"/>
      <c r="M46" s="240"/>
      <c r="N46" s="1"/>
      <c r="O46" s="1"/>
    </row>
    <row r="47" spans="1:15" s="16" customFormat="1" ht="20.399999999999999" x14ac:dyDescent="0.55000000000000004">
      <c r="A47" s="82"/>
      <c r="B47" s="82"/>
      <c r="C47" s="82"/>
      <c r="D47" s="82"/>
      <c r="E47" s="82"/>
      <c r="F47" s="82"/>
      <c r="G47" s="84"/>
      <c r="H47" s="83"/>
      <c r="I47" s="252" t="s">
        <v>1</v>
      </c>
      <c r="J47" s="252"/>
      <c r="K47" s="252"/>
      <c r="L47" s="252"/>
      <c r="M47" s="252"/>
      <c r="N47" s="252"/>
      <c r="O47" s="252"/>
    </row>
    <row r="48" spans="1:15" x14ac:dyDescent="0.5">
      <c r="A48" s="83"/>
      <c r="B48" s="83"/>
      <c r="C48" s="83"/>
      <c r="D48" s="83"/>
      <c r="E48" s="84"/>
      <c r="F48" s="84"/>
      <c r="G48" s="84"/>
      <c r="H48" s="83"/>
      <c r="I48" s="252" t="s">
        <v>2</v>
      </c>
      <c r="J48" s="252"/>
      <c r="K48" s="252"/>
      <c r="L48" s="188"/>
      <c r="M48" s="252" t="s">
        <v>3</v>
      </c>
      <c r="N48" s="252"/>
      <c r="O48" s="252"/>
    </row>
    <row r="49" spans="1:15" x14ac:dyDescent="0.5">
      <c r="A49" s="83"/>
      <c r="B49" s="83"/>
      <c r="C49" s="83"/>
      <c r="D49" s="83"/>
      <c r="E49" s="84"/>
      <c r="F49" s="84"/>
      <c r="G49" s="189" t="s">
        <v>4</v>
      </c>
      <c r="H49" s="83"/>
      <c r="I49" s="129">
        <v>2567</v>
      </c>
      <c r="J49" s="190"/>
      <c r="K49" s="129">
        <v>2566</v>
      </c>
      <c r="L49" s="188"/>
      <c r="M49" s="129">
        <v>2567</v>
      </c>
      <c r="N49" s="190"/>
      <c r="O49" s="129">
        <v>2566</v>
      </c>
    </row>
    <row r="50" spans="1:15" ht="10.5" customHeight="1" x14ac:dyDescent="0.5">
      <c r="A50" s="83"/>
      <c r="B50" s="83"/>
      <c r="C50" s="83"/>
      <c r="D50" s="83"/>
      <c r="E50" s="83"/>
      <c r="F50" s="83"/>
      <c r="G50" s="84"/>
      <c r="H50" s="84"/>
      <c r="I50" s="241"/>
      <c r="J50" s="83"/>
      <c r="K50" s="191"/>
      <c r="L50" s="190"/>
      <c r="M50" s="241"/>
      <c r="N50" s="83"/>
      <c r="O50" s="191"/>
    </row>
    <row r="51" spans="1:15" ht="21.75" customHeight="1" x14ac:dyDescent="0.55000000000000004">
      <c r="A51" s="249" t="s">
        <v>20</v>
      </c>
      <c r="B51" s="249"/>
      <c r="C51" s="249"/>
      <c r="D51" s="249"/>
      <c r="E51" s="249"/>
      <c r="F51" s="84"/>
      <c r="G51" s="83"/>
      <c r="H51" s="83"/>
      <c r="I51" s="226"/>
      <c r="J51" s="83"/>
      <c r="K51" s="83"/>
      <c r="L51" s="83"/>
      <c r="N51" s="83"/>
      <c r="O51" s="83"/>
    </row>
    <row r="52" spans="1:15" ht="21.75" customHeight="1" x14ac:dyDescent="0.5">
      <c r="A52" s="83" t="s">
        <v>21</v>
      </c>
      <c r="B52" s="83"/>
      <c r="C52" s="83"/>
      <c r="D52" s="83"/>
      <c r="E52" s="83"/>
      <c r="F52" s="83"/>
      <c r="G52" s="84"/>
      <c r="H52" s="83"/>
      <c r="J52" s="192"/>
      <c r="K52" s="193"/>
      <c r="L52" s="83"/>
      <c r="N52" s="83"/>
      <c r="O52" s="88"/>
    </row>
    <row r="53" spans="1:15" s="13" customFormat="1" ht="22.5" customHeight="1" x14ac:dyDescent="0.3">
      <c r="A53" s="86"/>
      <c r="B53" s="86" t="s">
        <v>22</v>
      </c>
      <c r="C53" s="86"/>
      <c r="D53" s="86"/>
      <c r="E53" s="86"/>
      <c r="F53" s="86"/>
      <c r="G53" s="179" t="s">
        <v>189</v>
      </c>
      <c r="H53" s="86"/>
      <c r="I53" s="195">
        <v>148131459.13999999</v>
      </c>
      <c r="J53" s="196"/>
      <c r="K53" s="195">
        <v>105074470.56</v>
      </c>
      <c r="L53" s="86"/>
      <c r="M53" s="131">
        <v>142906929.84999999</v>
      </c>
      <c r="N53" s="86"/>
      <c r="O53" s="197">
        <v>101854199.08</v>
      </c>
    </row>
    <row r="54" spans="1:15" s="13" customFormat="1" ht="22.5" customHeight="1" x14ac:dyDescent="0.3">
      <c r="A54" s="86"/>
      <c r="B54" s="86" t="s">
        <v>129</v>
      </c>
      <c r="C54" s="86"/>
      <c r="D54" s="86"/>
      <c r="E54" s="86"/>
      <c r="F54" s="86"/>
      <c r="G54" s="179"/>
      <c r="H54" s="86"/>
      <c r="I54" s="195">
        <v>21743735.129999999</v>
      </c>
      <c r="J54" s="196"/>
      <c r="K54" s="195">
        <v>20961830.969999999</v>
      </c>
      <c r="L54" s="86"/>
      <c r="M54" s="194">
        <v>21743735.129999999</v>
      </c>
      <c r="N54" s="86"/>
      <c r="O54" s="197">
        <v>20961830.969999999</v>
      </c>
    </row>
    <row r="55" spans="1:15" s="13" customFormat="1" ht="22.5" customHeight="1" x14ac:dyDescent="0.3">
      <c r="A55" s="86"/>
      <c r="B55" s="86" t="s">
        <v>122</v>
      </c>
      <c r="C55" s="86"/>
      <c r="D55" s="86"/>
      <c r="E55" s="86"/>
      <c r="F55" s="86"/>
      <c r="G55" s="179"/>
      <c r="H55" s="86"/>
      <c r="I55" s="131">
        <v>369484.07</v>
      </c>
      <c r="J55" s="194"/>
      <c r="K55" s="131">
        <v>19723.16</v>
      </c>
      <c r="L55" s="194"/>
      <c r="M55" s="194">
        <v>342353.84</v>
      </c>
      <c r="N55" s="194"/>
      <c r="O55" s="131">
        <v>0</v>
      </c>
    </row>
    <row r="56" spans="1:15" s="13" customFormat="1" ht="22.5" customHeight="1" x14ac:dyDescent="0.5">
      <c r="A56" s="86"/>
      <c r="B56" s="83" t="s">
        <v>206</v>
      </c>
      <c r="C56" s="86"/>
      <c r="D56" s="86"/>
      <c r="E56" s="86"/>
      <c r="F56" s="86"/>
      <c r="G56" s="179" t="s">
        <v>190</v>
      </c>
      <c r="H56" s="86"/>
      <c r="I56" s="131">
        <v>1975093.58</v>
      </c>
      <c r="J56" s="196"/>
      <c r="K56" s="195">
        <v>4985096.9400000004</v>
      </c>
      <c r="L56" s="86"/>
      <c r="M56" s="131">
        <v>3294421.76</v>
      </c>
      <c r="N56" s="86"/>
      <c r="O56" s="171">
        <v>5771277.71</v>
      </c>
    </row>
    <row r="57" spans="1:15" s="150" customFormat="1" ht="21" customHeight="1" x14ac:dyDescent="0.5">
      <c r="A57" s="86"/>
      <c r="B57" s="86" t="s">
        <v>97</v>
      </c>
      <c r="C57" s="86"/>
      <c r="D57" s="86"/>
      <c r="E57" s="87"/>
      <c r="F57" s="87"/>
      <c r="G57" s="84">
        <v>8</v>
      </c>
      <c r="H57" s="87"/>
      <c r="I57" s="195">
        <v>49030315.869999997</v>
      </c>
      <c r="J57" s="198"/>
      <c r="K57" s="195">
        <v>88150924.640000001</v>
      </c>
      <c r="L57" s="87"/>
      <c r="M57" s="131">
        <v>48501104.539999999</v>
      </c>
      <c r="N57" s="87"/>
      <c r="O57" s="197">
        <v>88150924.640000001</v>
      </c>
    </row>
    <row r="58" spans="1:15" s="13" customFormat="1" ht="21" customHeight="1" x14ac:dyDescent="0.5">
      <c r="A58" s="86"/>
      <c r="B58" s="86" t="s">
        <v>142</v>
      </c>
      <c r="C58" s="86"/>
      <c r="D58" s="86"/>
      <c r="E58" s="87"/>
      <c r="F58" s="87"/>
      <c r="G58" s="179">
        <v>24</v>
      </c>
      <c r="H58" s="87"/>
      <c r="I58" s="195">
        <v>49800</v>
      </c>
      <c r="J58" s="83"/>
      <c r="K58" s="195">
        <v>601410.55000000005</v>
      </c>
      <c r="L58" s="87"/>
      <c r="M58" s="131">
        <v>49800</v>
      </c>
      <c r="N58" s="87"/>
      <c r="O58" s="131">
        <v>601410.55000000005</v>
      </c>
    </row>
    <row r="59" spans="1:15" s="13" customFormat="1" ht="21" customHeight="1" x14ac:dyDescent="0.3">
      <c r="A59" s="86"/>
      <c r="B59" s="86"/>
      <c r="C59" s="86" t="s">
        <v>24</v>
      </c>
      <c r="D59" s="86"/>
      <c r="E59" s="86"/>
      <c r="F59" s="86"/>
      <c r="G59" s="179"/>
      <c r="H59" s="86"/>
      <c r="I59" s="199">
        <v>221299887.78999999</v>
      </c>
      <c r="J59" s="195"/>
      <c r="K59" s="199">
        <v>219793456.81999999</v>
      </c>
      <c r="L59" s="86"/>
      <c r="M59" s="200">
        <v>216838345.11999997</v>
      </c>
      <c r="N59" s="86"/>
      <c r="O59" s="199">
        <v>217339642.94999999</v>
      </c>
    </row>
    <row r="60" spans="1:15" s="13" customFormat="1" ht="21" customHeight="1" x14ac:dyDescent="0.3">
      <c r="A60" s="86" t="s">
        <v>25</v>
      </c>
      <c r="B60" s="86"/>
      <c r="C60" s="86"/>
      <c r="D60" s="86"/>
      <c r="E60" s="86"/>
      <c r="F60" s="86"/>
      <c r="G60" s="179"/>
      <c r="H60" s="86"/>
      <c r="I60" s="201"/>
      <c r="J60" s="202"/>
      <c r="K60" s="203"/>
      <c r="L60" s="86"/>
      <c r="M60" s="194"/>
      <c r="N60" s="86"/>
      <c r="O60" s="201"/>
    </row>
    <row r="61" spans="1:15" s="13" customFormat="1" ht="22.5" customHeight="1" x14ac:dyDescent="0.3">
      <c r="A61" s="86"/>
      <c r="B61" s="86" t="s">
        <v>203</v>
      </c>
      <c r="C61" s="86"/>
      <c r="D61" s="86"/>
      <c r="E61" s="86"/>
      <c r="F61" s="86"/>
      <c r="G61" s="179" t="str">
        <f>G56</f>
        <v>4, 15.2</v>
      </c>
      <c r="H61" s="86"/>
      <c r="I61" s="194">
        <v>19167313.48</v>
      </c>
      <c r="J61" s="202"/>
      <c r="K61" s="171">
        <v>40322442.340000004</v>
      </c>
      <c r="L61" s="86"/>
      <c r="M61" s="194">
        <v>47406203.770000003</v>
      </c>
      <c r="N61" s="86"/>
      <c r="O61" s="171">
        <v>70423831.739999995</v>
      </c>
    </row>
    <row r="62" spans="1:15" s="13" customFormat="1" ht="21" customHeight="1" x14ac:dyDescent="0.5">
      <c r="A62" s="86"/>
      <c r="B62" s="83" t="s">
        <v>99</v>
      </c>
      <c r="C62" s="86"/>
      <c r="D62" s="86"/>
      <c r="E62" s="86"/>
      <c r="F62" s="86"/>
      <c r="G62" s="179">
        <v>17</v>
      </c>
      <c r="H62" s="86"/>
      <c r="I62" s="171">
        <v>30973990.800000001</v>
      </c>
      <c r="J62" s="202"/>
      <c r="K62" s="171">
        <v>30973990.800000001</v>
      </c>
      <c r="L62" s="86"/>
      <c r="M62" s="194">
        <v>22977190.800000001</v>
      </c>
      <c r="N62" s="86"/>
      <c r="O62" s="194">
        <v>22977190.800000001</v>
      </c>
    </row>
    <row r="63" spans="1:15" s="13" customFormat="1" ht="21" customHeight="1" x14ac:dyDescent="0.3">
      <c r="A63" s="86"/>
      <c r="B63" s="86" t="s">
        <v>26</v>
      </c>
      <c r="C63" s="86"/>
      <c r="D63" s="86"/>
      <c r="E63" s="86"/>
      <c r="F63" s="86"/>
      <c r="G63" s="179">
        <v>19</v>
      </c>
      <c r="H63" s="86"/>
      <c r="I63" s="171">
        <v>42760988</v>
      </c>
      <c r="J63" s="202"/>
      <c r="K63" s="171">
        <v>42682180</v>
      </c>
      <c r="L63" s="86"/>
      <c r="M63" s="194">
        <v>42760988</v>
      </c>
      <c r="N63" s="86"/>
      <c r="O63" s="170">
        <v>42682180</v>
      </c>
    </row>
    <row r="64" spans="1:15" s="13" customFormat="1" ht="21" customHeight="1" x14ac:dyDescent="0.3">
      <c r="A64" s="86"/>
      <c r="B64" s="86"/>
      <c r="C64" s="86" t="s">
        <v>27</v>
      </c>
      <c r="D64" s="86"/>
      <c r="E64" s="86"/>
      <c r="F64" s="86"/>
      <c r="G64" s="179"/>
      <c r="H64" s="86"/>
      <c r="I64" s="204">
        <v>92902292.280000001</v>
      </c>
      <c r="J64" s="202"/>
      <c r="K64" s="204">
        <v>113978613.14</v>
      </c>
      <c r="L64" s="86"/>
      <c r="M64" s="200">
        <v>113144382.57000001</v>
      </c>
      <c r="N64" s="86"/>
      <c r="O64" s="204">
        <v>136083202.53999999</v>
      </c>
    </row>
    <row r="65" spans="1:15" s="13" customFormat="1" ht="21" customHeight="1" x14ac:dyDescent="0.3">
      <c r="A65" s="86" t="s">
        <v>28</v>
      </c>
      <c r="B65" s="86"/>
      <c r="C65" s="86"/>
      <c r="D65" s="86"/>
      <c r="E65" s="86"/>
      <c r="F65" s="86"/>
      <c r="G65" s="179"/>
      <c r="H65" s="86"/>
      <c r="I65" s="199">
        <v>314202180.06999999</v>
      </c>
      <c r="J65" s="202"/>
      <c r="K65" s="199">
        <v>333772069.95999998</v>
      </c>
      <c r="L65" s="86"/>
      <c r="M65" s="200">
        <v>329982727.69</v>
      </c>
      <c r="N65" s="86"/>
      <c r="O65" s="199">
        <v>353422845.49000001</v>
      </c>
    </row>
    <row r="66" spans="1:15" s="13" customFormat="1" ht="21" customHeight="1" x14ac:dyDescent="0.6">
      <c r="A66" s="86" t="s">
        <v>29</v>
      </c>
      <c r="B66" s="86"/>
      <c r="C66" s="86"/>
      <c r="D66" s="86"/>
      <c r="E66" s="86"/>
      <c r="F66" s="86"/>
      <c r="G66" s="179"/>
      <c r="H66" s="86"/>
      <c r="I66" s="245"/>
      <c r="J66" s="86"/>
      <c r="K66" s="205"/>
      <c r="L66" s="86"/>
      <c r="M66" s="228"/>
      <c r="N66" s="86"/>
      <c r="O66" s="206"/>
    </row>
    <row r="67" spans="1:15" s="13" customFormat="1" ht="21" customHeight="1" x14ac:dyDescent="0.6">
      <c r="A67" s="86"/>
      <c r="B67" s="86" t="s">
        <v>30</v>
      </c>
      <c r="C67" s="86"/>
      <c r="D67" s="86"/>
      <c r="E67" s="86"/>
      <c r="F67" s="86"/>
      <c r="G67" s="179"/>
      <c r="H67" s="86"/>
      <c r="I67" s="245"/>
      <c r="J67" s="86"/>
      <c r="K67" s="205"/>
      <c r="L67" s="86"/>
      <c r="M67" s="228"/>
      <c r="N67" s="86"/>
      <c r="O67" s="206"/>
    </row>
    <row r="68" spans="1:15" s="13" customFormat="1" ht="21" customHeight="1" thickBot="1" x14ac:dyDescent="0.35">
      <c r="A68" s="86"/>
      <c r="B68" s="86"/>
      <c r="C68" s="86" t="s">
        <v>31</v>
      </c>
      <c r="D68" s="86"/>
      <c r="E68" s="86"/>
      <c r="F68" s="86"/>
      <c r="G68" s="179"/>
      <c r="H68" s="86"/>
      <c r="I68" s="169">
        <v>240000000</v>
      </c>
      <c r="J68" s="86"/>
      <c r="K68" s="169">
        <v>240000000</v>
      </c>
      <c r="L68" s="86"/>
      <c r="M68" s="169">
        <v>240000000</v>
      </c>
      <c r="N68" s="86"/>
      <c r="O68" s="169">
        <v>240000000</v>
      </c>
    </row>
    <row r="69" spans="1:15" s="13" customFormat="1" ht="21" customHeight="1" thickTop="1" x14ac:dyDescent="0.3">
      <c r="A69" s="86"/>
      <c r="B69" s="86" t="s">
        <v>32</v>
      </c>
      <c r="C69" s="86"/>
      <c r="D69" s="86"/>
      <c r="E69" s="86"/>
      <c r="F69" s="86"/>
      <c r="G69" s="179"/>
      <c r="H69" s="86"/>
      <c r="I69" s="195"/>
      <c r="J69" s="86"/>
      <c r="K69" s="195"/>
      <c r="L69" s="86"/>
      <c r="M69" s="228"/>
      <c r="N69" s="86"/>
      <c r="O69" s="195"/>
    </row>
    <row r="70" spans="1:15" s="13" customFormat="1" ht="21" customHeight="1" x14ac:dyDescent="0.3">
      <c r="A70" s="86"/>
      <c r="B70" s="86"/>
      <c r="C70" s="86" t="s">
        <v>31</v>
      </c>
      <c r="D70" s="86"/>
      <c r="E70" s="86"/>
      <c r="F70" s="86"/>
      <c r="G70" s="179"/>
      <c r="H70" s="86"/>
      <c r="I70" s="171">
        <v>240000000</v>
      </c>
      <c r="J70" s="86"/>
      <c r="K70" s="171">
        <v>240000000</v>
      </c>
      <c r="L70" s="86"/>
      <c r="M70" s="170">
        <v>240000000</v>
      </c>
      <c r="N70" s="86"/>
      <c r="O70" s="170">
        <v>240000000</v>
      </c>
    </row>
    <row r="71" spans="1:15" s="13" customFormat="1" ht="21" customHeight="1" x14ac:dyDescent="0.3">
      <c r="B71" s="13" t="s">
        <v>205</v>
      </c>
      <c r="G71" s="14"/>
      <c r="I71" s="132">
        <v>203361677.38</v>
      </c>
      <c r="K71" s="69">
        <v>203361677.38</v>
      </c>
      <c r="M71" s="242">
        <v>203361677.38</v>
      </c>
      <c r="O71" s="232">
        <v>203361677.38</v>
      </c>
    </row>
    <row r="72" spans="1:15" s="13" customFormat="1" ht="21" customHeight="1" x14ac:dyDescent="0.3">
      <c r="B72" s="13" t="s">
        <v>204</v>
      </c>
      <c r="G72" s="14">
        <v>12</v>
      </c>
      <c r="I72" s="132">
        <v>19386435.030000001</v>
      </c>
      <c r="K72" s="69">
        <v>19386435.030000001</v>
      </c>
      <c r="M72" s="132">
        <v>0</v>
      </c>
      <c r="O72" s="69">
        <v>0</v>
      </c>
    </row>
    <row r="73" spans="1:15" s="13" customFormat="1" ht="21" customHeight="1" x14ac:dyDescent="0.3">
      <c r="A73" s="86"/>
      <c r="B73" s="86" t="s">
        <v>33</v>
      </c>
      <c r="C73" s="86"/>
      <c r="D73" s="86"/>
      <c r="E73" s="86"/>
      <c r="F73" s="86"/>
      <c r="G73" s="179"/>
      <c r="H73" s="86"/>
      <c r="I73" s="195"/>
      <c r="J73" s="207"/>
      <c r="K73" s="133"/>
      <c r="L73" s="86"/>
      <c r="M73" s="171"/>
      <c r="N73" s="86"/>
      <c r="O73" s="195"/>
    </row>
    <row r="74" spans="1:15" s="13" customFormat="1" ht="21" customHeight="1" x14ac:dyDescent="0.3">
      <c r="A74" s="86"/>
      <c r="B74" s="86" t="s">
        <v>207</v>
      </c>
      <c r="C74" s="86"/>
      <c r="D74" s="86"/>
      <c r="E74" s="86"/>
      <c r="F74" s="86"/>
      <c r="G74" s="179"/>
      <c r="H74" s="86"/>
      <c r="I74" s="195"/>
      <c r="J74" s="207"/>
      <c r="K74" s="133"/>
      <c r="L74" s="86"/>
      <c r="M74" s="171"/>
      <c r="N74" s="86"/>
      <c r="O74" s="195"/>
    </row>
    <row r="75" spans="1:15" s="13" customFormat="1" ht="21" customHeight="1" x14ac:dyDescent="0.3">
      <c r="A75" s="86"/>
      <c r="B75" s="86"/>
      <c r="C75" s="86" t="s">
        <v>67</v>
      </c>
      <c r="D75" s="86"/>
      <c r="E75" s="86"/>
      <c r="F75" s="86"/>
      <c r="G75" s="179">
        <v>20</v>
      </c>
      <c r="H75" s="86"/>
      <c r="I75" s="195">
        <v>24000000</v>
      </c>
      <c r="J75" s="207"/>
      <c r="K75" s="133">
        <v>24000000</v>
      </c>
      <c r="L75" s="86"/>
      <c r="M75" s="170">
        <v>24000000</v>
      </c>
      <c r="N75" s="86"/>
      <c r="O75" s="197">
        <v>24000000</v>
      </c>
    </row>
    <row r="76" spans="1:15" s="13" customFormat="1" ht="21" customHeight="1" x14ac:dyDescent="0.3">
      <c r="A76" s="86"/>
      <c r="B76" s="86" t="s">
        <v>208</v>
      </c>
      <c r="D76" s="86"/>
      <c r="E76" s="86"/>
      <c r="F76" s="86"/>
      <c r="G76" s="179"/>
      <c r="H76" s="86"/>
      <c r="I76" s="133">
        <v>226834044.61000001</v>
      </c>
      <c r="J76" s="207"/>
      <c r="K76" s="133">
        <v>187500354.99000001</v>
      </c>
      <c r="L76" s="86"/>
      <c r="M76" s="170">
        <v>239829942.30999982</v>
      </c>
      <c r="N76" s="86"/>
      <c r="O76" s="208">
        <v>200279919.41999996</v>
      </c>
    </row>
    <row r="77" spans="1:15" s="13" customFormat="1" ht="21" customHeight="1" x14ac:dyDescent="0.3">
      <c r="A77" s="86"/>
      <c r="B77" s="86" t="s">
        <v>35</v>
      </c>
      <c r="C77" s="86"/>
      <c r="D77" s="86"/>
      <c r="E77" s="86"/>
      <c r="F77" s="86"/>
      <c r="G77" s="179"/>
      <c r="H77" s="86"/>
      <c r="I77" s="172">
        <v>123054820.00999999</v>
      </c>
      <c r="J77" s="207"/>
      <c r="K77" s="172">
        <v>124457133.41999999</v>
      </c>
      <c r="L77" s="86"/>
      <c r="M77" s="172">
        <v>91908763.200000003</v>
      </c>
      <c r="N77" s="86"/>
      <c r="O77" s="172">
        <v>91908763.200000003</v>
      </c>
    </row>
    <row r="78" spans="1:15" s="13" customFormat="1" ht="21" customHeight="1" x14ac:dyDescent="0.3">
      <c r="A78" s="86"/>
      <c r="B78" s="86" t="s">
        <v>197</v>
      </c>
      <c r="C78" s="86"/>
      <c r="D78" s="86"/>
      <c r="E78" s="86"/>
      <c r="F78" s="86"/>
      <c r="G78" s="179"/>
      <c r="H78" s="86"/>
      <c r="I78" s="134">
        <v>836636977.02999997</v>
      </c>
      <c r="J78" s="207"/>
      <c r="K78" s="134">
        <v>798705600.81999993</v>
      </c>
      <c r="L78" s="86"/>
      <c r="M78" s="134">
        <v>799100382.88999987</v>
      </c>
      <c r="N78" s="86"/>
      <c r="O78" s="134">
        <v>759550360</v>
      </c>
    </row>
    <row r="79" spans="1:15" s="13" customFormat="1" ht="21" customHeight="1" x14ac:dyDescent="0.3">
      <c r="A79" s="86"/>
      <c r="B79" s="86" t="s">
        <v>36</v>
      </c>
      <c r="C79" s="86"/>
      <c r="D79" s="86"/>
      <c r="E79" s="86"/>
      <c r="F79" s="86"/>
      <c r="G79" s="179"/>
      <c r="H79" s="86"/>
      <c r="I79" s="134">
        <v>986.11</v>
      </c>
      <c r="J79" s="207"/>
      <c r="K79" s="133">
        <v>989.12</v>
      </c>
      <c r="L79" s="86"/>
      <c r="M79" s="133">
        <v>0</v>
      </c>
      <c r="N79" s="86"/>
      <c r="O79" s="133">
        <v>0</v>
      </c>
    </row>
    <row r="80" spans="1:15" s="13" customFormat="1" ht="21" customHeight="1" x14ac:dyDescent="0.3">
      <c r="A80" s="86"/>
      <c r="B80" s="86"/>
      <c r="C80" s="86" t="s">
        <v>37</v>
      </c>
      <c r="D80" s="86"/>
      <c r="E80" s="86"/>
      <c r="F80" s="86"/>
      <c r="G80" s="179"/>
      <c r="H80" s="86"/>
      <c r="I80" s="173">
        <v>836637963.13999999</v>
      </c>
      <c r="J80" s="209"/>
      <c r="K80" s="173">
        <v>798706589.93999994</v>
      </c>
      <c r="L80" s="86"/>
      <c r="M80" s="173">
        <v>799100382.88999987</v>
      </c>
      <c r="N80" s="86"/>
      <c r="O80" s="173">
        <v>759550360</v>
      </c>
    </row>
    <row r="81" spans="1:15" s="13" customFormat="1" ht="21" customHeight="1" thickBot="1" x14ac:dyDescent="0.35">
      <c r="A81" s="86" t="s">
        <v>38</v>
      </c>
      <c r="B81" s="86"/>
      <c r="C81" s="86"/>
      <c r="D81" s="86"/>
      <c r="E81" s="86"/>
      <c r="F81" s="86"/>
      <c r="G81" s="179"/>
      <c r="H81" s="86"/>
      <c r="I81" s="174">
        <v>1150840143.21</v>
      </c>
      <c r="J81" s="209"/>
      <c r="K81" s="174">
        <v>1132478659.8999999</v>
      </c>
      <c r="L81" s="86"/>
      <c r="M81" s="174">
        <v>1129083110.5799999</v>
      </c>
      <c r="N81" s="86"/>
      <c r="O81" s="174">
        <v>1112973205.49</v>
      </c>
    </row>
    <row r="82" spans="1:15" ht="21.75" customHeight="1" thickTop="1" x14ac:dyDescent="0.5">
      <c r="I82" s="226"/>
      <c r="O82" s="7"/>
    </row>
    <row r="83" spans="1:15" ht="21.75" customHeight="1" x14ac:dyDescent="0.5">
      <c r="I83" s="226"/>
      <c r="O83" s="7"/>
    </row>
    <row r="84" spans="1:15" ht="21.75" customHeight="1" x14ac:dyDescent="0.5">
      <c r="A84" s="8"/>
      <c r="B84" s="8"/>
      <c r="C84" s="8"/>
      <c r="D84" s="8"/>
      <c r="E84" s="8"/>
      <c r="F84" s="8"/>
      <c r="H84" s="8"/>
      <c r="I84" s="227"/>
      <c r="J84" s="8"/>
      <c r="K84" s="8"/>
      <c r="L84" s="8"/>
      <c r="M84" s="227"/>
      <c r="N84" s="8"/>
      <c r="O84" s="8"/>
    </row>
    <row r="85" spans="1:15" ht="23.25" customHeight="1" x14ac:dyDescent="0.5">
      <c r="D85" s="7" t="s">
        <v>17</v>
      </c>
      <c r="G85" s="7"/>
      <c r="I85" s="226"/>
      <c r="K85" s="78" t="s">
        <v>18</v>
      </c>
    </row>
    <row r="86" spans="1:15" ht="23.25" customHeight="1" x14ac:dyDescent="0.5">
      <c r="D86" s="7" t="s">
        <v>69</v>
      </c>
      <c r="G86" s="7"/>
      <c r="I86" s="226"/>
      <c r="K86" s="78" t="s">
        <v>117</v>
      </c>
      <c r="O86" s="7"/>
    </row>
  </sheetData>
  <mergeCells count="10">
    <mergeCell ref="A51:E51"/>
    <mergeCell ref="A44:O44"/>
    <mergeCell ref="A9:E9"/>
    <mergeCell ref="A43:O43"/>
    <mergeCell ref="I5:O5"/>
    <mergeCell ref="I6:K6"/>
    <mergeCell ref="M6:O6"/>
    <mergeCell ref="I47:O47"/>
    <mergeCell ref="I48:K48"/>
    <mergeCell ref="M48:O48"/>
  </mergeCells>
  <pageMargins left="0.98425196850393704" right="0.31496062992126" top="0.78740157480314998" bottom="0.59055118110236204" header="0.511811023622047" footer="0.39370078740157499"/>
  <pageSetup paperSize="9" scale="76" firstPageNumber="6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2060"/>
  </sheetPr>
  <dimension ref="A1:O53"/>
  <sheetViews>
    <sheetView showGridLines="0" view="pageBreakPreview" topLeftCell="A21" zoomScaleNormal="100" zoomScaleSheetLayoutView="100" workbookViewId="0">
      <selection activeCell="E7" sqref="E7:E24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88" customWidth="1"/>
    <col min="10" max="10" width="1.33203125" style="165" customWidth="1"/>
    <col min="11" max="11" width="15.6640625" style="7" customWidth="1"/>
    <col min="12" max="12" width="1.33203125" style="7" customWidth="1"/>
    <col min="13" max="13" width="15.6640625" style="156" customWidth="1"/>
    <col min="14" max="14" width="1.33203125" style="83" customWidth="1"/>
    <col min="15" max="15" width="15.6640625" style="83" customWidth="1"/>
    <col min="16" max="16384" width="9" style="7"/>
  </cols>
  <sheetData>
    <row r="1" spans="1:15" s="127" customFormat="1" ht="20.399999999999999" x14ac:dyDescent="0.55000000000000004">
      <c r="A1" s="1" t="s">
        <v>0</v>
      </c>
      <c r="B1" s="1"/>
      <c r="C1" s="1"/>
      <c r="D1" s="1"/>
      <c r="E1" s="1"/>
      <c r="F1" s="1"/>
      <c r="G1" s="16"/>
      <c r="H1" s="16"/>
      <c r="I1" s="244"/>
      <c r="J1" s="166"/>
      <c r="K1" s="16"/>
      <c r="L1" s="16"/>
      <c r="M1" s="230"/>
      <c r="N1" s="16"/>
      <c r="O1" s="16"/>
    </row>
    <row r="2" spans="1:15" s="127" customFormat="1" ht="20.399999999999999" x14ac:dyDescent="0.55000000000000004">
      <c r="A2" s="1" t="s">
        <v>124</v>
      </c>
      <c r="B2" s="1"/>
      <c r="C2" s="1"/>
      <c r="D2" s="1"/>
      <c r="E2" s="1"/>
      <c r="F2" s="1"/>
      <c r="G2" s="16"/>
      <c r="H2" s="16"/>
      <c r="I2" s="244"/>
      <c r="J2" s="166"/>
      <c r="K2" s="16"/>
      <c r="L2" s="16"/>
      <c r="M2" s="230"/>
      <c r="N2" s="16"/>
      <c r="O2" s="99"/>
    </row>
    <row r="3" spans="1:15" s="127" customFormat="1" ht="20.399999999999999" x14ac:dyDescent="0.55000000000000004">
      <c r="A3" s="1" t="s">
        <v>179</v>
      </c>
      <c r="B3" s="1"/>
      <c r="C3" s="1"/>
      <c r="D3" s="1"/>
      <c r="E3" s="1"/>
      <c r="F3" s="1"/>
      <c r="G3" s="16"/>
      <c r="H3" s="16"/>
      <c r="I3" s="244"/>
      <c r="J3" s="166"/>
      <c r="K3" s="16"/>
      <c r="L3" s="16"/>
      <c r="M3" s="230"/>
      <c r="N3" s="16"/>
      <c r="O3" s="99"/>
    </row>
    <row r="4" spans="1:15" s="99" customFormat="1" x14ac:dyDescent="0.5">
      <c r="A4" s="7"/>
      <c r="B4" s="7"/>
      <c r="C4" s="7"/>
      <c r="D4" s="7"/>
      <c r="E4" s="7"/>
      <c r="F4" s="7"/>
      <c r="G4" s="8"/>
      <c r="H4" s="7"/>
      <c r="I4" s="251" t="s">
        <v>1</v>
      </c>
      <c r="J4" s="251"/>
      <c r="K4" s="251"/>
      <c r="L4" s="251"/>
      <c r="M4" s="251"/>
      <c r="N4" s="251"/>
      <c r="O4" s="251"/>
    </row>
    <row r="5" spans="1:15" s="99" customFormat="1" x14ac:dyDescent="0.5">
      <c r="A5" s="7"/>
      <c r="B5" s="7"/>
      <c r="C5" s="7"/>
      <c r="D5" s="7"/>
      <c r="E5" s="7"/>
      <c r="F5" s="7"/>
      <c r="G5" s="8"/>
      <c r="H5" s="7"/>
      <c r="I5" s="253" t="s">
        <v>2</v>
      </c>
      <c r="J5" s="253"/>
      <c r="K5" s="253"/>
      <c r="L5" s="7"/>
      <c r="M5" s="253" t="s">
        <v>3</v>
      </c>
      <c r="N5" s="253"/>
      <c r="O5" s="253"/>
    </row>
    <row r="6" spans="1:15" x14ac:dyDescent="0.5">
      <c r="G6" s="73" t="s">
        <v>4</v>
      </c>
      <c r="I6" s="129">
        <v>2567</v>
      </c>
      <c r="K6" s="17">
        <v>2566</v>
      </c>
      <c r="L6" s="8"/>
      <c r="M6" s="129">
        <v>2567</v>
      </c>
      <c r="N6" s="7"/>
      <c r="O6" s="17">
        <v>2566</v>
      </c>
    </row>
    <row r="7" spans="1:15" x14ac:dyDescent="0.5">
      <c r="G7" s="8" t="s">
        <v>191</v>
      </c>
      <c r="I7" s="226"/>
      <c r="K7" s="56"/>
      <c r="M7" s="227"/>
      <c r="N7" s="7"/>
      <c r="O7" s="56"/>
    </row>
    <row r="8" spans="1:15" x14ac:dyDescent="0.5">
      <c r="A8" s="7" t="s">
        <v>39</v>
      </c>
      <c r="G8" s="8">
        <v>4</v>
      </c>
      <c r="I8" s="88">
        <v>900203406.88</v>
      </c>
      <c r="K8" s="5">
        <v>859067951.07000005</v>
      </c>
      <c r="M8" s="217">
        <v>877045380.30999994</v>
      </c>
      <c r="N8" s="7"/>
      <c r="O8" s="80">
        <v>846294520.44000006</v>
      </c>
    </row>
    <row r="9" spans="1:15" x14ac:dyDescent="0.5">
      <c r="A9" s="7" t="s">
        <v>40</v>
      </c>
      <c r="I9" s="88">
        <v>249572897.84999999</v>
      </c>
      <c r="K9" s="5">
        <v>239184854.07999998</v>
      </c>
      <c r="M9" s="217">
        <v>232969223.53999999</v>
      </c>
      <c r="N9" s="7"/>
      <c r="O9" s="64">
        <v>229401590.94999999</v>
      </c>
    </row>
    <row r="10" spans="1:15" x14ac:dyDescent="0.5">
      <c r="A10" s="7" t="s">
        <v>41</v>
      </c>
      <c r="G10" s="8">
        <v>4</v>
      </c>
      <c r="I10" s="210">
        <v>-740528394.50999999</v>
      </c>
      <c r="K10" s="18">
        <v>-684907785.48000002</v>
      </c>
      <c r="M10" s="217">
        <v>-722293085.86000001</v>
      </c>
      <c r="N10" s="7"/>
      <c r="O10" s="18">
        <v>-674557047.08000004</v>
      </c>
    </row>
    <row r="11" spans="1:15" x14ac:dyDescent="0.5">
      <c r="A11" s="7" t="s">
        <v>42</v>
      </c>
      <c r="I11" s="210">
        <v>-155580576.47999999</v>
      </c>
      <c r="K11" s="18">
        <v>-155408309.87</v>
      </c>
      <c r="M11" s="217">
        <v>-149058273.36000001</v>
      </c>
      <c r="N11" s="7"/>
      <c r="O11" s="18">
        <v>-154069161.74000001</v>
      </c>
    </row>
    <row r="12" spans="1:15" ht="21" customHeight="1" x14ac:dyDescent="0.55000000000000004">
      <c r="A12" s="16" t="s">
        <v>43</v>
      </c>
      <c r="I12" s="214">
        <v>253667333.74000004</v>
      </c>
      <c r="K12" s="23">
        <v>257936709.80000001</v>
      </c>
      <c r="M12" s="218">
        <v>238663244.62999988</v>
      </c>
      <c r="N12" s="7"/>
      <c r="O12" s="158">
        <v>247069902.57000005</v>
      </c>
    </row>
    <row r="13" spans="1:15" ht="20.7" customHeight="1" x14ac:dyDescent="0.5">
      <c r="A13" s="7" t="s">
        <v>44</v>
      </c>
      <c r="E13" s="62"/>
      <c r="G13" s="8">
        <v>4</v>
      </c>
      <c r="I13" s="211">
        <v>13168716.550000001</v>
      </c>
      <c r="K13" s="58">
        <v>15941994.529999999</v>
      </c>
      <c r="L13" s="231"/>
      <c r="M13" s="167">
        <v>13132899.310000001</v>
      </c>
      <c r="N13" s="231"/>
      <c r="O13" s="58">
        <v>13367069.539999999</v>
      </c>
    </row>
    <row r="14" spans="1:15" x14ac:dyDescent="0.5">
      <c r="A14" s="7" t="s">
        <v>167</v>
      </c>
      <c r="E14" s="62"/>
      <c r="I14" s="164">
        <v>0</v>
      </c>
      <c r="K14" s="152">
        <v>-915080.13</v>
      </c>
      <c r="M14" s="219">
        <v>0</v>
      </c>
      <c r="N14" s="7"/>
      <c r="O14" s="152">
        <v>1572000</v>
      </c>
    </row>
    <row r="15" spans="1:15" x14ac:dyDescent="0.5">
      <c r="A15" s="7" t="s">
        <v>45</v>
      </c>
      <c r="I15" s="167">
        <v>266836050.29000005</v>
      </c>
      <c r="K15" s="135">
        <v>272963624.19999999</v>
      </c>
      <c r="M15" s="167">
        <v>251796143.93999988</v>
      </c>
      <c r="N15" s="7"/>
      <c r="O15" s="135">
        <v>262008972.11000001</v>
      </c>
    </row>
    <row r="16" spans="1:15" x14ac:dyDescent="0.5">
      <c r="A16" s="7" t="s">
        <v>123</v>
      </c>
      <c r="E16" s="141"/>
      <c r="I16" s="210">
        <v>-89595558.939999998</v>
      </c>
      <c r="K16" s="19">
        <v>-93065981.829999998</v>
      </c>
      <c r="M16" s="217">
        <v>-89595558.939999998</v>
      </c>
      <c r="N16" s="7"/>
      <c r="O16" s="19">
        <v>-93065981.829999998</v>
      </c>
    </row>
    <row r="17" spans="1:15" x14ac:dyDescent="0.5">
      <c r="A17" s="7" t="s">
        <v>46</v>
      </c>
      <c r="G17" s="8">
        <v>4</v>
      </c>
      <c r="I17" s="211">
        <v>-78909660.659999996</v>
      </c>
      <c r="K17" s="19">
        <v>-75072592.079999998</v>
      </c>
      <c r="M17" s="167">
        <v>-63954708.649999991</v>
      </c>
      <c r="N17" s="7"/>
      <c r="O17" s="19">
        <v>-61777548.310000002</v>
      </c>
    </row>
    <row r="18" spans="1:15" x14ac:dyDescent="0.5">
      <c r="A18" s="7" t="s">
        <v>144</v>
      </c>
      <c r="I18" s="167">
        <v>0</v>
      </c>
      <c r="K18" s="58">
        <v>-27315693.190000001</v>
      </c>
      <c r="M18" s="167">
        <v>0</v>
      </c>
      <c r="N18" s="7"/>
      <c r="O18" s="58">
        <v>-27315693.190000001</v>
      </c>
    </row>
    <row r="19" spans="1:15" x14ac:dyDescent="0.5">
      <c r="A19" s="7" t="s">
        <v>160</v>
      </c>
      <c r="I19" s="219">
        <v>0</v>
      </c>
      <c r="K19" s="59">
        <v>742258.69</v>
      </c>
      <c r="M19" s="219">
        <v>0</v>
      </c>
      <c r="N19" s="7"/>
      <c r="O19" s="152">
        <v>0</v>
      </c>
    </row>
    <row r="20" spans="1:15" ht="20.399999999999999" x14ac:dyDescent="0.55000000000000004">
      <c r="A20" s="16" t="s">
        <v>136</v>
      </c>
      <c r="I20" s="211">
        <v>98330830.689999998</v>
      </c>
      <c r="K20" s="19">
        <v>78251615.790000007</v>
      </c>
      <c r="M20" s="167">
        <v>98245876.349999994</v>
      </c>
      <c r="N20" s="7"/>
      <c r="O20" s="19">
        <v>79849748.780000031</v>
      </c>
    </row>
    <row r="21" spans="1:15" x14ac:dyDescent="0.5">
      <c r="A21" s="7" t="s">
        <v>47</v>
      </c>
      <c r="G21" s="8">
        <v>4</v>
      </c>
      <c r="I21" s="164">
        <v>-2187330.2599999998</v>
      </c>
      <c r="K21" s="59">
        <v>-1895454.03</v>
      </c>
      <c r="M21" s="219">
        <v>-2586375.87</v>
      </c>
      <c r="N21" s="7"/>
      <c r="O21" s="59">
        <v>-3072588.36</v>
      </c>
    </row>
    <row r="22" spans="1:15" ht="20.399999999999999" x14ac:dyDescent="0.55000000000000004">
      <c r="A22" s="16" t="s">
        <v>137</v>
      </c>
      <c r="I22" s="210">
        <v>96143500.430000007</v>
      </c>
      <c r="K22" s="18">
        <v>76356161.760000005</v>
      </c>
      <c r="M22" s="217">
        <v>95659500.480000004</v>
      </c>
      <c r="N22" s="7"/>
      <c r="O22" s="18">
        <v>76777160.420000032</v>
      </c>
    </row>
    <row r="23" spans="1:15" x14ac:dyDescent="0.5">
      <c r="A23" s="7" t="s">
        <v>187</v>
      </c>
      <c r="G23" s="8">
        <v>22</v>
      </c>
      <c r="I23" s="211">
        <v>-18410657.82</v>
      </c>
      <c r="J23" s="121"/>
      <c r="K23" s="19">
        <v>-15996730.33</v>
      </c>
      <c r="M23" s="167">
        <v>-17710321.59</v>
      </c>
      <c r="N23" s="5"/>
      <c r="O23" s="19">
        <v>-15825931.890000001</v>
      </c>
    </row>
    <row r="24" spans="1:15" s="83" customFormat="1" ht="20.399999999999999" x14ac:dyDescent="0.55000000000000004">
      <c r="A24" s="1" t="s">
        <v>176</v>
      </c>
      <c r="G24" s="8"/>
      <c r="H24" s="7"/>
      <c r="I24" s="181">
        <v>77732842.610000044</v>
      </c>
      <c r="J24" s="165"/>
      <c r="K24" s="163">
        <v>60359431.43</v>
      </c>
      <c r="L24" s="7"/>
      <c r="M24" s="220">
        <v>77949178.890000001</v>
      </c>
      <c r="N24" s="7"/>
      <c r="O24" s="163">
        <v>60951228.530000031</v>
      </c>
    </row>
    <row r="25" spans="1:15" s="110" customFormat="1" ht="11.4" customHeight="1" x14ac:dyDescent="0.55000000000000004">
      <c r="A25" s="16"/>
      <c r="B25" s="7"/>
      <c r="C25" s="7"/>
      <c r="D25" s="7"/>
      <c r="E25" s="7"/>
      <c r="F25" s="7"/>
      <c r="G25" s="8"/>
      <c r="H25" s="7"/>
      <c r="I25" s="90"/>
      <c r="J25" s="165"/>
      <c r="K25" s="9"/>
      <c r="L25" s="7"/>
      <c r="M25" s="176"/>
      <c r="N25" s="7"/>
      <c r="O25" s="9"/>
    </row>
    <row r="26" spans="1:15" ht="20.399999999999999" x14ac:dyDescent="0.55000000000000004">
      <c r="A26" s="16" t="s">
        <v>48</v>
      </c>
      <c r="I26" s="122"/>
      <c r="K26" s="100"/>
      <c r="M26" s="176"/>
      <c r="N26" s="7"/>
      <c r="O26" s="100"/>
    </row>
    <row r="27" spans="1:15" s="83" customFormat="1" ht="20.399999999999999" x14ac:dyDescent="0.55000000000000004">
      <c r="A27" s="136" t="s">
        <v>141</v>
      </c>
      <c r="G27" s="8"/>
      <c r="H27" s="7"/>
      <c r="I27" s="121"/>
      <c r="J27" s="124"/>
      <c r="K27" s="65"/>
      <c r="L27" s="65"/>
      <c r="M27" s="176"/>
      <c r="N27" s="65"/>
      <c r="O27" s="65"/>
    </row>
    <row r="28" spans="1:15" s="83" customFormat="1" x14ac:dyDescent="0.5">
      <c r="A28" s="85" t="s">
        <v>50</v>
      </c>
      <c r="G28" s="8"/>
      <c r="H28" s="7"/>
      <c r="I28" s="124"/>
      <c r="J28" s="124"/>
      <c r="K28" s="65"/>
      <c r="L28" s="65"/>
      <c r="M28" s="167"/>
      <c r="N28" s="65"/>
      <c r="O28" s="65"/>
    </row>
    <row r="29" spans="1:15" x14ac:dyDescent="0.5">
      <c r="B29" s="78" t="s">
        <v>51</v>
      </c>
      <c r="I29" s="124">
        <v>-1402313.41</v>
      </c>
      <c r="J29" s="124"/>
      <c r="K29" s="65">
        <v>167542.39999999999</v>
      </c>
      <c r="L29" s="65"/>
      <c r="M29" s="167">
        <v>0</v>
      </c>
      <c r="N29" s="65"/>
      <c r="O29" s="65">
        <v>0</v>
      </c>
    </row>
    <row r="30" spans="1:15" s="83" customFormat="1" ht="20.399999999999999" x14ac:dyDescent="0.55000000000000004">
      <c r="A30" s="136" t="s">
        <v>49</v>
      </c>
      <c r="G30" s="8"/>
      <c r="H30" s="7"/>
      <c r="I30" s="122"/>
      <c r="J30" s="165"/>
      <c r="K30" s="100"/>
      <c r="L30" s="7"/>
      <c r="M30" s="176"/>
      <c r="N30" s="7"/>
      <c r="O30" s="100"/>
    </row>
    <row r="31" spans="1:15" s="91" customFormat="1" x14ac:dyDescent="0.5">
      <c r="A31" s="78" t="s">
        <v>100</v>
      </c>
      <c r="B31" s="7"/>
      <c r="C31" s="7"/>
      <c r="D31" s="7"/>
      <c r="E31" s="7"/>
      <c r="F31" s="7"/>
      <c r="G31" s="8"/>
      <c r="H31" s="7"/>
      <c r="I31" s="124">
        <v>0</v>
      </c>
      <c r="J31" s="124"/>
      <c r="K31" s="58">
        <v>70858500</v>
      </c>
      <c r="L31" s="65"/>
      <c r="M31" s="167">
        <v>0</v>
      </c>
      <c r="N31" s="65"/>
      <c r="O31" s="65">
        <v>56098500</v>
      </c>
    </row>
    <row r="32" spans="1:15" s="91" customFormat="1" x14ac:dyDescent="0.5">
      <c r="A32" s="78" t="s">
        <v>157</v>
      </c>
      <c r="B32" s="7"/>
      <c r="C32" s="7"/>
      <c r="D32" s="7"/>
      <c r="E32" s="7"/>
      <c r="F32" s="7"/>
      <c r="G32" s="8"/>
      <c r="H32" s="7"/>
      <c r="I32" s="168"/>
      <c r="J32" s="124"/>
      <c r="K32" s="58"/>
      <c r="L32" s="65"/>
      <c r="M32" s="167"/>
      <c r="N32" s="65"/>
      <c r="O32" s="65"/>
    </row>
    <row r="33" spans="1:15" s="91" customFormat="1" x14ac:dyDescent="0.5">
      <c r="A33" s="78"/>
      <c r="B33" s="7" t="s">
        <v>158</v>
      </c>
      <c r="C33" s="7"/>
      <c r="D33" s="7"/>
      <c r="E33" s="7"/>
      <c r="F33" s="7"/>
      <c r="G33" s="8"/>
      <c r="H33" s="7"/>
      <c r="I33" s="121">
        <v>0</v>
      </c>
      <c r="J33" s="124"/>
      <c r="K33" s="58">
        <v>-14171700</v>
      </c>
      <c r="L33" s="65"/>
      <c r="M33" s="167">
        <v>0</v>
      </c>
      <c r="N33" s="65"/>
      <c r="O33" s="65">
        <v>-11219700</v>
      </c>
    </row>
    <row r="34" spans="1:15" ht="20.399999999999999" x14ac:dyDescent="0.55000000000000004">
      <c r="A34" s="16" t="s">
        <v>177</v>
      </c>
      <c r="I34" s="215">
        <v>-1402313.41</v>
      </c>
      <c r="J34" s="124"/>
      <c r="K34" s="215">
        <v>56854342.400000006</v>
      </c>
      <c r="L34" s="65"/>
      <c r="M34" s="215">
        <v>0</v>
      </c>
      <c r="N34" s="65"/>
      <c r="O34" s="215">
        <v>44878800</v>
      </c>
    </row>
    <row r="35" spans="1:15" ht="21" thickBot="1" x14ac:dyDescent="0.6">
      <c r="A35" s="16" t="s">
        <v>178</v>
      </c>
      <c r="I35" s="216">
        <v>76330529.200000003</v>
      </c>
      <c r="J35" s="124"/>
      <c r="K35" s="140">
        <v>117213773.83</v>
      </c>
      <c r="L35" s="65"/>
      <c r="M35" s="221">
        <v>77949178.890000001</v>
      </c>
      <c r="N35" s="65"/>
      <c r="O35" s="140">
        <v>105830028.53</v>
      </c>
    </row>
    <row r="36" spans="1:15" s="110" customFormat="1" ht="12.6" customHeight="1" thickTop="1" x14ac:dyDescent="0.5">
      <c r="A36" s="7"/>
      <c r="B36" s="7"/>
      <c r="C36" s="7"/>
      <c r="D36" s="7"/>
      <c r="E36" s="7"/>
      <c r="F36" s="7"/>
      <c r="G36" s="8"/>
      <c r="H36" s="7"/>
      <c r="I36" s="122"/>
      <c r="J36" s="165"/>
      <c r="K36" s="7"/>
      <c r="L36" s="7"/>
      <c r="M36" s="167"/>
      <c r="N36" s="7"/>
      <c r="O36" s="65"/>
    </row>
    <row r="37" spans="1:15" x14ac:dyDescent="0.5">
      <c r="A37" s="101" t="s">
        <v>149</v>
      </c>
      <c r="B37" s="101"/>
      <c r="C37" s="102"/>
      <c r="D37" s="103"/>
      <c r="E37" s="102"/>
      <c r="F37" s="104"/>
      <c r="G37" s="104"/>
      <c r="H37" s="104"/>
      <c r="I37" s="237"/>
      <c r="K37" s="106"/>
      <c r="L37" s="115"/>
      <c r="M37" s="167"/>
      <c r="N37" s="101"/>
      <c r="O37" s="105"/>
    </row>
    <row r="38" spans="1:15" x14ac:dyDescent="0.5">
      <c r="A38" s="101"/>
      <c r="B38" s="101" t="s">
        <v>198</v>
      </c>
      <c r="C38" s="102"/>
      <c r="D38" s="103"/>
      <c r="E38" s="102"/>
      <c r="F38" s="101"/>
      <c r="G38" s="101"/>
      <c r="H38" s="101"/>
      <c r="I38" s="235">
        <v>77732845.620000049</v>
      </c>
      <c r="K38" s="113">
        <v>60359436.189999998</v>
      </c>
      <c r="L38" s="111"/>
      <c r="M38" s="167">
        <v>77949178.890000001</v>
      </c>
      <c r="N38" s="111"/>
      <c r="O38" s="135">
        <v>60951228.530000031</v>
      </c>
    </row>
    <row r="39" spans="1:15" x14ac:dyDescent="0.5">
      <c r="A39" s="101"/>
      <c r="B39" s="101" t="s">
        <v>52</v>
      </c>
      <c r="C39" s="102"/>
      <c r="D39" s="103"/>
      <c r="E39" s="102"/>
      <c r="F39" s="101"/>
      <c r="G39" s="101"/>
      <c r="H39" s="101"/>
      <c r="I39" s="238">
        <v>-3.01</v>
      </c>
      <c r="K39" s="59">
        <v>-4.76</v>
      </c>
      <c r="L39" s="111"/>
      <c r="M39" s="219">
        <v>0</v>
      </c>
      <c r="N39" s="111"/>
      <c r="O39" s="159">
        <v>0</v>
      </c>
    </row>
    <row r="40" spans="1:15" ht="20.399999999999999" thickBot="1" x14ac:dyDescent="0.55000000000000004">
      <c r="A40" s="101"/>
      <c r="B40" s="101"/>
      <c r="C40" s="102"/>
      <c r="D40" s="103"/>
      <c r="E40" s="102"/>
      <c r="F40" s="101"/>
      <c r="G40" s="101"/>
      <c r="H40" s="101"/>
      <c r="I40" s="236">
        <v>77732842.610000044</v>
      </c>
      <c r="K40" s="114">
        <v>60359431.43</v>
      </c>
      <c r="L40" s="113"/>
      <c r="M40" s="221">
        <v>77949178.890000001</v>
      </c>
      <c r="N40" s="111"/>
      <c r="O40" s="160">
        <v>60951228.530000031</v>
      </c>
    </row>
    <row r="41" spans="1:15" s="110" customFormat="1" ht="11.7" customHeight="1" thickTop="1" x14ac:dyDescent="0.5">
      <c r="A41" s="7"/>
      <c r="B41" s="7"/>
      <c r="C41" s="7"/>
      <c r="D41" s="7"/>
      <c r="E41" s="7"/>
      <c r="F41" s="7"/>
      <c r="G41" s="8"/>
      <c r="H41" s="7"/>
      <c r="I41" s="122"/>
      <c r="J41" s="165"/>
      <c r="K41" s="7"/>
      <c r="L41" s="7"/>
      <c r="M41" s="167"/>
      <c r="N41" s="7"/>
      <c r="O41" s="65"/>
    </row>
    <row r="42" spans="1:15" x14ac:dyDescent="0.5">
      <c r="A42" s="101" t="s">
        <v>150</v>
      </c>
      <c r="B42" s="101"/>
      <c r="C42" s="102"/>
      <c r="D42" s="103"/>
      <c r="E42" s="102"/>
      <c r="F42" s="104"/>
      <c r="G42" s="104"/>
      <c r="H42" s="104"/>
      <c r="I42" s="237"/>
      <c r="K42" s="106"/>
      <c r="L42" s="115"/>
      <c r="M42" s="234"/>
      <c r="N42" s="101"/>
      <c r="O42" s="101"/>
    </row>
    <row r="43" spans="1:15" x14ac:dyDescent="0.5">
      <c r="A43" s="101"/>
      <c r="B43" s="101" t="s">
        <v>198</v>
      </c>
      <c r="C43" s="102"/>
      <c r="D43" s="103"/>
      <c r="E43" s="102"/>
      <c r="F43" s="101"/>
      <c r="G43" s="101"/>
      <c r="H43" s="101"/>
      <c r="I43" s="235">
        <v>76330532.209999993</v>
      </c>
      <c r="K43" s="113">
        <v>117213774.69000007</v>
      </c>
      <c r="L43" s="25"/>
      <c r="M43" s="222">
        <v>77949178.890000001</v>
      </c>
      <c r="N43" s="25"/>
      <c r="O43" s="161">
        <v>105830028.53</v>
      </c>
    </row>
    <row r="44" spans="1:15" x14ac:dyDescent="0.5">
      <c r="A44" s="101"/>
      <c r="B44" s="101" t="s">
        <v>52</v>
      </c>
      <c r="C44" s="102"/>
      <c r="D44" s="103"/>
      <c r="E44" s="102"/>
      <c r="F44" s="101"/>
      <c r="G44" s="101"/>
      <c r="H44" s="101"/>
      <c r="I44" s="238">
        <v>-3.01</v>
      </c>
      <c r="K44" s="59">
        <v>-0.86</v>
      </c>
      <c r="L44" s="25"/>
      <c r="M44" s="225">
        <v>0</v>
      </c>
      <c r="N44" s="126"/>
      <c r="O44" s="162">
        <v>0</v>
      </c>
    </row>
    <row r="45" spans="1:15" ht="20.399999999999999" thickBot="1" x14ac:dyDescent="0.55000000000000004">
      <c r="A45" s="101"/>
      <c r="B45" s="101"/>
      <c r="C45" s="102"/>
      <c r="D45" s="103"/>
      <c r="E45" s="102"/>
      <c r="F45" s="101"/>
      <c r="G45" s="101"/>
      <c r="H45" s="101"/>
      <c r="I45" s="236">
        <v>76330529.200000048</v>
      </c>
      <c r="J45" s="168"/>
      <c r="K45" s="114">
        <v>117213773.83</v>
      </c>
      <c r="L45" s="116"/>
      <c r="M45" s="221">
        <v>77949178.890000001</v>
      </c>
      <c r="N45" s="126"/>
      <c r="O45" s="160">
        <v>105830028.53</v>
      </c>
    </row>
    <row r="46" spans="1:15" ht="21" thickTop="1" x14ac:dyDescent="0.55000000000000004">
      <c r="A46" s="248" t="s">
        <v>138</v>
      </c>
      <c r="C46" s="107"/>
      <c r="D46" s="108"/>
      <c r="E46" s="109"/>
      <c r="F46" s="101"/>
      <c r="G46" s="119"/>
      <c r="H46" s="101"/>
      <c r="O46" s="88"/>
    </row>
    <row r="47" spans="1:15" ht="20.399999999999999" thickBot="1" x14ac:dyDescent="0.55000000000000004">
      <c r="A47" s="107"/>
      <c r="B47" s="101" t="s">
        <v>139</v>
      </c>
      <c r="C47" s="107"/>
      <c r="D47" s="108"/>
      <c r="E47" s="109"/>
      <c r="F47" s="101"/>
      <c r="H47" s="101"/>
      <c r="I47" s="212">
        <v>8.1000000000000003E-2</v>
      </c>
      <c r="J47" s="124"/>
      <c r="K47" s="117">
        <v>6.2899999999999998E-2</v>
      </c>
      <c r="L47" s="89"/>
      <c r="M47" s="223">
        <v>8.1199999999999994E-2</v>
      </c>
      <c r="N47" s="125"/>
      <c r="O47" s="117">
        <v>6.3500000000000001E-2</v>
      </c>
    </row>
    <row r="48" spans="1:15" ht="21" thickTop="1" thickBot="1" x14ac:dyDescent="0.55000000000000004">
      <c r="A48" s="107"/>
      <c r="B48" s="101" t="s">
        <v>53</v>
      </c>
      <c r="C48" s="107"/>
      <c r="D48" s="137"/>
      <c r="E48" s="109"/>
      <c r="F48" s="101"/>
      <c r="H48" s="101"/>
      <c r="I48" s="213">
        <v>960000000</v>
      </c>
      <c r="J48" s="124"/>
      <c r="K48" s="118">
        <v>960000000</v>
      </c>
      <c r="L48" s="89"/>
      <c r="M48" s="224">
        <v>960000000</v>
      </c>
      <c r="N48" s="125"/>
      <c r="O48" s="118">
        <v>960000000</v>
      </c>
    </row>
    <row r="49" spans="1:15" ht="17.399999999999999" customHeight="1" thickTop="1" x14ac:dyDescent="0.5">
      <c r="A49" s="107"/>
      <c r="B49" s="101"/>
      <c r="C49" s="107"/>
      <c r="D49" s="108"/>
      <c r="E49" s="109"/>
      <c r="F49" s="101"/>
      <c r="H49" s="101"/>
      <c r="I49" s="130"/>
      <c r="J49" s="124"/>
      <c r="K49" s="120"/>
      <c r="L49" s="89"/>
      <c r="M49" s="157"/>
      <c r="N49" s="125"/>
      <c r="O49" s="130"/>
    </row>
    <row r="50" spans="1:15" x14ac:dyDescent="0.5">
      <c r="A50" s="107"/>
      <c r="B50" s="101"/>
      <c r="C50" s="107"/>
      <c r="D50" s="108"/>
      <c r="E50" s="109"/>
      <c r="F50" s="101"/>
      <c r="H50" s="101"/>
      <c r="I50" s="130"/>
      <c r="J50" s="124"/>
      <c r="K50" s="120"/>
      <c r="L50" s="89"/>
      <c r="M50" s="157"/>
      <c r="N50" s="125"/>
      <c r="O50" s="130"/>
    </row>
    <row r="51" spans="1:15" x14ac:dyDescent="0.5">
      <c r="A51" s="107"/>
      <c r="B51" s="101"/>
      <c r="C51" s="107"/>
      <c r="D51" s="108"/>
      <c r="E51" s="109"/>
      <c r="F51" s="101"/>
      <c r="H51" s="101"/>
      <c r="I51" s="130"/>
      <c r="J51" s="124"/>
      <c r="K51" s="120"/>
      <c r="L51" s="89"/>
      <c r="M51" s="157"/>
      <c r="N51" s="125"/>
      <c r="O51" s="130"/>
    </row>
    <row r="52" spans="1:15" x14ac:dyDescent="0.5">
      <c r="D52" s="7" t="s">
        <v>17</v>
      </c>
      <c r="G52" s="7"/>
      <c r="I52" s="226"/>
      <c r="M52" s="227"/>
      <c r="O52" s="128" t="s">
        <v>18</v>
      </c>
    </row>
    <row r="53" spans="1:15" x14ac:dyDescent="0.5">
      <c r="D53" s="7" t="s">
        <v>69</v>
      </c>
      <c r="G53" s="7"/>
      <c r="I53" s="226"/>
      <c r="M53" s="227" t="s">
        <v>120</v>
      </c>
      <c r="O53" s="128"/>
    </row>
  </sheetData>
  <mergeCells count="3">
    <mergeCell ref="I4:O4"/>
    <mergeCell ref="I5:K5"/>
    <mergeCell ref="M5:O5"/>
  </mergeCells>
  <pageMargins left="0.98425196850393704" right="0.31496062992126" top="0.55118110236220497" bottom="0.59055118110236204" header="0.511811023622047" footer="0.39370078740157499"/>
  <pageSetup paperSize="9" scale="65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2060"/>
    <pageSetUpPr fitToPage="1"/>
  </sheetPr>
  <dimension ref="A1:AA29"/>
  <sheetViews>
    <sheetView view="pageBreakPreview" topLeftCell="A10" zoomScale="85" zoomScaleNormal="100" zoomScaleSheetLayoutView="85" workbookViewId="0">
      <selection activeCell="Y25" sqref="Y25:AA29"/>
    </sheetView>
  </sheetViews>
  <sheetFormatPr defaultColWidth="9" defaultRowHeight="19.8" x14ac:dyDescent="0.5"/>
  <cols>
    <col min="1" max="1" width="7.6640625" style="3" customWidth="1"/>
    <col min="2" max="2" width="21.33203125" style="3" customWidth="1"/>
    <col min="3" max="3" width="7.33203125" style="3" customWidth="1"/>
    <col min="4" max="4" width="0.6640625" style="3" customWidth="1"/>
    <col min="5" max="5" width="8.33203125" style="7" customWidth="1"/>
    <col min="6" max="6" width="0.6640625" style="3" customWidth="1"/>
    <col min="7" max="7" width="17.21875" style="3" bestFit="1" customWidth="1"/>
    <col min="8" max="8" width="0.6640625" style="3" customWidth="1"/>
    <col min="9" max="9" width="17.21875" style="3" customWidth="1"/>
    <col min="10" max="10" width="0.6640625" style="3" customWidth="1"/>
    <col min="11" max="11" width="17.21875" style="3" customWidth="1"/>
    <col min="12" max="12" width="0.6640625" style="3" customWidth="1"/>
    <col min="13" max="13" width="17.21875" style="3" customWidth="1"/>
    <col min="14" max="14" width="0.6640625" style="3" customWidth="1"/>
    <col min="15" max="15" width="17.21875" style="3" customWidth="1"/>
    <col min="16" max="16" width="0.6640625" style="3" customWidth="1"/>
    <col min="17" max="17" width="17.21875" style="3" customWidth="1"/>
    <col min="18" max="18" width="0.6640625" style="3" customWidth="1"/>
    <col min="19" max="19" width="17.21875" style="3" customWidth="1"/>
    <col min="20" max="20" width="0.6640625" style="3" customWidth="1"/>
    <col min="21" max="21" width="17.21875" style="3" customWidth="1"/>
    <col min="22" max="22" width="0.6640625" style="3" customWidth="1"/>
    <col min="23" max="23" width="17.21875" style="3" customWidth="1"/>
    <col min="24" max="24" width="0.6640625" style="3" customWidth="1"/>
    <col min="25" max="25" width="10.77734375" style="3" customWidth="1"/>
    <col min="26" max="26" width="0.6640625" style="3" customWidth="1"/>
    <col min="27" max="27" width="17.2187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155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399999999999999" x14ac:dyDescent="0.55000000000000004">
      <c r="A3" s="26" t="s">
        <v>179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1.75" customHeight="1" x14ac:dyDescent="0.55000000000000004">
      <c r="A4" s="27"/>
      <c r="B4" s="27"/>
      <c r="C4" s="27"/>
      <c r="D4" s="27"/>
      <c r="E4" s="92"/>
      <c r="F4" s="27"/>
      <c r="G4" s="254" t="s">
        <v>1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</row>
    <row r="5" spans="1:27" ht="21.75" customHeight="1" x14ac:dyDescent="0.5">
      <c r="G5" s="255" t="s">
        <v>54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</row>
    <row r="6" spans="1:27" ht="21.75" customHeight="1" x14ac:dyDescent="0.5">
      <c r="G6" s="4"/>
      <c r="H6" s="4"/>
      <c r="I6" s="4"/>
      <c r="J6" s="4"/>
      <c r="K6" s="4"/>
      <c r="L6" s="4"/>
      <c r="M6" s="256"/>
      <c r="N6" s="256"/>
      <c r="O6" s="256"/>
      <c r="P6" s="4"/>
      <c r="Q6" s="257" t="s">
        <v>35</v>
      </c>
      <c r="R6" s="257"/>
      <c r="S6" s="257"/>
      <c r="T6" s="257"/>
      <c r="U6" s="257"/>
      <c r="V6" s="28"/>
      <c r="W6" s="4"/>
      <c r="X6" s="4"/>
      <c r="Y6" s="4"/>
    </row>
    <row r="7" spans="1:27" ht="21.75" customHeight="1" x14ac:dyDescent="0.5">
      <c r="M7" s="254" t="s">
        <v>33</v>
      </c>
      <c r="N7" s="254"/>
      <c r="O7" s="254"/>
      <c r="P7" s="4"/>
      <c r="Q7" s="255" t="s">
        <v>151</v>
      </c>
      <c r="R7" s="255"/>
      <c r="S7" s="255"/>
      <c r="T7" s="255"/>
      <c r="U7" s="255"/>
      <c r="V7" s="4"/>
    </row>
    <row r="8" spans="1:27" ht="21.75" customHeight="1" x14ac:dyDescent="0.5">
      <c r="O8" s="55"/>
      <c r="P8" s="4"/>
      <c r="Q8" s="4"/>
      <c r="R8" s="4"/>
      <c r="S8" s="4" t="s">
        <v>102</v>
      </c>
      <c r="T8" s="4"/>
      <c r="U8" s="4"/>
      <c r="V8" s="4"/>
    </row>
    <row r="9" spans="1:27" ht="21.75" customHeight="1" x14ac:dyDescent="0.5">
      <c r="O9" s="55"/>
      <c r="P9" s="4"/>
      <c r="Q9" s="4"/>
      <c r="R9" s="4"/>
      <c r="S9" s="4" t="s">
        <v>103</v>
      </c>
      <c r="T9" s="4"/>
      <c r="U9" s="4"/>
      <c r="V9" s="4"/>
    </row>
    <row r="10" spans="1:27" ht="21.75" customHeight="1" x14ac:dyDescent="0.5">
      <c r="J10" s="4"/>
      <c r="K10" s="29" t="s">
        <v>57</v>
      </c>
      <c r="L10" s="4"/>
      <c r="M10" s="31"/>
      <c r="O10" s="31"/>
      <c r="P10" s="4"/>
      <c r="Q10" s="4"/>
      <c r="R10" s="4"/>
      <c r="S10" s="4" t="s">
        <v>104</v>
      </c>
      <c r="T10" s="4"/>
      <c r="U10" s="4" t="s">
        <v>72</v>
      </c>
      <c r="V10" s="4"/>
      <c r="W10" s="4" t="s">
        <v>72</v>
      </c>
      <c r="Y10" s="4" t="s">
        <v>58</v>
      </c>
    </row>
    <row r="11" spans="1:27" ht="21.75" customHeight="1" x14ac:dyDescent="0.5">
      <c r="G11" s="4" t="s">
        <v>55</v>
      </c>
      <c r="H11" s="4"/>
      <c r="I11" s="4" t="s">
        <v>56</v>
      </c>
      <c r="J11" s="4"/>
      <c r="K11" s="29" t="s">
        <v>61</v>
      </c>
      <c r="L11" s="4"/>
      <c r="M11" s="4"/>
      <c r="P11" s="4"/>
      <c r="Q11" s="4" t="s">
        <v>93</v>
      </c>
      <c r="R11" s="4"/>
      <c r="S11" s="4" t="s">
        <v>105</v>
      </c>
      <c r="T11" s="4"/>
      <c r="U11" s="4" t="s">
        <v>108</v>
      </c>
      <c r="V11" s="4"/>
      <c r="W11" s="4" t="s">
        <v>110</v>
      </c>
      <c r="Y11" s="4" t="s">
        <v>111</v>
      </c>
      <c r="AA11" s="4" t="s">
        <v>72</v>
      </c>
    </row>
    <row r="12" spans="1:27" ht="21.75" customHeight="1" x14ac:dyDescent="0.5">
      <c r="G12" s="4" t="s">
        <v>59</v>
      </c>
      <c r="H12" s="4"/>
      <c r="I12" s="4" t="s">
        <v>60</v>
      </c>
      <c r="J12" s="4"/>
      <c r="K12" s="29" t="s">
        <v>63</v>
      </c>
      <c r="L12" s="4"/>
      <c r="M12" s="247" t="s">
        <v>196</v>
      </c>
      <c r="N12" s="4"/>
      <c r="O12" s="4"/>
      <c r="P12" s="4"/>
      <c r="Q12" s="4" t="s">
        <v>101</v>
      </c>
      <c r="R12" s="4"/>
      <c r="S12" s="4" t="s">
        <v>106</v>
      </c>
      <c r="T12" s="4"/>
      <c r="U12" s="4" t="s">
        <v>109</v>
      </c>
      <c r="V12" s="4"/>
      <c r="W12" s="4" t="s">
        <v>66</v>
      </c>
      <c r="Y12" s="4" t="s">
        <v>112</v>
      </c>
      <c r="AA12" s="4" t="s">
        <v>110</v>
      </c>
    </row>
    <row r="13" spans="1:27" ht="21.75" customHeight="1" x14ac:dyDescent="0.5">
      <c r="E13" s="73" t="s">
        <v>4</v>
      </c>
      <c r="G13" s="30" t="s">
        <v>62</v>
      </c>
      <c r="H13" s="4"/>
      <c r="I13" s="30" t="s">
        <v>199</v>
      </c>
      <c r="J13" s="4"/>
      <c r="K13" s="30" t="s">
        <v>200</v>
      </c>
      <c r="L13" s="4"/>
      <c r="M13" s="54" t="s">
        <v>67</v>
      </c>
      <c r="N13" s="4"/>
      <c r="O13" s="30" t="s">
        <v>34</v>
      </c>
      <c r="P13" s="4"/>
      <c r="Q13" s="73" t="s">
        <v>5</v>
      </c>
      <c r="R13" s="4"/>
      <c r="S13" s="30" t="s">
        <v>107</v>
      </c>
      <c r="T13" s="4"/>
      <c r="U13" s="30" t="s">
        <v>98</v>
      </c>
      <c r="V13" s="4"/>
      <c r="W13" s="30" t="s">
        <v>113</v>
      </c>
      <c r="X13" s="4"/>
      <c r="Y13" s="30" t="s">
        <v>65</v>
      </c>
      <c r="AA13" s="30" t="s">
        <v>66</v>
      </c>
    </row>
    <row r="14" spans="1:27" ht="21.75" customHeight="1" x14ac:dyDescent="0.5">
      <c r="A14" s="3" t="s">
        <v>148</v>
      </c>
      <c r="G14" s="63">
        <v>240000000</v>
      </c>
      <c r="H14" s="64"/>
      <c r="I14" s="63">
        <v>203361677.38</v>
      </c>
      <c r="J14" s="64"/>
      <c r="K14" s="63">
        <v>19386435.030000001</v>
      </c>
      <c r="L14" s="64"/>
      <c r="M14" s="63">
        <v>24000000</v>
      </c>
      <c r="N14" s="8"/>
      <c r="O14" s="63">
        <v>187500354.99000001</v>
      </c>
      <c r="P14" s="7"/>
      <c r="Q14" s="65">
        <v>123895953.2</v>
      </c>
      <c r="R14" s="7"/>
      <c r="S14" s="63">
        <v>561180.22</v>
      </c>
      <c r="T14" s="60"/>
      <c r="U14" s="60">
        <v>124457133.41999999</v>
      </c>
      <c r="V14" s="60"/>
      <c r="W14" s="60">
        <v>798705600.81999993</v>
      </c>
      <c r="X14" s="64"/>
      <c r="Y14" s="63">
        <v>989.12</v>
      </c>
      <c r="Z14" s="7"/>
      <c r="AA14" s="60">
        <v>798706589.94000006</v>
      </c>
    </row>
    <row r="15" spans="1:27" s="7" customFormat="1" ht="21.75" customHeight="1" x14ac:dyDescent="0.5">
      <c r="A15" s="32" t="s">
        <v>181</v>
      </c>
      <c r="G15" s="20"/>
      <c r="H15" s="66"/>
      <c r="I15" s="66"/>
      <c r="J15" s="66"/>
      <c r="K15" s="20"/>
      <c r="L15" s="66"/>
      <c r="M15" s="20"/>
      <c r="O15" s="20"/>
      <c r="Q15" s="61"/>
      <c r="S15" s="20"/>
      <c r="T15" s="20"/>
      <c r="U15" s="20"/>
      <c r="V15" s="20"/>
      <c r="W15" s="20"/>
      <c r="X15" s="57"/>
      <c r="Y15" s="20"/>
      <c r="AA15" s="20"/>
    </row>
    <row r="16" spans="1:27" s="91" customFormat="1" ht="21" x14ac:dyDescent="0.6">
      <c r="A16" s="24" t="s">
        <v>96</v>
      </c>
      <c r="B16" s="7"/>
      <c r="C16" s="7"/>
      <c r="D16" s="7"/>
      <c r="E16" s="8">
        <v>21</v>
      </c>
      <c r="F16" s="7"/>
      <c r="G16" s="60">
        <v>0</v>
      </c>
      <c r="H16" s="147"/>
      <c r="I16" s="60">
        <v>0</v>
      </c>
      <c r="J16" s="147"/>
      <c r="K16" s="60">
        <v>0</v>
      </c>
      <c r="L16" s="147"/>
      <c r="M16" s="60">
        <v>0</v>
      </c>
      <c r="N16" s="147"/>
      <c r="O16" s="60">
        <v>-38399156</v>
      </c>
      <c r="P16" s="147"/>
      <c r="Q16" s="148">
        <v>0</v>
      </c>
      <c r="R16" s="147"/>
      <c r="S16" s="60">
        <v>0</v>
      </c>
      <c r="T16" s="147"/>
      <c r="U16" s="148">
        <v>0</v>
      </c>
      <c r="V16" s="147"/>
      <c r="W16" s="60">
        <v>-38399156</v>
      </c>
      <c r="X16" s="147"/>
      <c r="Y16" s="60">
        <v>0</v>
      </c>
      <c r="Z16" s="147"/>
      <c r="AA16" s="60">
        <v>-38399156</v>
      </c>
    </row>
    <row r="17" spans="1:27" s="7" customFormat="1" ht="21.45" customHeight="1" x14ac:dyDescent="0.6">
      <c r="A17" s="24" t="s">
        <v>182</v>
      </c>
      <c r="G17" s="60">
        <v>0</v>
      </c>
      <c r="I17" s="60">
        <v>0</v>
      </c>
      <c r="K17" s="60">
        <v>0</v>
      </c>
      <c r="M17" s="60">
        <v>0</v>
      </c>
      <c r="O17" s="60">
        <v>77732845.620000005</v>
      </c>
      <c r="Q17" s="62">
        <v>0</v>
      </c>
      <c r="S17" s="60">
        <v>-1402313.41</v>
      </c>
      <c r="T17" s="147"/>
      <c r="U17" s="60">
        <v>-1402313.41</v>
      </c>
      <c r="V17" s="147"/>
      <c r="W17" s="60">
        <v>76330532.209999993</v>
      </c>
      <c r="X17" s="147"/>
      <c r="Y17" s="60">
        <v>-3.01</v>
      </c>
      <c r="Z17" s="147"/>
      <c r="AA17" s="60">
        <v>76330529.199999988</v>
      </c>
    </row>
    <row r="18" spans="1:27" s="7" customFormat="1" ht="21.75" customHeight="1" thickBot="1" x14ac:dyDescent="0.55000000000000004">
      <c r="A18" s="7" t="s">
        <v>180</v>
      </c>
      <c r="G18" s="145">
        <v>240000000</v>
      </c>
      <c r="H18" s="13"/>
      <c r="I18" s="145">
        <v>203361677.38</v>
      </c>
      <c r="J18" s="13"/>
      <c r="K18" s="145">
        <v>19386435.030000001</v>
      </c>
      <c r="L18" s="13"/>
      <c r="M18" s="145">
        <v>24000000</v>
      </c>
      <c r="N18" s="13"/>
      <c r="O18" s="145">
        <v>226834044.61000001</v>
      </c>
      <c r="P18" s="13"/>
      <c r="Q18" s="175">
        <v>123895953.2</v>
      </c>
      <c r="R18" s="13"/>
      <c r="S18" s="145">
        <v>-841133.19</v>
      </c>
      <c r="T18" s="70"/>
      <c r="U18" s="145">
        <v>123054820.00999999</v>
      </c>
      <c r="V18" s="70"/>
      <c r="W18" s="145">
        <v>836636977.02999997</v>
      </c>
      <c r="X18" s="146"/>
      <c r="Y18" s="145">
        <v>986.11</v>
      </c>
      <c r="Z18" s="13"/>
      <c r="AA18" s="145">
        <v>836637963.1400001</v>
      </c>
    </row>
    <row r="19" spans="1:27" ht="21.75" customHeight="1" thickTop="1" x14ac:dyDescent="0.5">
      <c r="G19" s="142"/>
      <c r="H19" s="143"/>
      <c r="I19" s="143"/>
      <c r="J19" s="143"/>
      <c r="K19" s="142"/>
      <c r="L19" s="143"/>
      <c r="M19" s="142"/>
      <c r="N19" s="143"/>
      <c r="O19" s="142"/>
      <c r="P19" s="143"/>
      <c r="Q19" s="143"/>
      <c r="R19" s="143"/>
      <c r="S19" s="142"/>
      <c r="T19" s="142"/>
      <c r="U19" s="142"/>
      <c r="V19" s="142"/>
      <c r="W19" s="142"/>
      <c r="X19" s="144"/>
      <c r="Y19" s="142"/>
      <c r="Z19" s="143"/>
      <c r="AA19" s="142"/>
    </row>
    <row r="20" spans="1:27" ht="21.75" customHeight="1" x14ac:dyDescent="0.5">
      <c r="A20" s="3" t="s">
        <v>140</v>
      </c>
      <c r="G20" s="60">
        <v>240000000</v>
      </c>
      <c r="H20" s="7"/>
      <c r="I20" s="60">
        <v>203361677.38</v>
      </c>
      <c r="J20" s="7"/>
      <c r="K20" s="60">
        <v>19386435.030000001</v>
      </c>
      <c r="L20" s="7"/>
      <c r="M20" s="60">
        <v>24000000</v>
      </c>
      <c r="N20" s="7"/>
      <c r="O20" s="60">
        <v>146340498.80000001</v>
      </c>
      <c r="P20" s="7"/>
      <c r="Q20" s="61">
        <v>67209157.099999994</v>
      </c>
      <c r="R20" s="7"/>
      <c r="S20" s="60">
        <v>393637.81999999995</v>
      </c>
      <c r="T20" s="60"/>
      <c r="U20" s="60">
        <v>67602794.919999987</v>
      </c>
      <c r="V20" s="60"/>
      <c r="W20" s="60">
        <v>700691406.13</v>
      </c>
      <c r="X20" s="57"/>
      <c r="Y20" s="60">
        <v>989.98</v>
      </c>
      <c r="Z20" s="7"/>
      <c r="AA20" s="60">
        <v>700692396.11000001</v>
      </c>
    </row>
    <row r="21" spans="1:27" ht="21.45" customHeight="1" x14ac:dyDescent="0.5">
      <c r="A21" s="33" t="s">
        <v>181</v>
      </c>
      <c r="G21" s="60"/>
      <c r="H21" s="7"/>
      <c r="I21" s="60"/>
      <c r="J21" s="7"/>
      <c r="K21" s="60"/>
      <c r="L21" s="7"/>
      <c r="M21" s="60"/>
      <c r="N21" s="7"/>
      <c r="O21" s="60"/>
      <c r="P21" s="7"/>
      <c r="Q21" s="62"/>
      <c r="R21" s="7"/>
      <c r="S21" s="60"/>
      <c r="T21" s="60"/>
      <c r="U21" s="60"/>
      <c r="V21" s="60"/>
      <c r="W21" s="60"/>
      <c r="X21" s="57"/>
      <c r="Y21" s="60"/>
      <c r="Z21" s="7"/>
      <c r="AA21" s="60"/>
    </row>
    <row r="22" spans="1:27" s="7" customFormat="1" ht="21.75" customHeight="1" x14ac:dyDescent="0.5">
      <c r="A22" s="24" t="s">
        <v>96</v>
      </c>
      <c r="E22" s="8">
        <v>21</v>
      </c>
      <c r="G22" s="60">
        <v>0</v>
      </c>
      <c r="I22" s="60">
        <v>0</v>
      </c>
      <c r="K22" s="60">
        <v>0</v>
      </c>
      <c r="M22" s="60">
        <v>0</v>
      </c>
      <c r="O22" s="60">
        <v>-19199580</v>
      </c>
      <c r="Q22" s="62">
        <v>0</v>
      </c>
      <c r="S22" s="60">
        <v>0</v>
      </c>
      <c r="T22" s="60"/>
      <c r="U22" s="60">
        <v>0</v>
      </c>
      <c r="V22" s="60"/>
      <c r="W22" s="60">
        <v>-19199580</v>
      </c>
      <c r="X22" s="57"/>
      <c r="Y22" s="60">
        <v>0</v>
      </c>
      <c r="AA22" s="60">
        <v>-19199580</v>
      </c>
    </row>
    <row r="23" spans="1:27" s="7" customFormat="1" ht="21.75" customHeight="1" x14ac:dyDescent="0.5">
      <c r="A23" s="24" t="s">
        <v>182</v>
      </c>
      <c r="G23" s="60">
        <v>0</v>
      </c>
      <c r="I23" s="60">
        <v>0</v>
      </c>
      <c r="K23" s="60">
        <v>0</v>
      </c>
      <c r="M23" s="60">
        <v>0</v>
      </c>
      <c r="O23" s="60">
        <v>60359436.189999998</v>
      </c>
      <c r="Q23" s="62">
        <v>56686796.100000009</v>
      </c>
      <c r="S23" s="60">
        <v>167542.39999999999</v>
      </c>
      <c r="T23" s="60"/>
      <c r="U23" s="60">
        <v>56854338.5</v>
      </c>
      <c r="V23" s="60"/>
      <c r="W23" s="60">
        <v>117213774.69</v>
      </c>
      <c r="X23" s="57"/>
      <c r="Y23" s="60">
        <v>-0.86</v>
      </c>
      <c r="AA23" s="60">
        <v>117213773.83</v>
      </c>
    </row>
    <row r="24" spans="1:27" s="7" customFormat="1" ht="21.75" customHeight="1" thickBot="1" x14ac:dyDescent="0.55000000000000004">
      <c r="A24" s="7" t="s">
        <v>183</v>
      </c>
      <c r="G24" s="145">
        <v>240000000</v>
      </c>
      <c r="H24" s="13"/>
      <c r="I24" s="145">
        <v>203361677.38</v>
      </c>
      <c r="J24" s="13"/>
      <c r="K24" s="145">
        <v>19386435.030000001</v>
      </c>
      <c r="L24" s="13"/>
      <c r="M24" s="145">
        <v>24000000</v>
      </c>
      <c r="N24" s="13"/>
      <c r="O24" s="145">
        <v>187500354.99000001</v>
      </c>
      <c r="P24" s="13"/>
      <c r="Q24" s="145">
        <v>123895953.2</v>
      </c>
      <c r="R24" s="13"/>
      <c r="S24" s="145">
        <v>561180.22</v>
      </c>
      <c r="T24" s="70"/>
      <c r="U24" s="145">
        <v>124457133.41999999</v>
      </c>
      <c r="V24" s="70"/>
      <c r="W24" s="145">
        <v>798705600.81999993</v>
      </c>
      <c r="X24" s="146"/>
      <c r="Y24" s="145">
        <v>989.12</v>
      </c>
      <c r="Z24" s="13"/>
      <c r="AA24" s="145">
        <v>798706589.94000006</v>
      </c>
    </row>
    <row r="25" spans="1:27" ht="21.75" customHeight="1" thickTop="1" x14ac:dyDescent="0.5">
      <c r="G25" s="31"/>
      <c r="K25" s="31"/>
      <c r="M25" s="31"/>
      <c r="O25" s="31"/>
      <c r="S25" s="31"/>
      <c r="T25" s="31"/>
      <c r="U25" s="31"/>
      <c r="V25" s="31"/>
      <c r="W25" s="31"/>
      <c r="X25" s="15"/>
      <c r="Y25" s="31"/>
      <c r="AA25" s="31"/>
    </row>
    <row r="26" spans="1:27" x14ac:dyDescent="0.5">
      <c r="G26" s="31"/>
      <c r="K26" s="31"/>
      <c r="M26" s="31"/>
      <c r="O26" s="31"/>
      <c r="S26" s="31"/>
      <c r="T26" s="31"/>
      <c r="U26" s="31"/>
      <c r="V26" s="31"/>
      <c r="W26" s="31"/>
      <c r="X26" s="15"/>
      <c r="Y26" s="31"/>
      <c r="AA26" s="31"/>
    </row>
    <row r="27" spans="1:27" ht="21.75" customHeight="1" x14ac:dyDescent="0.5">
      <c r="G27" s="31"/>
      <c r="K27" s="31"/>
      <c r="M27" s="31"/>
      <c r="O27" s="31"/>
      <c r="S27" s="31"/>
      <c r="T27" s="31"/>
      <c r="U27" s="31"/>
      <c r="V27" s="31"/>
      <c r="W27" s="31"/>
      <c r="X27" s="15"/>
      <c r="Y27" s="31"/>
      <c r="AA27" s="31"/>
    </row>
    <row r="28" spans="1:27" ht="21.75" customHeight="1" x14ac:dyDescent="0.5">
      <c r="D28" s="7" t="s">
        <v>17</v>
      </c>
      <c r="G28" s="31"/>
      <c r="K28" s="31"/>
      <c r="M28" s="31"/>
      <c r="O28" s="31"/>
      <c r="S28" s="31"/>
      <c r="T28" s="79" t="s">
        <v>17</v>
      </c>
      <c r="U28" s="31"/>
      <c r="V28" s="31"/>
      <c r="W28" s="31"/>
      <c r="X28" s="15"/>
      <c r="AA28" s="31"/>
    </row>
    <row r="29" spans="1:27" ht="21.75" customHeight="1" x14ac:dyDescent="0.5">
      <c r="D29" s="7" t="s">
        <v>69</v>
      </c>
      <c r="G29" s="31"/>
      <c r="K29" s="31"/>
      <c r="M29" s="31"/>
      <c r="O29" s="31"/>
      <c r="S29" s="31"/>
      <c r="T29" s="79" t="s">
        <v>118</v>
      </c>
      <c r="V29" s="31"/>
      <c r="X29" s="15"/>
      <c r="Y29" s="11"/>
      <c r="AA29" s="31"/>
    </row>
  </sheetData>
  <mergeCells count="6">
    <mergeCell ref="M7:O7"/>
    <mergeCell ref="G4:AA4"/>
    <mergeCell ref="G5:AA5"/>
    <mergeCell ref="M6:O6"/>
    <mergeCell ref="Q6:U6"/>
    <mergeCell ref="Q7:U7"/>
  </mergeCells>
  <printOptions horizontalCentered="1"/>
  <pageMargins left="0.31496062992126" right="0.31496062992126" top="0.98425196850393704" bottom="0.31496062992126" header="0.511811023622047" footer="0.39370078740157499"/>
  <pageSetup paperSize="9" scale="59" firstPageNumber="9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2060"/>
    <pageSetUpPr fitToPage="1"/>
  </sheetPr>
  <dimension ref="A1:P24"/>
  <sheetViews>
    <sheetView view="pageBreakPreview" zoomScaleNormal="100" zoomScaleSheetLayoutView="100" workbookViewId="0">
      <selection activeCell="J11" sqref="J11"/>
    </sheetView>
  </sheetViews>
  <sheetFormatPr defaultColWidth="9" defaultRowHeight="19.8" x14ac:dyDescent="0.5"/>
  <cols>
    <col min="1" max="1" width="7.6640625" style="3" customWidth="1"/>
    <col min="2" max="2" width="21.6640625" style="3" customWidth="1"/>
    <col min="3" max="3" width="7.109375" style="3" customWidth="1"/>
    <col min="4" max="4" width="10.33203125" style="7" customWidth="1"/>
    <col min="5" max="5" width="0.6640625" style="3" customWidth="1"/>
    <col min="6" max="6" width="16.6640625" style="3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.6640625" style="3" customWidth="1"/>
    <col min="13" max="13" width="0.6640625" style="3" customWidth="1"/>
    <col min="14" max="14" width="19.5546875" style="3" customWidth="1"/>
    <col min="15" max="15" width="0.6640625" style="3" customWidth="1"/>
    <col min="16" max="16" width="16.6640625" style="3" customWidth="1"/>
    <col min="17" max="16384" width="9" style="3"/>
  </cols>
  <sheetData>
    <row r="1" spans="1:16" ht="21" customHeight="1" x14ac:dyDescent="0.55000000000000004">
      <c r="A1" s="2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" customHeight="1" x14ac:dyDescent="0.55000000000000004">
      <c r="A2" s="2" t="s">
        <v>155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" customHeight="1" x14ac:dyDescent="0.55000000000000004">
      <c r="A3" s="2" t="s">
        <v>179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5" customHeight="1" x14ac:dyDescent="0.55000000000000004">
      <c r="A4" s="26"/>
      <c r="B4" s="2"/>
      <c r="C4" s="2"/>
      <c r="D4" s="233"/>
      <c r="E4" s="2"/>
      <c r="F4" s="254" t="s">
        <v>1</v>
      </c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x14ac:dyDescent="0.5">
      <c r="D5" s="93"/>
      <c r="E5" s="34"/>
      <c r="F5" s="258" t="s">
        <v>3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</row>
    <row r="6" spans="1:16" ht="21.75" customHeight="1" x14ac:dyDescent="0.5">
      <c r="D6" s="93"/>
      <c r="E6" s="34"/>
      <c r="F6" s="35"/>
      <c r="G6" s="35"/>
      <c r="H6" s="35"/>
      <c r="I6" s="35"/>
      <c r="M6" s="35"/>
      <c r="N6" s="154" t="s">
        <v>108</v>
      </c>
      <c r="O6" s="139"/>
      <c r="P6" s="34"/>
    </row>
    <row r="7" spans="1:16" ht="21.75" customHeight="1" x14ac:dyDescent="0.5">
      <c r="D7" s="93"/>
      <c r="E7" s="34"/>
      <c r="F7" s="35"/>
      <c r="G7" s="35"/>
      <c r="H7" s="35"/>
      <c r="I7" s="35"/>
      <c r="M7" s="35"/>
      <c r="N7" s="155" t="s">
        <v>133</v>
      </c>
      <c r="O7" s="34"/>
      <c r="P7" s="34"/>
    </row>
    <row r="8" spans="1:16" ht="21.75" customHeight="1" x14ac:dyDescent="0.5">
      <c r="D8" s="93"/>
      <c r="E8" s="34"/>
      <c r="F8" s="35"/>
      <c r="G8" s="35"/>
      <c r="H8" s="35"/>
      <c r="I8" s="35"/>
      <c r="J8" s="259" t="s">
        <v>33</v>
      </c>
      <c r="K8" s="259"/>
      <c r="L8" s="259"/>
      <c r="M8" s="35"/>
      <c r="N8" s="153" t="s">
        <v>94</v>
      </c>
      <c r="O8" s="34"/>
      <c r="P8" s="34"/>
    </row>
    <row r="9" spans="1:16" ht="21.75" customHeight="1" x14ac:dyDescent="0.5">
      <c r="D9" s="93"/>
      <c r="E9" s="34"/>
      <c r="F9" s="35" t="s">
        <v>70</v>
      </c>
      <c r="G9" s="35"/>
      <c r="H9" s="4" t="s">
        <v>71</v>
      </c>
      <c r="I9" s="35"/>
      <c r="J9" s="35" t="s">
        <v>196</v>
      </c>
      <c r="K9" s="35"/>
      <c r="L9" s="34"/>
      <c r="M9" s="35"/>
      <c r="N9" s="35" t="s">
        <v>209</v>
      </c>
      <c r="O9" s="35"/>
      <c r="P9" s="34"/>
    </row>
    <row r="10" spans="1:16" x14ac:dyDescent="0.5">
      <c r="D10" s="94" t="s">
        <v>4</v>
      </c>
      <c r="E10" s="34"/>
      <c r="F10" s="36" t="s">
        <v>62</v>
      </c>
      <c r="G10" s="35"/>
      <c r="H10" s="30" t="s">
        <v>199</v>
      </c>
      <c r="I10" s="35"/>
      <c r="J10" s="37" t="s">
        <v>64</v>
      </c>
      <c r="K10" s="35"/>
      <c r="L10" s="36" t="s">
        <v>34</v>
      </c>
      <c r="M10" s="35"/>
      <c r="N10" s="73" t="s">
        <v>210</v>
      </c>
      <c r="O10" s="35"/>
      <c r="P10" s="36" t="s">
        <v>72</v>
      </c>
    </row>
    <row r="11" spans="1:16" ht="22.2" customHeight="1" x14ac:dyDescent="0.5">
      <c r="A11" s="3" t="s">
        <v>148</v>
      </c>
      <c r="F11" s="71">
        <v>240000000</v>
      </c>
      <c r="G11" s="71"/>
      <c r="H11" s="71">
        <v>203361677.38</v>
      </c>
      <c r="I11" s="71"/>
      <c r="J11" s="71">
        <v>24000000</v>
      </c>
      <c r="K11" s="8"/>
      <c r="L11" s="22">
        <v>200279919.41999996</v>
      </c>
      <c r="M11" s="7"/>
      <c r="N11" s="65">
        <v>91908763.200000003</v>
      </c>
      <c r="O11" s="7"/>
      <c r="P11" s="22">
        <v>759550360</v>
      </c>
    </row>
    <row r="12" spans="1:16" ht="22.2" customHeight="1" x14ac:dyDescent="0.5">
      <c r="A12" s="3" t="s">
        <v>181</v>
      </c>
      <c r="D12" s="8"/>
      <c r="F12" s="9"/>
      <c r="G12" s="9"/>
      <c r="H12" s="9"/>
      <c r="I12" s="9"/>
      <c r="J12" s="9"/>
      <c r="K12" s="9"/>
      <c r="L12" s="9"/>
      <c r="M12" s="9"/>
      <c r="N12" s="58"/>
      <c r="O12" s="9"/>
      <c r="P12" s="22"/>
    </row>
    <row r="13" spans="1:16" s="7" customFormat="1" ht="22.2" customHeight="1" x14ac:dyDescent="0.5">
      <c r="A13" s="24" t="s">
        <v>96</v>
      </c>
      <c r="D13" s="8">
        <v>21</v>
      </c>
      <c r="F13" s="9">
        <v>0</v>
      </c>
      <c r="G13" s="9"/>
      <c r="H13" s="9">
        <v>0</v>
      </c>
      <c r="I13" s="9"/>
      <c r="J13" s="22">
        <v>0</v>
      </c>
      <c r="K13" s="9"/>
      <c r="L13" s="22">
        <v>-38399156</v>
      </c>
      <c r="M13" s="9"/>
      <c r="N13" s="58">
        <v>0</v>
      </c>
      <c r="O13" s="9"/>
      <c r="P13" s="22">
        <v>-38399156</v>
      </c>
    </row>
    <row r="14" spans="1:16" s="7" customFormat="1" ht="22.2" customHeight="1" x14ac:dyDescent="0.5">
      <c r="A14" s="24" t="s">
        <v>178</v>
      </c>
      <c r="D14" s="8"/>
      <c r="F14" s="9">
        <v>0</v>
      </c>
      <c r="G14" s="9"/>
      <c r="H14" s="9">
        <v>0</v>
      </c>
      <c r="I14" s="9"/>
      <c r="J14" s="9">
        <v>0</v>
      </c>
      <c r="K14" s="9"/>
      <c r="L14" s="22">
        <v>77949178.890000001</v>
      </c>
      <c r="M14" s="9"/>
      <c r="N14" s="22">
        <v>0</v>
      </c>
      <c r="O14" s="9"/>
      <c r="P14" s="22">
        <v>77949178.890000001</v>
      </c>
    </row>
    <row r="15" spans="1:16" ht="22.2" customHeight="1" thickBot="1" x14ac:dyDescent="0.55000000000000004">
      <c r="A15" s="7" t="s">
        <v>180</v>
      </c>
      <c r="F15" s="95">
        <v>240000000</v>
      </c>
      <c r="G15" s="12"/>
      <c r="H15" s="95">
        <v>203361677.38</v>
      </c>
      <c r="I15" s="12"/>
      <c r="J15" s="95">
        <v>24000000</v>
      </c>
      <c r="K15" s="12"/>
      <c r="L15" s="95">
        <v>239829942.30999982</v>
      </c>
      <c r="M15" s="12"/>
      <c r="N15" s="95">
        <v>91908763.200000003</v>
      </c>
      <c r="O15" s="12"/>
      <c r="P15" s="95">
        <v>799100382.88999987</v>
      </c>
    </row>
    <row r="16" spans="1:16" ht="16.2" customHeight="1" thickTop="1" x14ac:dyDescent="0.5"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2.2" customHeight="1" x14ac:dyDescent="0.5">
      <c r="A17" s="3" t="s">
        <v>140</v>
      </c>
      <c r="F17" s="71">
        <v>240000000</v>
      </c>
      <c r="G17" s="71"/>
      <c r="H17" s="71">
        <v>203361677.38</v>
      </c>
      <c r="I17" s="71"/>
      <c r="J17" s="71">
        <v>24000000</v>
      </c>
      <c r="K17" s="8"/>
      <c r="L17" s="22">
        <v>158528270.88999993</v>
      </c>
      <c r="M17" s="7"/>
      <c r="N17" s="65">
        <v>47029963.200000003</v>
      </c>
      <c r="O17" s="7"/>
      <c r="P17" s="22">
        <v>672919911.47000003</v>
      </c>
    </row>
    <row r="18" spans="1:16" ht="22.2" customHeight="1" x14ac:dyDescent="0.5">
      <c r="A18" s="3" t="s">
        <v>181</v>
      </c>
      <c r="D18" s="8"/>
      <c r="E18" s="7"/>
      <c r="F18" s="9"/>
      <c r="G18" s="9"/>
      <c r="H18" s="9"/>
      <c r="I18" s="9"/>
      <c r="J18" s="9"/>
      <c r="K18" s="9"/>
      <c r="L18" s="9"/>
      <c r="M18" s="9"/>
      <c r="N18" s="58"/>
      <c r="O18" s="9"/>
      <c r="P18" s="9"/>
    </row>
    <row r="19" spans="1:16" s="91" customFormat="1" ht="22.2" customHeight="1" x14ac:dyDescent="0.5">
      <c r="A19" s="24" t="s">
        <v>96</v>
      </c>
      <c r="B19" s="7"/>
      <c r="C19" s="7"/>
      <c r="D19" s="8">
        <v>21</v>
      </c>
      <c r="E19" s="7"/>
      <c r="F19" s="71">
        <v>0</v>
      </c>
      <c r="G19" s="71"/>
      <c r="H19" s="71">
        <v>0</v>
      </c>
      <c r="I19" s="71"/>
      <c r="J19" s="71">
        <v>0</v>
      </c>
      <c r="K19" s="8"/>
      <c r="L19" s="22">
        <v>-19199580</v>
      </c>
      <c r="M19" s="7"/>
      <c r="N19" s="65">
        <v>0</v>
      </c>
      <c r="O19" s="7"/>
      <c r="P19" s="22">
        <v>-19199580</v>
      </c>
    </row>
    <row r="20" spans="1:16" ht="22.2" customHeight="1" x14ac:dyDescent="0.5">
      <c r="A20" s="21" t="s">
        <v>178</v>
      </c>
      <c r="D20" s="8"/>
      <c r="E20" s="7"/>
      <c r="F20" s="9">
        <v>0</v>
      </c>
      <c r="G20" s="9"/>
      <c r="H20" s="9">
        <v>0</v>
      </c>
      <c r="I20" s="9"/>
      <c r="J20" s="9">
        <v>0</v>
      </c>
      <c r="K20" s="9"/>
      <c r="L20" s="22">
        <v>60951228.530000001</v>
      </c>
      <c r="M20" s="9"/>
      <c r="N20" s="9">
        <v>44878800</v>
      </c>
      <c r="O20" s="9"/>
      <c r="P20" s="22">
        <v>105830028.53</v>
      </c>
    </row>
    <row r="21" spans="1:16" ht="22.2" customHeight="1" thickBot="1" x14ac:dyDescent="0.55000000000000004">
      <c r="A21" s="7" t="s">
        <v>183</v>
      </c>
      <c r="B21" s="7"/>
      <c r="F21" s="95">
        <v>240000000</v>
      </c>
      <c r="G21" s="12"/>
      <c r="H21" s="95">
        <v>203361677.38</v>
      </c>
      <c r="I21" s="12"/>
      <c r="J21" s="95">
        <v>24000000</v>
      </c>
      <c r="K21" s="12"/>
      <c r="L21" s="95">
        <v>200279919.41999993</v>
      </c>
      <c r="M21" s="12"/>
      <c r="N21" s="95">
        <v>91908763.200000003</v>
      </c>
      <c r="O21" s="12"/>
      <c r="P21" s="95">
        <v>759550360</v>
      </c>
    </row>
    <row r="22" spans="1:16" ht="22.2" customHeight="1" thickTop="1" x14ac:dyDescent="0.5">
      <c r="B22" s="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5">
      <c r="C23" s="3" t="s">
        <v>17</v>
      </c>
      <c r="E23" s="31"/>
      <c r="L23" s="11"/>
      <c r="N23" s="11" t="s">
        <v>68</v>
      </c>
    </row>
    <row r="24" spans="1:16" x14ac:dyDescent="0.5">
      <c r="C24" s="3" t="s">
        <v>130</v>
      </c>
      <c r="E24" s="31"/>
      <c r="L24" s="3" t="s">
        <v>134</v>
      </c>
    </row>
  </sheetData>
  <mergeCells count="3">
    <mergeCell ref="F5:P5"/>
    <mergeCell ref="J8:L8"/>
    <mergeCell ref="F4:P4"/>
  </mergeCells>
  <printOptions horizontalCentered="1"/>
  <pageMargins left="0.81496062999999996" right="0.31496062992126" top="0.98425196850393704" bottom="0.31496062992126" header="0.511811023622047" footer="0.39370078740157499"/>
  <pageSetup paperSize="9" scale="87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2060"/>
    <pageSetUpPr fitToPage="1"/>
  </sheetPr>
  <dimension ref="A1:O92"/>
  <sheetViews>
    <sheetView view="pageBreakPreview" topLeftCell="A82" zoomScaleNormal="100" zoomScaleSheetLayoutView="100" workbookViewId="0">
      <selection activeCell="G89" sqref="G89"/>
    </sheetView>
  </sheetViews>
  <sheetFormatPr defaultColWidth="9.33203125" defaultRowHeight="19.8" customHeight="1" x14ac:dyDescent="0.5"/>
  <cols>
    <col min="1" max="1" width="2.33203125" style="39" customWidth="1"/>
    <col min="2" max="2" width="1.5546875" style="39" customWidth="1"/>
    <col min="3" max="3" width="2.33203125" style="39" customWidth="1"/>
    <col min="4" max="4" width="14.6640625" style="39" customWidth="1"/>
    <col min="5" max="5" width="9.33203125" style="39"/>
    <col min="6" max="6" width="11" style="39" customWidth="1"/>
    <col min="7" max="7" width="16.6640625" style="39" customWidth="1"/>
    <col min="8" max="8" width="1.33203125" style="39" customWidth="1"/>
    <col min="9" max="9" width="17.88671875" style="39" customWidth="1"/>
    <col min="10" max="10" width="1.33203125" style="39" customWidth="1"/>
    <col min="11" max="11" width="17" style="7" customWidth="1"/>
    <col min="12" max="12" width="1.33203125" style="7" customWidth="1"/>
    <col min="13" max="13" width="16.77734375" style="39" bestFit="1" customWidth="1"/>
    <col min="14" max="14" width="1.33203125" style="39" customWidth="1"/>
    <col min="15" max="15" width="19.21875" style="39" customWidth="1"/>
    <col min="16" max="16384" width="9.33203125" style="39"/>
  </cols>
  <sheetData>
    <row r="1" spans="1:15" ht="19.8" customHeight="1" x14ac:dyDescent="0.55000000000000004">
      <c r="A1" s="16" t="s">
        <v>0</v>
      </c>
      <c r="B1" s="16"/>
      <c r="C1" s="16"/>
      <c r="D1" s="16"/>
      <c r="E1" s="16"/>
      <c r="F1" s="16"/>
      <c r="G1" s="16"/>
      <c r="H1" s="16"/>
      <c r="I1" s="246"/>
      <c r="J1" s="239"/>
      <c r="K1" s="38"/>
      <c r="L1" s="38"/>
      <c r="M1" s="38"/>
      <c r="N1" s="38"/>
    </row>
    <row r="2" spans="1:15" ht="19.8" customHeight="1" x14ac:dyDescent="0.55000000000000004">
      <c r="A2" s="16" t="s">
        <v>73</v>
      </c>
      <c r="B2" s="16"/>
      <c r="C2" s="16"/>
      <c r="D2" s="16"/>
      <c r="E2" s="16"/>
      <c r="F2" s="16"/>
      <c r="G2" s="16"/>
      <c r="H2" s="16"/>
      <c r="I2" s="246"/>
      <c r="J2" s="239"/>
      <c r="K2" s="38"/>
      <c r="L2" s="38"/>
      <c r="M2" s="8"/>
      <c r="N2" s="38"/>
    </row>
    <row r="3" spans="1:15" ht="19.8" customHeight="1" x14ac:dyDescent="0.55000000000000004">
      <c r="A3" s="26" t="s">
        <v>179</v>
      </c>
      <c r="B3" s="16"/>
      <c r="C3" s="16"/>
      <c r="D3" s="16"/>
      <c r="E3" s="16"/>
      <c r="F3" s="16"/>
      <c r="G3" s="16"/>
      <c r="H3" s="16"/>
      <c r="I3" s="246"/>
      <c r="J3" s="239"/>
      <c r="K3" s="38"/>
      <c r="L3" s="38"/>
      <c r="M3" s="8"/>
      <c r="N3" s="38"/>
    </row>
    <row r="4" spans="1:15" ht="19.8" customHeight="1" x14ac:dyDescent="0.5">
      <c r="A4" s="40"/>
      <c r="B4" s="40"/>
      <c r="C4" s="40"/>
      <c r="D4" s="40"/>
      <c r="E4" s="40"/>
      <c r="F4" s="41"/>
      <c r="G4" s="40"/>
      <c r="I4" s="251" t="s">
        <v>1</v>
      </c>
      <c r="J4" s="251"/>
      <c r="K4" s="251"/>
      <c r="L4" s="251"/>
      <c r="M4" s="251"/>
      <c r="N4" s="251"/>
      <c r="O4" s="251"/>
    </row>
    <row r="5" spans="1:15" ht="19.8" customHeight="1" x14ac:dyDescent="0.5">
      <c r="A5" s="40"/>
      <c r="B5" s="40"/>
      <c r="C5" s="40"/>
      <c r="D5" s="40"/>
      <c r="E5" s="40"/>
      <c r="F5" s="41"/>
      <c r="G5" s="40"/>
      <c r="I5" s="253" t="s">
        <v>2</v>
      </c>
      <c r="J5" s="253"/>
      <c r="K5" s="253"/>
      <c r="M5" s="253" t="s">
        <v>3</v>
      </c>
      <c r="N5" s="253"/>
      <c r="O5" s="253"/>
    </row>
    <row r="6" spans="1:15" x14ac:dyDescent="0.5">
      <c r="A6" s="40"/>
      <c r="B6" s="40"/>
      <c r="C6" s="40"/>
      <c r="D6" s="40"/>
      <c r="E6" s="40"/>
      <c r="F6" s="41"/>
      <c r="G6" s="40"/>
      <c r="I6" s="17">
        <v>2567</v>
      </c>
      <c r="J6" s="7"/>
      <c r="K6" s="17">
        <v>2566</v>
      </c>
      <c r="L6" s="8"/>
      <c r="M6" s="17">
        <v>2567</v>
      </c>
      <c r="N6" s="7"/>
      <c r="O6" s="17">
        <v>2566</v>
      </c>
    </row>
    <row r="7" spans="1:15" ht="19.8" customHeight="1" x14ac:dyDescent="0.55000000000000004">
      <c r="A7" s="43" t="s">
        <v>74</v>
      </c>
      <c r="F7" s="42"/>
      <c r="G7" s="44"/>
      <c r="H7" s="45"/>
      <c r="J7" s="45"/>
      <c r="K7" s="39"/>
      <c r="L7" s="39"/>
      <c r="N7" s="45"/>
    </row>
    <row r="8" spans="1:15" ht="19.8" customHeight="1" x14ac:dyDescent="0.5">
      <c r="B8" s="48" t="s">
        <v>176</v>
      </c>
      <c r="F8" s="42"/>
      <c r="G8" s="44"/>
      <c r="H8" s="45"/>
      <c r="I8" s="46">
        <v>77732842.609999999</v>
      </c>
      <c r="J8" s="46"/>
      <c r="K8" s="46">
        <v>60359431.43</v>
      </c>
      <c r="L8" s="47"/>
      <c r="M8" s="138">
        <v>77949178.890000001</v>
      </c>
      <c r="N8" s="46"/>
      <c r="O8" s="46">
        <v>60951228.530000031</v>
      </c>
    </row>
    <row r="9" spans="1:15" ht="19.8" customHeight="1" x14ac:dyDescent="0.5">
      <c r="B9" s="48" t="s">
        <v>201</v>
      </c>
      <c r="F9" s="42"/>
      <c r="G9" s="44"/>
      <c r="H9" s="45"/>
      <c r="I9" s="46"/>
      <c r="J9" s="46"/>
      <c r="K9" s="46"/>
      <c r="L9" s="47"/>
      <c r="M9" s="138"/>
      <c r="N9" s="46"/>
      <c r="O9" s="46"/>
    </row>
    <row r="10" spans="1:15" ht="19.8" customHeight="1" x14ac:dyDescent="0.5">
      <c r="B10" s="49" t="s">
        <v>125</v>
      </c>
      <c r="F10" s="42"/>
      <c r="G10" s="44"/>
      <c r="H10" s="45"/>
      <c r="I10" s="46"/>
      <c r="J10" s="46"/>
      <c r="K10" s="46"/>
      <c r="L10" s="47"/>
      <c r="M10" s="138"/>
      <c r="N10" s="46"/>
      <c r="O10" s="46"/>
    </row>
    <row r="11" spans="1:15" ht="19.8" customHeight="1" x14ac:dyDescent="0.5">
      <c r="B11" s="49"/>
      <c r="C11" s="39" t="s">
        <v>187</v>
      </c>
      <c r="F11" s="42"/>
      <c r="G11" s="44"/>
      <c r="H11" s="45"/>
      <c r="I11" s="46">
        <v>18410657.82</v>
      </c>
      <c r="J11" s="46"/>
      <c r="K11" s="46">
        <v>15996730.33</v>
      </c>
      <c r="L11" s="47"/>
      <c r="M11" s="138">
        <v>17710321.59</v>
      </c>
      <c r="N11" s="46"/>
      <c r="O11" s="138">
        <v>15825931.890000001</v>
      </c>
    </row>
    <row r="12" spans="1:15" ht="19.8" customHeight="1" x14ac:dyDescent="0.5">
      <c r="C12" s="39" t="s">
        <v>75</v>
      </c>
      <c r="F12" s="42"/>
      <c r="G12" s="44"/>
      <c r="H12" s="45"/>
      <c r="I12" s="46">
        <v>26175906.170000002</v>
      </c>
      <c r="J12" s="46"/>
      <c r="K12" s="46">
        <v>27970435.170000002</v>
      </c>
      <c r="L12" s="47"/>
      <c r="M12" s="138">
        <v>25629420.59</v>
      </c>
      <c r="N12" s="46"/>
      <c r="O12" s="138">
        <v>27573382.039999999</v>
      </c>
    </row>
    <row r="13" spans="1:15" ht="19.8" customHeight="1" x14ac:dyDescent="0.5">
      <c r="C13" s="39" t="s">
        <v>202</v>
      </c>
      <c r="F13" s="42"/>
      <c r="G13" s="44"/>
      <c r="H13" s="45"/>
      <c r="I13" s="46">
        <v>925946</v>
      </c>
      <c r="J13" s="46"/>
      <c r="K13" s="50">
        <v>-9685429.9600000009</v>
      </c>
      <c r="L13" s="47"/>
      <c r="M13" s="138">
        <v>925946</v>
      </c>
      <c r="N13" s="46"/>
      <c r="O13" s="50">
        <v>-9685429.9600000009</v>
      </c>
    </row>
    <row r="14" spans="1:15" ht="19.8" customHeight="1" x14ac:dyDescent="0.5">
      <c r="C14" s="39" t="s">
        <v>159</v>
      </c>
      <c r="F14" s="42"/>
      <c r="G14" s="44"/>
      <c r="H14" s="45"/>
      <c r="I14" s="46">
        <v>-1134621.3400000001</v>
      </c>
      <c r="J14" s="46"/>
      <c r="K14" s="50">
        <v>0</v>
      </c>
      <c r="L14" s="47"/>
      <c r="M14" s="138">
        <v>-1134621.3399999999</v>
      </c>
      <c r="N14" s="46"/>
      <c r="O14" s="50">
        <v>0</v>
      </c>
    </row>
    <row r="15" spans="1:15" ht="19.8" customHeight="1" x14ac:dyDescent="0.5">
      <c r="C15" s="39" t="s">
        <v>212</v>
      </c>
      <c r="F15" s="42"/>
      <c r="G15" s="44"/>
      <c r="H15" s="45"/>
      <c r="I15" s="46">
        <v>-99268.29</v>
      </c>
      <c r="J15" s="46"/>
      <c r="K15" s="50">
        <v>-117333.7</v>
      </c>
      <c r="L15" s="47"/>
      <c r="M15" s="138">
        <v>-99268.29</v>
      </c>
      <c r="N15" s="46"/>
      <c r="O15" s="50">
        <v>-117333.7</v>
      </c>
    </row>
    <row r="16" spans="1:15" ht="19.8" customHeight="1" x14ac:dyDescent="0.5">
      <c r="C16" s="39" t="s">
        <v>145</v>
      </c>
      <c r="F16" s="42"/>
      <c r="G16" s="44"/>
      <c r="H16" s="45"/>
      <c r="I16" s="46"/>
      <c r="J16" s="46"/>
      <c r="K16" s="50"/>
      <c r="L16" s="47"/>
      <c r="M16" s="138"/>
      <c r="N16" s="46"/>
      <c r="O16" s="50"/>
    </row>
    <row r="17" spans="2:15" ht="19.8" customHeight="1" x14ac:dyDescent="0.5">
      <c r="D17" s="39" t="s">
        <v>135</v>
      </c>
      <c r="F17" s="42"/>
      <c r="G17" s="44"/>
      <c r="H17" s="45"/>
      <c r="I17" s="46">
        <v>-2215129.9300000002</v>
      </c>
      <c r="J17" s="46"/>
      <c r="K17" s="50">
        <v>1644634.22</v>
      </c>
      <c r="L17" s="47"/>
      <c r="M17" s="138">
        <v>-2215129.9299999997</v>
      </c>
      <c r="N17" s="46"/>
      <c r="O17" s="50">
        <v>1644634.22</v>
      </c>
    </row>
    <row r="18" spans="2:15" ht="19.8" customHeight="1" x14ac:dyDescent="0.5">
      <c r="C18" s="39" t="s">
        <v>163</v>
      </c>
      <c r="F18" s="42"/>
      <c r="G18" s="44"/>
      <c r="H18" s="45"/>
      <c r="I18" s="46">
        <v>0</v>
      </c>
      <c r="J18" s="46"/>
      <c r="K18" s="50">
        <v>-1931844.35</v>
      </c>
      <c r="L18" s="47"/>
      <c r="M18" s="138">
        <v>0</v>
      </c>
      <c r="N18" s="46"/>
      <c r="O18" s="50">
        <v>-1931844.35</v>
      </c>
    </row>
    <row r="19" spans="2:15" ht="19.8" customHeight="1" x14ac:dyDescent="0.5">
      <c r="C19" s="39" t="s">
        <v>26</v>
      </c>
      <c r="F19" s="42"/>
      <c r="G19" s="44"/>
      <c r="H19" s="45"/>
      <c r="I19" s="46">
        <v>7327839</v>
      </c>
      <c r="J19" s="46"/>
      <c r="K19" s="46">
        <v>6647202</v>
      </c>
      <c r="L19" s="47"/>
      <c r="M19" s="138">
        <v>7327839</v>
      </c>
      <c r="N19" s="46"/>
      <c r="O19" s="50">
        <v>6647202</v>
      </c>
    </row>
    <row r="20" spans="2:15" ht="19.8" customHeight="1" x14ac:dyDescent="0.5">
      <c r="C20" s="39" t="s">
        <v>164</v>
      </c>
      <c r="F20" s="42"/>
      <c r="G20" s="44"/>
      <c r="H20" s="45"/>
      <c r="I20" s="46">
        <v>-1641236.88</v>
      </c>
      <c r="J20" s="46"/>
      <c r="K20" s="46">
        <v>0</v>
      </c>
      <c r="L20" s="47"/>
      <c r="M20" s="138">
        <v>-1641236.88</v>
      </c>
      <c r="N20" s="46"/>
      <c r="O20" s="46">
        <v>0</v>
      </c>
    </row>
    <row r="21" spans="2:15" ht="19.8" customHeight="1" x14ac:dyDescent="0.5">
      <c r="C21" s="39" t="s">
        <v>23</v>
      </c>
      <c r="F21" s="42"/>
      <c r="G21" s="44"/>
      <c r="H21" s="45"/>
      <c r="I21" s="46">
        <v>1564000</v>
      </c>
      <c r="J21" s="46"/>
      <c r="K21" s="46">
        <v>0</v>
      </c>
      <c r="L21" s="47"/>
      <c r="M21" s="138">
        <v>1564000</v>
      </c>
      <c r="N21" s="46"/>
      <c r="O21" s="46">
        <v>0</v>
      </c>
    </row>
    <row r="22" spans="2:15" ht="19.8" customHeight="1" x14ac:dyDescent="0.5">
      <c r="C22" s="39" t="s">
        <v>95</v>
      </c>
      <c r="F22" s="42"/>
      <c r="G22" s="44"/>
      <c r="H22" s="45"/>
      <c r="I22" s="46">
        <v>8954328.0800000001</v>
      </c>
      <c r="J22" s="46"/>
      <c r="K22" s="46">
        <v>1845748.6800000016</v>
      </c>
      <c r="L22" s="47"/>
      <c r="M22" s="138">
        <v>8954328.0800000001</v>
      </c>
      <c r="N22" s="46"/>
      <c r="O22" s="46">
        <v>1845748.6800000016</v>
      </c>
    </row>
    <row r="23" spans="2:15" ht="19.8" customHeight="1" x14ac:dyDescent="0.5">
      <c r="C23" s="39" t="s">
        <v>160</v>
      </c>
      <c r="F23" s="42"/>
      <c r="G23" s="44"/>
      <c r="H23" s="45"/>
      <c r="I23" s="46">
        <v>0</v>
      </c>
      <c r="J23" s="46"/>
      <c r="K23" s="50">
        <v>-742258.69</v>
      </c>
      <c r="L23" s="47"/>
      <c r="M23" s="138">
        <v>0</v>
      </c>
      <c r="N23" s="46"/>
      <c r="O23" s="50">
        <v>0</v>
      </c>
    </row>
    <row r="24" spans="2:15" ht="19.8" customHeight="1" x14ac:dyDescent="0.5">
      <c r="C24" s="39" t="s">
        <v>165</v>
      </c>
      <c r="F24" s="42"/>
      <c r="G24" s="44"/>
      <c r="H24" s="45"/>
      <c r="I24" s="46">
        <v>0</v>
      </c>
      <c r="J24" s="46"/>
      <c r="K24" s="50">
        <v>915080.12999999989</v>
      </c>
      <c r="L24" s="47"/>
      <c r="M24" s="138">
        <v>0</v>
      </c>
      <c r="N24" s="46"/>
      <c r="O24" s="50">
        <v>-1572000</v>
      </c>
    </row>
    <row r="25" spans="2:15" ht="19.8" customHeight="1" x14ac:dyDescent="0.5">
      <c r="C25" s="39" t="s">
        <v>76</v>
      </c>
      <c r="F25" s="42"/>
      <c r="G25" s="44"/>
      <c r="H25" s="45"/>
      <c r="I25" s="46">
        <v>-3140085.28</v>
      </c>
      <c r="J25" s="46"/>
      <c r="K25" s="46">
        <v>-750229.42</v>
      </c>
      <c r="L25" s="47"/>
      <c r="M25" s="138">
        <v>-2701426.99</v>
      </c>
      <c r="N25" s="46"/>
      <c r="O25" s="46">
        <v>-683517.63</v>
      </c>
    </row>
    <row r="26" spans="2:15" ht="19.8" customHeight="1" x14ac:dyDescent="0.5">
      <c r="C26" s="39" t="s">
        <v>47</v>
      </c>
      <c r="F26" s="42"/>
      <c r="G26" s="44"/>
      <c r="H26" s="45"/>
      <c r="I26" s="51">
        <v>2187330.2599999998</v>
      </c>
      <c r="J26" s="46"/>
      <c r="K26" s="51">
        <v>1895454.03</v>
      </c>
      <c r="L26" s="47"/>
      <c r="M26" s="243">
        <v>2586375.87</v>
      </c>
      <c r="N26" s="46"/>
      <c r="O26" s="51">
        <v>3072588.36</v>
      </c>
    </row>
    <row r="27" spans="2:15" ht="19.8" customHeight="1" x14ac:dyDescent="0.5">
      <c r="B27" s="39" t="s">
        <v>77</v>
      </c>
      <c r="F27" s="42"/>
      <c r="G27" s="44"/>
      <c r="H27" s="45"/>
      <c r="I27" s="46"/>
      <c r="J27" s="46"/>
      <c r="K27" s="47"/>
      <c r="L27" s="47"/>
      <c r="M27" s="46"/>
      <c r="N27" s="46"/>
    </row>
    <row r="28" spans="2:15" ht="19.8" customHeight="1" x14ac:dyDescent="0.5">
      <c r="C28" s="39" t="s">
        <v>78</v>
      </c>
      <c r="F28" s="42"/>
      <c r="G28" s="44"/>
      <c r="H28" s="45"/>
      <c r="I28" s="46">
        <v>135048508.22</v>
      </c>
      <c r="J28" s="46"/>
      <c r="K28" s="46">
        <v>104047619.87</v>
      </c>
      <c r="L28" s="47"/>
      <c r="M28" s="46">
        <v>134855726.58999988</v>
      </c>
      <c r="N28" s="46"/>
      <c r="O28" s="46">
        <v>103570590.08000004</v>
      </c>
    </row>
    <row r="29" spans="2:15" ht="19.8" customHeight="1" x14ac:dyDescent="0.5">
      <c r="B29" s="39" t="s">
        <v>153</v>
      </c>
      <c r="F29" s="42"/>
      <c r="G29" s="44"/>
      <c r="H29" s="45"/>
      <c r="I29" s="46"/>
      <c r="J29" s="46"/>
      <c r="K29" s="47"/>
      <c r="L29" s="47"/>
      <c r="M29" s="46"/>
      <c r="N29" s="46"/>
    </row>
    <row r="30" spans="2:15" ht="19.8" customHeight="1" x14ac:dyDescent="0.5">
      <c r="C30" s="39" t="s">
        <v>79</v>
      </c>
      <c r="F30" s="42"/>
      <c r="G30" s="44"/>
      <c r="H30" s="45"/>
      <c r="I30" s="46">
        <v>-58728702.619999997</v>
      </c>
      <c r="J30" s="46"/>
      <c r="K30" s="47">
        <v>46703234.5</v>
      </c>
      <c r="L30" s="47"/>
      <c r="M30" s="46">
        <v>-74769671.339999989</v>
      </c>
      <c r="N30" s="46"/>
      <c r="O30" s="46">
        <v>56607247.950000003</v>
      </c>
    </row>
    <row r="31" spans="2:15" ht="19.8" customHeight="1" x14ac:dyDescent="0.5">
      <c r="C31" s="39" t="s">
        <v>126</v>
      </c>
      <c r="F31" s="42"/>
      <c r="G31" s="44"/>
      <c r="H31" s="45"/>
      <c r="I31" s="46">
        <v>4806780.45</v>
      </c>
      <c r="J31" s="46"/>
      <c r="K31" s="47">
        <v>-10848654.400000002</v>
      </c>
      <c r="L31" s="47"/>
      <c r="M31" s="46">
        <v>4806780.4500000011</v>
      </c>
      <c r="N31" s="46"/>
      <c r="O31" s="46">
        <v>-10848654.400000002</v>
      </c>
    </row>
    <row r="32" spans="2:15" ht="19.8" customHeight="1" x14ac:dyDescent="0.5">
      <c r="C32" s="7" t="s">
        <v>114</v>
      </c>
      <c r="F32" s="42"/>
      <c r="G32" s="44"/>
      <c r="H32" s="45"/>
      <c r="I32" s="46">
        <v>18247812.23</v>
      </c>
      <c r="J32" s="46"/>
      <c r="K32" s="47">
        <v>19601428.300000034</v>
      </c>
      <c r="L32" s="47"/>
      <c r="M32" s="46">
        <v>21477242.089999989</v>
      </c>
      <c r="N32" s="46"/>
      <c r="O32" s="46">
        <v>22681553.870000035</v>
      </c>
    </row>
    <row r="33" spans="2:15" ht="19.8" customHeight="1" x14ac:dyDescent="0.5">
      <c r="C33" s="39" t="s">
        <v>80</v>
      </c>
      <c r="F33" s="42"/>
      <c r="G33" s="44"/>
      <c r="H33" s="45"/>
      <c r="I33" s="46">
        <v>3691063.57</v>
      </c>
      <c r="J33" s="46"/>
      <c r="K33" s="47">
        <v>3122216.84</v>
      </c>
      <c r="L33" s="47"/>
      <c r="M33" s="46">
        <v>4189050.6599999974</v>
      </c>
      <c r="N33" s="46"/>
      <c r="O33" s="47">
        <v>4454733.04</v>
      </c>
    </row>
    <row r="34" spans="2:15" ht="19.8" customHeight="1" x14ac:dyDescent="0.5">
      <c r="C34" s="39" t="s">
        <v>13</v>
      </c>
      <c r="F34" s="42"/>
      <c r="G34" s="44"/>
      <c r="H34" s="45"/>
      <c r="I34" s="46">
        <v>14857198.75</v>
      </c>
      <c r="J34" s="46"/>
      <c r="K34" s="47">
        <v>-8011728.4000000004</v>
      </c>
      <c r="L34" s="47"/>
      <c r="M34" s="46">
        <v>14857198.75</v>
      </c>
      <c r="N34" s="46"/>
      <c r="O34" s="46">
        <v>-8011728.4000000004</v>
      </c>
    </row>
    <row r="35" spans="2:15" ht="19.8" customHeight="1" x14ac:dyDescent="0.5">
      <c r="C35" s="39" t="s">
        <v>14</v>
      </c>
      <c r="F35" s="42"/>
      <c r="G35" s="44"/>
      <c r="H35" s="45"/>
      <c r="I35" s="46">
        <v>4031596.87</v>
      </c>
      <c r="J35" s="46"/>
      <c r="K35" s="46">
        <v>870969.82000000007</v>
      </c>
      <c r="L35" s="47"/>
      <c r="M35" s="46">
        <v>4008800</v>
      </c>
      <c r="N35" s="46"/>
      <c r="O35" s="46">
        <v>557562</v>
      </c>
    </row>
    <row r="36" spans="2:15" ht="19.8" customHeight="1" x14ac:dyDescent="0.5">
      <c r="B36" s="39" t="s">
        <v>152</v>
      </c>
      <c r="F36" s="42"/>
      <c r="G36" s="44"/>
      <c r="H36" s="45"/>
      <c r="I36" s="46"/>
      <c r="J36" s="46"/>
      <c r="K36" s="47"/>
      <c r="L36" s="47"/>
      <c r="M36" s="46"/>
      <c r="N36" s="46"/>
      <c r="O36" s="46"/>
    </row>
    <row r="37" spans="2:15" ht="19.8" customHeight="1" x14ac:dyDescent="0.5">
      <c r="C37" s="39" t="s">
        <v>22</v>
      </c>
      <c r="F37" s="42"/>
      <c r="G37" s="44"/>
      <c r="H37" s="45"/>
      <c r="I37" s="47">
        <v>43411638.590000004</v>
      </c>
      <c r="J37" s="47"/>
      <c r="K37" s="47">
        <v>-36627921.400000021</v>
      </c>
      <c r="L37" s="47"/>
      <c r="M37" s="47">
        <v>39426887.089999989</v>
      </c>
      <c r="N37" s="47"/>
      <c r="O37" s="47">
        <v>-39585485.180000022</v>
      </c>
    </row>
    <row r="38" spans="2:15" ht="19.8" customHeight="1" x14ac:dyDescent="0.5">
      <c r="C38" s="39" t="s">
        <v>95</v>
      </c>
      <c r="F38" s="42"/>
      <c r="G38" s="44"/>
      <c r="H38" s="45"/>
      <c r="I38" s="46">
        <v>-8172423.9199999999</v>
      </c>
      <c r="J38" s="46"/>
      <c r="K38" s="50">
        <v>-5080039.47</v>
      </c>
      <c r="L38" s="47"/>
      <c r="M38" s="138">
        <v>-8172423.9199999999</v>
      </c>
      <c r="N38" s="46"/>
      <c r="O38" s="46">
        <v>-5080039.47</v>
      </c>
    </row>
    <row r="39" spans="2:15" ht="19.8" customHeight="1" x14ac:dyDescent="0.5">
      <c r="C39" s="39" t="s">
        <v>97</v>
      </c>
      <c r="F39" s="42"/>
      <c r="G39" s="44"/>
      <c r="H39" s="45"/>
      <c r="I39" s="47">
        <v>-39120608.770000003</v>
      </c>
      <c r="J39" s="46"/>
      <c r="K39" s="47">
        <v>55979254.289999999</v>
      </c>
      <c r="L39" s="47"/>
      <c r="M39" s="47">
        <v>-39649820.100000001</v>
      </c>
      <c r="N39" s="46"/>
      <c r="O39" s="47">
        <v>55979254.289999999</v>
      </c>
    </row>
    <row r="40" spans="2:15" ht="19.8" customHeight="1" x14ac:dyDescent="0.5">
      <c r="D40" s="39" t="s">
        <v>131</v>
      </c>
      <c r="F40" s="42"/>
      <c r="G40" s="44"/>
      <c r="H40" s="45"/>
      <c r="I40" s="72">
        <v>118072863.37</v>
      </c>
      <c r="J40" s="46"/>
      <c r="K40" s="72">
        <v>169756379.95000002</v>
      </c>
      <c r="L40" s="47"/>
      <c r="M40" s="72">
        <v>101029770.26999989</v>
      </c>
      <c r="N40" s="46"/>
      <c r="O40" s="72">
        <v>180325033.78000003</v>
      </c>
    </row>
    <row r="41" spans="2:15" ht="19.8" customHeight="1" x14ac:dyDescent="0.5">
      <c r="C41" s="39" t="s">
        <v>116</v>
      </c>
      <c r="F41" s="42"/>
      <c r="G41" s="44"/>
      <c r="H41" s="45"/>
      <c r="I41" s="47">
        <v>-1437018.53</v>
      </c>
      <c r="J41" s="46"/>
      <c r="K41" s="47">
        <v>-1892259.2100000002</v>
      </c>
      <c r="L41" s="47"/>
      <c r="M41" s="47">
        <v>-2583625.7400000002</v>
      </c>
      <c r="N41" s="46"/>
      <c r="O41" s="47">
        <v>-3069475.25</v>
      </c>
    </row>
    <row r="42" spans="2:15" ht="19.8" customHeight="1" x14ac:dyDescent="0.5">
      <c r="C42" s="39" t="s">
        <v>81</v>
      </c>
      <c r="F42" s="42"/>
      <c r="G42" s="44"/>
      <c r="H42" s="45"/>
      <c r="I42" s="47">
        <v>-7249031</v>
      </c>
      <c r="J42" s="46"/>
      <c r="K42" s="47">
        <v>0</v>
      </c>
      <c r="L42" s="47"/>
      <c r="M42" s="47">
        <v>-7249031</v>
      </c>
      <c r="N42" s="46"/>
      <c r="O42" s="47">
        <v>0</v>
      </c>
    </row>
    <row r="43" spans="2:15" ht="19.8" customHeight="1" x14ac:dyDescent="0.5">
      <c r="C43" s="76" t="s">
        <v>82</v>
      </c>
      <c r="F43" s="42"/>
      <c r="G43" s="44"/>
      <c r="H43" s="45"/>
      <c r="I43" s="47">
        <v>-19156545.140000001</v>
      </c>
      <c r="J43" s="46"/>
      <c r="K43" s="47">
        <v>-20487285.030000001</v>
      </c>
      <c r="L43" s="47"/>
      <c r="M43" s="68">
        <v>-18804123.539999999</v>
      </c>
      <c r="N43" s="46"/>
      <c r="O43" s="47">
        <v>-20253268.800000001</v>
      </c>
    </row>
    <row r="44" spans="2:15" x14ac:dyDescent="0.5">
      <c r="D44" s="39" t="s">
        <v>132</v>
      </c>
      <c r="F44" s="42"/>
      <c r="G44" s="44"/>
      <c r="H44" s="45"/>
      <c r="I44" s="52">
        <v>90230268.700000003</v>
      </c>
      <c r="J44" s="46"/>
      <c r="K44" s="52">
        <v>147376835.71000001</v>
      </c>
      <c r="L44" s="47"/>
      <c r="M44" s="52">
        <v>72392989.989999995</v>
      </c>
      <c r="N44" s="46"/>
      <c r="O44" s="52">
        <v>157002289.73000002</v>
      </c>
    </row>
    <row r="45" spans="2:15" x14ac:dyDescent="0.5">
      <c r="F45" s="42"/>
      <c r="G45" s="44"/>
      <c r="H45" s="45"/>
      <c r="I45" s="47"/>
      <c r="J45" s="46"/>
      <c r="K45" s="47"/>
      <c r="L45" s="47"/>
      <c r="M45" s="47"/>
      <c r="N45" s="46"/>
      <c r="O45" s="47"/>
    </row>
    <row r="46" spans="2:15" x14ac:dyDescent="0.5">
      <c r="F46" s="42"/>
      <c r="G46" s="44"/>
      <c r="H46" s="45"/>
      <c r="I46" s="47"/>
      <c r="J46" s="46"/>
      <c r="K46" s="47"/>
      <c r="L46" s="47"/>
      <c r="M46" s="47"/>
      <c r="N46" s="46"/>
      <c r="O46" s="47"/>
    </row>
    <row r="47" spans="2:15" x14ac:dyDescent="0.5">
      <c r="F47" s="42"/>
      <c r="G47" s="44"/>
      <c r="H47" s="45"/>
      <c r="I47" s="47"/>
      <c r="J47" s="46"/>
      <c r="K47" s="47"/>
      <c r="L47" s="47"/>
      <c r="M47" s="47"/>
      <c r="N47" s="46"/>
      <c r="O47" s="47"/>
    </row>
    <row r="48" spans="2:15" x14ac:dyDescent="0.5">
      <c r="F48" s="42"/>
      <c r="G48" s="44"/>
      <c r="H48" s="45"/>
      <c r="I48" s="47"/>
      <c r="J48" s="46"/>
      <c r="K48" s="47"/>
      <c r="L48" s="47"/>
      <c r="M48" s="47"/>
      <c r="N48" s="46"/>
      <c r="O48" s="47"/>
    </row>
    <row r="49" spans="1:15" x14ac:dyDescent="0.5">
      <c r="F49" s="42"/>
      <c r="G49" s="44"/>
      <c r="H49" s="45"/>
      <c r="I49" s="47"/>
      <c r="J49" s="46"/>
      <c r="K49" s="47"/>
      <c r="L49" s="47"/>
      <c r="M49" s="47"/>
      <c r="N49" s="46"/>
      <c r="O49" s="47"/>
    </row>
    <row r="50" spans="1:15" s="7" customFormat="1" ht="19.8" customHeight="1" x14ac:dyDescent="0.5">
      <c r="D50" s="7" t="s">
        <v>17</v>
      </c>
      <c r="M50" s="261" t="s">
        <v>18</v>
      </c>
      <c r="N50" s="261"/>
      <c r="O50" s="261"/>
    </row>
    <row r="51" spans="1:15" s="7" customFormat="1" ht="19.8" customHeight="1" x14ac:dyDescent="0.5">
      <c r="D51" s="7" t="s">
        <v>19</v>
      </c>
      <c r="M51" s="260" t="s">
        <v>192</v>
      </c>
      <c r="N51" s="260"/>
      <c r="O51" s="260"/>
    </row>
    <row r="52" spans="1:15" ht="19.8" customHeight="1" x14ac:dyDescent="0.55000000000000004">
      <c r="A52" s="250" t="s">
        <v>0</v>
      </c>
      <c r="B52" s="250"/>
      <c r="C52" s="250"/>
      <c r="D52" s="250"/>
      <c r="E52" s="250"/>
      <c r="F52" s="250"/>
      <c r="G52" s="250"/>
      <c r="H52" s="250"/>
      <c r="I52" s="250"/>
      <c r="J52" s="250"/>
      <c r="K52" s="38"/>
      <c r="L52" s="38"/>
      <c r="M52" s="38"/>
      <c r="N52" s="38"/>
    </row>
    <row r="53" spans="1:15" ht="19.8" customHeight="1" x14ac:dyDescent="0.55000000000000004">
      <c r="A53" s="250" t="s">
        <v>73</v>
      </c>
      <c r="B53" s="250"/>
      <c r="C53" s="250"/>
      <c r="D53" s="250"/>
      <c r="E53" s="250"/>
      <c r="F53" s="250"/>
      <c r="G53" s="250"/>
      <c r="H53" s="250"/>
      <c r="I53" s="250"/>
      <c r="J53" s="250"/>
      <c r="K53" s="38"/>
      <c r="L53" s="38"/>
      <c r="M53" s="8"/>
      <c r="N53" s="38"/>
    </row>
    <row r="54" spans="1:15" ht="19.8" customHeight="1" x14ac:dyDescent="0.55000000000000004">
      <c r="A54" s="151" t="str">
        <f>+A3</f>
        <v>สำหรับปีสิ้นสุดวันที่ 31 ธันวาคม 2567</v>
      </c>
      <c r="B54" s="16"/>
      <c r="C54" s="16"/>
      <c r="D54" s="16"/>
      <c r="E54" s="16"/>
      <c r="F54" s="16"/>
      <c r="G54" s="16"/>
      <c r="H54" s="16"/>
      <c r="I54" s="246"/>
      <c r="J54" s="239"/>
      <c r="K54" s="38"/>
      <c r="L54" s="38"/>
      <c r="M54" s="8"/>
      <c r="N54" s="38"/>
    </row>
    <row r="55" spans="1:15" ht="19.8" customHeight="1" x14ac:dyDescent="0.5">
      <c r="A55" s="40"/>
      <c r="B55" s="40"/>
      <c r="C55" s="40"/>
      <c r="D55" s="40"/>
      <c r="E55" s="40"/>
      <c r="F55" s="41"/>
      <c r="G55" s="40"/>
      <c r="I55" s="251" t="s">
        <v>1</v>
      </c>
      <c r="J55" s="251"/>
      <c r="K55" s="251"/>
      <c r="L55" s="251"/>
      <c r="M55" s="251"/>
      <c r="N55" s="251"/>
      <c r="O55" s="251"/>
    </row>
    <row r="56" spans="1:15" ht="19.8" customHeight="1" x14ac:dyDescent="0.5">
      <c r="A56" s="40"/>
      <c r="B56" s="40"/>
      <c r="C56" s="40"/>
      <c r="D56" s="40"/>
      <c r="E56" s="40"/>
      <c r="F56" s="41"/>
      <c r="G56" s="40"/>
      <c r="I56" s="253" t="s">
        <v>2</v>
      </c>
      <c r="J56" s="253"/>
      <c r="K56" s="253"/>
      <c r="M56" s="253" t="s">
        <v>3</v>
      </c>
      <c r="N56" s="253"/>
      <c r="O56" s="253"/>
    </row>
    <row r="57" spans="1:15" ht="19.8" customHeight="1" x14ac:dyDescent="0.5">
      <c r="A57" s="40"/>
      <c r="B57" s="40"/>
      <c r="C57" s="40"/>
      <c r="D57" s="40"/>
      <c r="E57" s="40"/>
      <c r="F57" s="41"/>
      <c r="G57" s="40"/>
      <c r="I57" s="17">
        <f>+I6</f>
        <v>2567</v>
      </c>
      <c r="J57" s="7"/>
      <c r="K57" s="17">
        <f>+K6</f>
        <v>2566</v>
      </c>
      <c r="L57" s="8"/>
      <c r="M57" s="17">
        <f>+M6</f>
        <v>2567</v>
      </c>
      <c r="N57" s="7"/>
      <c r="O57" s="17">
        <f>+O6</f>
        <v>2566</v>
      </c>
    </row>
    <row r="58" spans="1:15" ht="19.8" customHeight="1" x14ac:dyDescent="0.55000000000000004">
      <c r="A58" s="43" t="s">
        <v>83</v>
      </c>
      <c r="F58" s="42"/>
      <c r="G58" s="44"/>
      <c r="H58" s="45"/>
      <c r="J58" s="45"/>
      <c r="K58" s="39"/>
      <c r="L58" s="39"/>
      <c r="N58" s="45"/>
    </row>
    <row r="59" spans="1:15" ht="19.8" customHeight="1" x14ac:dyDescent="0.5">
      <c r="C59" s="39" t="s">
        <v>166</v>
      </c>
      <c r="F59" s="42"/>
      <c r="G59" s="44"/>
      <c r="H59" s="45"/>
      <c r="I59" s="46">
        <v>242745.83</v>
      </c>
      <c r="J59" s="46"/>
      <c r="K59" s="47">
        <v>130546.11</v>
      </c>
      <c r="L59" s="47"/>
      <c r="M59" s="46">
        <v>242745.83</v>
      </c>
      <c r="N59" s="46"/>
      <c r="O59" s="46">
        <v>130546.11</v>
      </c>
    </row>
    <row r="60" spans="1:15" ht="19.8" customHeight="1" x14ac:dyDescent="0.5">
      <c r="C60" s="39" t="s">
        <v>161</v>
      </c>
      <c r="F60" s="42"/>
      <c r="G60" s="44"/>
      <c r="H60" s="45"/>
      <c r="I60" s="46">
        <v>-129000000</v>
      </c>
      <c r="J60" s="46"/>
      <c r="K60" s="47">
        <v>0</v>
      </c>
      <c r="L60" s="47"/>
      <c r="M60" s="46">
        <v>-100000000</v>
      </c>
      <c r="N60" s="46"/>
      <c r="O60" s="47">
        <v>0</v>
      </c>
    </row>
    <row r="61" spans="1:15" ht="19.8" customHeight="1" x14ac:dyDescent="0.5">
      <c r="C61" s="39" t="s">
        <v>119</v>
      </c>
      <c r="F61" s="42"/>
      <c r="G61" s="44"/>
      <c r="H61" s="45"/>
      <c r="I61" s="46">
        <v>0</v>
      </c>
      <c r="J61" s="46"/>
      <c r="K61" s="47">
        <v>0</v>
      </c>
      <c r="L61" s="47"/>
      <c r="M61" s="46">
        <v>-7143600</v>
      </c>
      <c r="N61" s="46"/>
      <c r="O61" s="47">
        <v>0</v>
      </c>
    </row>
    <row r="62" spans="1:15" ht="19.8" customHeight="1" x14ac:dyDescent="0.5">
      <c r="C62" s="39" t="s">
        <v>143</v>
      </c>
      <c r="F62" s="42"/>
      <c r="G62" s="44"/>
      <c r="H62" s="45"/>
      <c r="I62" s="46">
        <v>0</v>
      </c>
      <c r="J62" s="46"/>
      <c r="K62" s="47">
        <v>1918500</v>
      </c>
      <c r="L62" s="47"/>
      <c r="M62" s="46">
        <v>0</v>
      </c>
      <c r="N62" s="46"/>
      <c r="O62" s="46">
        <v>1918500</v>
      </c>
    </row>
    <row r="63" spans="1:15" ht="19.8" customHeight="1" x14ac:dyDescent="0.5">
      <c r="C63" s="76" t="s">
        <v>168</v>
      </c>
      <c r="D63" s="77"/>
      <c r="F63" s="42"/>
      <c r="G63" s="44"/>
      <c r="H63" s="45"/>
      <c r="I63" s="138">
        <v>0</v>
      </c>
      <c r="J63" s="46"/>
      <c r="K63" s="47">
        <v>3644940</v>
      </c>
      <c r="L63" s="47"/>
      <c r="M63" s="46">
        <v>1719380</v>
      </c>
      <c r="N63" s="46"/>
      <c r="O63" s="46">
        <v>1925560</v>
      </c>
    </row>
    <row r="64" spans="1:15" ht="19.8" customHeight="1" x14ac:dyDescent="0.5">
      <c r="C64" s="39" t="s">
        <v>84</v>
      </c>
      <c r="F64" s="42"/>
      <c r="G64" s="44"/>
      <c r="H64" s="45"/>
      <c r="I64" s="46">
        <v>-33987524.200000003</v>
      </c>
      <c r="J64" s="46"/>
      <c r="K64" s="47">
        <v>-10265923.300000001</v>
      </c>
      <c r="L64" s="47"/>
      <c r="M64" s="46">
        <v>-33380173.630000003</v>
      </c>
      <c r="N64" s="46"/>
      <c r="O64" s="47">
        <v>-10265923.300000001</v>
      </c>
    </row>
    <row r="65" spans="1:15" ht="19.8" customHeight="1" x14ac:dyDescent="0.5">
      <c r="C65" s="39" t="s">
        <v>85</v>
      </c>
      <c r="F65" s="42"/>
      <c r="G65" s="44"/>
      <c r="H65" s="45"/>
      <c r="I65" s="46">
        <v>-763825</v>
      </c>
      <c r="J65" s="46"/>
      <c r="K65" s="47">
        <v>-739476</v>
      </c>
      <c r="L65" s="47"/>
      <c r="M65" s="46">
        <v>-763825</v>
      </c>
      <c r="N65" s="46"/>
      <c r="O65" s="47">
        <v>-739476</v>
      </c>
    </row>
    <row r="66" spans="1:15" ht="19.8" customHeight="1" x14ac:dyDescent="0.5">
      <c r="C66" s="39" t="s">
        <v>86</v>
      </c>
      <c r="F66" s="42"/>
      <c r="G66" s="44"/>
      <c r="H66" s="45"/>
      <c r="I66" s="46">
        <v>188103.74</v>
      </c>
      <c r="J66" s="46"/>
      <c r="K66" s="47">
        <v>260074.77</v>
      </c>
      <c r="L66" s="47"/>
      <c r="M66" s="46">
        <v>188103.74</v>
      </c>
      <c r="N66" s="46"/>
      <c r="O66" s="47">
        <v>260074.77</v>
      </c>
    </row>
    <row r="67" spans="1:15" ht="19.8" customHeight="1" x14ac:dyDescent="0.5">
      <c r="C67" s="39" t="s">
        <v>87</v>
      </c>
      <c r="F67" s="42"/>
      <c r="G67" s="44"/>
      <c r="H67" s="45"/>
      <c r="I67" s="46">
        <v>1290533.78</v>
      </c>
      <c r="J67" s="46"/>
      <c r="K67" s="47">
        <v>863918.85000000009</v>
      </c>
      <c r="L67" s="47"/>
      <c r="M67" s="46">
        <v>1239228.1500000004</v>
      </c>
      <c r="N67" s="46"/>
      <c r="O67" s="47">
        <v>790994.25000000012</v>
      </c>
    </row>
    <row r="68" spans="1:15" ht="19.8" customHeight="1" x14ac:dyDescent="0.5">
      <c r="D68" s="39" t="s">
        <v>171</v>
      </c>
      <c r="F68" s="42"/>
      <c r="G68" s="44"/>
      <c r="H68" s="45"/>
      <c r="I68" s="52">
        <v>-162029965.84999999</v>
      </c>
      <c r="J68" s="46"/>
      <c r="K68" s="52">
        <v>-4187419.5700000008</v>
      </c>
      <c r="L68" s="47"/>
      <c r="M68" s="52">
        <v>-137898140.91</v>
      </c>
      <c r="N68" s="46"/>
      <c r="O68" s="52">
        <v>-5979724.1699999999</v>
      </c>
    </row>
    <row r="69" spans="1:15" ht="19.8" customHeight="1" x14ac:dyDescent="0.55000000000000004">
      <c r="A69" s="43" t="s">
        <v>88</v>
      </c>
      <c r="F69" s="42"/>
      <c r="G69" s="53"/>
      <c r="H69" s="45"/>
      <c r="I69" s="46"/>
      <c r="J69" s="46"/>
      <c r="K69" s="47"/>
      <c r="L69" s="47"/>
      <c r="M69" s="46"/>
      <c r="N69" s="46"/>
    </row>
    <row r="70" spans="1:15" ht="19.8" customHeight="1" x14ac:dyDescent="0.5">
      <c r="C70" s="39" t="s">
        <v>146</v>
      </c>
      <c r="F70" s="42"/>
      <c r="G70" s="44"/>
      <c r="H70" s="45"/>
      <c r="I70" s="46">
        <v>-5025916.95</v>
      </c>
      <c r="J70" s="46"/>
      <c r="K70" s="47">
        <v>-5276647.5599999996</v>
      </c>
      <c r="L70" s="47"/>
      <c r="M70" s="46">
        <v>-5708261.1799999997</v>
      </c>
      <c r="N70" s="46"/>
      <c r="O70" s="61">
        <v>-6031869.8900000006</v>
      </c>
    </row>
    <row r="71" spans="1:15" ht="19.8" customHeight="1" x14ac:dyDescent="0.5">
      <c r="C71" s="39" t="s">
        <v>89</v>
      </c>
      <c r="F71" s="42"/>
      <c r="G71" s="44"/>
      <c r="H71" s="45"/>
      <c r="I71" s="46">
        <v>-750311.71999999986</v>
      </c>
      <c r="J71" s="46"/>
      <c r="K71" s="47">
        <v>0</v>
      </c>
      <c r="L71" s="47"/>
      <c r="M71" s="46">
        <v>-2750.13</v>
      </c>
      <c r="N71" s="46"/>
      <c r="O71" s="47">
        <v>-3113.11</v>
      </c>
    </row>
    <row r="72" spans="1:15" ht="19.8" customHeight="1" x14ac:dyDescent="0.5">
      <c r="C72" s="39" t="s">
        <v>90</v>
      </c>
      <c r="F72" s="42"/>
      <c r="G72" s="44"/>
      <c r="H72" s="45"/>
      <c r="I72" s="46">
        <v>-38337312.32</v>
      </c>
      <c r="J72" s="46"/>
      <c r="K72" s="47">
        <v>-19125926.34</v>
      </c>
      <c r="L72" s="47"/>
      <c r="M72" s="46">
        <v>-38337312.32</v>
      </c>
      <c r="N72" s="46"/>
      <c r="O72" s="47">
        <v>-19125926.34</v>
      </c>
    </row>
    <row r="73" spans="1:15" ht="19.8" customHeight="1" x14ac:dyDescent="0.5">
      <c r="D73" s="39" t="s">
        <v>156</v>
      </c>
      <c r="F73" s="42"/>
      <c r="G73" s="44"/>
      <c r="H73" s="45"/>
      <c r="I73" s="52">
        <v>-44113540.990000002</v>
      </c>
      <c r="J73" s="46"/>
      <c r="K73" s="52">
        <v>-24402573.899999999</v>
      </c>
      <c r="L73" s="47"/>
      <c r="M73" s="52">
        <v>-44048323.630000003</v>
      </c>
      <c r="N73" s="46"/>
      <c r="O73" s="52">
        <v>-25160909.34</v>
      </c>
    </row>
    <row r="74" spans="1:15" ht="19.8" customHeight="1" x14ac:dyDescent="0.5">
      <c r="A74" s="39" t="s">
        <v>91</v>
      </c>
      <c r="F74" s="42"/>
      <c r="G74" s="44"/>
      <c r="H74" s="45"/>
      <c r="I74" s="52">
        <v>-1402313.41</v>
      </c>
      <c r="J74" s="46"/>
      <c r="K74" s="52">
        <v>167542.39999999999</v>
      </c>
      <c r="L74" s="47"/>
      <c r="M74" s="52">
        <v>0</v>
      </c>
      <c r="N74" s="46"/>
      <c r="O74" s="52">
        <v>0</v>
      </c>
    </row>
    <row r="75" spans="1:15" ht="19.8" customHeight="1" x14ac:dyDescent="0.5">
      <c r="A75" s="39" t="s">
        <v>162</v>
      </c>
      <c r="F75" s="42"/>
      <c r="G75" s="44" t="s">
        <v>92</v>
      </c>
      <c r="H75" s="45"/>
      <c r="I75" s="46">
        <v>-117315551.55</v>
      </c>
      <c r="J75" s="46"/>
      <c r="K75" s="46">
        <v>118954384.64</v>
      </c>
      <c r="L75" s="47"/>
      <c r="M75" s="46">
        <v>-109553474.5500001</v>
      </c>
      <c r="N75" s="46"/>
      <c r="O75" s="46">
        <v>125861656.22000003</v>
      </c>
    </row>
    <row r="76" spans="1:15" ht="19.8" customHeight="1" x14ac:dyDescent="0.5">
      <c r="A76" s="39" t="s">
        <v>185</v>
      </c>
      <c r="F76" s="42"/>
      <c r="G76" s="44"/>
      <c r="H76" s="45"/>
      <c r="I76" s="46">
        <v>248538393.88</v>
      </c>
      <c r="J76" s="46"/>
      <c r="K76" s="47">
        <v>129584009.23999999</v>
      </c>
      <c r="L76" s="47"/>
      <c r="M76" s="46">
        <v>207390174.03999999</v>
      </c>
      <c r="N76" s="46"/>
      <c r="O76" s="6">
        <v>81528517.819999993</v>
      </c>
    </row>
    <row r="77" spans="1:15" ht="19.8" customHeight="1" thickBot="1" x14ac:dyDescent="0.55000000000000004">
      <c r="A77" s="39" t="s">
        <v>184</v>
      </c>
      <c r="F77" s="42"/>
      <c r="G77" s="44"/>
      <c r="H77" s="45"/>
      <c r="I77" s="96">
        <v>131222842.33</v>
      </c>
      <c r="J77" s="97"/>
      <c r="K77" s="96">
        <v>248538393.88</v>
      </c>
      <c r="L77" s="98"/>
      <c r="M77" s="96">
        <v>97836699.489999995</v>
      </c>
      <c r="N77" s="97"/>
      <c r="O77" s="96">
        <v>207390174.04000002</v>
      </c>
    </row>
    <row r="78" spans="1:15" ht="19.8" customHeight="1" thickTop="1" x14ac:dyDescent="0.5">
      <c r="F78" s="42"/>
      <c r="G78" s="44"/>
      <c r="H78" s="45"/>
      <c r="I78" s="98"/>
      <c r="J78" s="97"/>
      <c r="K78" s="98"/>
      <c r="L78" s="98"/>
      <c r="M78" s="98"/>
      <c r="N78" s="97"/>
      <c r="O78" s="98"/>
    </row>
    <row r="79" spans="1:15" ht="19.8" customHeight="1" x14ac:dyDescent="0.5">
      <c r="F79" s="42"/>
      <c r="G79" s="44"/>
      <c r="H79" s="45"/>
      <c r="I79" s="98"/>
      <c r="J79" s="97"/>
      <c r="K79" s="98"/>
      <c r="L79" s="98"/>
      <c r="M79" s="98"/>
      <c r="N79" s="97"/>
      <c r="O79" s="98"/>
    </row>
    <row r="80" spans="1:15" ht="19.8" customHeight="1" x14ac:dyDescent="0.5">
      <c r="A80" s="39" t="s">
        <v>169</v>
      </c>
      <c r="F80" s="42"/>
      <c r="G80" s="44"/>
      <c r="H80" s="45"/>
      <c r="I80" s="47"/>
      <c r="J80" s="46"/>
      <c r="K80" s="47"/>
      <c r="L80" s="47"/>
      <c r="M80" s="47"/>
      <c r="N80" s="46"/>
      <c r="O80" s="47"/>
    </row>
    <row r="81" spans="1:15" ht="19.8" customHeight="1" x14ac:dyDescent="0.5">
      <c r="A81" s="39" t="s">
        <v>170</v>
      </c>
      <c r="F81" s="42"/>
      <c r="G81" s="44"/>
      <c r="H81" s="45"/>
      <c r="I81" s="47"/>
      <c r="J81" s="46"/>
      <c r="K81" s="47"/>
      <c r="L81" s="47"/>
      <c r="M81" s="47"/>
      <c r="N81" s="46"/>
      <c r="O81" s="47"/>
    </row>
    <row r="82" spans="1:15" x14ac:dyDescent="0.5">
      <c r="B82" s="39" t="s">
        <v>174</v>
      </c>
      <c r="F82" s="42"/>
      <c r="G82" s="44"/>
      <c r="H82" s="45"/>
      <c r="I82" s="47">
        <v>6467710.7199999997</v>
      </c>
      <c r="J82" s="46"/>
      <c r="K82" s="47">
        <v>0</v>
      </c>
      <c r="L82" s="47"/>
      <c r="M82" s="47">
        <v>6467710.7199999997</v>
      </c>
      <c r="N82" s="46"/>
      <c r="O82" s="47">
        <v>0</v>
      </c>
    </row>
    <row r="83" spans="1:15" x14ac:dyDescent="0.5">
      <c r="B83" s="39" t="s">
        <v>172</v>
      </c>
      <c r="F83" s="42"/>
      <c r="G83" s="44"/>
      <c r="H83" s="45"/>
      <c r="I83" s="47">
        <v>21686730.809999999</v>
      </c>
      <c r="J83" s="46"/>
      <c r="K83" s="47">
        <v>0</v>
      </c>
      <c r="L83" s="47"/>
      <c r="M83" s="47">
        <v>21686730.809999999</v>
      </c>
      <c r="N83" s="46"/>
      <c r="O83" s="47">
        <v>0</v>
      </c>
    </row>
    <row r="84" spans="1:15" x14ac:dyDescent="0.5">
      <c r="B84" s="39" t="s">
        <v>173</v>
      </c>
      <c r="F84" s="42"/>
      <c r="G84" s="44"/>
      <c r="H84" s="45"/>
      <c r="I84" s="47">
        <v>20045493.93</v>
      </c>
      <c r="J84" s="46"/>
      <c r="K84" s="47">
        <v>0</v>
      </c>
      <c r="L84" s="47"/>
      <c r="M84" s="47">
        <v>20045493.93</v>
      </c>
      <c r="N84" s="46"/>
      <c r="O84" s="47">
        <v>0</v>
      </c>
    </row>
    <row r="85" spans="1:15" ht="19.8" customHeight="1" x14ac:dyDescent="0.5">
      <c r="B85" s="39" t="s">
        <v>186</v>
      </c>
      <c r="F85" s="42"/>
      <c r="G85" s="44"/>
      <c r="H85" s="45"/>
      <c r="I85" s="47">
        <v>0</v>
      </c>
      <c r="J85" s="46"/>
      <c r="K85" s="47">
        <v>735000</v>
      </c>
      <c r="L85" s="47"/>
      <c r="M85" s="47">
        <v>0</v>
      </c>
      <c r="N85" s="46"/>
      <c r="O85" s="47">
        <v>735000</v>
      </c>
    </row>
    <row r="86" spans="1:15" ht="19.8" customHeight="1" x14ac:dyDescent="0.5">
      <c r="F86" s="42"/>
      <c r="G86" s="44"/>
      <c r="H86" s="45"/>
      <c r="I86" s="47"/>
      <c r="J86" s="46"/>
      <c r="K86" s="47"/>
      <c r="L86" s="47"/>
      <c r="M86" s="47"/>
      <c r="N86" s="46"/>
      <c r="O86" s="47"/>
    </row>
    <row r="87" spans="1:15" ht="19.8" customHeight="1" x14ac:dyDescent="0.5">
      <c r="F87" s="42"/>
      <c r="G87" s="44"/>
      <c r="H87" s="45"/>
      <c r="I87" s="47"/>
      <c r="J87" s="46"/>
      <c r="K87" s="47"/>
      <c r="L87" s="47"/>
      <c r="M87" s="47"/>
      <c r="N87" s="46"/>
      <c r="O87" s="47"/>
    </row>
    <row r="88" spans="1:15" ht="19.8" customHeight="1" x14ac:dyDescent="0.5">
      <c r="F88" s="42"/>
      <c r="G88" s="44"/>
      <c r="H88" s="45"/>
      <c r="I88" s="47"/>
      <c r="J88" s="46"/>
      <c r="K88" s="47"/>
      <c r="L88" s="47"/>
      <c r="M88" s="47"/>
      <c r="N88" s="46"/>
      <c r="O88" s="47"/>
    </row>
    <row r="89" spans="1:15" ht="19.8" customHeight="1" x14ac:dyDescent="0.5">
      <c r="F89" s="42"/>
      <c r="G89" s="44"/>
      <c r="H89" s="45"/>
      <c r="I89" s="47"/>
      <c r="J89" s="46"/>
      <c r="K89" s="47"/>
      <c r="L89" s="47"/>
      <c r="M89" s="47"/>
      <c r="N89" s="46"/>
      <c r="O89" s="47"/>
    </row>
    <row r="90" spans="1:15" ht="19.8" customHeight="1" x14ac:dyDescent="0.5">
      <c r="F90" s="42"/>
      <c r="G90" s="44"/>
      <c r="H90" s="45"/>
      <c r="I90" s="47"/>
      <c r="J90" s="46"/>
      <c r="K90" s="47"/>
      <c r="L90" s="47"/>
      <c r="M90" s="47"/>
      <c r="N90" s="46"/>
      <c r="O90" s="47"/>
    </row>
    <row r="91" spans="1:15" s="7" customFormat="1" ht="19.8" customHeight="1" x14ac:dyDescent="0.5">
      <c r="D91" s="7" t="s">
        <v>17</v>
      </c>
      <c r="M91" s="261" t="s">
        <v>18</v>
      </c>
      <c r="N91" s="261"/>
      <c r="O91" s="261"/>
    </row>
    <row r="92" spans="1:15" s="7" customFormat="1" ht="19.8" customHeight="1" x14ac:dyDescent="0.5">
      <c r="D92" s="7" t="s">
        <v>19</v>
      </c>
      <c r="M92" s="260" t="s">
        <v>192</v>
      </c>
      <c r="N92" s="260"/>
      <c r="O92" s="260"/>
    </row>
  </sheetData>
  <mergeCells count="12">
    <mergeCell ref="I4:O4"/>
    <mergeCell ref="I5:K5"/>
    <mergeCell ref="M5:O5"/>
    <mergeCell ref="A52:J52"/>
    <mergeCell ref="A53:J53"/>
    <mergeCell ref="M92:O92"/>
    <mergeCell ref="M91:O91"/>
    <mergeCell ref="M50:O50"/>
    <mergeCell ref="M51:O51"/>
    <mergeCell ref="I55:O55"/>
    <mergeCell ref="I56:K56"/>
    <mergeCell ref="M56:O56"/>
  </mergeCells>
  <pageMargins left="0.98425196850393704" right="0.31496062992126" top="0.78740157480314998" bottom="0.59055118110236204" header="0.511811023622047" footer="0.39370078740157499"/>
  <pageSetup paperSize="9" scale="66" firstPageNumber="11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2025-02-24T03:47:02Z</cp:lastPrinted>
  <dcterms:created xsi:type="dcterms:W3CDTF">2019-02-23T15:57:35Z</dcterms:created>
  <dcterms:modified xsi:type="dcterms:W3CDTF">2025-02-25T08:34:47Z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