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4\บางกอกชีทเม็ททัล\"/>
    </mc:Choice>
  </mc:AlternateContent>
  <xr:revisionPtr revIDLastSave="0" documentId="13_ncr:1_{4B6AEC11-7618-49DD-834E-20902349227A}" xr6:coauthVersionLast="47" xr6:coauthVersionMax="47" xr10:uidLastSave="{00000000-0000-0000-0000-000000000000}"/>
  <bookViews>
    <workbookView xWindow="-120" yWindow="-120" windowWidth="29040" windowHeight="15840" tabRatio="851" xr2:uid="{9AB405A2-CBB4-48BC-905F-CFA15248F92B}"/>
  </bookViews>
  <sheets>
    <sheet name="งบแสดงฐานะการเงิน" sheetId="4" r:id="rId1"/>
    <sheet name="งบกำไรขาดทุนเบ็ดเสร็จ" sheetId="12" r:id="rId2"/>
    <sheet name="งบการเปลี่ยนแปลงฯ (งบรวม)" sheetId="15" r:id="rId3"/>
    <sheet name="งบการเปลี่ยนแปลงฯ(งบเฉพาะ)" sheetId="10" r:id="rId4"/>
    <sheet name="งบกระแสเงินสด" sheetId="14" r:id="rId5"/>
  </sheets>
  <definedNames>
    <definedName name="_xlnm.Print_Area" localSheetId="4">งบกระแสเงินสด!$A$1:$N$92</definedName>
    <definedName name="_xlnm.Print_Area" localSheetId="2">'งบการเปลี่ยนแปลงฯ (งบรวม)'!$A$1:$AA$31</definedName>
    <definedName name="_xlnm.Print_Area" localSheetId="3">'งบการเปลี่ยนแปลงฯ(งบเฉพาะ)'!$A$1:$S$28</definedName>
    <definedName name="_xlnm.Print_Area" localSheetId="1">งบกำไรขาดทุนเบ็ดเสร็จ!$A$1:$N$61</definedName>
    <definedName name="_xlnm.Print_Area" localSheetId="0">งบแสดงฐานะการเงิน!$A$1:$N$97</definedName>
  </definedNames>
  <calcPr calcId="181029"/>
</workbook>
</file>

<file path=xl/calcChain.xml><?xml version="1.0" encoding="utf-8"?>
<calcChain xmlns="http://schemas.openxmlformats.org/spreadsheetml/2006/main">
  <c r="O27" i="15" l="1"/>
  <c r="R18" i="10"/>
  <c r="P18" i="10"/>
  <c r="N18" i="10"/>
  <c r="L18" i="10"/>
  <c r="J18" i="10"/>
  <c r="S21" i="10" l="1"/>
  <c r="W28" i="15"/>
  <c r="F53" i="14"/>
  <c r="L53" i="14"/>
  <c r="J53" i="14"/>
  <c r="H53" i="14"/>
  <c r="N15" i="4" l="1"/>
  <c r="L15" i="4"/>
  <c r="J15" i="4"/>
  <c r="H15" i="4"/>
  <c r="O24" i="10" l="1"/>
  <c r="O25" i="15"/>
  <c r="S20" i="10" l="1"/>
  <c r="M26" i="10"/>
  <c r="M18" i="10"/>
  <c r="M29" i="15"/>
  <c r="W23" i="15"/>
  <c r="AA23" i="15" s="1"/>
  <c r="M21" i="15"/>
  <c r="J63" i="14" l="1"/>
  <c r="L87" i="14" l="1"/>
  <c r="J87" i="14"/>
  <c r="F87" i="14"/>
  <c r="H87" i="14"/>
  <c r="L83" i="14" l="1"/>
  <c r="J83" i="14"/>
  <c r="H83" i="14"/>
  <c r="F83" i="14"/>
  <c r="S24" i="10" l="1"/>
  <c r="S19" i="10"/>
  <c r="Q18" i="10"/>
  <c r="Q26" i="10" s="1"/>
  <c r="S17" i="10"/>
  <c r="S16" i="10"/>
  <c r="S14" i="10"/>
  <c r="S13" i="10"/>
  <c r="S12" i="10"/>
  <c r="S11" i="10"/>
  <c r="U23" i="15"/>
  <c r="U28" i="15"/>
  <c r="U27" i="15"/>
  <c r="U25" i="15"/>
  <c r="U24" i="15"/>
  <c r="U22" i="15"/>
  <c r="Q21" i="15"/>
  <c r="Q29" i="15" s="1"/>
  <c r="S18" i="10" l="1"/>
  <c r="L16" i="12"/>
  <c r="J67" i="14"/>
  <c r="H63" i="14"/>
  <c r="F63" i="14"/>
  <c r="L63" i="14"/>
  <c r="O22" i="10"/>
  <c r="S22" i="10" s="1"/>
  <c r="Y27" i="15"/>
  <c r="J52" i="4"/>
  <c r="F67" i="14"/>
  <c r="W20" i="15"/>
  <c r="AA20" i="15" s="1"/>
  <c r="H91" i="4"/>
  <c r="H93" i="4" s="1"/>
  <c r="N91" i="4"/>
  <c r="N93" i="4" s="1"/>
  <c r="L91" i="4"/>
  <c r="L93" i="4" s="1"/>
  <c r="S25" i="10"/>
  <c r="O18" i="10"/>
  <c r="W24" i="15"/>
  <c r="AA24" i="15" s="1"/>
  <c r="W27" i="15"/>
  <c r="W22" i="15"/>
  <c r="AA22" i="15" s="1"/>
  <c r="W15" i="15"/>
  <c r="AA15" i="15" s="1"/>
  <c r="W16" i="15"/>
  <c r="AA16" i="15" s="1"/>
  <c r="W17" i="15"/>
  <c r="AA17" i="15" s="1"/>
  <c r="J91" i="4"/>
  <c r="J93" i="4" s="1"/>
  <c r="W14" i="15"/>
  <c r="O21" i="15"/>
  <c r="O29" i="15" s="1"/>
  <c r="O32" i="15" s="1"/>
  <c r="W19" i="15"/>
  <c r="AA19" i="15" s="1"/>
  <c r="H29" i="12"/>
  <c r="H11" i="12"/>
  <c r="H24" i="14"/>
  <c r="H32" i="14" s="1"/>
  <c r="H45" i="14" s="1"/>
  <c r="L24" i="14"/>
  <c r="L32" i="14" s="1"/>
  <c r="L45" i="14" s="1"/>
  <c r="J24" i="14"/>
  <c r="J32" i="14" s="1"/>
  <c r="J45" i="14" s="1"/>
  <c r="H18" i="10"/>
  <c r="I18" i="10"/>
  <c r="I26" i="10" s="1"/>
  <c r="K18" i="10"/>
  <c r="K26" i="10" s="1"/>
  <c r="G18" i="10"/>
  <c r="G26" i="10" s="1"/>
  <c r="Y21" i="15"/>
  <c r="Y29" i="15" s="1"/>
  <c r="Y32" i="15" s="1"/>
  <c r="K21" i="15"/>
  <c r="K29" i="15" s="1"/>
  <c r="I21" i="15"/>
  <c r="I29" i="15" s="1"/>
  <c r="G21" i="15"/>
  <c r="G29" i="15" s="1"/>
  <c r="N52" i="12"/>
  <c r="J52" i="12"/>
  <c r="N47" i="12"/>
  <c r="J47" i="12"/>
  <c r="N29" i="12"/>
  <c r="L29" i="12"/>
  <c r="J29" i="12"/>
  <c r="N16" i="12"/>
  <c r="J16" i="12"/>
  <c r="N11" i="12"/>
  <c r="J11" i="12"/>
  <c r="N57" i="4"/>
  <c r="L57" i="4"/>
  <c r="J57" i="4"/>
  <c r="N52" i="4"/>
  <c r="L52" i="4"/>
  <c r="N25" i="4"/>
  <c r="L25" i="4"/>
  <c r="J25" i="4"/>
  <c r="H52" i="12"/>
  <c r="H47" i="12"/>
  <c r="F24" i="14"/>
  <c r="F32" i="14" s="1"/>
  <c r="F45" i="14" s="1"/>
  <c r="H16" i="12"/>
  <c r="H57" i="4"/>
  <c r="H52" i="4"/>
  <c r="H25" i="4"/>
  <c r="L11" i="12"/>
  <c r="U21" i="15"/>
  <c r="U29" i="15" s="1"/>
  <c r="S21" i="15"/>
  <c r="S29" i="15" s="1"/>
  <c r="W25" i="15"/>
  <c r="AA25" i="15" s="1"/>
  <c r="AA28" i="15"/>
  <c r="L47" i="12"/>
  <c r="N17" i="12" l="1"/>
  <c r="N20" i="12" s="1"/>
  <c r="N22" i="12" s="1"/>
  <c r="N30" i="12" s="1"/>
  <c r="J17" i="12"/>
  <c r="J20" i="12" s="1"/>
  <c r="J22" i="12" s="1"/>
  <c r="AA27" i="15"/>
  <c r="N26" i="4"/>
  <c r="O26" i="10"/>
  <c r="O29" i="10" s="1"/>
  <c r="L26" i="4"/>
  <c r="J64" i="14"/>
  <c r="J68" i="14" s="1"/>
  <c r="P68" i="14" s="1"/>
  <c r="F64" i="14"/>
  <c r="F68" i="14" s="1"/>
  <c r="Q68" i="14" s="1"/>
  <c r="L64" i="14"/>
  <c r="L68" i="14" s="1"/>
  <c r="H64" i="14"/>
  <c r="H68" i="14" s="1"/>
  <c r="L17" i="12"/>
  <c r="L20" i="12" s="1"/>
  <c r="L22" i="12" s="1"/>
  <c r="L30" i="12" s="1"/>
  <c r="L52" i="12" s="1"/>
  <c r="H17" i="12"/>
  <c r="H20" i="12" s="1"/>
  <c r="H22" i="12" s="1"/>
  <c r="H30" i="12" s="1"/>
  <c r="L58" i="4"/>
  <c r="L94" i="4" s="1"/>
  <c r="L98" i="4" s="1"/>
  <c r="H58" i="4"/>
  <c r="H94" i="4" s="1"/>
  <c r="H26" i="4"/>
  <c r="S26" i="10"/>
  <c r="S29" i="10" s="1"/>
  <c r="W21" i="15"/>
  <c r="W29" i="15" s="1"/>
  <c r="AA14" i="15"/>
  <c r="AA21" i="15" s="1"/>
  <c r="J30" i="12"/>
  <c r="J58" i="4"/>
  <c r="J94" i="4" s="1"/>
  <c r="N58" i="4"/>
  <c r="N94" i="4" s="1"/>
  <c r="J26" i="4"/>
  <c r="AA29" i="15" l="1"/>
  <c r="AB29" i="15" s="1"/>
  <c r="N98" i="4"/>
  <c r="H98" i="4"/>
  <c r="J98" i="4"/>
</calcChain>
</file>

<file path=xl/sharedStrings.xml><?xml version="1.0" encoding="utf-8"?>
<sst xmlns="http://schemas.openxmlformats.org/spreadsheetml/2006/main" count="307" uniqueCount="198">
  <si>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</si>
  <si>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</si>
  <si>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</si>
  <si>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</si>
  <si>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</si>
  <si>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</si>
  <si>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</si>
  <si>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</si>
  <si>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</si>
  <si>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</si>
  <si>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</si>
  <si>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</si>
  <si>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</si>
  <si>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</si>
  <si>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</si>
  <si>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</si>
  <si>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</si>
  <si>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</si>
  <si>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</si>
  <si>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</si>
  <si>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</si>
  <si>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</si>
  <si>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</si>
  <si>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</si>
  <si>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</si>
  <si>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</si>
  <si>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</si>
  <si>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</si>
  <si>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</si>
  <si>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</si>
  <si>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</si>
  <si>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</si>
  <si>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</si>
  <si>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</si>
  <si>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</si>
  <si>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</si>
  <si>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</si>
  <si>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</si>
  <si>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</si>
  <si>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</si>
  <si>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</si>
  <si>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</si>
  <si>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</si>
  <si>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</si>
  <si>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</si>
  <si>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</si>
  <si>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</si>
  <si>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</si>
  <si>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</si>
  <si>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</si>
  <si>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</si>
  <si>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</si>
  <si>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</si>
  <si>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</si>
  <si>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</si>
  <si>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</si>
  <si>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</si>
  <si>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</si>
  <si>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</si>
  <si>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</si>
  <si>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 xml:space="preserve"> - 10 -</t>
  </si>
  <si>
    <t>งบกำไรขาดทุนเบ็ดเสร็จ</t>
  </si>
  <si>
    <t>กำไรขาดทุนเบ็ดเสร็จอื่น</t>
  </si>
  <si>
    <t xml:space="preserve"> - 8 -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</si>
  <si>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</si>
  <si>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</si>
  <si>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</si>
  <si>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</si>
  <si>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</si>
  <si>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</si>
  <si>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</si>
  <si>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</si>
  <si>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</si>
  <si>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</si>
  <si>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</si>
  <si>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</si>
  <si>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</si>
  <si>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เงินสดจ่ายชำระหนี้เงินกู้ยืมระยะยาว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</si>
  <si>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</si>
  <si>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</si>
  <si>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</si>
  <si>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</si>
  <si>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</si>
  <si>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</si>
  <si>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รายการที่ไม่ใช่เงินสด</t>
  </si>
  <si>
    <t>สินทรัพย์ไม่มีตัวตน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</si>
  <si>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</si>
  <si>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</si>
  <si>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</si>
  <si>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</si>
  <si>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</si>
  <si>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</si>
  <si>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</si>
  <si>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</si>
  <si>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</si>
  <si>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</si>
  <si>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>จากเงินลงทุน</t>
  </si>
  <si>
    <t>ในบริษัทร่วม</t>
  </si>
  <si>
    <t>ต้นทุนทางการเงิน</t>
  </si>
  <si>
    <t xml:space="preserve"> - 11 -</t>
  </si>
  <si>
    <t>เงินสดจ่ายเงินปันผล</t>
  </si>
  <si>
    <t>ค่าใช้จ่าย (รายได้) ภาษีเงินได้</t>
  </si>
  <si>
    <t>ต้นทุนในการจัดจำหน่าย</t>
  </si>
  <si>
    <t>เงินปันผลจ่าย</t>
  </si>
  <si>
    <t>เงินสดรับจากการกู้ยืมระยะยาว</t>
  </si>
  <si>
    <t>งบการเงินรวม</t>
  </si>
  <si>
    <t>เงินลงทุนในบริษัทย่อย</t>
  </si>
  <si>
    <t xml:space="preserve"> - 12 -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</si>
  <si>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</si>
  <si>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</si>
  <si>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</si>
  <si>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</si>
  <si>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</si>
  <si>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</si>
  <si>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</si>
  <si>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</si>
  <si>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</si>
  <si>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</si>
  <si>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</si>
  <si>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เพิ่มทุนจากใบสำคัญแสดงสิทธิ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</si>
  <si>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</si>
  <si>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</si>
  <si>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 xml:space="preserve">กำไรต่อหุ้น </t>
  </si>
  <si>
    <t>กำไรต่อหุ้นขั้นพื้นฐาน (บาท)</t>
  </si>
  <si>
    <t>รายการที่จะไม่ถูกจัดประเภทรายการใหม่เข้าไปไว้ในกำไรหรือขาดทุน</t>
  </si>
  <si>
    <t>บาท</t>
  </si>
  <si>
    <t>โอนกำไรสะสมที่ยังไม่ได้จัดสรรเป็นสำรองตามกฎหมาย</t>
  </si>
  <si>
    <t>กำไรสำหรับปี</t>
  </si>
  <si>
    <t>เงินสดและรายการเทียบเท่าเงินสด - ต้นปี</t>
  </si>
  <si>
    <t>เงินสดและรายการเทียบเท่าเงินสด - ปลายปี</t>
  </si>
  <si>
    <t>กำไรเบ็ดเสร็จรวมสำหรับปี</t>
  </si>
  <si>
    <t xml:space="preserve"> - 7 -</t>
  </si>
  <si>
    <t xml:space="preserve"> - 13 -</t>
  </si>
  <si>
    <t xml:space="preserve"> - 14 -</t>
  </si>
  <si>
    <t>สินทรัพย์สิทธิการใช้</t>
  </si>
  <si>
    <t>ขาดทุนจากการประมาณการตามหลักคณิตศาสตร์ประกันภัย</t>
  </si>
  <si>
    <t>- สุทธิจากภาษีเงินได้</t>
  </si>
  <si>
    <t>กำไรต่อหุ้นปรับลด (บาท)</t>
  </si>
  <si>
    <t xml:space="preserve"> - 6 -</t>
  </si>
  <si>
    <t>ภาษีเงินได้นิติบุคคลค้างจ่าย</t>
  </si>
  <si>
    <t>5, 30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</si>
  <si>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</si>
  <si>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</si>
  <si>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(ขาดทุน) เบ็ดเสร็จอื่น</t>
  </si>
  <si>
    <t>ยอดคงเหลือ ณ วันที่ 31 ธันวาคม 2566</t>
  </si>
  <si>
    <t>2566</t>
  </si>
  <si>
    <t>หุ้นสามัญ 776,469,344 หุ้น มูลค่าหุ้นละ 0.50 บาท</t>
  </si>
  <si>
    <t>ขาดทุนจากการขอคืนภาษี</t>
  </si>
  <si>
    <t>เงินสดรับจากการขอคืนภาษี</t>
  </si>
  <si>
    <t>เงินสดจ่ายดอกเบี้ย</t>
  </si>
  <si>
    <t>หุ้นสามัญ 605,925,141 หุ้น มูลค่าหุ้นละ 0.50 บาท</t>
  </si>
  <si>
    <t>ส่วนแบ่งขาดทุนจากเงินลงทุนในบริษัทร่วม</t>
  </si>
  <si>
    <t>เงินกู้ยืมระยะสั้นจากสถาบันการเงินเพิ่มขึ้น (ลดลง)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</si>
  <si>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</si>
  <si>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</si>
  <si>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</si>
  <si>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31 ธันวาคม 2567</t>
  </si>
  <si>
    <t>ยอดยกมา ณ วันที่ 1 มกราคม 2566</t>
  </si>
  <si>
    <t>หุ้นสามัญ 655,410,120 หุ้น มูลค่าหุ้นละ 0.50 บาท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</si>
  <si>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</si>
  <si>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</si>
  <si>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</si>
  <si>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</si>
  <si>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หุ้นทุนซื้อคืน</t>
  </si>
  <si>
    <t>รายการกระทบยอดเงินจ่ายในการซื้อที่ดิน อาคารและอุปกรณ์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</si>
  <si>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</si>
  <si>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</si>
  <si>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หนี้สินตามสัญญาเช่าเพิ่มขึ้น</t>
  </si>
  <si>
    <t>เงินสดจ่ายเพื่อซื้อสินทรัพย์สิทธิการใช้</t>
  </si>
  <si>
    <t>ค่าเผื่อผลขาดทุนด้านเครดิตที่คาดว่าจะเกิดขึ้น (โอนกลับ)</t>
  </si>
  <si>
    <t>ขาดทุนจากการจำหน่ายอุปกรณ์</t>
  </si>
  <si>
    <t>เงินสดจ่ายซื้อหุ้นสามัญซื้อคืน</t>
  </si>
  <si>
    <t>สำรองหุ้นทุนซื้อคืน</t>
  </si>
  <si>
    <t>รายการปรับปรุงกระทบกำไรสำหรับปีเป็นเงินสดรับ (จ่าย)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</si>
  <si>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</si>
  <si>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</si>
  <si>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ที่ดิน อาคารและอุปกรณ์ที่ได้มาในระหว่างปี</t>
  </si>
  <si>
    <t>สินทรัพย์สิทธิการใช้ที่ได้มาในระหว่างปี</t>
  </si>
  <si>
    <t>สินทรัพย์ทางการเงินหมุนเวียนอื่น</t>
  </si>
  <si>
    <t>สินทรัพย์ทางการเงินไม่หมุนเวียนอื่น (เพิ่มขึ้น) ลดลง</t>
  </si>
  <si>
    <t>สินทรัพย์ทางการเงินหมุนเวียนอื่น (เพิ่มขึ้น) ลดลง</t>
  </si>
  <si>
    <t>เงินสดรับจากการขายอุปกรณ์</t>
  </si>
  <si>
    <t>เงินสดรับค่าหุ้นเพิ่มทุนจากใบสำคัญแสดงสิทธิ</t>
  </si>
  <si>
    <t>งบกำไรขาดทุนเบ็ดเสร็จ  (ต่อ)</t>
  </si>
  <si>
    <t>จัดสรรแล้ว</t>
  </si>
  <si>
    <t>ค่าเผื่อมูลค่าลดลงของสินค้า</t>
  </si>
  <si>
    <t>กำไรจากอัตราแลกเปลี่ยนที่ยังไม่เกิดขึ้นจริง</t>
  </si>
  <si>
    <t xml:space="preserve">                   - สำรองหุ้นทุนซื้อคืน</t>
  </si>
  <si>
    <t>ส่วนแบ่งกำไร (ขาดทุน) เบ็ดเสร็จอื่นจากเงินลงทุน</t>
  </si>
  <si>
    <t>เงินเบิกเกินบัญชีและเงินกู้ยืมระยะสั้น</t>
  </si>
  <si>
    <t xml:space="preserve">จากสถาบันการเงิน </t>
  </si>
  <si>
    <t>ส่วนของเงินกู้ยืมระยะยาวที่ถึงกำหนดชำระ</t>
  </si>
  <si>
    <t>ภายในหนึ่งปี</t>
  </si>
  <si>
    <t xml:space="preserve"> - 15 -</t>
  </si>
  <si>
    <t>กำไรเบ็ดเสร็จอื่นสำหรับปี</t>
  </si>
  <si>
    <t>การแบ่งปันกำไร</t>
  </si>
  <si>
    <t>การแบ่งปันกำไรเบ็ดเสร็จรวม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</si>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</sst>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.00\ ;\(#,##0.00\);&quot;-  &quot;\ \ \ "/>
    <numFmt numFmtId="195" formatCode="#,##0_ ;\-#,##0\ "/>
    <numFmt numFmtId="196" formatCode="#,##0_);\(#,##0\)"/>
    <numFmt numFmtId="197" formatCode="_(* #,##0_);_(* \(#,##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b/>
      <u/>
      <sz val="12"/>
      <name val="Angsana New"/>
      <family val="1"/>
    </font>
    <font>
      <b/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</cellStyleXfs>
  <cellXfs count="198">
    <xf numFmtId="0" fontId="0" fillId="0" borderId="0" xfId="0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3" fontId="7" fillId="0" borderId="0" xfId="4" applyNumberFormat="1" applyFont="1" applyAlignment="1">
      <alignment vertical="center"/>
    </xf>
    <xf numFmtId="41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vertical="center"/>
    </xf>
    <xf numFmtId="191" fontId="7" fillId="0" borderId="0" xfId="4" applyNumberFormat="1" applyFont="1" applyAlignment="1">
      <alignment vertical="center"/>
    </xf>
    <xf numFmtId="43" fontId="10" fillId="0" borderId="0" xfId="1" applyFont="1" applyFill="1" applyBorder="1" applyAlignment="1">
      <alignment horizontal="center" vertical="top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3" fontId="5" fillId="0" borderId="0" xfId="4" applyNumberFormat="1" applyFont="1" applyAlignment="1">
      <alignment horizontal="center" vertical="center"/>
    </xf>
    <xf numFmtId="3" fontId="3" fillId="0" borderId="0" xfId="4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95" fontId="3" fillId="0" borderId="0" xfId="3" applyNumberFormat="1" applyFont="1" applyFill="1" applyAlignment="1">
      <alignment vertical="center"/>
    </xf>
    <xf numFmtId="195" fontId="8" fillId="0" borderId="0" xfId="3" applyNumberFormat="1" applyFont="1" applyFill="1" applyAlignment="1">
      <alignment vertical="center"/>
    </xf>
    <xf numFmtId="0" fontId="5" fillId="0" borderId="0" xfId="4" applyFont="1" applyAlignment="1">
      <alignment vertical="center"/>
    </xf>
    <xf numFmtId="3" fontId="13" fillId="0" borderId="0" xfId="4" applyNumberFormat="1" applyFont="1" applyAlignment="1">
      <alignment vertical="center"/>
    </xf>
    <xf numFmtId="3" fontId="13" fillId="0" borderId="0" xfId="3" applyNumberFormat="1" applyFont="1" applyFill="1" applyBorder="1" applyAlignment="1">
      <alignment vertical="center"/>
    </xf>
    <xf numFmtId="41" fontId="13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3" fillId="0" borderId="0" xfId="4" applyFont="1" applyAlignment="1">
      <alignment vertical="top"/>
    </xf>
    <xf numFmtId="0" fontId="5" fillId="0" borderId="0" xfId="4" applyFont="1" applyAlignment="1">
      <alignment vertical="top"/>
    </xf>
    <xf numFmtId="3" fontId="5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3" fontId="11" fillId="0" borderId="0" xfId="4" applyNumberFormat="1" applyFont="1" applyAlignment="1">
      <alignment horizontal="center" vertical="top"/>
    </xf>
    <xf numFmtId="3" fontId="11" fillId="0" borderId="0" xfId="4" applyNumberFormat="1" applyFont="1" applyAlignment="1">
      <alignment vertical="top"/>
    </xf>
    <xf numFmtId="3" fontId="3" fillId="0" borderId="0" xfId="4" applyNumberFormat="1" applyFont="1" applyAlignment="1">
      <alignment vertical="top"/>
    </xf>
    <xf numFmtId="3" fontId="3" fillId="0" borderId="0" xfId="3" applyNumberFormat="1" applyFont="1" applyFill="1" applyBorder="1" applyAlignment="1">
      <alignment horizontal="center" vertical="center"/>
    </xf>
    <xf numFmtId="196" fontId="3" fillId="0" borderId="0" xfId="4" applyNumberFormat="1" applyFont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43" fontId="3" fillId="0" borderId="0" xfId="1" applyFont="1" applyFill="1" applyAlignment="1">
      <alignment vertical="top"/>
    </xf>
    <xf numFmtId="41" fontId="10" fillId="0" borderId="0" xfId="4" applyNumberFormat="1" applyFont="1" applyAlignment="1">
      <alignment vertical="top"/>
    </xf>
    <xf numFmtId="0" fontId="8" fillId="0" borderId="0" xfId="4" applyFont="1" applyAlignment="1">
      <alignment horizontal="center" vertical="center"/>
    </xf>
    <xf numFmtId="3" fontId="8" fillId="0" borderId="0" xfId="4" applyNumberFormat="1" applyFont="1" applyAlignment="1">
      <alignment horizontal="right" vertical="center"/>
    </xf>
    <xf numFmtId="3" fontId="8" fillId="0" borderId="0" xfId="4" applyNumberFormat="1" applyFont="1" applyAlignment="1">
      <alignment vertical="center"/>
    </xf>
    <xf numFmtId="41" fontId="8" fillId="0" borderId="0" xfId="4" applyNumberFormat="1" applyFont="1" applyAlignment="1">
      <alignment vertical="center"/>
    </xf>
    <xf numFmtId="196" fontId="8" fillId="0" borderId="0" xfId="4" applyNumberFormat="1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41" fontId="8" fillId="0" borderId="3" xfId="4" applyNumberFormat="1" applyFont="1" applyBorder="1" applyAlignment="1">
      <alignment vertical="center"/>
    </xf>
    <xf numFmtId="196" fontId="8" fillId="0" borderId="3" xfId="4" applyNumberFormat="1" applyFont="1" applyBorder="1" applyAlignment="1">
      <alignment vertical="center"/>
    </xf>
    <xf numFmtId="3" fontId="8" fillId="0" borderId="0" xfId="4" applyNumberFormat="1" applyFont="1" applyAlignment="1">
      <alignment horizontal="center" vertical="center"/>
    </xf>
    <xf numFmtId="193" fontId="8" fillId="0" borderId="0" xfId="4" applyNumberFormat="1" applyFont="1" applyAlignment="1">
      <alignment horizontal="right" vertical="center"/>
    </xf>
    <xf numFmtId="43" fontId="8" fillId="0" borderId="0" xfId="1" applyFont="1" applyFill="1" applyAlignment="1">
      <alignment vertical="center"/>
    </xf>
    <xf numFmtId="188" fontId="8" fillId="0" borderId="2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92" fontId="8" fillId="0" borderId="0" xfId="4" applyNumberFormat="1" applyFont="1" applyAlignment="1">
      <alignment vertical="center"/>
    </xf>
    <xf numFmtId="0" fontId="8" fillId="0" borderId="2" xfId="4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1" fontId="8" fillId="0" borderId="0" xfId="4" applyNumberFormat="1" applyFont="1" applyAlignment="1">
      <alignment vertical="center"/>
    </xf>
    <xf numFmtId="196" fontId="14" fillId="0" borderId="6" xfId="0" applyNumberFormat="1" applyFont="1" applyBorder="1" applyAlignment="1">
      <alignment vertical="center"/>
    </xf>
    <xf numFmtId="43" fontId="8" fillId="0" borderId="1" xfId="3" applyFont="1" applyFill="1" applyBorder="1" applyAlignment="1">
      <alignment vertical="center"/>
    </xf>
    <xf numFmtId="3" fontId="8" fillId="0" borderId="0" xfId="4" quotePrefix="1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0" fontId="15" fillId="0" borderId="0" xfId="4" applyFont="1" applyAlignment="1">
      <alignment horizontal="center" vertical="center"/>
    </xf>
    <xf numFmtId="194" fontId="8" fillId="0" borderId="4" xfId="4" applyNumberFormat="1" applyFont="1" applyBorder="1" applyAlignment="1">
      <alignment vertical="center"/>
    </xf>
    <xf numFmtId="43" fontId="8" fillId="0" borderId="0" xfId="3" applyFont="1" applyFill="1" applyAlignment="1">
      <alignment vertical="center"/>
    </xf>
    <xf numFmtId="197" fontId="8" fillId="0" borderId="0" xfId="5" applyNumberFormat="1" applyFont="1" applyAlignment="1">
      <alignment vertical="center"/>
    </xf>
    <xf numFmtId="41" fontId="8" fillId="0" borderId="2" xfId="4" applyNumberFormat="1" applyFont="1" applyBorder="1" applyAlignment="1">
      <alignment vertical="center"/>
    </xf>
    <xf numFmtId="196" fontId="8" fillId="0" borderId="1" xfId="4" applyNumberFormat="1" applyFont="1" applyBorder="1" applyAlignment="1">
      <alignment vertical="center"/>
    </xf>
    <xf numFmtId="196" fontId="8" fillId="0" borderId="5" xfId="4" applyNumberFormat="1" applyFont="1" applyBorder="1" applyAlignment="1">
      <alignment vertical="center"/>
    </xf>
    <xf numFmtId="188" fontId="8" fillId="0" borderId="1" xfId="3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7" fontId="8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88" fontId="8" fillId="0" borderId="2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3" fontId="8" fillId="0" borderId="0" xfId="0" quotePrefix="1" applyNumberFormat="1" applyFont="1" applyAlignment="1">
      <alignment vertical="center"/>
    </xf>
    <xf numFmtId="3" fontId="8" fillId="0" borderId="0" xfId="5" applyNumberFormat="1" applyFont="1" applyAlignment="1">
      <alignment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196" fontId="8" fillId="0" borderId="0" xfId="1" applyNumberFormat="1" applyFont="1" applyFill="1" applyAlignment="1">
      <alignment horizontal="right" vertical="center"/>
    </xf>
    <xf numFmtId="188" fontId="8" fillId="0" borderId="5" xfId="1" applyNumberFormat="1" applyFont="1" applyFill="1" applyBorder="1" applyAlignment="1">
      <alignment horizontal="right" vertical="center"/>
    </xf>
    <xf numFmtId="3" fontId="8" fillId="0" borderId="0" xfId="4" applyNumberFormat="1" applyFont="1" applyAlignment="1">
      <alignment horizontal="left" vertical="center"/>
    </xf>
    <xf numFmtId="188" fontId="8" fillId="0" borderId="0" xfId="3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191" fontId="8" fillId="0" borderId="1" xfId="4" applyNumberFormat="1" applyFont="1" applyBorder="1" applyAlignment="1">
      <alignment vertical="center"/>
    </xf>
    <xf numFmtId="190" fontId="8" fillId="0" borderId="0" xfId="4" applyNumberFormat="1" applyFont="1" applyAlignment="1">
      <alignment vertical="center"/>
    </xf>
    <xf numFmtId="190" fontId="8" fillId="0" borderId="5" xfId="4" applyNumberFormat="1" applyFont="1" applyBorder="1" applyAlignment="1">
      <alignment vertical="center"/>
    </xf>
    <xf numFmtId="191" fontId="8" fillId="0" borderId="0" xfId="4" applyNumberFormat="1" applyFont="1" applyAlignment="1">
      <alignment horizontal="right" vertical="center"/>
    </xf>
    <xf numFmtId="191" fontId="8" fillId="0" borderId="1" xfId="4" applyNumberFormat="1" applyFont="1" applyBorder="1" applyAlignment="1">
      <alignment horizontal="right" vertical="center"/>
    </xf>
    <xf numFmtId="190" fontId="8" fillId="0" borderId="1" xfId="4" applyNumberFormat="1" applyFont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3" fontId="8" fillId="0" borderId="0" xfId="6" applyNumberFormat="1" applyFont="1" applyAlignment="1">
      <alignment vertical="center"/>
    </xf>
    <xf numFmtId="191" fontId="8" fillId="0" borderId="2" xfId="4" applyNumberFormat="1" applyFont="1" applyBorder="1" applyAlignment="1">
      <alignment horizontal="right" vertical="center"/>
    </xf>
    <xf numFmtId="187" fontId="8" fillId="0" borderId="0" xfId="4" applyNumberFormat="1" applyFont="1" applyAlignment="1">
      <alignment horizontal="right" vertical="center"/>
    </xf>
    <xf numFmtId="189" fontId="8" fillId="0" borderId="0" xfId="4" applyNumberFormat="1" applyFont="1" applyAlignment="1">
      <alignment horizontal="right" vertical="center"/>
    </xf>
    <xf numFmtId="190" fontId="8" fillId="0" borderId="2" xfId="4" applyNumberFormat="1" applyFont="1" applyBorder="1" applyAlignment="1">
      <alignment horizontal="right" vertical="center"/>
    </xf>
    <xf numFmtId="41" fontId="8" fillId="0" borderId="1" xfId="4" applyNumberFormat="1" applyFont="1" applyBorder="1" applyAlignment="1">
      <alignment horizontal="right" vertical="center"/>
    </xf>
    <xf numFmtId="191" fontId="8" fillId="0" borderId="3" xfId="4" applyNumberFormat="1" applyFont="1" applyBorder="1" applyAlignment="1">
      <alignment horizontal="right" vertical="center"/>
    </xf>
    <xf numFmtId="41" fontId="8" fillId="0" borderId="3" xfId="3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3" fontId="7" fillId="0" borderId="0" xfId="6" applyNumberFormat="1" applyFont="1" applyAlignment="1">
      <alignment horizontal="center" vertical="center"/>
    </xf>
    <xf numFmtId="43" fontId="7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Alignment="1">
      <alignment horizontal="center" vertical="center"/>
    </xf>
    <xf numFmtId="196" fontId="7" fillId="0" borderId="0" xfId="4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4" applyNumberFormat="1" applyFont="1" applyAlignment="1">
      <alignment vertical="center"/>
    </xf>
    <xf numFmtId="41" fontId="7" fillId="0" borderId="5" xfId="4" applyNumberFormat="1" applyFont="1" applyBorder="1" applyAlignment="1">
      <alignment vertical="center"/>
    </xf>
    <xf numFmtId="41" fontId="7" fillId="0" borderId="3" xfId="4" applyNumberFormat="1" applyFont="1" applyBorder="1" applyAlignment="1">
      <alignment vertical="center"/>
    </xf>
    <xf numFmtId="196" fontId="7" fillId="0" borderId="3" xfId="4" applyNumberFormat="1" applyFont="1" applyBorder="1" applyAlignment="1">
      <alignment vertical="center"/>
    </xf>
    <xf numFmtId="3" fontId="17" fillId="0" borderId="0" xfId="4" applyNumberFormat="1" applyFont="1" applyAlignment="1">
      <alignment horizontal="center" vertical="center"/>
    </xf>
    <xf numFmtId="3" fontId="13" fillId="0" borderId="1" xfId="4" applyNumberFormat="1" applyFont="1" applyBorder="1" applyAlignment="1">
      <alignment horizontal="center" vertical="center"/>
    </xf>
    <xf numFmtId="0" fontId="17" fillId="0" borderId="0" xfId="4" applyFont="1" applyAlignment="1">
      <alignment vertical="center"/>
    </xf>
    <xf numFmtId="3" fontId="13" fillId="0" borderId="0" xfId="4" applyNumberFormat="1" applyFont="1" applyAlignment="1">
      <alignment horizontal="center" vertical="center"/>
    </xf>
    <xf numFmtId="3" fontId="18" fillId="0" borderId="0" xfId="4" applyNumberFormat="1" applyFont="1" applyAlignment="1">
      <alignment horizontal="center" vertical="center"/>
    </xf>
    <xf numFmtId="3" fontId="13" fillId="0" borderId="0" xfId="4" applyNumberFormat="1" applyFont="1" applyAlignment="1">
      <alignment horizontal="right" vertical="center"/>
    </xf>
    <xf numFmtId="3" fontId="13" fillId="0" borderId="0" xfId="6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" fontId="13" fillId="0" borderId="5" xfId="4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1" xfId="4" applyFont="1" applyBorder="1" applyAlignment="1">
      <alignment vertical="center"/>
    </xf>
    <xf numFmtId="3" fontId="13" fillId="0" borderId="1" xfId="6" applyNumberFormat="1" applyFont="1" applyBorder="1" applyAlignment="1">
      <alignment horizontal="center" vertical="center"/>
    </xf>
    <xf numFmtId="3" fontId="13" fillId="0" borderId="1" xfId="4" applyNumberFormat="1" applyFont="1" applyBorder="1" applyAlignment="1">
      <alignment vertical="center"/>
    </xf>
    <xf numFmtId="43" fontId="13" fillId="0" borderId="5" xfId="4" applyNumberFormat="1" applyFont="1" applyBorder="1" applyAlignment="1">
      <alignment horizontal="center" vertical="center"/>
    </xf>
    <xf numFmtId="43" fontId="13" fillId="0" borderId="0" xfId="4" applyNumberFormat="1" applyFont="1" applyAlignment="1">
      <alignment horizontal="center" vertical="center"/>
    </xf>
    <xf numFmtId="196" fontId="13" fillId="0" borderId="0" xfId="4" applyNumberFormat="1" applyFont="1" applyAlignment="1">
      <alignment vertical="center"/>
    </xf>
    <xf numFmtId="188" fontId="13" fillId="0" borderId="0" xfId="4" applyNumberFormat="1" applyFont="1" applyAlignment="1">
      <alignment horizontal="center" vertical="center"/>
    </xf>
    <xf numFmtId="188" fontId="13" fillId="0" borderId="0" xfId="3" applyNumberFormat="1" applyFont="1" applyFill="1" applyBorder="1" applyAlignment="1">
      <alignment vertical="center"/>
    </xf>
    <xf numFmtId="193" fontId="13" fillId="0" borderId="0" xfId="4" applyNumberFormat="1" applyFont="1" applyAlignment="1">
      <alignment horizontal="right" vertical="center"/>
    </xf>
    <xf numFmtId="3" fontId="13" fillId="0" borderId="0" xfId="3" applyNumberFormat="1" applyFont="1" applyFill="1" applyBorder="1" applyAlignment="1">
      <alignment horizontal="right" vertical="center"/>
    </xf>
    <xf numFmtId="43" fontId="13" fillId="0" borderId="0" xfId="4" applyNumberFormat="1" applyFont="1" applyAlignment="1">
      <alignment vertical="center"/>
    </xf>
    <xf numFmtId="43" fontId="13" fillId="0" borderId="1" xfId="4" applyNumberFormat="1" applyFont="1" applyBorder="1" applyAlignment="1">
      <alignment horizontal="center" vertical="center"/>
    </xf>
    <xf numFmtId="41" fontId="13" fillId="0" borderId="5" xfId="4" applyNumberFormat="1" applyFont="1" applyBorder="1" applyAlignment="1">
      <alignment vertical="center"/>
    </xf>
    <xf numFmtId="41" fontId="13" fillId="0" borderId="3" xfId="4" applyNumberFormat="1" applyFont="1" applyBorder="1" applyAlignment="1">
      <alignment vertical="center"/>
    </xf>
    <xf numFmtId="196" fontId="13" fillId="0" borderId="3" xfId="4" applyNumberFormat="1" applyFont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3" applyFont="1" applyFill="1" applyAlignment="1">
      <alignment vertical="center"/>
    </xf>
    <xf numFmtId="3" fontId="7" fillId="0" borderId="0" xfId="4" applyNumberFormat="1" applyFont="1" applyAlignment="1">
      <alignment vertical="top"/>
    </xf>
    <xf numFmtId="3" fontId="7" fillId="0" borderId="0" xfId="4" applyNumberFormat="1" applyFont="1" applyAlignment="1">
      <alignment horizontal="center" vertical="top"/>
    </xf>
    <xf numFmtId="3" fontId="7" fillId="0" borderId="1" xfId="4" applyNumberFormat="1" applyFont="1" applyBorder="1" applyAlignment="1">
      <alignment horizontal="center" vertical="top"/>
    </xf>
    <xf numFmtId="0" fontId="7" fillId="0" borderId="0" xfId="4" applyFont="1" applyAlignment="1">
      <alignment vertical="top"/>
    </xf>
    <xf numFmtId="3" fontId="7" fillId="0" borderId="2" xfId="4" applyNumberFormat="1" applyFont="1" applyBorder="1" applyAlignment="1">
      <alignment horizontal="center" vertical="top"/>
    </xf>
    <xf numFmtId="3" fontId="16" fillId="0" borderId="0" xfId="4" applyNumberFormat="1" applyFont="1" applyAlignment="1">
      <alignment horizontal="center" vertical="top"/>
    </xf>
    <xf numFmtId="3" fontId="7" fillId="0" borderId="0" xfId="4" applyNumberFormat="1" applyFont="1" applyAlignment="1">
      <alignment horizontal="right" vertical="top"/>
    </xf>
    <xf numFmtId="3" fontId="7" fillId="0" borderId="5" xfId="4" applyNumberFormat="1" applyFont="1" applyBorder="1" applyAlignment="1">
      <alignment horizontal="center" vertical="top"/>
    </xf>
    <xf numFmtId="3" fontId="19" fillId="0" borderId="1" xfId="4" applyNumberFormat="1" applyFont="1" applyBorder="1" applyAlignment="1">
      <alignment horizontal="center" vertical="top"/>
    </xf>
    <xf numFmtId="3" fontId="19" fillId="0" borderId="0" xfId="4" applyNumberFormat="1" applyFont="1" applyAlignment="1">
      <alignment horizontal="center" vertical="top"/>
    </xf>
    <xf numFmtId="3" fontId="7" fillId="0" borderId="1" xfId="6" applyNumberFormat="1" applyFont="1" applyBorder="1" applyAlignment="1">
      <alignment horizontal="center" vertical="top"/>
    </xf>
    <xf numFmtId="3" fontId="7" fillId="0" borderId="0" xfId="3" applyNumberFormat="1" applyFont="1" applyFill="1" applyBorder="1" applyAlignment="1">
      <alignment horizontal="center" vertical="center"/>
    </xf>
    <xf numFmtId="188" fontId="7" fillId="0" borderId="0" xfId="4" applyNumberFormat="1" applyFont="1" applyAlignment="1">
      <alignment vertical="center"/>
    </xf>
    <xf numFmtId="0" fontId="7" fillId="0" borderId="0" xfId="3" applyNumberFormat="1" applyFont="1" applyFill="1" applyBorder="1" applyAlignment="1">
      <alignment horizontal="right" vertical="center"/>
    </xf>
    <xf numFmtId="41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88" fontId="7" fillId="0" borderId="0" xfId="3" applyNumberFormat="1" applyFont="1" applyFill="1" applyBorder="1" applyAlignment="1"/>
    <xf numFmtId="43" fontId="7" fillId="0" borderId="0" xfId="3" applyFont="1" applyFill="1" applyBorder="1" applyAlignment="1"/>
    <xf numFmtId="41" fontId="8" fillId="0" borderId="0" xfId="3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92" fontId="8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5" fillId="0" borderId="0" xfId="4" applyNumberFormat="1" applyFont="1" applyAlignment="1">
      <alignment horizontal="center" vertical="center"/>
    </xf>
    <xf numFmtId="188" fontId="8" fillId="0" borderId="1" xfId="3" applyNumberFormat="1" applyFont="1" applyFill="1" applyBorder="1" applyAlignment="1">
      <alignment horizontal="center" vertical="center"/>
    </xf>
    <xf numFmtId="3" fontId="13" fillId="0" borderId="1" xfId="4" applyNumberFormat="1" applyFont="1" applyBorder="1" applyAlignment="1">
      <alignment horizontal="center" vertical="center"/>
    </xf>
    <xf numFmtId="3" fontId="13" fillId="0" borderId="2" xfId="4" applyNumberFormat="1" applyFont="1" applyBorder="1" applyAlignment="1">
      <alignment horizontal="center" vertical="center"/>
    </xf>
    <xf numFmtId="3" fontId="13" fillId="0" borderId="0" xfId="4" applyNumberFormat="1" applyFont="1" applyAlignment="1">
      <alignment horizontal="right" vertical="center"/>
    </xf>
    <xf numFmtId="3" fontId="4" fillId="0" borderId="0" xfId="4" applyNumberFormat="1" applyFont="1" applyAlignment="1">
      <alignment horizontal="center" vertical="center"/>
    </xf>
    <xf numFmtId="3" fontId="13" fillId="0" borderId="5" xfId="4" applyNumberFormat="1" applyFont="1" applyBorder="1" applyAlignment="1">
      <alignment horizontal="center" vertical="center"/>
    </xf>
    <xf numFmtId="3" fontId="7" fillId="0" borderId="0" xfId="4" applyNumberFormat="1" applyFont="1" applyAlignment="1">
      <alignment horizontal="right" vertical="center"/>
    </xf>
    <xf numFmtId="3" fontId="7" fillId="0" borderId="1" xfId="4" applyNumberFormat="1" applyFont="1" applyBorder="1" applyAlignment="1">
      <alignment horizontal="center" vertical="top"/>
    </xf>
    <xf numFmtId="3" fontId="4" fillId="0" borderId="0" xfId="4" applyNumberFormat="1" applyFont="1" applyAlignment="1">
      <alignment horizontal="center" vertical="top"/>
    </xf>
    <xf numFmtId="3" fontId="3" fillId="0" borderId="0" xfId="4" applyNumberFormat="1" applyFont="1" applyAlignment="1">
      <alignment horizontal="center" vertical="top"/>
    </xf>
    <xf numFmtId="3" fontId="5" fillId="0" borderId="0" xfId="4" applyNumberFormat="1" applyFont="1" applyAlignment="1">
      <alignment horizontal="center" vertical="top"/>
    </xf>
    <xf numFmtId="3" fontId="7" fillId="0" borderId="2" xfId="4" applyNumberFormat="1" applyFont="1" applyBorder="1" applyAlignment="1">
      <alignment horizontal="center" vertical="top"/>
    </xf>
    <xf numFmtId="3" fontId="7" fillId="0" borderId="5" xfId="4" applyNumberFormat="1" applyFont="1" applyBorder="1" applyAlignment="1">
      <alignment horizontal="center" vertical="top"/>
    </xf>
    <xf numFmtId="3" fontId="8" fillId="0" borderId="1" xfId="4" applyNumberFormat="1" applyFont="1" applyBorder="1" applyAlignment="1">
      <alignment horizontal="center" vertical="center"/>
    </xf>
  </cellXfs>
  <cellStyles count="7">
    <cellStyle name="Comma" xfId="1" builtinId="3"/>
    <cellStyle name="Comma 2" xfId="2" xr:uid="{803AE373-D5D7-48C1-B0C2-B7E197E410EC}"/>
    <cellStyle name="Comma 5" xfId="3" xr:uid="{2CEFFFB1-5F5D-4C11-8131-26F81F3DF083}"/>
    <cellStyle name="Normal" xfId="0" builtinId="0"/>
    <cellStyle name="Normal 2" xfId="4" xr:uid="{0F4E7051-8301-4E2A-87EE-7BC13D32BF50}"/>
    <cellStyle name="Normal 2 2" xfId="5" xr:uid="{DE2D3054-8069-4849-9E0D-A0D49791035F}"/>
    <cellStyle name="Normal 2 2 2" xfId="6" xr:uid="{9C7854BC-8555-4B50-88CE-1D2A25B25F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64AD-73F5-4EEF-9965-F7448F29E0E8}">
  <sheetPr codeName="Sheet1"/>
  <dimension ref="A1:S107"/>
  <sheetViews>
    <sheetView tabSelected="1" view="pageBreakPreview" zoomScaleNormal="130" zoomScaleSheetLayoutView="100" workbookViewId="0">
      <selection sqref="A1:N1"/>
    </sheetView>
  </sheetViews>
  <sheetFormatPr defaultColWidth="9.140625" defaultRowHeight="24" customHeight="1" x14ac:dyDescent="0.5"/>
  <cols>
    <col min="1" max="3" width="1.42578125" style="1" customWidth="1"/>
    <col min="4" max="4" width="33.85546875" style="1" customWidth="1"/>
    <col min="5" max="5" width="5.5703125" style="8" customWidth="1"/>
    <col min="6" max="6" width="1.85546875" style="8" customWidth="1"/>
    <col min="7" max="7" width="0.7109375" style="8" customWidth="1"/>
    <col min="8" max="8" width="12.7109375" style="10" customWidth="1"/>
    <col min="9" max="9" width="0.7109375" style="10" customWidth="1"/>
    <col min="10" max="10" width="12.7109375" style="4" customWidth="1"/>
    <col min="11" max="11" width="0.7109375" style="4" customWidth="1"/>
    <col min="12" max="12" width="12.7109375" style="4" customWidth="1"/>
    <col min="13" max="13" width="0.7109375" style="4" customWidth="1"/>
    <col min="14" max="14" width="12.7109375" style="4" customWidth="1"/>
    <col min="15" max="16" width="9.140625" style="1" hidden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s="3" customFormat="1" ht="23.1" customHeight="1" x14ac:dyDescent="0.5">
      <c r="A1" s="173" t="s">
        <v>138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6" s="3" customFormat="1" ht="23.1" customHeight="1" x14ac:dyDescent="0.5">
      <c r="A2" s="172" t="s">
        <v>120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s="3" customFormat="1" ht="23.1" customHeight="1" x14ac:dyDescent="0.5">
      <c r="A3" s="172" t="s">
        <v>159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6" s="3" customFormat="1" ht="23.1" customHeight="1" x14ac:dyDescent="0.5">
      <c r="A4" s="172" t="s">
        <v>153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6" s="3" customFormat="1" ht="10.15" customHeight="1" x14ac:dyDescent="0.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s="3" customFormat="1" ht="23.1" customHeight="1" x14ac:dyDescent="0.5">
      <c r="A6" s="174" t="s">
        <v>18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6" s="74" customFormat="1" ht="22.15" customHeight="1" x14ac:dyDescent="0.5">
      <c r="E7" s="75"/>
      <c r="F7" s="75"/>
      <c r="G7" s="75"/>
      <c r="H7" s="175" t="s">
        <v>125</v>
      </c>
      <c r="I7" s="175"/>
      <c r="J7" s="175"/>
      <c r="K7" s="175"/>
      <c r="L7" s="175"/>
      <c r="M7" s="175"/>
      <c r="N7" s="175"/>
    </row>
    <row r="8" spans="1:16" s="74" customFormat="1" ht="22.15" customHeight="1" x14ac:dyDescent="0.5">
      <c r="E8" s="75"/>
      <c r="F8" s="75"/>
      <c r="G8" s="75"/>
      <c r="H8" s="176" t="s">
        <v>105</v>
      </c>
      <c r="I8" s="176"/>
      <c r="J8" s="176"/>
      <c r="K8" s="57"/>
      <c r="L8" s="176" t="s">
        <v>58</v>
      </c>
      <c r="M8" s="176"/>
      <c r="N8" s="176"/>
    </row>
    <row r="9" spans="1:16" s="76" customFormat="1" ht="22.15" customHeight="1" x14ac:dyDescent="0.5">
      <c r="E9" s="177" t="s">
        <v>0</v>
      </c>
      <c r="F9" s="177"/>
      <c r="G9" s="75"/>
      <c r="H9" s="77" t="s">
        <v>154</v>
      </c>
      <c r="I9" s="78"/>
      <c r="J9" s="77" t="s">
        <v>145</v>
      </c>
      <c r="K9" s="78"/>
      <c r="L9" s="77" t="s">
        <v>154</v>
      </c>
      <c r="M9" s="78"/>
      <c r="N9" s="77" t="s">
        <v>145</v>
      </c>
    </row>
    <row r="10" spans="1:16" s="74" customFormat="1" ht="22.15" customHeight="1" x14ac:dyDescent="0.5">
      <c r="A10" s="74" t="s">
        <v>19</v>
      </c>
      <c r="E10" s="75"/>
      <c r="F10" s="75"/>
      <c r="G10" s="75"/>
      <c r="H10" s="79"/>
      <c r="I10" s="79"/>
      <c r="J10" s="79"/>
      <c r="K10" s="79"/>
      <c r="L10" s="79"/>
      <c r="M10" s="80"/>
      <c r="N10" s="80"/>
    </row>
    <row r="11" spans="1:16" s="74" customFormat="1" ht="22.15" customHeight="1" x14ac:dyDescent="0.5">
      <c r="B11" s="74" t="s">
        <v>20</v>
      </c>
      <c r="E11" s="81">
        <v>6</v>
      </c>
      <c r="F11" s="81"/>
      <c r="G11" s="81"/>
      <c r="H11" s="79">
        <v>53967495</v>
      </c>
      <c r="I11" s="79"/>
      <c r="J11" s="82">
        <v>28648863</v>
      </c>
      <c r="K11" s="79"/>
      <c r="L11" s="79">
        <v>49257970</v>
      </c>
      <c r="M11" s="79"/>
      <c r="N11" s="82">
        <v>27123097</v>
      </c>
    </row>
    <row r="12" spans="1:16" s="74" customFormat="1" ht="22.15" customHeight="1" x14ac:dyDescent="0.5">
      <c r="B12" s="74" t="s">
        <v>141</v>
      </c>
      <c r="E12" s="81">
        <v>7</v>
      </c>
      <c r="F12" s="81"/>
      <c r="G12" s="81"/>
      <c r="H12" s="79">
        <v>342571070</v>
      </c>
      <c r="I12" s="79"/>
      <c r="J12" s="82">
        <v>378226006</v>
      </c>
      <c r="K12" s="79"/>
      <c r="L12" s="79">
        <v>344743889</v>
      </c>
      <c r="M12" s="79"/>
      <c r="N12" s="82">
        <v>379726646</v>
      </c>
    </row>
    <row r="13" spans="1:16" s="74" customFormat="1" ht="22.15" customHeight="1" x14ac:dyDescent="0.5">
      <c r="B13" s="74" t="s">
        <v>78</v>
      </c>
      <c r="E13" s="75">
        <v>8</v>
      </c>
      <c r="F13" s="81"/>
      <c r="G13" s="81"/>
      <c r="H13" s="79">
        <v>180099134</v>
      </c>
      <c r="I13" s="79"/>
      <c r="J13" s="82">
        <v>212582259</v>
      </c>
      <c r="K13" s="79"/>
      <c r="L13" s="79">
        <v>180099134</v>
      </c>
      <c r="M13" s="79"/>
      <c r="N13" s="82">
        <v>211073779</v>
      </c>
    </row>
    <row r="14" spans="1:16" s="74" customFormat="1" ht="22.15" customHeight="1" x14ac:dyDescent="0.5">
      <c r="B14" s="74" t="s">
        <v>178</v>
      </c>
      <c r="E14" s="75"/>
      <c r="F14" s="81"/>
      <c r="G14" s="81"/>
      <c r="H14" s="79">
        <v>44619</v>
      </c>
      <c r="I14" s="79"/>
      <c r="J14" s="79">
        <v>0</v>
      </c>
      <c r="K14" s="79"/>
      <c r="L14" s="79">
        <v>44619</v>
      </c>
      <c r="M14" s="79"/>
      <c r="N14" s="79">
        <v>0</v>
      </c>
    </row>
    <row r="15" spans="1:16" s="74" customFormat="1" ht="22.15" customHeight="1" x14ac:dyDescent="0.5">
      <c r="C15" s="74" t="s">
        <v>21</v>
      </c>
      <c r="E15" s="81"/>
      <c r="F15" s="81"/>
      <c r="G15" s="81"/>
      <c r="H15" s="83">
        <f>SUM(H11:H14)</f>
        <v>576682318</v>
      </c>
      <c r="I15" s="79"/>
      <c r="J15" s="83">
        <f>SUM(J11:J14)</f>
        <v>619457128</v>
      </c>
      <c r="K15" s="79"/>
      <c r="L15" s="83">
        <f>SUM(L11:L14)</f>
        <v>574145612</v>
      </c>
      <c r="M15" s="79"/>
      <c r="N15" s="83">
        <f>SUM(N11:N14)</f>
        <v>617923522</v>
      </c>
    </row>
    <row r="16" spans="1:16" s="74" customFormat="1" ht="22.15" customHeight="1" x14ac:dyDescent="0.5">
      <c r="A16" s="74" t="s">
        <v>22</v>
      </c>
      <c r="E16" s="81"/>
      <c r="F16" s="81"/>
      <c r="G16" s="81"/>
      <c r="H16" s="79"/>
      <c r="I16" s="79"/>
      <c r="J16" s="82"/>
      <c r="K16" s="79"/>
      <c r="L16" s="79"/>
      <c r="M16" s="79"/>
      <c r="N16" s="82"/>
    </row>
    <row r="17" spans="1:14" s="74" customFormat="1" ht="22.15" customHeight="1" x14ac:dyDescent="0.5">
      <c r="B17" s="74" t="s">
        <v>86</v>
      </c>
      <c r="E17" s="81">
        <v>9</v>
      </c>
      <c r="F17" s="81"/>
      <c r="G17" s="81"/>
      <c r="H17" s="82">
        <v>11000000</v>
      </c>
      <c r="I17" s="79"/>
      <c r="J17" s="79">
        <v>16000000</v>
      </c>
      <c r="K17" s="79"/>
      <c r="L17" s="82">
        <v>11000000</v>
      </c>
      <c r="M17" s="79"/>
      <c r="N17" s="79">
        <v>16000000</v>
      </c>
    </row>
    <row r="18" spans="1:14" s="74" customFormat="1" ht="22.15" customHeight="1" x14ac:dyDescent="0.5">
      <c r="B18" s="74" t="s">
        <v>106</v>
      </c>
      <c r="E18" s="81">
        <v>10</v>
      </c>
      <c r="F18" s="81"/>
      <c r="G18" s="81"/>
      <c r="H18" s="79">
        <v>0</v>
      </c>
      <c r="I18" s="79"/>
      <c r="J18" s="79">
        <v>0</v>
      </c>
      <c r="K18" s="79"/>
      <c r="L18" s="82">
        <v>700000</v>
      </c>
      <c r="M18" s="79"/>
      <c r="N18" s="79">
        <v>700000</v>
      </c>
    </row>
    <row r="19" spans="1:14" s="74" customFormat="1" ht="22.15" customHeight="1" x14ac:dyDescent="0.5">
      <c r="B19" s="74" t="s">
        <v>65</v>
      </c>
      <c r="E19" s="81">
        <v>11</v>
      </c>
      <c r="F19" s="81"/>
      <c r="G19" s="81"/>
      <c r="H19" s="79">
        <v>23161625</v>
      </c>
      <c r="I19" s="79"/>
      <c r="J19" s="82">
        <v>30886577</v>
      </c>
      <c r="K19" s="79"/>
      <c r="L19" s="82">
        <v>72000000</v>
      </c>
      <c r="M19" s="79"/>
      <c r="N19" s="82">
        <v>72000000</v>
      </c>
    </row>
    <row r="20" spans="1:14" s="74" customFormat="1" ht="22.15" customHeight="1" x14ac:dyDescent="0.5">
      <c r="B20" s="74" t="s">
        <v>64</v>
      </c>
      <c r="E20" s="81">
        <v>12</v>
      </c>
      <c r="F20" s="81"/>
      <c r="G20" s="81"/>
      <c r="H20" s="79">
        <v>933299050</v>
      </c>
      <c r="I20" s="79"/>
      <c r="J20" s="82">
        <v>935967845</v>
      </c>
      <c r="K20" s="79"/>
      <c r="L20" s="79">
        <v>933299050</v>
      </c>
      <c r="M20" s="79"/>
      <c r="N20" s="82">
        <v>935967845</v>
      </c>
    </row>
    <row r="21" spans="1:14" s="74" customFormat="1" ht="22.15" customHeight="1" x14ac:dyDescent="0.5">
      <c r="B21" s="74" t="s">
        <v>134</v>
      </c>
      <c r="E21" s="81">
        <v>13</v>
      </c>
      <c r="F21" s="81"/>
      <c r="G21" s="81"/>
      <c r="H21" s="79">
        <v>14742654</v>
      </c>
      <c r="I21" s="79"/>
      <c r="J21" s="79">
        <v>13427841</v>
      </c>
      <c r="K21" s="79"/>
      <c r="L21" s="79">
        <v>14742654</v>
      </c>
      <c r="M21" s="79"/>
      <c r="N21" s="79">
        <v>13427841</v>
      </c>
    </row>
    <row r="22" spans="1:14" s="74" customFormat="1" ht="22.15" customHeight="1" x14ac:dyDescent="0.5">
      <c r="B22" s="74" t="s">
        <v>85</v>
      </c>
      <c r="E22" s="81">
        <v>14</v>
      </c>
      <c r="F22" s="81"/>
      <c r="G22" s="81"/>
      <c r="H22" s="79">
        <v>3289033</v>
      </c>
      <c r="I22" s="79"/>
      <c r="J22" s="82">
        <v>4586456</v>
      </c>
      <c r="K22" s="79"/>
      <c r="L22" s="79">
        <v>3289033</v>
      </c>
      <c r="M22" s="79"/>
      <c r="N22" s="82">
        <v>4586456</v>
      </c>
    </row>
    <row r="23" spans="1:14" s="74" customFormat="1" ht="22.15" customHeight="1" x14ac:dyDescent="0.5">
      <c r="B23" s="74" t="s">
        <v>68</v>
      </c>
      <c r="E23" s="81">
        <v>15</v>
      </c>
      <c r="F23" s="81"/>
      <c r="G23" s="81"/>
      <c r="H23" s="79">
        <v>20681310</v>
      </c>
      <c r="I23" s="79"/>
      <c r="J23" s="82">
        <v>16810183</v>
      </c>
      <c r="K23" s="79"/>
      <c r="L23" s="79">
        <v>20681310</v>
      </c>
      <c r="M23" s="79"/>
      <c r="N23" s="82">
        <v>16810183</v>
      </c>
    </row>
    <row r="24" spans="1:14" s="74" customFormat="1" ht="22.15" customHeight="1" x14ac:dyDescent="0.5">
      <c r="B24" s="74" t="s">
        <v>11</v>
      </c>
      <c r="E24" s="81"/>
      <c r="F24" s="81"/>
      <c r="G24" s="81"/>
      <c r="H24" s="84">
        <v>47000</v>
      </c>
      <c r="I24" s="79"/>
      <c r="J24" s="84">
        <v>50000</v>
      </c>
      <c r="K24" s="79"/>
      <c r="L24" s="84">
        <v>47000</v>
      </c>
      <c r="M24" s="79"/>
      <c r="N24" s="84">
        <v>50000</v>
      </c>
    </row>
    <row r="25" spans="1:14" s="74" customFormat="1" ht="22.15" customHeight="1" x14ac:dyDescent="0.5">
      <c r="C25" s="74" t="s">
        <v>23</v>
      </c>
      <c r="E25" s="75"/>
      <c r="F25" s="75"/>
      <c r="G25" s="75"/>
      <c r="H25" s="85">
        <f>SUM(H17:H24)</f>
        <v>1006220672</v>
      </c>
      <c r="I25" s="79"/>
      <c r="J25" s="85">
        <f>SUM(J17:J24)</f>
        <v>1017728902</v>
      </c>
      <c r="K25" s="79"/>
      <c r="L25" s="85">
        <f>SUM(L17:L24)</f>
        <v>1055759047</v>
      </c>
      <c r="M25" s="79"/>
      <c r="N25" s="85">
        <f>SUM(N17:N24)</f>
        <v>1059542325</v>
      </c>
    </row>
    <row r="26" spans="1:14" s="74" customFormat="1" ht="22.15" customHeight="1" thickBot="1" x14ac:dyDescent="0.55000000000000004">
      <c r="A26" s="74" t="s">
        <v>24</v>
      </c>
      <c r="E26" s="75"/>
      <c r="F26" s="75"/>
      <c r="G26" s="75"/>
      <c r="H26" s="86">
        <f>H15+H25</f>
        <v>1582902990</v>
      </c>
      <c r="I26" s="79"/>
      <c r="J26" s="86">
        <f>J15+J25</f>
        <v>1637186030</v>
      </c>
      <c r="K26" s="79"/>
      <c r="L26" s="86">
        <f>L15+L25</f>
        <v>1629904659</v>
      </c>
      <c r="M26" s="79"/>
      <c r="N26" s="86">
        <f>N15+N25</f>
        <v>1677465847</v>
      </c>
    </row>
    <row r="27" spans="1:14" s="74" customFormat="1" ht="22.15" customHeight="1" thickTop="1" x14ac:dyDescent="0.5">
      <c r="E27" s="75"/>
      <c r="F27" s="75"/>
      <c r="G27" s="75"/>
      <c r="H27" s="87"/>
      <c r="I27" s="79"/>
      <c r="J27" s="88"/>
      <c r="K27" s="79"/>
      <c r="L27" s="88"/>
      <c r="M27" s="80"/>
      <c r="N27" s="89"/>
    </row>
    <row r="28" spans="1:14" s="74" customFormat="1" ht="21" x14ac:dyDescent="0.5"/>
    <row r="29" spans="1:14" s="74" customFormat="1" ht="21" x14ac:dyDescent="0.5"/>
    <row r="30" spans="1:14" s="3" customFormat="1" ht="23.25" x14ac:dyDescent="0.5"/>
    <row r="31" spans="1:14" s="3" customFormat="1" ht="23.25" x14ac:dyDescent="0.5"/>
    <row r="32" spans="1:14" s="3" customFormat="1" ht="23.25" x14ac:dyDescent="0.5"/>
    <row r="33" spans="1:17" s="3" customFormat="1" ht="23.25" x14ac:dyDescent="0.5"/>
    <row r="34" spans="1:17" s="3" customFormat="1" ht="23.1" customHeight="1" x14ac:dyDescent="0.5">
      <c r="A34" s="173" t="s">
        <v>131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7"/>
      <c r="P34" s="7"/>
      <c r="Q34" s="7"/>
    </row>
    <row r="35" spans="1:17" s="3" customFormat="1" ht="23.1" customHeight="1" x14ac:dyDescent="0.5">
      <c r="A35" s="172" t="s">
        <v>120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7" s="3" customFormat="1" ht="23.1" customHeight="1" x14ac:dyDescent="0.5">
      <c r="A36" s="172" t="s">
        <v>160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1:17" s="3" customFormat="1" ht="23.1" customHeight="1" x14ac:dyDescent="0.5">
      <c r="A37" s="172" t="s">
        <v>153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</row>
    <row r="38" spans="1:17" s="3" customFormat="1" ht="9.75" customHeight="1" x14ac:dyDescent="0.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7" s="3" customFormat="1" ht="23.1" customHeight="1" x14ac:dyDescent="0.5">
      <c r="A39" s="174" t="s">
        <v>25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17" s="74" customFormat="1" ht="22.15" customHeight="1" x14ac:dyDescent="0.5">
      <c r="E40" s="75"/>
      <c r="F40" s="75"/>
      <c r="G40" s="75"/>
      <c r="H40" s="175" t="s">
        <v>125</v>
      </c>
      <c r="I40" s="175"/>
      <c r="J40" s="175"/>
      <c r="K40" s="175"/>
      <c r="L40" s="175"/>
      <c r="M40" s="175"/>
      <c r="N40" s="175"/>
    </row>
    <row r="41" spans="1:17" s="74" customFormat="1" ht="22.15" customHeight="1" x14ac:dyDescent="0.5">
      <c r="E41" s="75"/>
      <c r="F41" s="75"/>
      <c r="G41" s="75"/>
      <c r="H41" s="176" t="s">
        <v>105</v>
      </c>
      <c r="I41" s="176"/>
      <c r="J41" s="176"/>
      <c r="K41" s="57"/>
      <c r="L41" s="176" t="s">
        <v>58</v>
      </c>
      <c r="M41" s="176"/>
      <c r="N41" s="176"/>
    </row>
    <row r="42" spans="1:17" s="76" customFormat="1" ht="22.15" customHeight="1" x14ac:dyDescent="0.5">
      <c r="E42" s="178" t="s">
        <v>0</v>
      </c>
      <c r="F42" s="178"/>
      <c r="G42" s="75"/>
      <c r="H42" s="77" t="s">
        <v>154</v>
      </c>
      <c r="I42" s="78"/>
      <c r="J42" s="77" t="s">
        <v>145</v>
      </c>
      <c r="K42" s="78"/>
      <c r="L42" s="77" t="s">
        <v>154</v>
      </c>
      <c r="M42" s="78"/>
      <c r="N42" s="77" t="s">
        <v>145</v>
      </c>
    </row>
    <row r="43" spans="1:17" s="74" customFormat="1" ht="22.15" customHeight="1" x14ac:dyDescent="0.5">
      <c r="A43" s="74" t="s">
        <v>26</v>
      </c>
      <c r="E43" s="75"/>
      <c r="F43" s="75"/>
      <c r="G43" s="75"/>
      <c r="H43" s="79"/>
      <c r="I43" s="79"/>
      <c r="J43" s="79"/>
      <c r="K43" s="79"/>
      <c r="L43" s="79"/>
      <c r="M43" s="80"/>
      <c r="N43" s="80"/>
    </row>
    <row r="44" spans="1:17" s="74" customFormat="1" ht="22.15" customHeight="1" x14ac:dyDescent="0.5">
      <c r="B44" s="74" t="s">
        <v>189</v>
      </c>
      <c r="E44" s="75"/>
      <c r="F44" s="75"/>
      <c r="G44" s="75"/>
      <c r="H44" s="79"/>
      <c r="I44" s="79"/>
      <c r="J44" s="79"/>
      <c r="K44" s="79"/>
      <c r="L44" s="79"/>
      <c r="M44" s="80"/>
      <c r="N44" s="80"/>
    </row>
    <row r="45" spans="1:17" s="74" customFormat="1" ht="22.15" customHeight="1" x14ac:dyDescent="0.5">
      <c r="C45" s="74" t="s">
        <v>190</v>
      </c>
      <c r="E45" s="75">
        <v>16</v>
      </c>
      <c r="F45" s="75"/>
      <c r="G45" s="75"/>
      <c r="H45" s="79">
        <v>61746438</v>
      </c>
      <c r="I45" s="79"/>
      <c r="J45" s="80">
        <v>83787054</v>
      </c>
      <c r="K45" s="79"/>
      <c r="L45" s="79">
        <v>61746438</v>
      </c>
      <c r="M45" s="80"/>
      <c r="N45" s="80">
        <v>83787054</v>
      </c>
    </row>
    <row r="46" spans="1:17" s="74" customFormat="1" ht="22.15" customHeight="1" x14ac:dyDescent="0.5">
      <c r="B46" s="74" t="s">
        <v>142</v>
      </c>
      <c r="C46" s="90"/>
      <c r="E46" s="81">
        <v>17</v>
      </c>
      <c r="F46" s="81"/>
      <c r="G46" s="81"/>
      <c r="H46" s="80">
        <v>344555372</v>
      </c>
      <c r="I46" s="80"/>
      <c r="J46" s="80">
        <v>356028284</v>
      </c>
      <c r="K46" s="80"/>
      <c r="L46" s="80">
        <v>344379828</v>
      </c>
      <c r="M46" s="80"/>
      <c r="N46" s="80">
        <v>356001139</v>
      </c>
    </row>
    <row r="47" spans="1:17" s="74" customFormat="1" ht="22.15" customHeight="1" x14ac:dyDescent="0.5">
      <c r="B47" s="74" t="s">
        <v>88</v>
      </c>
      <c r="E47" s="81"/>
      <c r="F47" s="81"/>
      <c r="G47" s="81"/>
      <c r="H47" s="80"/>
      <c r="I47" s="80"/>
      <c r="J47" s="80"/>
      <c r="K47" s="80"/>
      <c r="L47" s="80"/>
      <c r="M47" s="80"/>
      <c r="N47" s="80"/>
    </row>
    <row r="48" spans="1:17" s="74" customFormat="1" ht="22.15" customHeight="1" x14ac:dyDescent="0.5">
      <c r="C48" s="74" t="s">
        <v>79</v>
      </c>
      <c r="E48" s="81">
        <v>18</v>
      </c>
      <c r="F48" s="81"/>
      <c r="G48" s="81"/>
      <c r="H48" s="80">
        <v>7970837</v>
      </c>
      <c r="I48" s="80"/>
      <c r="J48" s="80">
        <v>18242768</v>
      </c>
      <c r="K48" s="80"/>
      <c r="L48" s="80">
        <v>7970837</v>
      </c>
      <c r="M48" s="80"/>
      <c r="N48" s="80">
        <v>18242768</v>
      </c>
    </row>
    <row r="49" spans="1:14" s="74" customFormat="1" ht="22.15" customHeight="1" x14ac:dyDescent="0.5">
      <c r="B49" s="74" t="s">
        <v>191</v>
      </c>
      <c r="E49" s="81"/>
      <c r="F49" s="81"/>
      <c r="G49" s="81"/>
      <c r="H49" s="80"/>
      <c r="I49" s="80"/>
      <c r="J49" s="80"/>
      <c r="K49" s="80"/>
      <c r="L49" s="80"/>
      <c r="M49" s="80"/>
      <c r="N49" s="80"/>
    </row>
    <row r="50" spans="1:14" s="74" customFormat="1" ht="22.15" customHeight="1" x14ac:dyDescent="0.5">
      <c r="C50" s="74" t="s">
        <v>192</v>
      </c>
      <c r="E50" s="81">
        <v>19</v>
      </c>
      <c r="F50" s="81"/>
      <c r="G50" s="81"/>
      <c r="H50" s="80">
        <v>38103992</v>
      </c>
      <c r="I50" s="80"/>
      <c r="J50" s="80">
        <v>37683792</v>
      </c>
      <c r="K50" s="80"/>
      <c r="L50" s="80">
        <v>38103992</v>
      </c>
      <c r="M50" s="80"/>
      <c r="N50" s="80">
        <v>37683792</v>
      </c>
    </row>
    <row r="51" spans="1:14" s="74" customFormat="1" ht="22.15" customHeight="1" x14ac:dyDescent="0.5">
      <c r="B51" s="91" t="s">
        <v>139</v>
      </c>
      <c r="E51" s="81"/>
      <c r="F51" s="81"/>
      <c r="G51" s="81"/>
      <c r="H51" s="80">
        <v>1302214</v>
      </c>
      <c r="I51" s="80"/>
      <c r="J51" s="80">
        <v>3285782</v>
      </c>
      <c r="K51" s="80"/>
      <c r="L51" s="80">
        <v>1233158</v>
      </c>
      <c r="M51" s="80"/>
      <c r="N51" s="80">
        <v>3285782</v>
      </c>
    </row>
    <row r="52" spans="1:14" s="74" customFormat="1" ht="22.15" customHeight="1" x14ac:dyDescent="0.5">
      <c r="C52" s="74" t="s">
        <v>27</v>
      </c>
      <c r="E52" s="81"/>
      <c r="F52" s="81"/>
      <c r="G52" s="81"/>
      <c r="H52" s="92">
        <f>SUM(H45:H51)</f>
        <v>453678853</v>
      </c>
      <c r="I52" s="80"/>
      <c r="J52" s="92">
        <f>SUM(J45:J51)</f>
        <v>499027680</v>
      </c>
      <c r="K52" s="80"/>
      <c r="L52" s="92">
        <f>SUM(L45:L51)</f>
        <v>453434253</v>
      </c>
      <c r="M52" s="80"/>
      <c r="N52" s="92">
        <f>SUM(N45:N51)</f>
        <v>499000535</v>
      </c>
    </row>
    <row r="53" spans="1:14" s="74" customFormat="1" ht="22.15" customHeight="1" x14ac:dyDescent="0.5">
      <c r="A53" s="74" t="s">
        <v>28</v>
      </c>
      <c r="E53" s="81"/>
      <c r="F53" s="81"/>
      <c r="G53" s="81"/>
      <c r="H53" s="80"/>
      <c r="I53" s="80"/>
      <c r="J53" s="80"/>
      <c r="K53" s="80"/>
      <c r="L53" s="80"/>
      <c r="M53" s="80"/>
      <c r="N53" s="80"/>
    </row>
    <row r="54" spans="1:14" s="74" customFormat="1" ht="22.15" customHeight="1" x14ac:dyDescent="0.5">
      <c r="B54" s="74" t="s">
        <v>89</v>
      </c>
      <c r="E54" s="81">
        <v>18</v>
      </c>
      <c r="F54" s="81"/>
      <c r="G54" s="81"/>
      <c r="H54" s="80">
        <v>4631543</v>
      </c>
      <c r="I54" s="80"/>
      <c r="J54" s="80">
        <v>10764782</v>
      </c>
      <c r="K54" s="80"/>
      <c r="L54" s="80">
        <v>4631543</v>
      </c>
      <c r="M54" s="80"/>
      <c r="N54" s="80">
        <v>10764782</v>
      </c>
    </row>
    <row r="55" spans="1:14" s="74" customFormat="1" ht="22.15" customHeight="1" x14ac:dyDescent="0.5">
      <c r="B55" s="74" t="s">
        <v>91</v>
      </c>
      <c r="E55" s="81">
        <v>19</v>
      </c>
      <c r="F55" s="81"/>
      <c r="G55" s="81"/>
      <c r="H55" s="80">
        <v>189448876</v>
      </c>
      <c r="I55" s="80"/>
      <c r="J55" s="80">
        <v>158303793</v>
      </c>
      <c r="K55" s="80"/>
      <c r="L55" s="80">
        <v>189448876</v>
      </c>
      <c r="M55" s="80"/>
      <c r="N55" s="80">
        <v>158303793</v>
      </c>
    </row>
    <row r="56" spans="1:14" s="74" customFormat="1" ht="22.15" customHeight="1" x14ac:dyDescent="0.5">
      <c r="B56" s="74" t="s">
        <v>92</v>
      </c>
      <c r="E56" s="81">
        <v>20</v>
      </c>
      <c r="F56" s="81"/>
      <c r="G56" s="81"/>
      <c r="H56" s="57">
        <v>44010822</v>
      </c>
      <c r="I56" s="93"/>
      <c r="J56" s="57">
        <v>41120337</v>
      </c>
      <c r="K56" s="93"/>
      <c r="L56" s="57">
        <v>44010822</v>
      </c>
      <c r="M56" s="93"/>
      <c r="N56" s="57">
        <v>41120337</v>
      </c>
    </row>
    <row r="57" spans="1:14" s="74" customFormat="1" ht="22.15" customHeight="1" x14ac:dyDescent="0.5">
      <c r="C57" s="74" t="s">
        <v>49</v>
      </c>
      <c r="E57" s="75"/>
      <c r="F57" s="75"/>
      <c r="G57" s="75"/>
      <c r="H57" s="56">
        <f>SUM(H54:H56)</f>
        <v>238091241</v>
      </c>
      <c r="I57" s="80"/>
      <c r="J57" s="56">
        <f>SUM(J54:J56)</f>
        <v>210188912</v>
      </c>
      <c r="K57" s="80"/>
      <c r="L57" s="56">
        <f>SUM(L54:L56)</f>
        <v>238091241</v>
      </c>
      <c r="M57" s="80"/>
      <c r="N57" s="56">
        <f>SUM(N54:N56)</f>
        <v>210188912</v>
      </c>
    </row>
    <row r="58" spans="1:14" s="74" customFormat="1" ht="22.15" customHeight="1" x14ac:dyDescent="0.5">
      <c r="A58" s="74" t="s">
        <v>29</v>
      </c>
      <c r="E58" s="75"/>
      <c r="F58" s="75"/>
      <c r="G58" s="75"/>
      <c r="H58" s="92">
        <f>H52+H57</f>
        <v>691770094</v>
      </c>
      <c r="I58" s="80"/>
      <c r="J58" s="92">
        <f>J52+J57</f>
        <v>709216592</v>
      </c>
      <c r="K58" s="80"/>
      <c r="L58" s="92">
        <f>L52+L57</f>
        <v>691525494</v>
      </c>
      <c r="M58" s="80"/>
      <c r="N58" s="92">
        <f>N52+N57</f>
        <v>709189447</v>
      </c>
    </row>
    <row r="59" spans="1:14" s="74" customFormat="1" ht="20.100000000000001" customHeight="1" x14ac:dyDescent="0.5">
      <c r="E59" s="75"/>
      <c r="F59" s="75"/>
      <c r="G59" s="75"/>
      <c r="H59" s="93"/>
      <c r="I59" s="80"/>
      <c r="J59" s="93"/>
      <c r="K59" s="79"/>
      <c r="L59" s="93"/>
      <c r="M59" s="80"/>
      <c r="N59" s="93"/>
    </row>
    <row r="60" spans="1:14" s="74" customFormat="1" ht="20.100000000000001" customHeight="1" x14ac:dyDescent="0.5">
      <c r="E60" s="75"/>
      <c r="F60" s="75"/>
      <c r="G60" s="75"/>
      <c r="H60" s="93"/>
      <c r="I60" s="80"/>
      <c r="J60" s="93"/>
      <c r="K60" s="79"/>
      <c r="L60" s="93"/>
      <c r="M60" s="80"/>
      <c r="N60" s="93"/>
    </row>
    <row r="61" spans="1:14" s="74" customFormat="1" ht="20.100000000000001" customHeight="1" x14ac:dyDescent="0.5">
      <c r="E61" s="75"/>
      <c r="F61" s="75"/>
      <c r="G61" s="75"/>
      <c r="H61" s="93"/>
      <c r="I61" s="80"/>
      <c r="J61" s="93"/>
      <c r="K61" s="79"/>
      <c r="L61" s="93"/>
      <c r="M61" s="80"/>
      <c r="N61" s="93"/>
    </row>
    <row r="62" spans="1:14" s="74" customFormat="1" ht="20.100000000000001" customHeight="1" x14ac:dyDescent="0.5">
      <c r="E62" s="75"/>
      <c r="F62" s="75"/>
      <c r="G62" s="75"/>
      <c r="H62" s="93"/>
      <c r="I62" s="80"/>
      <c r="J62" s="93"/>
      <c r="K62" s="79"/>
      <c r="L62" s="93"/>
      <c r="M62" s="80"/>
      <c r="N62" s="93"/>
    </row>
    <row r="63" spans="1:14" s="74" customFormat="1" ht="20.100000000000001" customHeight="1" x14ac:dyDescent="0.5">
      <c r="E63" s="75"/>
      <c r="F63" s="75"/>
      <c r="G63" s="75"/>
      <c r="H63" s="93"/>
      <c r="I63" s="80"/>
      <c r="J63" s="93"/>
      <c r="K63" s="79"/>
      <c r="L63" s="93"/>
      <c r="M63" s="80"/>
      <c r="N63" s="93"/>
    </row>
    <row r="64" spans="1:14" s="74" customFormat="1" ht="20.100000000000001" customHeight="1" x14ac:dyDescent="0.5">
      <c r="E64" s="75"/>
      <c r="F64" s="75"/>
      <c r="G64" s="75"/>
      <c r="H64" s="93"/>
      <c r="I64" s="80"/>
      <c r="J64" s="93"/>
      <c r="K64" s="79"/>
      <c r="L64" s="93"/>
      <c r="M64" s="80"/>
      <c r="N64" s="93"/>
    </row>
    <row r="65" spans="1:17" s="74" customFormat="1" ht="20.100000000000001" customHeight="1" x14ac:dyDescent="0.5">
      <c r="E65" s="75"/>
      <c r="F65" s="75"/>
      <c r="G65" s="75"/>
      <c r="H65" s="93"/>
      <c r="I65" s="80"/>
      <c r="J65" s="93"/>
      <c r="K65" s="79"/>
      <c r="L65" s="93"/>
      <c r="M65" s="80"/>
      <c r="N65" s="93"/>
    </row>
    <row r="66" spans="1:17" s="74" customFormat="1" ht="20.100000000000001" customHeight="1" x14ac:dyDescent="0.5">
      <c r="E66" s="75"/>
      <c r="F66" s="75"/>
      <c r="G66" s="75"/>
      <c r="H66" s="93"/>
      <c r="I66" s="80"/>
      <c r="J66" s="93"/>
      <c r="K66" s="79"/>
      <c r="L66" s="93"/>
      <c r="M66" s="80"/>
      <c r="N66" s="93"/>
    </row>
    <row r="67" spans="1:17" s="74" customFormat="1" ht="20.100000000000001" customHeight="1" x14ac:dyDescent="0.5">
      <c r="E67" s="75"/>
      <c r="F67" s="75"/>
      <c r="G67" s="75"/>
      <c r="H67" s="93"/>
      <c r="I67" s="80"/>
      <c r="J67" s="93"/>
      <c r="K67" s="79"/>
      <c r="L67" s="93"/>
      <c r="M67" s="80"/>
      <c r="N67" s="93"/>
    </row>
    <row r="68" spans="1:17" s="3" customFormat="1" ht="23.1" customHeight="1" x14ac:dyDescent="0.5">
      <c r="A68" s="173" t="s">
        <v>63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7"/>
      <c r="P68" s="7"/>
      <c r="Q68" s="7"/>
    </row>
    <row r="69" spans="1:17" s="3" customFormat="1" ht="23.1" customHeight="1" x14ac:dyDescent="0.5">
      <c r="A69" s="172" t="s">
        <v>120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</row>
    <row r="70" spans="1:17" s="3" customFormat="1" ht="23.1" customHeight="1" x14ac:dyDescent="0.5">
      <c r="A70" s="172" t="s">
        <v>160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</row>
    <row r="71" spans="1:17" s="3" customFormat="1" ht="23.1" customHeight="1" x14ac:dyDescent="0.5">
      <c r="A71" s="172" t="s">
        <v>153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</row>
    <row r="72" spans="1:17" s="3" customFormat="1" ht="9.75" customHeight="1" x14ac:dyDescent="0.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7" s="3" customFormat="1" ht="23.1" customHeight="1" x14ac:dyDescent="0.5">
      <c r="A73" s="174" t="s">
        <v>30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</row>
    <row r="74" spans="1:17" s="74" customFormat="1" ht="22.15" customHeight="1" x14ac:dyDescent="0.5">
      <c r="E74" s="75"/>
      <c r="F74" s="75"/>
      <c r="G74" s="75"/>
      <c r="H74" s="175" t="s">
        <v>125</v>
      </c>
      <c r="I74" s="175"/>
      <c r="J74" s="175"/>
      <c r="K74" s="175"/>
      <c r="L74" s="175"/>
      <c r="M74" s="175"/>
      <c r="N74" s="175"/>
    </row>
    <row r="75" spans="1:17" s="74" customFormat="1" ht="22.15" customHeight="1" x14ac:dyDescent="0.5">
      <c r="E75" s="75"/>
      <c r="F75" s="75"/>
      <c r="G75" s="75"/>
      <c r="H75" s="176" t="s">
        <v>105</v>
      </c>
      <c r="I75" s="176"/>
      <c r="J75" s="176"/>
      <c r="K75" s="57"/>
      <c r="L75" s="176" t="s">
        <v>58</v>
      </c>
      <c r="M75" s="176"/>
      <c r="N75" s="176"/>
    </row>
    <row r="76" spans="1:17" s="76" customFormat="1" ht="22.15" customHeight="1" x14ac:dyDescent="0.5">
      <c r="E76" s="178" t="s">
        <v>0</v>
      </c>
      <c r="F76" s="178"/>
      <c r="G76" s="75"/>
      <c r="H76" s="77" t="s">
        <v>154</v>
      </c>
      <c r="I76" s="78"/>
      <c r="J76" s="77" t="s">
        <v>145</v>
      </c>
      <c r="K76" s="78"/>
      <c r="L76" s="77" t="s">
        <v>154</v>
      </c>
      <c r="M76" s="78"/>
      <c r="N76" s="77" t="s">
        <v>145</v>
      </c>
    </row>
    <row r="77" spans="1:17" s="74" customFormat="1" ht="22.15" customHeight="1" x14ac:dyDescent="0.5">
      <c r="A77" s="74" t="s">
        <v>31</v>
      </c>
      <c r="E77" s="75"/>
      <c r="F77" s="75"/>
      <c r="G77" s="75"/>
      <c r="H77" s="79"/>
      <c r="I77" s="79"/>
      <c r="J77" s="79"/>
      <c r="K77" s="79"/>
      <c r="L77" s="79"/>
      <c r="M77" s="80"/>
      <c r="N77" s="80"/>
    </row>
    <row r="78" spans="1:17" s="74" customFormat="1" ht="22.15" customHeight="1" x14ac:dyDescent="0.5">
      <c r="B78" s="74" t="s">
        <v>6</v>
      </c>
      <c r="E78" s="75">
        <v>21</v>
      </c>
      <c r="F78" s="75"/>
      <c r="G78" s="75"/>
      <c r="H78" s="79"/>
      <c r="I78" s="79"/>
      <c r="J78" s="79"/>
      <c r="K78" s="79"/>
      <c r="L78" s="79"/>
      <c r="M78" s="80"/>
      <c r="N78" s="80"/>
    </row>
    <row r="79" spans="1:17" s="74" customFormat="1" ht="22.15" customHeight="1" x14ac:dyDescent="0.5">
      <c r="C79" s="74" t="s">
        <v>32</v>
      </c>
      <c r="E79" s="75"/>
      <c r="F79" s="75"/>
      <c r="G79" s="75"/>
      <c r="H79" s="79"/>
      <c r="I79" s="79"/>
      <c r="J79" s="79"/>
      <c r="K79" s="79"/>
      <c r="L79" s="79"/>
      <c r="M79" s="80"/>
      <c r="N79" s="80"/>
    </row>
    <row r="80" spans="1:17" s="74" customFormat="1" ht="22.15" customHeight="1" thickBot="1" x14ac:dyDescent="0.55000000000000004">
      <c r="D80" s="74" t="s">
        <v>146</v>
      </c>
      <c r="E80" s="75"/>
      <c r="F80" s="75"/>
      <c r="G80" s="75"/>
      <c r="H80" s="94">
        <v>388234672</v>
      </c>
      <c r="I80" s="79"/>
      <c r="J80" s="94">
        <v>388234672</v>
      </c>
      <c r="K80" s="79"/>
      <c r="L80" s="94">
        <v>388234672</v>
      </c>
      <c r="M80" s="79"/>
      <c r="N80" s="94">
        <v>388234672</v>
      </c>
    </row>
    <row r="81" spans="1:19" s="74" customFormat="1" ht="22.15" customHeight="1" thickTop="1" x14ac:dyDescent="0.5">
      <c r="C81" s="74" t="s">
        <v>33</v>
      </c>
      <c r="E81" s="75">
        <v>22</v>
      </c>
      <c r="F81" s="75"/>
      <c r="G81" s="75"/>
      <c r="H81" s="79"/>
      <c r="I81" s="79"/>
      <c r="J81" s="79"/>
      <c r="K81" s="79"/>
      <c r="L81" s="79"/>
      <c r="M81" s="93"/>
      <c r="N81" s="79"/>
    </row>
    <row r="82" spans="1:19" s="74" customFormat="1" ht="22.15" customHeight="1" x14ac:dyDescent="0.5">
      <c r="D82" s="60" t="s">
        <v>158</v>
      </c>
      <c r="E82" s="75"/>
      <c r="F82" s="75"/>
      <c r="G82" s="75"/>
      <c r="H82" s="79">
        <v>327705060</v>
      </c>
      <c r="I82" s="79"/>
      <c r="J82" s="79"/>
      <c r="K82" s="79"/>
      <c r="L82" s="79">
        <v>327705060</v>
      </c>
      <c r="M82" s="93"/>
      <c r="N82" s="79"/>
    </row>
    <row r="83" spans="1:19" s="74" customFormat="1" ht="22.15" customHeight="1" x14ac:dyDescent="0.5">
      <c r="D83" s="60" t="s">
        <v>150</v>
      </c>
      <c r="E83" s="75"/>
      <c r="F83" s="75"/>
      <c r="G83" s="75"/>
      <c r="H83" s="79"/>
      <c r="I83" s="79"/>
      <c r="J83" s="79">
        <v>302962571</v>
      </c>
      <c r="K83" s="79"/>
      <c r="L83" s="79"/>
      <c r="M83" s="93"/>
      <c r="N83" s="79">
        <v>302962571</v>
      </c>
    </row>
    <row r="84" spans="1:19" s="74" customFormat="1" ht="22.15" customHeight="1" x14ac:dyDescent="0.5">
      <c r="B84" s="74" t="s">
        <v>39</v>
      </c>
      <c r="C84" s="90"/>
      <c r="E84" s="75"/>
      <c r="F84" s="75"/>
      <c r="G84" s="75"/>
      <c r="H84" s="79">
        <v>470836993</v>
      </c>
      <c r="I84" s="79"/>
      <c r="J84" s="79">
        <v>441146005</v>
      </c>
      <c r="K84" s="79"/>
      <c r="L84" s="79">
        <v>470836993</v>
      </c>
      <c r="M84" s="79"/>
      <c r="N84" s="79">
        <v>441146005</v>
      </c>
    </row>
    <row r="85" spans="1:19" s="74" customFormat="1" ht="22.15" customHeight="1" x14ac:dyDescent="0.5">
      <c r="B85" s="74" t="s">
        <v>34</v>
      </c>
      <c r="E85" s="75"/>
      <c r="F85" s="75"/>
      <c r="G85" s="75"/>
      <c r="H85" s="79"/>
      <c r="I85" s="79"/>
      <c r="J85" s="79"/>
      <c r="K85" s="79"/>
      <c r="L85" s="79"/>
      <c r="M85" s="79"/>
      <c r="N85" s="79"/>
    </row>
    <row r="86" spans="1:19" s="74" customFormat="1" ht="22.15" customHeight="1" x14ac:dyDescent="0.5">
      <c r="C86" s="90"/>
      <c r="D86" s="74" t="s">
        <v>35</v>
      </c>
      <c r="E86" s="75">
        <v>24</v>
      </c>
      <c r="F86" s="75"/>
      <c r="G86" s="75"/>
      <c r="H86" s="79">
        <v>35711500</v>
      </c>
      <c r="I86" s="79"/>
      <c r="J86" s="79">
        <v>31201500</v>
      </c>
      <c r="K86" s="79"/>
      <c r="L86" s="79">
        <v>35711500</v>
      </c>
      <c r="M86" s="79"/>
      <c r="N86" s="79">
        <v>31201500</v>
      </c>
    </row>
    <row r="87" spans="1:19" s="74" customFormat="1" ht="22.15" customHeight="1" x14ac:dyDescent="0.5">
      <c r="C87" s="90"/>
      <c r="D87" s="74" t="s">
        <v>187</v>
      </c>
      <c r="E87" s="75">
        <v>23</v>
      </c>
      <c r="F87" s="75"/>
      <c r="G87" s="75"/>
      <c r="H87" s="79">
        <v>132582741</v>
      </c>
      <c r="I87" s="79"/>
      <c r="J87" s="79">
        <v>0</v>
      </c>
      <c r="K87" s="79"/>
      <c r="L87" s="79">
        <v>132582741</v>
      </c>
      <c r="M87" s="79"/>
      <c r="N87" s="79">
        <v>0</v>
      </c>
    </row>
    <row r="88" spans="1:19" s="74" customFormat="1" ht="22.15" customHeight="1" x14ac:dyDescent="0.5">
      <c r="C88" s="90"/>
      <c r="D88" s="74" t="s">
        <v>36</v>
      </c>
      <c r="E88" s="95"/>
      <c r="F88" s="75"/>
      <c r="G88" s="75"/>
      <c r="H88" s="79">
        <v>56020144</v>
      </c>
      <c r="I88" s="79"/>
      <c r="J88" s="79">
        <v>152160916</v>
      </c>
      <c r="K88" s="79"/>
      <c r="L88" s="79">
        <v>104125612</v>
      </c>
      <c r="M88" s="79"/>
      <c r="N88" s="79">
        <v>192966324</v>
      </c>
    </row>
    <row r="89" spans="1:19" s="74" customFormat="1" ht="22.15" customHeight="1" x14ac:dyDescent="0.5">
      <c r="B89" s="74" t="s">
        <v>163</v>
      </c>
      <c r="C89" s="90"/>
      <c r="E89" s="75">
        <v>23</v>
      </c>
      <c r="F89" s="75"/>
      <c r="G89" s="75"/>
      <c r="H89" s="48">
        <v>-132582741</v>
      </c>
      <c r="I89" s="79"/>
      <c r="J89" s="79">
        <v>0</v>
      </c>
      <c r="K89" s="79"/>
      <c r="L89" s="48">
        <v>-132582741</v>
      </c>
      <c r="M89" s="79"/>
      <c r="N89" s="79">
        <v>0</v>
      </c>
    </row>
    <row r="90" spans="1:19" s="74" customFormat="1" ht="22.15" customHeight="1" x14ac:dyDescent="0.5">
      <c r="C90" s="74" t="s">
        <v>66</v>
      </c>
      <c r="E90" s="75"/>
      <c r="F90" s="75"/>
      <c r="G90" s="75"/>
      <c r="H90" s="96">
        <v>171568</v>
      </c>
      <c r="I90" s="79"/>
      <c r="J90" s="96">
        <v>46508</v>
      </c>
      <c r="K90" s="79"/>
      <c r="L90" s="85">
        <v>0</v>
      </c>
      <c r="M90" s="79"/>
      <c r="N90" s="79">
        <v>0</v>
      </c>
    </row>
    <row r="91" spans="1:19" s="74" customFormat="1" ht="22.15" customHeight="1" x14ac:dyDescent="0.5">
      <c r="B91" s="74" t="s">
        <v>108</v>
      </c>
      <c r="E91" s="75"/>
      <c r="F91" s="75"/>
      <c r="G91" s="75"/>
      <c r="H91" s="97">
        <f>SUM(H82:H90)</f>
        <v>890445265</v>
      </c>
      <c r="I91" s="79"/>
      <c r="J91" s="97">
        <f>SUM(J82:J90)</f>
        <v>927517500</v>
      </c>
      <c r="K91" s="79"/>
      <c r="L91" s="97">
        <f>SUM(L82:L90)</f>
        <v>938379165</v>
      </c>
      <c r="M91" s="79"/>
      <c r="N91" s="97">
        <f>SUM(N82:N90)</f>
        <v>968276400</v>
      </c>
    </row>
    <row r="92" spans="1:19" s="74" customFormat="1" ht="22.15" customHeight="1" x14ac:dyDescent="0.5">
      <c r="B92" s="74" t="s">
        <v>109</v>
      </c>
      <c r="E92" s="95"/>
      <c r="F92" s="75"/>
      <c r="G92" s="75"/>
      <c r="H92" s="96">
        <v>687631</v>
      </c>
      <c r="I92" s="79"/>
      <c r="J92" s="96">
        <v>451938</v>
      </c>
      <c r="K92" s="79"/>
      <c r="L92" s="79">
        <v>0</v>
      </c>
      <c r="M92" s="79"/>
      <c r="N92" s="79">
        <v>0</v>
      </c>
    </row>
    <row r="93" spans="1:19" s="74" customFormat="1" ht="22.15" customHeight="1" x14ac:dyDescent="0.5">
      <c r="A93" s="74" t="s">
        <v>37</v>
      </c>
      <c r="E93" s="75"/>
      <c r="F93" s="75"/>
      <c r="G93" s="75"/>
      <c r="H93" s="83">
        <f>SUM(H91:H92)</f>
        <v>891132896</v>
      </c>
      <c r="I93" s="79"/>
      <c r="J93" s="83">
        <f>SUM(J91:J92)</f>
        <v>927969438</v>
      </c>
      <c r="K93" s="79"/>
      <c r="L93" s="83">
        <f>SUM(L91:L92)</f>
        <v>938379165</v>
      </c>
      <c r="M93" s="79"/>
      <c r="N93" s="83">
        <f>SUM(N91:N92)</f>
        <v>968276400</v>
      </c>
    </row>
    <row r="94" spans="1:19" s="74" customFormat="1" ht="22.15" customHeight="1" thickBot="1" x14ac:dyDescent="0.55000000000000004">
      <c r="A94" s="74" t="s">
        <v>38</v>
      </c>
      <c r="E94" s="75"/>
      <c r="F94" s="75"/>
      <c r="G94" s="75"/>
      <c r="H94" s="94">
        <f>H58+H93</f>
        <v>1582902990</v>
      </c>
      <c r="I94" s="79"/>
      <c r="J94" s="94">
        <f>J58+J93</f>
        <v>1637186030</v>
      </c>
      <c r="K94" s="79"/>
      <c r="L94" s="94">
        <f>L58+L93</f>
        <v>1629904659</v>
      </c>
      <c r="M94" s="79"/>
      <c r="N94" s="94">
        <f>N58+N93</f>
        <v>1677465847</v>
      </c>
      <c r="S94" s="55"/>
    </row>
    <row r="95" spans="1:19" s="74" customFormat="1" ht="20.100000000000001" customHeight="1" thickTop="1" x14ac:dyDescent="0.5">
      <c r="E95" s="75"/>
      <c r="F95" s="75"/>
      <c r="G95" s="75"/>
      <c r="H95" s="87"/>
      <c r="I95" s="79"/>
      <c r="J95" s="87"/>
      <c r="K95" s="79"/>
      <c r="L95" s="87"/>
      <c r="M95" s="80"/>
      <c r="N95" s="87"/>
      <c r="S95" s="55"/>
    </row>
    <row r="96" spans="1:19" s="74" customFormat="1" ht="20.100000000000001" customHeight="1" x14ac:dyDescent="0.5">
      <c r="E96" s="75"/>
      <c r="F96" s="75"/>
      <c r="G96" s="75"/>
      <c r="H96" s="87"/>
      <c r="I96" s="79"/>
      <c r="J96" s="87"/>
      <c r="K96" s="79"/>
      <c r="L96" s="87"/>
      <c r="M96" s="80"/>
      <c r="N96" s="87"/>
      <c r="S96" s="55"/>
    </row>
    <row r="97" spans="2:19" ht="20.100000000000001" customHeight="1" x14ac:dyDescent="0.5">
      <c r="H97" s="5"/>
      <c r="J97" s="5"/>
      <c r="K97" s="10"/>
      <c r="L97" s="5"/>
      <c r="N97" s="5"/>
      <c r="S97" s="6"/>
    </row>
    <row r="98" spans="2:19" ht="20.100000000000001" customHeight="1" x14ac:dyDescent="0.5">
      <c r="H98" s="4">
        <f>H94-H26</f>
        <v>0</v>
      </c>
      <c r="J98" s="4">
        <f>J94-J26</f>
        <v>0</v>
      </c>
      <c r="L98" s="4">
        <f>L94-L26</f>
        <v>0</v>
      </c>
      <c r="N98" s="4">
        <f>N94-N26</f>
        <v>0</v>
      </c>
    </row>
    <row r="99" spans="2:19" ht="24" customHeight="1" x14ac:dyDescent="0.5">
      <c r="L99" s="10"/>
    </row>
    <row r="100" spans="2:19" ht="24" customHeight="1" x14ac:dyDescent="0.5">
      <c r="E100" s="1"/>
      <c r="F100" s="1"/>
      <c r="G100" s="1"/>
      <c r="H100" s="4"/>
      <c r="I100" s="4"/>
    </row>
    <row r="101" spans="2:19" ht="24" customHeight="1" x14ac:dyDescent="0.5">
      <c r="E101" s="1"/>
      <c r="F101" s="1"/>
      <c r="G101" s="1"/>
      <c r="H101" s="4"/>
      <c r="I101" s="4"/>
    </row>
    <row r="107" spans="2:19" ht="24" customHeight="1" x14ac:dyDescent="0.5">
      <c r="B107" s="2"/>
      <c r="C107" s="2"/>
      <c r="D107" s="2"/>
      <c r="J107" s="11"/>
      <c r="K107" s="11"/>
      <c r="L107" s="11"/>
      <c r="M107" s="11"/>
      <c r="N107" s="11"/>
    </row>
  </sheetData>
  <mergeCells count="27">
    <mergeCell ref="E76:F76"/>
    <mergeCell ref="H74:N74"/>
    <mergeCell ref="L75:N75"/>
    <mergeCell ref="E42:F42"/>
    <mergeCell ref="A71:N71"/>
    <mergeCell ref="A69:N69"/>
    <mergeCell ref="A68:N68"/>
    <mergeCell ref="A73:N73"/>
    <mergeCell ref="A70:N70"/>
    <mergeCell ref="H75:J75"/>
    <mergeCell ref="A37:N37"/>
    <mergeCell ref="A6:N6"/>
    <mergeCell ref="H7:N7"/>
    <mergeCell ref="L41:N41"/>
    <mergeCell ref="E9:F9"/>
    <mergeCell ref="L8:N8"/>
    <mergeCell ref="A35:N35"/>
    <mergeCell ref="H40:N40"/>
    <mergeCell ref="A36:N36"/>
    <mergeCell ref="A39:N39"/>
    <mergeCell ref="H8:J8"/>
    <mergeCell ref="H41:J41"/>
    <mergeCell ref="A3:N3"/>
    <mergeCell ref="A1:N1"/>
    <mergeCell ref="A34:N34"/>
    <mergeCell ref="A2:P2"/>
    <mergeCell ref="A4:N4"/>
  </mergeCells>
  <phoneticPr fontId="2" type="noConversion"/>
  <printOptions horizontalCentered="1"/>
  <pageMargins left="0.70866141732283472" right="0.39370078740157483" top="0.82677165354330717" bottom="1.1811023622047245" header="0.51181102362204722" footer="0.39370078740157483"/>
  <pageSetup paperSize="9" fitToHeight="100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rowBreaks count="2" manualBreakCount="2">
    <brk id="33" max="13" man="1"/>
    <brk id="67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F450-DB02-4E08-952A-00BCCC38AC64}">
  <dimension ref="A1:O61"/>
  <sheetViews>
    <sheetView view="pageBreakPreview" zoomScaleNormal="130" zoomScaleSheetLayoutView="100" workbookViewId="0">
      <selection activeCell="D27" sqref="D27"/>
    </sheetView>
  </sheetViews>
  <sheetFormatPr defaultColWidth="9.140625" defaultRowHeight="24" customHeight="1" x14ac:dyDescent="0.5"/>
  <cols>
    <col min="1" max="3" width="1.7109375" style="18" customWidth="1"/>
    <col min="4" max="4" width="33.42578125" style="18" customWidth="1"/>
    <col min="5" max="5" width="5.5703125" style="18" customWidth="1"/>
    <col min="6" max="6" width="2" style="18" customWidth="1"/>
    <col min="7" max="7" width="0.7109375" style="18" customWidth="1"/>
    <col min="8" max="8" width="12.7109375" style="18" customWidth="1"/>
    <col min="9" max="9" width="0.7109375" style="18" customWidth="1"/>
    <col min="10" max="10" width="12.7109375" style="26" customWidth="1"/>
    <col min="11" max="11" width="0.7109375" style="18" customWidth="1"/>
    <col min="12" max="12" width="12.7109375" style="18" customWidth="1"/>
    <col min="13" max="13" width="0.7109375" style="18" customWidth="1"/>
    <col min="14" max="14" width="12.7109375" style="18" customWidth="1"/>
    <col min="15" max="16384" width="9.140625" style="18"/>
  </cols>
  <sheetData>
    <row r="1" spans="1:15" ht="24" customHeight="1" x14ac:dyDescent="0.5">
      <c r="A1" s="180" t="s">
        <v>59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5" s="19" customFormat="1" ht="24" customHeight="1" x14ac:dyDescent="0.5">
      <c r="A2" s="172" t="s">
        <v>120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5" s="19" customFormat="1" ht="24" customHeight="1" x14ac:dyDescent="0.5">
      <c r="A3" s="182" t="s">
        <v>61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5" s="19" customFormat="1" ht="24" customHeight="1" x14ac:dyDescent="0.5">
      <c r="A4" s="183" t="s">
        <v>155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ht="21" customHeight="1" x14ac:dyDescent="0.5">
      <c r="A5" s="18" t="s">
        <v>55</v>
      </c>
      <c r="H5" s="184" t="s">
        <v>125</v>
      </c>
      <c r="I5" s="184"/>
      <c r="J5" s="184"/>
      <c r="K5" s="184"/>
      <c r="L5" s="184"/>
      <c r="M5" s="184"/>
      <c r="N5" s="184"/>
    </row>
    <row r="6" spans="1:15" ht="21" customHeight="1" x14ac:dyDescent="0.5">
      <c r="H6" s="176" t="s">
        <v>105</v>
      </c>
      <c r="I6" s="176"/>
      <c r="J6" s="176"/>
      <c r="K6" s="57"/>
      <c r="L6" s="176" t="s">
        <v>58</v>
      </c>
      <c r="M6" s="176"/>
      <c r="N6" s="176"/>
    </row>
    <row r="7" spans="1:15" ht="21" customHeight="1" x14ac:dyDescent="0.5">
      <c r="E7" s="179" t="s">
        <v>0</v>
      </c>
      <c r="F7" s="179"/>
      <c r="G7" s="58"/>
      <c r="H7" s="59">
        <v>2567</v>
      </c>
      <c r="I7" s="44"/>
      <c r="J7" s="59">
        <v>2566</v>
      </c>
      <c r="K7" s="44"/>
      <c r="L7" s="59">
        <v>2567</v>
      </c>
      <c r="M7" s="44"/>
      <c r="N7" s="59">
        <v>2566</v>
      </c>
    </row>
    <row r="8" spans="1:15" s="46" customFormat="1" ht="21" customHeight="1" x14ac:dyDescent="0.5">
      <c r="A8" s="46" t="s">
        <v>1</v>
      </c>
      <c r="E8" s="45"/>
    </row>
    <row r="9" spans="1:15" s="46" customFormat="1" ht="21" customHeight="1" x14ac:dyDescent="0.5">
      <c r="B9" s="46" t="s">
        <v>40</v>
      </c>
      <c r="E9" s="45" t="s">
        <v>140</v>
      </c>
      <c r="H9" s="47">
        <v>1564135766</v>
      </c>
      <c r="I9" s="47"/>
      <c r="J9" s="47">
        <v>1419276134</v>
      </c>
      <c r="K9" s="47"/>
      <c r="L9" s="47">
        <v>1561098261</v>
      </c>
      <c r="M9" s="47"/>
      <c r="N9" s="47">
        <v>1419812411</v>
      </c>
    </row>
    <row r="10" spans="1:15" s="46" customFormat="1" ht="21" customHeight="1" x14ac:dyDescent="0.5">
      <c r="B10" s="46" t="s">
        <v>2</v>
      </c>
      <c r="E10" s="45"/>
      <c r="H10" s="69">
        <v>32764297</v>
      </c>
      <c r="I10" s="47"/>
      <c r="J10" s="47">
        <v>11089615</v>
      </c>
      <c r="K10" s="47"/>
      <c r="L10" s="69">
        <v>32810864</v>
      </c>
      <c r="M10" s="47"/>
      <c r="N10" s="47">
        <v>11180591</v>
      </c>
      <c r="O10" s="47"/>
    </row>
    <row r="11" spans="1:15" s="46" customFormat="1" ht="21" customHeight="1" x14ac:dyDescent="0.5">
      <c r="C11" s="46" t="s">
        <v>3</v>
      </c>
      <c r="H11" s="70">
        <f>SUM(H9:H10)</f>
        <v>1596900063</v>
      </c>
      <c r="I11" s="47"/>
      <c r="J11" s="70">
        <f>SUM(J9:J10)</f>
        <v>1430365749</v>
      </c>
      <c r="K11" s="47"/>
      <c r="L11" s="70">
        <f>SUM(L9:L10)</f>
        <v>1593909125</v>
      </c>
      <c r="M11" s="47"/>
      <c r="N11" s="70">
        <f>SUM(N9:N10)</f>
        <v>1430993002</v>
      </c>
    </row>
    <row r="12" spans="1:15" s="46" customFormat="1" ht="21" customHeight="1" x14ac:dyDescent="0.5">
      <c r="A12" s="46" t="s">
        <v>4</v>
      </c>
      <c r="E12" s="45">
        <v>25</v>
      </c>
      <c r="H12" s="47"/>
      <c r="I12" s="18"/>
      <c r="J12" s="47"/>
      <c r="K12" s="18"/>
      <c r="L12" s="47"/>
      <c r="M12" s="18"/>
      <c r="N12" s="47"/>
    </row>
    <row r="13" spans="1:15" s="46" customFormat="1" ht="21" customHeight="1" x14ac:dyDescent="0.5">
      <c r="B13" s="46" t="s">
        <v>41</v>
      </c>
      <c r="E13" s="45"/>
      <c r="H13" s="47">
        <v>1312249966</v>
      </c>
      <c r="I13" s="47"/>
      <c r="J13" s="47">
        <v>1186848224</v>
      </c>
      <c r="K13" s="47"/>
      <c r="L13" s="47">
        <v>1310741486</v>
      </c>
      <c r="M13" s="47"/>
      <c r="N13" s="47">
        <v>1188356703</v>
      </c>
    </row>
    <row r="14" spans="1:15" s="46" customFormat="1" ht="21" customHeight="1" x14ac:dyDescent="0.5">
      <c r="B14" s="46" t="s">
        <v>102</v>
      </c>
      <c r="E14" s="45"/>
      <c r="H14" s="47">
        <v>68414917</v>
      </c>
      <c r="I14" s="47"/>
      <c r="J14" s="47">
        <v>64822769</v>
      </c>
      <c r="K14" s="47"/>
      <c r="L14" s="47">
        <v>68414917</v>
      </c>
      <c r="M14" s="47"/>
      <c r="N14" s="47">
        <v>64822769</v>
      </c>
    </row>
    <row r="15" spans="1:15" s="46" customFormat="1" ht="21" customHeight="1" x14ac:dyDescent="0.5">
      <c r="B15" s="46" t="s">
        <v>56</v>
      </c>
      <c r="E15" s="45"/>
      <c r="H15" s="47">
        <v>113766821</v>
      </c>
      <c r="I15" s="47"/>
      <c r="J15" s="47">
        <v>109083377</v>
      </c>
      <c r="K15" s="47"/>
      <c r="L15" s="47">
        <v>113155710</v>
      </c>
      <c r="M15" s="47"/>
      <c r="N15" s="47">
        <v>108549704</v>
      </c>
    </row>
    <row r="16" spans="1:15" s="46" customFormat="1" ht="21" customHeight="1" x14ac:dyDescent="0.5">
      <c r="C16" s="46" t="s">
        <v>5</v>
      </c>
      <c r="H16" s="70">
        <f>SUM(H13:H15)</f>
        <v>1494431704</v>
      </c>
      <c r="I16" s="47"/>
      <c r="J16" s="70">
        <f>SUM(J13:J15)</f>
        <v>1360754370</v>
      </c>
      <c r="K16" s="47"/>
      <c r="L16" s="70">
        <f>SUM(L13:L15)</f>
        <v>1492312113</v>
      </c>
      <c r="M16" s="47"/>
      <c r="N16" s="70">
        <f>SUM(N13:N15)</f>
        <v>1361729176</v>
      </c>
    </row>
    <row r="17" spans="1:14" s="46" customFormat="1" ht="21" customHeight="1" x14ac:dyDescent="0.5">
      <c r="A17" s="46" t="s">
        <v>121</v>
      </c>
      <c r="H17" s="48">
        <f>H11-H16</f>
        <v>102468359</v>
      </c>
      <c r="I17" s="47"/>
      <c r="J17" s="48">
        <f>J11-J16</f>
        <v>69611379</v>
      </c>
      <c r="K17" s="47"/>
      <c r="L17" s="48">
        <f>L11-L16</f>
        <v>101597012</v>
      </c>
      <c r="M17" s="47"/>
      <c r="N17" s="48">
        <f>N11-N16</f>
        <v>69263826</v>
      </c>
    </row>
    <row r="18" spans="1:14" s="46" customFormat="1" ht="21" customHeight="1" x14ac:dyDescent="0.5">
      <c r="A18" s="46" t="s">
        <v>98</v>
      </c>
      <c r="E18" s="54"/>
      <c r="H18" s="47">
        <v>12505119</v>
      </c>
      <c r="I18" s="18"/>
      <c r="J18" s="47">
        <v>7944235</v>
      </c>
      <c r="K18" s="18"/>
      <c r="L18" s="47">
        <v>12505119</v>
      </c>
      <c r="M18" s="18"/>
      <c r="N18" s="47">
        <v>7944235</v>
      </c>
    </row>
    <row r="19" spans="1:14" s="46" customFormat="1" ht="21" customHeight="1" x14ac:dyDescent="0.5">
      <c r="A19" s="46" t="s">
        <v>87</v>
      </c>
      <c r="E19" s="45">
        <v>11</v>
      </c>
      <c r="H19" s="71">
        <v>-7850012</v>
      </c>
      <c r="I19" s="47"/>
      <c r="J19" s="71">
        <v>-14366541</v>
      </c>
      <c r="K19" s="47"/>
      <c r="L19" s="63">
        <v>0</v>
      </c>
      <c r="M19" s="47"/>
      <c r="N19" s="63">
        <v>0</v>
      </c>
    </row>
    <row r="20" spans="1:14" s="46" customFormat="1" ht="21" customHeight="1" x14ac:dyDescent="0.5">
      <c r="A20" s="46" t="s">
        <v>80</v>
      </c>
      <c r="E20" s="45"/>
      <c r="H20" s="48">
        <f>H17-H18+H19</f>
        <v>82113228</v>
      </c>
      <c r="I20" s="47"/>
      <c r="J20" s="48">
        <f>J17-J18+J19</f>
        <v>47300603</v>
      </c>
      <c r="K20" s="47"/>
      <c r="L20" s="48">
        <f>L17-L18+L19</f>
        <v>89091893</v>
      </c>
      <c r="M20" s="47"/>
      <c r="N20" s="48">
        <f>N17-N18+N19</f>
        <v>61319591</v>
      </c>
    </row>
    <row r="21" spans="1:14" s="46" customFormat="1" ht="21" customHeight="1" x14ac:dyDescent="0.5">
      <c r="A21" s="46" t="s">
        <v>101</v>
      </c>
      <c r="E21" s="45">
        <v>26</v>
      </c>
      <c r="H21" s="71">
        <v>-883269</v>
      </c>
      <c r="I21" s="48"/>
      <c r="J21" s="71">
        <v>7029025</v>
      </c>
      <c r="K21" s="48"/>
      <c r="L21" s="71">
        <v>-968971</v>
      </c>
      <c r="M21" s="48"/>
      <c r="N21" s="71">
        <v>7021892</v>
      </c>
    </row>
    <row r="22" spans="1:14" s="46" customFormat="1" ht="21" customHeight="1" x14ac:dyDescent="0.5">
      <c r="A22" s="46" t="s">
        <v>127</v>
      </c>
      <c r="E22" s="45"/>
      <c r="H22" s="72">
        <f>H20-H21</f>
        <v>82996497</v>
      </c>
      <c r="I22" s="47"/>
      <c r="J22" s="72">
        <f>J20-J21</f>
        <v>40271578</v>
      </c>
      <c r="K22" s="47"/>
      <c r="L22" s="72">
        <f>L20-L21</f>
        <v>90060864</v>
      </c>
      <c r="M22" s="47"/>
      <c r="N22" s="72">
        <f>N20-N21</f>
        <v>54297699</v>
      </c>
    </row>
    <row r="23" spans="1:14" s="46" customFormat="1" ht="21" customHeight="1" x14ac:dyDescent="0.5">
      <c r="A23" s="46" t="s">
        <v>197</v>
      </c>
      <c r="E23" s="45"/>
      <c r="H23" s="48"/>
      <c r="I23" s="47"/>
      <c r="J23" s="47"/>
      <c r="K23" s="47"/>
      <c r="L23" s="48"/>
      <c r="M23" s="47"/>
      <c r="N23" s="47"/>
    </row>
    <row r="24" spans="1:14" s="46" customFormat="1" ht="21" customHeight="1" x14ac:dyDescent="0.5">
      <c r="A24" s="46" t="s">
        <v>124</v>
      </c>
      <c r="E24" s="45"/>
      <c r="H24" s="48"/>
      <c r="I24" s="47"/>
      <c r="J24" s="47"/>
      <c r="K24" s="47"/>
      <c r="L24" s="48"/>
      <c r="M24" s="47"/>
      <c r="N24" s="47"/>
    </row>
    <row r="25" spans="1:14" s="46" customFormat="1" ht="21" hidden="1" x14ac:dyDescent="0.5">
      <c r="B25" s="46" t="s">
        <v>135</v>
      </c>
      <c r="E25" s="45"/>
      <c r="H25" s="48"/>
      <c r="I25" s="47"/>
      <c r="J25" s="47"/>
      <c r="K25" s="47"/>
      <c r="L25" s="48"/>
      <c r="M25" s="47"/>
      <c r="N25" s="47"/>
    </row>
    <row r="26" spans="1:14" s="46" customFormat="1" ht="21" hidden="1" x14ac:dyDescent="0.5">
      <c r="C26" s="46" t="s">
        <v>136</v>
      </c>
      <c r="E26" s="45">
        <v>20</v>
      </c>
      <c r="H26" s="50">
        <v>0</v>
      </c>
      <c r="I26" s="47"/>
      <c r="J26" s="50">
        <v>0</v>
      </c>
      <c r="K26" s="47"/>
      <c r="L26" s="50">
        <v>0</v>
      </c>
      <c r="M26" s="47"/>
      <c r="N26" s="50">
        <v>0</v>
      </c>
    </row>
    <row r="27" spans="1:14" s="46" customFormat="1" ht="21" customHeight="1" x14ac:dyDescent="0.5">
      <c r="B27" s="46" t="s">
        <v>188</v>
      </c>
      <c r="E27" s="45"/>
      <c r="H27" s="50"/>
      <c r="I27" s="47"/>
      <c r="J27" s="50"/>
      <c r="K27" s="47"/>
      <c r="L27" s="50"/>
      <c r="M27" s="47"/>
      <c r="N27" s="50"/>
    </row>
    <row r="28" spans="1:14" s="46" customFormat="1" ht="21" customHeight="1" x14ac:dyDescent="0.5">
      <c r="C28" s="46" t="s">
        <v>97</v>
      </c>
      <c r="E28" s="45">
        <v>11</v>
      </c>
      <c r="H28" s="73">
        <v>125060</v>
      </c>
      <c r="I28" s="47"/>
      <c r="J28" s="73">
        <v>0</v>
      </c>
      <c r="K28" s="18"/>
      <c r="L28" s="73">
        <v>0</v>
      </c>
      <c r="M28" s="18"/>
      <c r="N28" s="73">
        <v>0</v>
      </c>
    </row>
    <row r="29" spans="1:14" s="46" customFormat="1" ht="21" customHeight="1" x14ac:dyDescent="0.5">
      <c r="A29" s="46" t="s">
        <v>194</v>
      </c>
      <c r="E29" s="45"/>
      <c r="H29" s="73">
        <f>SUM(H26:H28)</f>
        <v>125060</v>
      </c>
      <c r="I29" s="18"/>
      <c r="J29" s="73">
        <f>SUM(J26:J28)</f>
        <v>0</v>
      </c>
      <c r="K29" s="18"/>
      <c r="L29" s="73">
        <f>SUM(L26:L28)</f>
        <v>0</v>
      </c>
      <c r="M29" s="18"/>
      <c r="N29" s="73">
        <f>SUM(N26:N28)</f>
        <v>0</v>
      </c>
    </row>
    <row r="30" spans="1:14" s="46" customFormat="1" ht="21" customHeight="1" thickBot="1" x14ac:dyDescent="0.55000000000000004">
      <c r="A30" s="46" t="s">
        <v>130</v>
      </c>
      <c r="E30" s="45"/>
      <c r="H30" s="52">
        <f>H22+H29</f>
        <v>83121557</v>
      </c>
      <c r="I30" s="18"/>
      <c r="J30" s="52">
        <f>J22+J29</f>
        <v>40271578</v>
      </c>
      <c r="K30" s="18"/>
      <c r="L30" s="52">
        <f>L22+L29</f>
        <v>90060864</v>
      </c>
      <c r="M30" s="18"/>
      <c r="N30" s="52">
        <f>N22+N29</f>
        <v>54297699</v>
      </c>
    </row>
    <row r="31" spans="1:14" s="46" customFormat="1" ht="21" customHeight="1" thickTop="1" x14ac:dyDescent="0.5">
      <c r="E31" s="45"/>
      <c r="H31" s="47"/>
      <c r="I31" s="18"/>
      <c r="J31" s="47"/>
      <c r="K31" s="18"/>
      <c r="L31" s="47"/>
      <c r="M31" s="18"/>
      <c r="N31" s="47"/>
    </row>
    <row r="32" spans="1:14" s="46" customFormat="1" ht="21" customHeight="1" x14ac:dyDescent="0.5">
      <c r="E32" s="45"/>
      <c r="H32" s="47"/>
      <c r="I32" s="18"/>
      <c r="J32" s="47"/>
      <c r="K32" s="18"/>
      <c r="L32" s="47"/>
      <c r="M32" s="18"/>
      <c r="N32" s="47"/>
    </row>
    <row r="33" spans="1:14" s="46" customFormat="1" ht="18.95" customHeight="1" x14ac:dyDescent="0.5">
      <c r="E33" s="45"/>
      <c r="H33" s="47"/>
      <c r="I33" s="18"/>
      <c r="J33" s="47"/>
      <c r="K33" s="18"/>
      <c r="L33" s="47"/>
      <c r="M33" s="18"/>
      <c r="N33" s="47"/>
    </row>
    <row r="34" spans="1:14" s="21" customFormat="1" ht="18.95" customHeight="1" x14ac:dyDescent="0.5">
      <c r="E34" s="22"/>
      <c r="H34" s="23"/>
      <c r="I34" s="24"/>
      <c r="J34" s="23"/>
      <c r="K34" s="24"/>
      <c r="L34" s="23"/>
      <c r="M34" s="24"/>
      <c r="N34" s="23"/>
    </row>
    <row r="35" spans="1:14" s="21" customFormat="1" ht="18.95" customHeight="1" x14ac:dyDescent="0.5">
      <c r="E35" s="22"/>
      <c r="H35" s="23"/>
      <c r="I35" s="24"/>
      <c r="J35" s="23"/>
      <c r="K35" s="24"/>
      <c r="L35" s="23"/>
      <c r="M35" s="24"/>
      <c r="N35" s="23"/>
    </row>
    <row r="36" spans="1:14" s="21" customFormat="1" ht="18.95" customHeight="1" x14ac:dyDescent="0.5">
      <c r="E36" s="22"/>
      <c r="H36" s="23"/>
      <c r="I36" s="24"/>
      <c r="J36" s="23"/>
      <c r="K36" s="24"/>
      <c r="L36" s="23"/>
      <c r="M36" s="24"/>
      <c r="N36" s="23"/>
    </row>
    <row r="37" spans="1:14" ht="24" customHeight="1" x14ac:dyDescent="0.5">
      <c r="A37" s="180" t="s">
        <v>60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</row>
    <row r="38" spans="1:14" s="19" customFormat="1" ht="24" customHeight="1" x14ac:dyDescent="0.5">
      <c r="A38" s="172" t="s">
        <v>120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</row>
    <row r="39" spans="1:14" s="19" customFormat="1" ht="24" customHeight="1" x14ac:dyDescent="0.5">
      <c r="A39" s="182" t="s">
        <v>183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</row>
    <row r="40" spans="1:14" s="19" customFormat="1" ht="24" customHeight="1" x14ac:dyDescent="0.5">
      <c r="A40" s="183" t="s">
        <v>155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</row>
    <row r="41" spans="1:14" ht="21" x14ac:dyDescent="0.5">
      <c r="A41" s="18" t="s">
        <v>55</v>
      </c>
      <c r="H41" s="184" t="s">
        <v>125</v>
      </c>
      <c r="I41" s="184"/>
      <c r="J41" s="184"/>
      <c r="K41" s="184"/>
      <c r="L41" s="184"/>
      <c r="M41" s="184"/>
      <c r="N41" s="184"/>
    </row>
    <row r="42" spans="1:14" ht="21" x14ac:dyDescent="0.5">
      <c r="H42" s="176" t="s">
        <v>105</v>
      </c>
      <c r="I42" s="176"/>
      <c r="J42" s="176"/>
      <c r="K42" s="57"/>
      <c r="L42" s="176" t="s">
        <v>58</v>
      </c>
      <c r="M42" s="176"/>
      <c r="N42" s="176"/>
    </row>
    <row r="43" spans="1:14" ht="21" x14ac:dyDescent="0.5">
      <c r="E43" s="179" t="s">
        <v>0</v>
      </c>
      <c r="F43" s="179"/>
      <c r="G43" s="58"/>
      <c r="H43" s="59">
        <v>2567</v>
      </c>
      <c r="I43" s="44"/>
      <c r="J43" s="59">
        <v>2566</v>
      </c>
      <c r="K43" s="44"/>
      <c r="L43" s="59">
        <v>2567</v>
      </c>
      <c r="M43" s="44"/>
      <c r="N43" s="59">
        <v>2566</v>
      </c>
    </row>
    <row r="44" spans="1:14" s="46" customFormat="1" ht="21" x14ac:dyDescent="0.5">
      <c r="A44" s="60" t="s">
        <v>195</v>
      </c>
      <c r="B44" s="60"/>
      <c r="C44" s="60"/>
      <c r="E44" s="45"/>
      <c r="H44" s="47"/>
      <c r="I44" s="18"/>
      <c r="J44" s="47"/>
      <c r="K44" s="18"/>
      <c r="L44" s="47"/>
      <c r="M44" s="18"/>
      <c r="N44" s="47"/>
    </row>
    <row r="45" spans="1:14" s="46" customFormat="1" ht="21" x14ac:dyDescent="0.5">
      <c r="A45" s="60"/>
      <c r="B45" s="60" t="s">
        <v>110</v>
      </c>
      <c r="C45" s="60"/>
      <c r="E45" s="45"/>
      <c r="H45" s="47">
        <v>82760804</v>
      </c>
      <c r="I45" s="18"/>
      <c r="J45" s="48">
        <v>40169452</v>
      </c>
      <c r="K45" s="18"/>
      <c r="L45" s="48">
        <v>90060864</v>
      </c>
      <c r="M45" s="18"/>
      <c r="N45" s="48">
        <v>54297699</v>
      </c>
    </row>
    <row r="46" spans="1:14" s="46" customFormat="1" ht="21" x14ac:dyDescent="0.5">
      <c r="A46" s="60"/>
      <c r="B46" s="60" t="s">
        <v>111</v>
      </c>
      <c r="C46" s="60"/>
      <c r="E46" s="45"/>
      <c r="H46" s="61">
        <v>235693</v>
      </c>
      <c r="I46" s="18"/>
      <c r="J46" s="62">
        <v>102126</v>
      </c>
      <c r="K46" s="18"/>
      <c r="L46" s="63">
        <v>0</v>
      </c>
      <c r="M46" s="18"/>
      <c r="N46" s="63">
        <v>0</v>
      </c>
    </row>
    <row r="47" spans="1:14" s="46" customFormat="1" ht="21.75" thickBot="1" x14ac:dyDescent="0.55000000000000004">
      <c r="A47" s="60"/>
      <c r="B47" s="60"/>
      <c r="C47" s="60"/>
      <c r="E47" s="45"/>
      <c r="H47" s="51">
        <f>SUM(H45:H46)</f>
        <v>82996497</v>
      </c>
      <c r="I47" s="18"/>
      <c r="J47" s="51">
        <f>SUM(J45:J46)</f>
        <v>40271578</v>
      </c>
      <c r="K47" s="18"/>
      <c r="L47" s="51">
        <f>SUM(L45:L46)</f>
        <v>90060864</v>
      </c>
      <c r="M47" s="18"/>
      <c r="N47" s="51">
        <f>SUM(N45:N46)</f>
        <v>54297699</v>
      </c>
    </row>
    <row r="48" spans="1:14" s="46" customFormat="1" ht="7.5" customHeight="1" thickTop="1" x14ac:dyDescent="0.5">
      <c r="A48" s="60"/>
      <c r="B48" s="60"/>
      <c r="C48" s="60"/>
      <c r="E48" s="45"/>
      <c r="H48" s="47"/>
      <c r="I48" s="18"/>
      <c r="J48" s="47"/>
      <c r="K48" s="18"/>
      <c r="L48" s="47"/>
      <c r="M48" s="18"/>
      <c r="N48" s="47"/>
    </row>
    <row r="49" spans="1:14" s="46" customFormat="1" ht="21" x14ac:dyDescent="0.5">
      <c r="A49" s="60" t="s">
        <v>196</v>
      </c>
      <c r="B49" s="60"/>
      <c r="C49" s="60"/>
      <c r="E49" s="45"/>
      <c r="H49" s="47"/>
      <c r="I49" s="18"/>
      <c r="J49" s="47"/>
      <c r="K49" s="18"/>
      <c r="L49" s="47"/>
      <c r="M49" s="18"/>
      <c r="N49" s="47"/>
    </row>
    <row r="50" spans="1:14" s="46" customFormat="1" ht="21" x14ac:dyDescent="0.5">
      <c r="A50" s="60"/>
      <c r="B50" s="60" t="s">
        <v>110</v>
      </c>
      <c r="C50" s="60"/>
      <c r="E50" s="45"/>
      <c r="H50" s="47">
        <v>82885864</v>
      </c>
      <c r="I50" s="18"/>
      <c r="J50" s="48">
        <v>40169452</v>
      </c>
      <c r="K50" s="18"/>
      <c r="L50" s="48">
        <v>90060864</v>
      </c>
      <c r="M50" s="18"/>
      <c r="N50" s="48">
        <v>54297699</v>
      </c>
    </row>
    <row r="51" spans="1:14" s="46" customFormat="1" ht="21" x14ac:dyDescent="0.5">
      <c r="A51" s="60"/>
      <c r="B51" s="60" t="s">
        <v>111</v>
      </c>
      <c r="C51" s="60"/>
      <c r="E51" s="45"/>
      <c r="H51" s="61">
        <v>235693</v>
      </c>
      <c r="I51" s="18"/>
      <c r="J51" s="62">
        <v>102126</v>
      </c>
      <c r="K51" s="18"/>
      <c r="L51" s="63">
        <v>0</v>
      </c>
      <c r="M51" s="18"/>
      <c r="N51" s="63">
        <v>0</v>
      </c>
    </row>
    <row r="52" spans="1:14" s="46" customFormat="1" ht="21.75" thickBot="1" x14ac:dyDescent="0.55000000000000004">
      <c r="E52" s="45"/>
      <c r="H52" s="51">
        <f>SUM(H50:H51)</f>
        <v>83121557</v>
      </c>
      <c r="I52" s="18"/>
      <c r="J52" s="51">
        <f>SUM(J50:J51)</f>
        <v>40271578</v>
      </c>
      <c r="K52" s="18"/>
      <c r="L52" s="51">
        <f>SUM(L50:L51)</f>
        <v>90060864</v>
      </c>
      <c r="M52" s="18"/>
      <c r="N52" s="51">
        <f>SUM(N50:N51)</f>
        <v>54297699</v>
      </c>
    </row>
    <row r="53" spans="1:14" s="46" customFormat="1" ht="7.5" customHeight="1" thickTop="1" x14ac:dyDescent="0.5">
      <c r="E53" s="45"/>
      <c r="H53" s="47"/>
      <c r="I53" s="18"/>
      <c r="J53" s="47"/>
      <c r="K53" s="18"/>
      <c r="L53" s="47"/>
      <c r="M53" s="18"/>
      <c r="N53" s="47"/>
    </row>
    <row r="54" spans="1:14" s="46" customFormat="1" ht="21" x14ac:dyDescent="0.5">
      <c r="A54" s="46" t="s">
        <v>122</v>
      </c>
      <c r="E54" s="45">
        <v>27</v>
      </c>
      <c r="F54" s="64"/>
      <c r="H54" s="65"/>
      <c r="I54" s="66"/>
      <c r="J54" s="65"/>
      <c r="K54" s="66"/>
      <c r="L54" s="65"/>
      <c r="M54" s="66"/>
      <c r="N54" s="65"/>
    </row>
    <row r="55" spans="1:14" s="46" customFormat="1" ht="21.75" thickBot="1" x14ac:dyDescent="0.55000000000000004">
      <c r="B55" s="46" t="s">
        <v>123</v>
      </c>
      <c r="H55" s="67">
        <v>0.13758717026718073</v>
      </c>
      <c r="I55" s="68"/>
      <c r="J55" s="67">
        <v>9.2363048741034598E-2</v>
      </c>
      <c r="K55" s="68"/>
      <c r="L55" s="67">
        <v>0.1497340173283925</v>
      </c>
      <c r="M55" s="68"/>
      <c r="N55" s="67">
        <v>0.12506129036271577</v>
      </c>
    </row>
    <row r="56" spans="1:14" s="46" customFormat="1" ht="22.5" thickTop="1" thickBot="1" x14ac:dyDescent="0.55000000000000004">
      <c r="B56" s="46" t="s">
        <v>137</v>
      </c>
      <c r="E56" s="45"/>
      <c r="H56" s="67">
        <v>0.12239771448872047</v>
      </c>
      <c r="I56" s="68"/>
      <c r="J56" s="67">
        <v>7.3089775287094982E-2</v>
      </c>
      <c r="K56" s="68"/>
      <c r="L56" s="67">
        <v>0.13320356445023387</v>
      </c>
      <c r="M56" s="68"/>
      <c r="N56" s="67">
        <v>9.8964918701996515E-2</v>
      </c>
    </row>
    <row r="57" spans="1:14" ht="21.75" thickTop="1" x14ac:dyDescent="0.5"/>
    <row r="58" spans="1:14" s="24" customFormat="1" ht="18.95" customHeight="1" x14ac:dyDescent="0.5">
      <c r="J58" s="25"/>
    </row>
    <row r="59" spans="1:14" s="24" customFormat="1" ht="18.95" customHeight="1" x14ac:dyDescent="0.5">
      <c r="J59" s="25"/>
    </row>
    <row r="60" spans="1:14" s="24" customFormat="1" ht="18.95" customHeight="1" x14ac:dyDescent="0.5">
      <c r="J60" s="25"/>
    </row>
    <row r="61" spans="1:14" s="24" customFormat="1" ht="24" customHeight="1" x14ac:dyDescent="0.5">
      <c r="J61" s="25"/>
    </row>
  </sheetData>
  <mergeCells count="16">
    <mergeCell ref="E7:F7"/>
    <mergeCell ref="A1:N1"/>
    <mergeCell ref="A2:N2"/>
    <mergeCell ref="A3:N3"/>
    <mergeCell ref="A4:N4"/>
    <mergeCell ref="H5:N5"/>
    <mergeCell ref="L6:N6"/>
    <mergeCell ref="H6:J6"/>
    <mergeCell ref="E43:F43"/>
    <mergeCell ref="A37:N37"/>
    <mergeCell ref="A38:N38"/>
    <mergeCell ref="A39:N39"/>
    <mergeCell ref="A40:N40"/>
    <mergeCell ref="H41:N41"/>
    <mergeCell ref="H42:J42"/>
    <mergeCell ref="L42:N42"/>
  </mergeCells>
  <printOptions horizontalCentered="1"/>
  <pageMargins left="0.70866141732283472" right="0.31496062992125984" top="0.82677165354330717" bottom="1.1811023622047245" header="0.51181102362204722" footer="0.39370078740157483"/>
  <pageSetup paperSize="9" fitToHeight="100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rowBreaks count="1" manualBreakCount="1">
    <brk id="36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53DF-EC30-4BDA-AF0C-04A5D6E3F79A}">
  <dimension ref="A1:AB75"/>
  <sheetViews>
    <sheetView view="pageBreakPreview" zoomScale="145" zoomScaleNormal="100" zoomScaleSheetLayoutView="145" workbookViewId="0">
      <selection activeCell="C13" sqref="C13"/>
    </sheetView>
  </sheetViews>
  <sheetFormatPr defaultColWidth="9.140625" defaultRowHeight="24" customHeight="1" x14ac:dyDescent="0.5"/>
  <cols>
    <col min="1" max="2" width="1.7109375" style="21" customWidth="1"/>
    <col min="3" max="3" width="27.5703125" style="21" customWidth="1"/>
    <col min="4" max="4" width="3.85546875" style="21" customWidth="1"/>
    <col min="5" max="5" width="2" style="21" customWidth="1"/>
    <col min="6" max="6" width="0.7109375" style="21" customWidth="1"/>
    <col min="7" max="7" width="8.140625" style="21" customWidth="1"/>
    <col min="8" max="8" width="0.5703125" style="21" customWidth="1"/>
    <col min="9" max="9" width="8.140625" style="21" customWidth="1"/>
    <col min="10" max="10" width="0.7109375" style="21" customWidth="1"/>
    <col min="11" max="11" width="10.28515625" style="21" bestFit="1" customWidth="1"/>
    <col min="12" max="12" width="0.7109375" style="21" customWidth="1"/>
    <col min="13" max="13" width="10.5703125" style="21" bestFit="1" customWidth="1"/>
    <col min="14" max="14" width="0.7109375" style="21" customWidth="1"/>
    <col min="15" max="15" width="8.140625" style="21" customWidth="1"/>
    <col min="16" max="16" width="0.7109375" style="21" customWidth="1"/>
    <col min="17" max="17" width="8.140625" style="21" customWidth="1"/>
    <col min="18" max="18" width="0.7109375" style="21" customWidth="1"/>
    <col min="19" max="19" width="12.85546875" style="21" bestFit="1" customWidth="1"/>
    <col min="20" max="20" width="0.7109375" style="21" customWidth="1"/>
    <col min="21" max="21" width="11" style="21" bestFit="1" customWidth="1"/>
    <col min="22" max="22" width="0.7109375" style="21" customWidth="1"/>
    <col min="23" max="23" width="8.140625" style="21" customWidth="1"/>
    <col min="24" max="24" width="0.7109375" style="21" customWidth="1"/>
    <col min="25" max="25" width="8.140625" style="21" customWidth="1"/>
    <col min="26" max="26" width="0.7109375" style="21" customWidth="1"/>
    <col min="27" max="27" width="8.140625" style="21" customWidth="1"/>
    <col min="28" max="16384" width="9.140625" style="24"/>
  </cols>
  <sheetData>
    <row r="1" spans="1:27" s="19" customFormat="1" ht="20.25" customHeight="1" x14ac:dyDescent="0.5">
      <c r="A1" s="188" t="s">
        <v>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s="27" customFormat="1" ht="21.75" customHeight="1" x14ac:dyDescent="0.5">
      <c r="A2" s="183" t="s">
        <v>120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</row>
    <row r="3" spans="1:27" s="27" customFormat="1" ht="21.75" customHeight="1" x14ac:dyDescent="0.5">
      <c r="A3" s="183" t="s">
        <v>162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</row>
    <row r="4" spans="1:27" s="27" customFormat="1" ht="21.75" customHeight="1" x14ac:dyDescent="0.5">
      <c r="A4" s="183" t="s">
        <v>155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7" s="27" customFormat="1" ht="8.25" customHeight="1" x14ac:dyDescent="0.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128" customFormat="1" ht="15" customHeight="1" x14ac:dyDescent="0.5">
      <c r="A6" s="126"/>
      <c r="B6" s="126"/>
      <c r="C6" s="126"/>
      <c r="D6" s="126"/>
      <c r="E6" s="126"/>
      <c r="F6" s="126"/>
      <c r="G6" s="185" t="s">
        <v>125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7" s="31" customFormat="1" ht="15" customHeight="1" x14ac:dyDescent="0.5">
      <c r="A7" s="28"/>
      <c r="B7" s="28"/>
      <c r="C7" s="28"/>
      <c r="D7" s="28"/>
      <c r="E7" s="129"/>
      <c r="F7" s="129"/>
      <c r="G7" s="186" t="s">
        <v>105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</row>
    <row r="8" spans="1:27" s="31" customFormat="1" ht="15" customHeight="1" x14ac:dyDescent="0.5">
      <c r="A8" s="130"/>
      <c r="B8" s="130"/>
      <c r="C8" s="130"/>
      <c r="D8" s="129"/>
      <c r="E8" s="131"/>
      <c r="F8" s="130"/>
      <c r="G8" s="129" t="s">
        <v>46</v>
      </c>
      <c r="H8" s="129"/>
      <c r="I8" s="129" t="s">
        <v>47</v>
      </c>
      <c r="J8" s="129"/>
      <c r="K8" s="185" t="s">
        <v>34</v>
      </c>
      <c r="L8" s="185"/>
      <c r="M8" s="185"/>
      <c r="N8" s="185"/>
      <c r="O8" s="185"/>
      <c r="P8" s="129"/>
      <c r="Q8" s="132" t="s">
        <v>163</v>
      </c>
      <c r="R8" s="129"/>
      <c r="S8" s="186" t="s">
        <v>81</v>
      </c>
      <c r="T8" s="186"/>
      <c r="U8" s="186"/>
      <c r="V8" s="129"/>
      <c r="W8" s="129" t="s">
        <v>112</v>
      </c>
      <c r="X8" s="129"/>
      <c r="Y8" s="129" t="s">
        <v>115</v>
      </c>
      <c r="Z8" s="129"/>
      <c r="AA8" s="133" t="s">
        <v>7</v>
      </c>
    </row>
    <row r="9" spans="1:27" s="31" customFormat="1" ht="15" customHeight="1" x14ac:dyDescent="0.5">
      <c r="A9" s="130"/>
      <c r="B9" s="130"/>
      <c r="C9" s="130"/>
      <c r="F9" s="129"/>
      <c r="G9" s="129" t="s">
        <v>8</v>
      </c>
      <c r="H9" s="129"/>
      <c r="I9" s="129" t="s">
        <v>48</v>
      </c>
      <c r="J9" s="129"/>
      <c r="K9" s="189" t="s">
        <v>184</v>
      </c>
      <c r="L9" s="189"/>
      <c r="M9" s="189"/>
      <c r="N9" s="130"/>
      <c r="O9" s="129" t="s">
        <v>36</v>
      </c>
      <c r="P9" s="129"/>
      <c r="Q9" s="132"/>
      <c r="R9" s="129"/>
      <c r="S9" s="127" t="s">
        <v>62</v>
      </c>
      <c r="T9" s="129"/>
      <c r="U9" s="129"/>
      <c r="V9" s="129"/>
      <c r="W9" s="129" t="s">
        <v>113</v>
      </c>
      <c r="X9" s="129"/>
      <c r="Y9" s="129" t="s">
        <v>116</v>
      </c>
      <c r="Z9" s="129"/>
      <c r="AA9" s="133"/>
    </row>
    <row r="10" spans="1:27" s="31" customFormat="1" ht="15" customHeight="1" x14ac:dyDescent="0.5">
      <c r="A10" s="130"/>
      <c r="B10" s="130"/>
      <c r="C10" s="130"/>
      <c r="G10" s="133"/>
      <c r="H10" s="133"/>
      <c r="I10" s="133"/>
      <c r="J10" s="133"/>
      <c r="K10" s="134" t="s">
        <v>45</v>
      </c>
      <c r="L10" s="134"/>
      <c r="M10" s="134" t="s">
        <v>172</v>
      </c>
      <c r="N10" s="133"/>
      <c r="O10" s="133"/>
      <c r="P10" s="133"/>
      <c r="Q10" s="135"/>
      <c r="R10" s="133"/>
      <c r="S10" s="133" t="s">
        <v>95</v>
      </c>
      <c r="T10" s="133"/>
      <c r="U10" s="129" t="s">
        <v>82</v>
      </c>
      <c r="V10" s="129"/>
      <c r="W10" s="129" t="s">
        <v>114</v>
      </c>
      <c r="X10" s="133"/>
      <c r="Y10" s="133" t="s">
        <v>118</v>
      </c>
      <c r="Z10" s="133"/>
      <c r="AA10" s="133"/>
    </row>
    <row r="11" spans="1:27" s="31" customFormat="1" ht="15" customHeight="1" x14ac:dyDescent="0.5">
      <c r="A11" s="130"/>
      <c r="B11" s="130"/>
      <c r="C11" s="130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5"/>
      <c r="R11" s="133"/>
      <c r="S11" s="133" t="s">
        <v>143</v>
      </c>
      <c r="T11" s="133"/>
      <c r="U11" s="133" t="s">
        <v>83</v>
      </c>
      <c r="V11" s="133"/>
      <c r="W11" s="133"/>
      <c r="X11" s="133"/>
      <c r="Y11" s="133" t="s">
        <v>117</v>
      </c>
      <c r="Z11" s="133"/>
      <c r="AA11" s="133"/>
    </row>
    <row r="12" spans="1:27" s="31" customFormat="1" ht="15" customHeight="1" x14ac:dyDescent="0.5">
      <c r="A12" s="130"/>
      <c r="B12" s="130"/>
      <c r="C12" s="130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5"/>
      <c r="R12" s="133"/>
      <c r="S12" s="133" t="s">
        <v>96</v>
      </c>
      <c r="T12" s="133"/>
      <c r="U12" s="133"/>
      <c r="V12" s="133"/>
      <c r="W12" s="133"/>
      <c r="X12" s="133"/>
      <c r="Y12" s="133"/>
      <c r="Z12" s="133"/>
      <c r="AA12" s="133"/>
    </row>
    <row r="13" spans="1:27" s="31" customFormat="1" ht="15" customHeight="1" x14ac:dyDescent="0.5">
      <c r="A13" s="28"/>
      <c r="B13" s="28"/>
      <c r="C13" s="28"/>
      <c r="D13" s="187" t="s">
        <v>0</v>
      </c>
      <c r="E13" s="187"/>
      <c r="F13" s="129"/>
      <c r="G13" s="127"/>
      <c r="H13" s="129"/>
      <c r="I13" s="127"/>
      <c r="J13" s="129"/>
      <c r="K13" s="136"/>
      <c r="N13" s="129"/>
      <c r="O13" s="127"/>
      <c r="P13" s="129"/>
      <c r="Q13" s="137"/>
      <c r="R13" s="129"/>
      <c r="S13" s="127" t="s">
        <v>97</v>
      </c>
      <c r="T13" s="129"/>
      <c r="U13" s="127"/>
      <c r="V13" s="129"/>
      <c r="W13" s="127"/>
      <c r="X13" s="28"/>
      <c r="Y13" s="138"/>
      <c r="Z13" s="28"/>
      <c r="AA13" s="136"/>
    </row>
    <row r="14" spans="1:27" s="31" customFormat="1" ht="15" customHeight="1" x14ac:dyDescent="0.5">
      <c r="A14" s="28" t="s">
        <v>157</v>
      </c>
      <c r="B14" s="28"/>
      <c r="C14" s="28"/>
      <c r="D14" s="29"/>
      <c r="E14" s="28"/>
      <c r="F14" s="28"/>
      <c r="G14" s="30">
        <v>259229379</v>
      </c>
      <c r="H14" s="30"/>
      <c r="I14" s="30">
        <v>413289754</v>
      </c>
      <c r="J14" s="30"/>
      <c r="K14" s="30">
        <v>28481500</v>
      </c>
      <c r="L14" s="30"/>
      <c r="M14" s="139">
        <v>0</v>
      </c>
      <c r="N14" s="30"/>
      <c r="O14" s="30">
        <v>166557340</v>
      </c>
      <c r="P14" s="30"/>
      <c r="Q14" s="140">
        <v>0</v>
      </c>
      <c r="R14" s="30"/>
      <c r="S14" s="141">
        <v>46508</v>
      </c>
      <c r="T14" s="30"/>
      <c r="U14" s="141">
        <v>46508</v>
      </c>
      <c r="V14" s="141"/>
      <c r="W14" s="141">
        <f>SUM(G14:S14)</f>
        <v>867604481</v>
      </c>
      <c r="X14" s="30"/>
      <c r="Y14" s="142">
        <v>349812</v>
      </c>
      <c r="Z14" s="30"/>
      <c r="AA14" s="30">
        <f>SUM(W14:Y14)</f>
        <v>867954293</v>
      </c>
    </row>
    <row r="15" spans="1:27" s="31" customFormat="1" ht="15" customHeight="1" x14ac:dyDescent="0.5">
      <c r="A15" s="28" t="s">
        <v>119</v>
      </c>
      <c r="B15" s="28"/>
      <c r="C15" s="28"/>
      <c r="D15" s="29">
        <v>22</v>
      </c>
      <c r="E15" s="28"/>
      <c r="F15" s="28"/>
      <c r="G15" s="142">
        <v>43733192</v>
      </c>
      <c r="H15" s="30"/>
      <c r="I15" s="142">
        <v>27856251</v>
      </c>
      <c r="J15" s="30"/>
      <c r="K15" s="140">
        <v>0</v>
      </c>
      <c r="L15" s="140"/>
      <c r="M15" s="140">
        <v>0</v>
      </c>
      <c r="N15" s="30"/>
      <c r="O15" s="140">
        <v>0</v>
      </c>
      <c r="P15" s="140"/>
      <c r="Q15" s="140">
        <v>0</v>
      </c>
      <c r="R15" s="30"/>
      <c r="S15" s="140">
        <v>0</v>
      </c>
      <c r="T15" s="30"/>
      <c r="U15" s="140">
        <v>0</v>
      </c>
      <c r="V15" s="140"/>
      <c r="W15" s="141">
        <f>SUM(G15:S15)</f>
        <v>71589443</v>
      </c>
      <c r="X15" s="30"/>
      <c r="Y15" s="143">
        <v>0</v>
      </c>
      <c r="Z15" s="30"/>
      <c r="AA15" s="30">
        <f t="shared" ref="AA15:AA20" si="0">SUM(W15:Y15)</f>
        <v>71589443</v>
      </c>
    </row>
    <row r="16" spans="1:27" s="31" customFormat="1" ht="15" customHeight="1" x14ac:dyDescent="0.5">
      <c r="A16" s="28" t="s">
        <v>103</v>
      </c>
      <c r="B16" s="28"/>
      <c r="C16" s="28"/>
      <c r="D16" s="29">
        <v>29</v>
      </c>
      <c r="E16" s="28"/>
      <c r="F16" s="28"/>
      <c r="G16" s="143">
        <v>0</v>
      </c>
      <c r="H16" s="30"/>
      <c r="I16" s="143">
        <v>0</v>
      </c>
      <c r="J16" s="30"/>
      <c r="K16" s="140">
        <v>0</v>
      </c>
      <c r="L16" s="140"/>
      <c r="M16" s="140">
        <v>0</v>
      </c>
      <c r="N16" s="30"/>
      <c r="O16" s="141">
        <v>-51845876</v>
      </c>
      <c r="P16" s="141"/>
      <c r="Q16" s="140">
        <v>0</v>
      </c>
      <c r="R16" s="30"/>
      <c r="S16" s="140">
        <v>0</v>
      </c>
      <c r="T16" s="30"/>
      <c r="U16" s="140">
        <v>0</v>
      </c>
      <c r="V16" s="140"/>
      <c r="W16" s="141">
        <f>SUM(G16:S16)</f>
        <v>-51845876</v>
      </c>
      <c r="X16" s="30"/>
      <c r="Y16" s="140">
        <v>0</v>
      </c>
      <c r="Z16" s="30"/>
      <c r="AA16" s="141">
        <f t="shared" si="0"/>
        <v>-51845876</v>
      </c>
    </row>
    <row r="17" spans="1:28" s="31" customFormat="1" ht="15" customHeight="1" x14ac:dyDescent="0.5">
      <c r="A17" s="28" t="s">
        <v>126</v>
      </c>
      <c r="B17" s="28"/>
      <c r="C17" s="28"/>
      <c r="D17" s="29">
        <v>24</v>
      </c>
      <c r="E17" s="129"/>
      <c r="F17" s="129"/>
      <c r="G17" s="140">
        <v>0</v>
      </c>
      <c r="H17" s="30"/>
      <c r="I17" s="140">
        <v>0</v>
      </c>
      <c r="J17" s="30"/>
      <c r="K17" s="142">
        <v>2720000</v>
      </c>
      <c r="L17" s="142"/>
      <c r="M17" s="140">
        <v>0</v>
      </c>
      <c r="N17" s="30"/>
      <c r="O17" s="141">
        <v>-2720000</v>
      </c>
      <c r="P17" s="141"/>
      <c r="Q17" s="140">
        <v>0</v>
      </c>
      <c r="R17" s="30"/>
      <c r="S17" s="140">
        <v>0</v>
      </c>
      <c r="T17" s="30"/>
      <c r="U17" s="140">
        <v>0</v>
      </c>
      <c r="V17" s="143"/>
      <c r="W17" s="140">
        <f>SUM(G17:S17)</f>
        <v>0</v>
      </c>
      <c r="X17" s="30"/>
      <c r="Y17" s="143">
        <v>0</v>
      </c>
      <c r="Z17" s="30"/>
      <c r="AA17" s="140">
        <f t="shared" si="0"/>
        <v>0</v>
      </c>
    </row>
    <row r="18" spans="1:28" s="31" customFormat="1" ht="15" customHeight="1" x14ac:dyDescent="0.5">
      <c r="A18" s="28" t="s">
        <v>73</v>
      </c>
      <c r="B18" s="28"/>
      <c r="C18" s="28"/>
      <c r="D18" s="144"/>
      <c r="E18" s="129"/>
      <c r="F18" s="129"/>
      <c r="G18" s="143"/>
      <c r="H18" s="143"/>
      <c r="I18" s="143"/>
      <c r="J18" s="143"/>
      <c r="K18" s="143"/>
      <c r="L18" s="143"/>
      <c r="M18" s="143"/>
      <c r="N18" s="30"/>
      <c r="O18" s="30"/>
      <c r="P18" s="30"/>
      <c r="Q18" s="30"/>
      <c r="R18" s="30"/>
      <c r="S18" s="30"/>
      <c r="T18" s="30"/>
      <c r="U18" s="30"/>
      <c r="V18" s="30"/>
      <c r="W18" s="140"/>
      <c r="X18" s="30"/>
      <c r="Y18" s="30"/>
      <c r="Z18" s="30"/>
      <c r="AA18" s="30"/>
    </row>
    <row r="19" spans="1:28" s="31" customFormat="1" ht="15" customHeight="1" x14ac:dyDescent="0.5">
      <c r="B19" s="28" t="s">
        <v>127</v>
      </c>
      <c r="C19" s="28"/>
      <c r="D19" s="145"/>
      <c r="E19" s="28"/>
      <c r="F19" s="28"/>
      <c r="G19" s="140">
        <v>0</v>
      </c>
      <c r="H19" s="30"/>
      <c r="I19" s="140">
        <v>0</v>
      </c>
      <c r="J19" s="30"/>
      <c r="K19" s="140">
        <v>0</v>
      </c>
      <c r="L19" s="140"/>
      <c r="M19" s="140">
        <v>0</v>
      </c>
      <c r="N19" s="146"/>
      <c r="O19" s="30">
        <v>40169452</v>
      </c>
      <c r="P19" s="30"/>
      <c r="Q19" s="140">
        <v>0</v>
      </c>
      <c r="R19" s="143"/>
      <c r="S19" s="142">
        <v>0</v>
      </c>
      <c r="T19" s="143"/>
      <c r="U19" s="142">
        <v>0</v>
      </c>
      <c r="V19" s="140"/>
      <c r="W19" s="141">
        <f>SUM(G19:S19)</f>
        <v>40169452</v>
      </c>
      <c r="X19" s="143"/>
      <c r="Y19" s="141">
        <v>102126</v>
      </c>
      <c r="Z19" s="143"/>
      <c r="AA19" s="30">
        <f t="shared" si="0"/>
        <v>40271578</v>
      </c>
    </row>
    <row r="20" spans="1:28" s="31" customFormat="1" ht="15" customHeight="1" x14ac:dyDescent="0.5">
      <c r="B20" s="28" t="s">
        <v>194</v>
      </c>
      <c r="C20" s="28"/>
      <c r="D20" s="145"/>
      <c r="E20" s="28"/>
      <c r="F20" s="28"/>
      <c r="G20" s="140">
        <v>0</v>
      </c>
      <c r="H20" s="30"/>
      <c r="I20" s="140">
        <v>0</v>
      </c>
      <c r="J20" s="30"/>
      <c r="K20" s="140">
        <v>0</v>
      </c>
      <c r="L20" s="140"/>
      <c r="M20" s="147">
        <v>0</v>
      </c>
      <c r="N20" s="30"/>
      <c r="O20" s="140">
        <v>0</v>
      </c>
      <c r="P20" s="140"/>
      <c r="Q20" s="140">
        <v>0</v>
      </c>
      <c r="R20" s="141"/>
      <c r="S20" s="142">
        <v>0</v>
      </c>
      <c r="T20" s="140"/>
      <c r="U20" s="142">
        <v>0</v>
      </c>
      <c r="V20" s="140"/>
      <c r="W20" s="142">
        <f>SUM(G20:S20)</f>
        <v>0</v>
      </c>
      <c r="X20" s="30"/>
      <c r="Y20" s="140">
        <v>0</v>
      </c>
      <c r="Z20" s="30"/>
      <c r="AA20" s="140">
        <f t="shared" si="0"/>
        <v>0</v>
      </c>
    </row>
    <row r="21" spans="1:28" s="31" customFormat="1" ht="15" customHeight="1" x14ac:dyDescent="0.5">
      <c r="A21" s="28" t="s">
        <v>144</v>
      </c>
      <c r="B21" s="28"/>
      <c r="C21" s="28"/>
      <c r="D21" s="29"/>
      <c r="E21" s="28"/>
      <c r="F21" s="28"/>
      <c r="G21" s="148">
        <f>SUM(G14:G20)</f>
        <v>302962571</v>
      </c>
      <c r="H21" s="30"/>
      <c r="I21" s="148">
        <f>SUM(I14:I20)</f>
        <v>441146005</v>
      </c>
      <c r="J21" s="30"/>
      <c r="K21" s="148">
        <f>SUM(K14:K20)</f>
        <v>31201500</v>
      </c>
      <c r="L21" s="30"/>
      <c r="M21" s="139">
        <f>SUM(M14:M20)</f>
        <v>0</v>
      </c>
      <c r="N21" s="30"/>
      <c r="O21" s="148">
        <f>SUM(O14:O20)</f>
        <v>152160916</v>
      </c>
      <c r="P21" s="30"/>
      <c r="Q21" s="139">
        <f>SUM(Q14:Q20)</f>
        <v>0</v>
      </c>
      <c r="R21" s="30"/>
      <c r="S21" s="148">
        <f>SUM(S14:S20)</f>
        <v>46508</v>
      </c>
      <c r="T21" s="30"/>
      <c r="U21" s="148">
        <f>SUM(U14:U20)</f>
        <v>46508</v>
      </c>
      <c r="V21" s="141"/>
      <c r="W21" s="148">
        <f>SUM(W14:W20)</f>
        <v>927517500</v>
      </c>
      <c r="X21" s="30"/>
      <c r="Y21" s="148">
        <f>SUM(Y14:Y20)</f>
        <v>451938</v>
      </c>
      <c r="Z21" s="30"/>
      <c r="AA21" s="148">
        <f>SUM(AA14:AA20)</f>
        <v>927969438</v>
      </c>
    </row>
    <row r="22" spans="1:28" s="31" customFormat="1" ht="15" customHeight="1" x14ac:dyDescent="0.5">
      <c r="A22" s="28" t="s">
        <v>119</v>
      </c>
      <c r="B22" s="28"/>
      <c r="C22" s="28"/>
      <c r="D22" s="29">
        <v>22</v>
      </c>
      <c r="E22" s="28"/>
      <c r="F22" s="28"/>
      <c r="G22" s="30">
        <v>24742489</v>
      </c>
      <c r="H22" s="30"/>
      <c r="I22" s="30">
        <v>29690988</v>
      </c>
      <c r="J22" s="30"/>
      <c r="K22" s="140">
        <v>0</v>
      </c>
      <c r="L22" s="140"/>
      <c r="M22" s="140">
        <v>0</v>
      </c>
      <c r="N22" s="30"/>
      <c r="O22" s="140">
        <v>0</v>
      </c>
      <c r="P22" s="140"/>
      <c r="Q22" s="140">
        <v>0</v>
      </c>
      <c r="R22" s="30"/>
      <c r="S22" s="140">
        <v>0</v>
      </c>
      <c r="T22" s="30"/>
      <c r="U22" s="142">
        <f>SUM(S22:T22)</f>
        <v>0</v>
      </c>
      <c r="V22" s="141"/>
      <c r="W22" s="143">
        <f>SUM(G22:S22)</f>
        <v>54433477</v>
      </c>
      <c r="X22" s="30"/>
      <c r="Y22" s="140">
        <v>0</v>
      </c>
      <c r="Z22" s="30"/>
      <c r="AA22" s="30">
        <f>SUM(W22:Y22)</f>
        <v>54433477</v>
      </c>
    </row>
    <row r="23" spans="1:28" s="31" customFormat="1" ht="15" customHeight="1" x14ac:dyDescent="0.5">
      <c r="A23" s="28" t="s">
        <v>163</v>
      </c>
      <c r="B23" s="28"/>
      <c r="C23" s="28"/>
      <c r="D23" s="29">
        <v>23</v>
      </c>
      <c r="E23" s="28"/>
      <c r="F23" s="28"/>
      <c r="G23" s="140">
        <v>0</v>
      </c>
      <c r="H23" s="30"/>
      <c r="I23" s="140">
        <v>0</v>
      </c>
      <c r="J23" s="30"/>
      <c r="K23" s="140">
        <v>0</v>
      </c>
      <c r="L23" s="140"/>
      <c r="M23" s="30">
        <v>132582741</v>
      </c>
      <c r="N23" s="30"/>
      <c r="O23" s="141">
        <v>-132582741</v>
      </c>
      <c r="P23" s="140"/>
      <c r="Q23" s="141">
        <v>-132582741</v>
      </c>
      <c r="R23" s="30"/>
      <c r="S23" s="140">
        <v>0</v>
      </c>
      <c r="T23" s="30"/>
      <c r="U23" s="142">
        <f>SUM(S23:T23)</f>
        <v>0</v>
      </c>
      <c r="V23" s="141"/>
      <c r="W23" s="141">
        <f>SUM(G23:S23)</f>
        <v>-132582741</v>
      </c>
      <c r="X23" s="30"/>
      <c r="Y23" s="140">
        <v>0</v>
      </c>
      <c r="Z23" s="30"/>
      <c r="AA23" s="141">
        <f>SUM(W23:Y23)</f>
        <v>-132582741</v>
      </c>
    </row>
    <row r="24" spans="1:28" s="31" customFormat="1" ht="15" customHeight="1" x14ac:dyDescent="0.5">
      <c r="A24" s="28" t="s">
        <v>103</v>
      </c>
      <c r="B24" s="28"/>
      <c r="C24" s="28"/>
      <c r="D24" s="29">
        <v>29</v>
      </c>
      <c r="E24" s="129"/>
      <c r="F24" s="129"/>
      <c r="G24" s="143">
        <v>0</v>
      </c>
      <c r="H24" s="30"/>
      <c r="I24" s="143">
        <v>0</v>
      </c>
      <c r="J24" s="30"/>
      <c r="K24" s="140">
        <v>0</v>
      </c>
      <c r="L24" s="140"/>
      <c r="M24" s="140">
        <v>0</v>
      </c>
      <c r="N24" s="30"/>
      <c r="O24" s="141">
        <v>-41808835</v>
      </c>
      <c r="P24" s="141"/>
      <c r="Q24" s="140">
        <v>0</v>
      </c>
      <c r="R24" s="30"/>
      <c r="S24" s="140">
        <v>0</v>
      </c>
      <c r="T24" s="30"/>
      <c r="U24" s="142">
        <f>SUM(S24:T24)</f>
        <v>0</v>
      </c>
      <c r="V24" s="143"/>
      <c r="W24" s="141">
        <f>SUM(G24:S24)</f>
        <v>-41808835</v>
      </c>
      <c r="X24" s="30"/>
      <c r="Y24" s="140">
        <v>0</v>
      </c>
      <c r="Z24" s="30"/>
      <c r="AA24" s="141">
        <f>SUM(W24:Y24)</f>
        <v>-41808835</v>
      </c>
    </row>
    <row r="25" spans="1:28" s="31" customFormat="1" ht="15" customHeight="1" x14ac:dyDescent="0.5">
      <c r="A25" s="28" t="s">
        <v>126</v>
      </c>
      <c r="B25" s="28"/>
      <c r="C25" s="28"/>
      <c r="D25" s="29">
        <v>24</v>
      </c>
      <c r="E25" s="129"/>
      <c r="F25" s="129"/>
      <c r="G25" s="140">
        <v>0</v>
      </c>
      <c r="H25" s="30"/>
      <c r="I25" s="140">
        <v>0</v>
      </c>
      <c r="J25" s="30"/>
      <c r="K25" s="30">
        <v>4510000</v>
      </c>
      <c r="L25" s="30"/>
      <c r="M25" s="140">
        <v>0</v>
      </c>
      <c r="N25" s="30"/>
      <c r="O25" s="141">
        <f>-K25</f>
        <v>-4510000</v>
      </c>
      <c r="P25" s="141"/>
      <c r="Q25" s="140">
        <v>0</v>
      </c>
      <c r="R25" s="30"/>
      <c r="S25" s="140">
        <v>0</v>
      </c>
      <c r="T25" s="30"/>
      <c r="U25" s="142">
        <f>SUM(S25:T25)</f>
        <v>0</v>
      </c>
      <c r="V25" s="143"/>
      <c r="W25" s="143">
        <f>SUM(G25:S25)</f>
        <v>0</v>
      </c>
      <c r="X25" s="30"/>
      <c r="Y25" s="140">
        <v>0</v>
      </c>
      <c r="Z25" s="30"/>
      <c r="AA25" s="140">
        <f>SUM(W25:Y25)</f>
        <v>0</v>
      </c>
    </row>
    <row r="26" spans="1:28" s="31" customFormat="1" ht="15" customHeight="1" x14ac:dyDescent="0.5">
      <c r="A26" s="28" t="s">
        <v>73</v>
      </c>
      <c r="B26" s="28"/>
      <c r="C26" s="28"/>
      <c r="D26" s="144"/>
      <c r="E26" s="129"/>
      <c r="F26" s="129"/>
      <c r="G26" s="143"/>
      <c r="H26" s="30"/>
      <c r="I26" s="143"/>
      <c r="J26" s="30"/>
      <c r="P26" s="141"/>
      <c r="R26" s="30"/>
      <c r="S26" s="30"/>
      <c r="T26" s="30"/>
      <c r="U26" s="142"/>
      <c r="V26" s="30"/>
      <c r="W26" s="143"/>
      <c r="X26" s="30"/>
      <c r="Y26" s="30"/>
      <c r="Z26" s="30"/>
      <c r="AA26" s="30"/>
    </row>
    <row r="27" spans="1:28" s="31" customFormat="1" ht="15" customHeight="1" x14ac:dyDescent="0.5">
      <c r="B27" s="28" t="s">
        <v>127</v>
      </c>
      <c r="C27" s="28"/>
      <c r="D27" s="145"/>
      <c r="E27" s="28"/>
      <c r="F27" s="28"/>
      <c r="G27" s="140">
        <v>0</v>
      </c>
      <c r="H27" s="30"/>
      <c r="I27" s="140">
        <v>0</v>
      </c>
      <c r="J27" s="30"/>
      <c r="K27" s="140">
        <v>0</v>
      </c>
      <c r="L27" s="140"/>
      <c r="M27" s="140">
        <v>0</v>
      </c>
      <c r="N27" s="146"/>
      <c r="O27" s="143">
        <f>งบกำไรขาดทุนเบ็ดเสร็จ!H45</f>
        <v>82760804</v>
      </c>
      <c r="P27" s="141"/>
      <c r="Q27" s="140">
        <v>0</v>
      </c>
      <c r="R27" s="143"/>
      <c r="S27" s="142">
        <v>0</v>
      </c>
      <c r="T27" s="143"/>
      <c r="U27" s="142">
        <f>SUM(S27:T27)</f>
        <v>0</v>
      </c>
      <c r="V27" s="143"/>
      <c r="W27" s="143">
        <f>SUM(G27:S27)</f>
        <v>82760804</v>
      </c>
      <c r="X27" s="143"/>
      <c r="Y27" s="141">
        <f>งบกำไรขาดทุนเบ็ดเสร็จ!H46</f>
        <v>235693</v>
      </c>
      <c r="Z27" s="143"/>
      <c r="AA27" s="30">
        <f>SUM(W27:Y27)</f>
        <v>82996497</v>
      </c>
    </row>
    <row r="28" spans="1:28" s="31" customFormat="1" ht="15" customHeight="1" x14ac:dyDescent="0.5">
      <c r="B28" s="28" t="s">
        <v>194</v>
      </c>
      <c r="C28" s="28"/>
      <c r="D28" s="145"/>
      <c r="E28" s="28"/>
      <c r="F28" s="28"/>
      <c r="G28" s="140">
        <v>0</v>
      </c>
      <c r="H28" s="30"/>
      <c r="I28" s="140">
        <v>0</v>
      </c>
      <c r="J28" s="30"/>
      <c r="K28" s="140">
        <v>0</v>
      </c>
      <c r="L28" s="140"/>
      <c r="M28" s="140">
        <v>0</v>
      </c>
      <c r="N28" s="30"/>
      <c r="O28" s="140">
        <v>0</v>
      </c>
      <c r="P28" s="141"/>
      <c r="Q28" s="140">
        <v>0</v>
      </c>
      <c r="R28" s="141"/>
      <c r="S28" s="142">
        <v>125060</v>
      </c>
      <c r="T28" s="140"/>
      <c r="U28" s="142">
        <f>SUM(S28:T28)</f>
        <v>125060</v>
      </c>
      <c r="V28" s="143"/>
      <c r="W28" s="143">
        <f>SUM(G28:S28)</f>
        <v>125060</v>
      </c>
      <c r="X28" s="30"/>
      <c r="Y28" s="142">
        <v>0</v>
      </c>
      <c r="Z28" s="30"/>
      <c r="AA28" s="143">
        <f>SUM(W28:Y28)</f>
        <v>125060</v>
      </c>
    </row>
    <row r="29" spans="1:28" s="31" customFormat="1" ht="15" customHeight="1" thickBot="1" x14ac:dyDescent="0.55000000000000004">
      <c r="A29" s="28" t="s">
        <v>156</v>
      </c>
      <c r="B29" s="28"/>
      <c r="C29" s="28"/>
      <c r="D29" s="29"/>
      <c r="E29" s="28"/>
      <c r="F29" s="28"/>
      <c r="G29" s="149">
        <f>SUM(G21:G28)</f>
        <v>327705060</v>
      </c>
      <c r="H29" s="30"/>
      <c r="I29" s="149">
        <f>SUM(I21:I28)</f>
        <v>470836993</v>
      </c>
      <c r="J29" s="30"/>
      <c r="K29" s="149">
        <f>SUM(K21:K28)</f>
        <v>35711500</v>
      </c>
      <c r="L29" s="30"/>
      <c r="M29" s="149">
        <f>SUM(M21:M28)</f>
        <v>132582741</v>
      </c>
      <c r="N29" s="30"/>
      <c r="O29" s="149">
        <f>SUM(O21:O28)</f>
        <v>56020144</v>
      </c>
      <c r="P29" s="141"/>
      <c r="Q29" s="150">
        <f t="shared" ref="Q29" si="1">SUM(Q21:Q28)</f>
        <v>-132582741</v>
      </c>
      <c r="R29" s="30"/>
      <c r="S29" s="149">
        <f>SUM(S21:S28)</f>
        <v>171568</v>
      </c>
      <c r="T29" s="30"/>
      <c r="U29" s="149">
        <f>SUM(U21:U28)</f>
        <v>171568</v>
      </c>
      <c r="V29" s="141"/>
      <c r="W29" s="149">
        <f>SUM(W21:W28)</f>
        <v>890445265</v>
      </c>
      <c r="X29" s="30"/>
      <c r="Y29" s="149">
        <f>SUM(Y21:Y28)</f>
        <v>687631</v>
      </c>
      <c r="Z29" s="30"/>
      <c r="AA29" s="149">
        <f>SUM(AA21:AA28)</f>
        <v>891132896</v>
      </c>
      <c r="AB29" s="151">
        <f>AA29-งบแสดงฐานะการเงิน!H93</f>
        <v>0</v>
      </c>
    </row>
    <row r="30" spans="1:28" s="31" customFormat="1" ht="15" customHeight="1" thickTop="1" x14ac:dyDescent="0.5">
      <c r="B30" s="28"/>
      <c r="C30" s="28"/>
      <c r="D30" s="145"/>
      <c r="E30" s="28"/>
      <c r="F30" s="28"/>
      <c r="G30" s="140"/>
      <c r="H30" s="30"/>
      <c r="I30" s="140"/>
      <c r="J30" s="30"/>
      <c r="K30" s="140"/>
      <c r="L30" s="140"/>
      <c r="M30" s="140"/>
      <c r="N30" s="30"/>
      <c r="O30" s="140"/>
      <c r="P30" s="141"/>
      <c r="Q30" s="140"/>
      <c r="R30" s="141"/>
      <c r="S30" s="141"/>
      <c r="T30" s="140"/>
      <c r="U30" s="141"/>
      <c r="V30" s="143"/>
      <c r="W30" s="141"/>
      <c r="X30" s="30"/>
      <c r="Y30" s="143"/>
      <c r="Z30" s="30"/>
      <c r="AA30" s="141"/>
    </row>
    <row r="31" spans="1:28" s="31" customFormat="1" ht="15" customHeight="1" x14ac:dyDescent="0.5">
      <c r="A31" s="28"/>
      <c r="B31" s="28"/>
      <c r="C31" s="28"/>
      <c r="D31" s="29"/>
      <c r="E31" s="28"/>
      <c r="F31" s="28"/>
      <c r="G31" s="30"/>
      <c r="H31" s="30"/>
      <c r="I31" s="30"/>
      <c r="J31" s="30"/>
      <c r="K31" s="30"/>
      <c r="L31" s="30"/>
      <c r="M31" s="30"/>
      <c r="N31" s="30"/>
      <c r="O31" s="30"/>
      <c r="P31" s="141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8" s="31" customFormat="1" ht="24" customHeight="1" x14ac:dyDescent="0.5">
      <c r="A32" s="28"/>
      <c r="B32" s="28"/>
      <c r="C32" s="28"/>
      <c r="D32" s="28"/>
      <c r="E32" s="28"/>
      <c r="F32" s="28"/>
      <c r="G32" s="151"/>
      <c r="H32" s="151"/>
      <c r="I32" s="151"/>
      <c r="J32" s="28"/>
      <c r="K32" s="152"/>
      <c r="L32" s="152"/>
      <c r="M32" s="152"/>
      <c r="N32" s="152"/>
      <c r="O32" s="152">
        <f>O29-งบแสดงฐานะการเงิน!H88</f>
        <v>0</v>
      </c>
      <c r="P32" s="141"/>
      <c r="Q32" s="152"/>
      <c r="R32" s="152"/>
      <c r="S32" s="152"/>
      <c r="T32" s="152"/>
      <c r="U32" s="152"/>
      <c r="V32" s="152"/>
      <c r="W32" s="152"/>
      <c r="X32" s="152"/>
      <c r="Y32" s="152">
        <f>Y29-งบแสดงฐานะการเงิน!H92</f>
        <v>0</v>
      </c>
      <c r="Z32" s="152"/>
      <c r="AA32" s="152"/>
      <c r="AB32" s="152"/>
    </row>
    <row r="33" spans="1:27" s="31" customFormat="1" ht="24" customHeight="1" x14ac:dyDescent="0.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</row>
    <row r="34" spans="1:27" s="31" customFormat="1" ht="24" customHeight="1" x14ac:dyDescent="0.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7" s="31" customFormat="1" ht="24" customHeight="1" x14ac:dyDescent="0.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 s="31" customFormat="1" ht="24" customHeight="1" x14ac:dyDescent="0.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s="31" customFormat="1" ht="24" customHeight="1" x14ac:dyDescent="0.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s="31" customFormat="1" ht="24" customHeight="1" x14ac:dyDescent="0.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s="31" customFormat="1" ht="24" customHeight="1" x14ac:dyDescent="0.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s="31" customFormat="1" ht="24" customHeight="1" x14ac:dyDescent="0.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s="31" customFormat="1" ht="24" customHeight="1" x14ac:dyDescent="0.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 s="31" customFormat="1" ht="24" customHeight="1" x14ac:dyDescent="0.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7" s="31" customFormat="1" ht="24" customHeight="1" x14ac:dyDescent="0.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s="31" customFormat="1" ht="24" customHeight="1" x14ac:dyDescent="0.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s="31" customFormat="1" ht="24" customHeight="1" x14ac:dyDescent="0.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75" spans="18:28" s="21" customFormat="1" ht="24" customHeight="1" x14ac:dyDescent="0.5">
      <c r="R75" s="21">
        <v>1145324</v>
      </c>
      <c r="AB75" s="24"/>
    </row>
  </sheetData>
  <mergeCells count="10">
    <mergeCell ref="K8:O8"/>
    <mergeCell ref="S8:U8"/>
    <mergeCell ref="D13:E13"/>
    <mergeCell ref="A1:AA1"/>
    <mergeCell ref="A2:AA2"/>
    <mergeCell ref="A3:AA3"/>
    <mergeCell ref="A4:AA4"/>
    <mergeCell ref="G6:AA6"/>
    <mergeCell ref="G7:AA7"/>
    <mergeCell ref="K9:M9"/>
  </mergeCells>
  <printOptions horizontalCentered="1"/>
  <pageMargins left="0.59055118110236227" right="0.59055118110236227" top="0.98425196850393704" bottom="0.78740157480314965" header="0.51181102362204722" footer="0.19685039370078741"/>
  <pageSetup paperSize="9" fitToHeight="100" orientation="landscape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D32D-B2D1-490B-AA4D-7C973993040D}">
  <dimension ref="A1:U76"/>
  <sheetViews>
    <sheetView view="pageBreakPreview" zoomScale="130" zoomScaleNormal="100" zoomScaleSheetLayoutView="130" workbookViewId="0">
      <selection activeCell="C30" sqref="C30"/>
    </sheetView>
  </sheetViews>
  <sheetFormatPr defaultColWidth="9.140625" defaultRowHeight="24" customHeight="1" x14ac:dyDescent="0.5"/>
  <cols>
    <col min="1" max="2" width="1.7109375" style="38" customWidth="1"/>
    <col min="3" max="3" width="35" style="38" customWidth="1"/>
    <col min="4" max="4" width="4" style="38" customWidth="1"/>
    <col min="5" max="5" width="3.140625" style="38" customWidth="1"/>
    <col min="6" max="6" width="1.140625" style="38" customWidth="1"/>
    <col min="7" max="7" width="13.140625" style="38" customWidth="1"/>
    <col min="8" max="8" width="1.140625" style="38" customWidth="1"/>
    <col min="9" max="9" width="13.140625" style="38" customWidth="1"/>
    <col min="10" max="10" width="1.140625" style="38" customWidth="1"/>
    <col min="11" max="11" width="13.5703125" style="38" customWidth="1"/>
    <col min="12" max="12" width="1.140625" style="38" customWidth="1"/>
    <col min="13" max="13" width="13.5703125" style="38" customWidth="1"/>
    <col min="14" max="14" width="1.140625" style="38" customWidth="1"/>
    <col min="15" max="15" width="13.140625" style="38" customWidth="1"/>
    <col min="16" max="16" width="1.140625" style="38" customWidth="1"/>
    <col min="17" max="17" width="13.140625" style="38" customWidth="1"/>
    <col min="18" max="18" width="1.140625" style="38" customWidth="1"/>
    <col min="19" max="19" width="13.140625" style="38" customWidth="1"/>
    <col min="20" max="16384" width="9.140625" style="32"/>
  </cols>
  <sheetData>
    <row r="1" spans="1:21" ht="23.25" x14ac:dyDescent="0.5">
      <c r="A1" s="192" t="s">
        <v>107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21" s="33" customFormat="1" ht="23.25" x14ac:dyDescent="0.5">
      <c r="A2" s="194" t="s">
        <v>120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s="33" customFormat="1" ht="24" customHeight="1" x14ac:dyDescent="0.5">
      <c r="A3" s="194" t="s">
        <v>161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1" s="35" customFormat="1" ht="24" customHeight="1" x14ac:dyDescent="0.5">
      <c r="A4" s="194" t="s">
        <v>155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34"/>
      <c r="U4" s="34"/>
    </row>
    <row r="5" spans="1:21" ht="4.5" customHeight="1" x14ac:dyDescent="0.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</row>
    <row r="6" spans="1:21" s="156" customFormat="1" ht="17.45" customHeight="1" x14ac:dyDescent="0.5">
      <c r="A6" s="153"/>
      <c r="B6" s="153"/>
      <c r="C6" s="153"/>
      <c r="D6" s="153"/>
      <c r="E6" s="153"/>
      <c r="F6" s="154"/>
      <c r="G6" s="191" t="s">
        <v>125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21" s="156" customFormat="1" ht="17.45" customHeight="1" x14ac:dyDescent="0.5">
      <c r="A7" s="153"/>
      <c r="B7" s="153"/>
      <c r="C7" s="153"/>
      <c r="D7" s="153"/>
      <c r="E7" s="153"/>
      <c r="F7" s="153"/>
      <c r="G7" s="195" t="s">
        <v>69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</row>
    <row r="8" spans="1:21" s="156" customFormat="1" ht="17.45" customHeight="1" x14ac:dyDescent="0.5">
      <c r="A8" s="158"/>
      <c r="B8" s="158"/>
      <c r="C8" s="158"/>
      <c r="D8" s="154"/>
      <c r="E8" s="159"/>
      <c r="F8" s="158"/>
      <c r="G8" s="154" t="s">
        <v>46</v>
      </c>
      <c r="H8" s="154"/>
      <c r="I8" s="154" t="s">
        <v>47</v>
      </c>
      <c r="J8" s="154"/>
      <c r="K8" s="191" t="s">
        <v>50</v>
      </c>
      <c r="L8" s="191"/>
      <c r="M8" s="191"/>
      <c r="N8" s="191"/>
      <c r="O8" s="191"/>
      <c r="P8" s="154"/>
      <c r="Q8" s="154" t="s">
        <v>163</v>
      </c>
      <c r="R8" s="154"/>
      <c r="S8" s="154" t="s">
        <v>7</v>
      </c>
    </row>
    <row r="9" spans="1:21" s="156" customFormat="1" ht="17.45" customHeight="1" x14ac:dyDescent="0.5">
      <c r="A9" s="158"/>
      <c r="B9" s="158"/>
      <c r="C9" s="158"/>
      <c r="F9" s="158"/>
      <c r="G9" s="154" t="s">
        <v>8</v>
      </c>
      <c r="H9" s="154"/>
      <c r="I9" s="154" t="s">
        <v>48</v>
      </c>
      <c r="J9" s="154"/>
      <c r="K9" s="196" t="s">
        <v>184</v>
      </c>
      <c r="L9" s="196"/>
      <c r="M9" s="196"/>
      <c r="N9" s="158"/>
      <c r="O9" s="154" t="s">
        <v>36</v>
      </c>
      <c r="P9" s="154"/>
      <c r="Q9" s="117"/>
      <c r="R9" s="154"/>
    </row>
    <row r="10" spans="1:21" s="156" customFormat="1" ht="17.45" customHeight="1" x14ac:dyDescent="0.5">
      <c r="A10" s="153"/>
      <c r="B10" s="153"/>
      <c r="C10" s="153"/>
      <c r="D10" s="190" t="s">
        <v>0</v>
      </c>
      <c r="E10" s="190"/>
      <c r="F10" s="154"/>
      <c r="G10" s="155"/>
      <c r="H10" s="154"/>
      <c r="I10" s="155"/>
      <c r="J10" s="154"/>
      <c r="K10" s="157" t="s">
        <v>45</v>
      </c>
      <c r="L10" s="160"/>
      <c r="M10" s="160" t="s">
        <v>172</v>
      </c>
      <c r="N10" s="154"/>
      <c r="O10" s="161"/>
      <c r="P10" s="162"/>
      <c r="Q10" s="163"/>
      <c r="R10" s="154"/>
      <c r="S10" s="155"/>
    </row>
    <row r="11" spans="1:21" s="116" customFormat="1" ht="17.45" customHeight="1" x14ac:dyDescent="0.5">
      <c r="A11" s="12" t="s">
        <v>157</v>
      </c>
      <c r="B11" s="12"/>
      <c r="C11" s="12"/>
      <c r="D11" s="164"/>
      <c r="E11" s="164"/>
      <c r="F11" s="12"/>
      <c r="G11" s="123">
        <v>259229379</v>
      </c>
      <c r="H11" s="13">
        <v>0</v>
      </c>
      <c r="I11" s="123">
        <v>413289754</v>
      </c>
      <c r="J11" s="13">
        <v>0</v>
      </c>
      <c r="K11" s="123">
        <v>28481500</v>
      </c>
      <c r="L11" s="13"/>
      <c r="M11" s="118">
        <v>0</v>
      </c>
      <c r="N11" s="13">
        <v>0</v>
      </c>
      <c r="O11" s="123">
        <v>193234501</v>
      </c>
      <c r="P11" s="13"/>
      <c r="Q11" s="119">
        <v>0</v>
      </c>
      <c r="R11" s="120"/>
      <c r="S11" s="123">
        <f>SUM(G11:R11)</f>
        <v>894235134</v>
      </c>
      <c r="T11" s="13"/>
      <c r="U11" s="165"/>
    </row>
    <row r="12" spans="1:21" s="116" customFormat="1" ht="17.45" customHeight="1" x14ac:dyDescent="0.5">
      <c r="A12" s="12" t="s">
        <v>119</v>
      </c>
      <c r="B12" s="12"/>
      <c r="C12" s="12"/>
      <c r="D12" s="166">
        <v>22</v>
      </c>
      <c r="E12" s="166"/>
      <c r="F12" s="12"/>
      <c r="G12" s="13">
        <v>43733192</v>
      </c>
      <c r="H12" s="13"/>
      <c r="I12" s="13">
        <v>27856251</v>
      </c>
      <c r="J12" s="13"/>
      <c r="K12" s="119">
        <v>0</v>
      </c>
      <c r="L12" s="119"/>
      <c r="M12" s="119">
        <v>0</v>
      </c>
      <c r="N12" s="13"/>
      <c r="O12" s="119">
        <v>0</v>
      </c>
      <c r="P12" s="119"/>
      <c r="Q12" s="119">
        <v>0</v>
      </c>
      <c r="R12" s="167"/>
      <c r="S12" s="121">
        <f>SUM(G12:Q12)</f>
        <v>71589443</v>
      </c>
      <c r="T12" s="165"/>
    </row>
    <row r="13" spans="1:21" s="116" customFormat="1" ht="17.45" customHeight="1" x14ac:dyDescent="0.5">
      <c r="A13" s="12" t="s">
        <v>103</v>
      </c>
      <c r="B13" s="12"/>
      <c r="C13" s="12"/>
      <c r="D13" s="166">
        <v>29</v>
      </c>
      <c r="E13" s="166"/>
      <c r="F13" s="12"/>
      <c r="G13" s="119">
        <v>0</v>
      </c>
      <c r="H13" s="13"/>
      <c r="I13" s="119">
        <v>0</v>
      </c>
      <c r="J13" s="13"/>
      <c r="K13" s="119">
        <v>0</v>
      </c>
      <c r="L13" s="119"/>
      <c r="M13" s="119">
        <v>0</v>
      </c>
      <c r="N13" s="13"/>
      <c r="O13" s="120">
        <v>-51845876</v>
      </c>
      <c r="P13" s="120"/>
      <c r="Q13" s="119">
        <v>0</v>
      </c>
      <c r="R13" s="167"/>
      <c r="S13" s="120">
        <f>SUM(G13:Q13)</f>
        <v>-51845876</v>
      </c>
      <c r="T13" s="165"/>
    </row>
    <row r="14" spans="1:21" s="116" customFormat="1" ht="17.45" customHeight="1" x14ac:dyDescent="0.5">
      <c r="A14" s="12" t="s">
        <v>126</v>
      </c>
      <c r="B14" s="12"/>
      <c r="C14" s="12"/>
      <c r="D14" s="166">
        <v>24</v>
      </c>
      <c r="E14" s="166"/>
      <c r="F14" s="12"/>
      <c r="G14" s="119">
        <v>0</v>
      </c>
      <c r="H14" s="13"/>
      <c r="I14" s="119">
        <v>0</v>
      </c>
      <c r="J14" s="13"/>
      <c r="K14" s="13">
        <v>2720000</v>
      </c>
      <c r="L14" s="13"/>
      <c r="M14" s="119">
        <v>0</v>
      </c>
      <c r="N14" s="13"/>
      <c r="O14" s="120">
        <v>-2720000</v>
      </c>
      <c r="P14" s="120"/>
      <c r="Q14" s="119">
        <v>0</v>
      </c>
      <c r="R14" s="167"/>
      <c r="S14" s="121">
        <f>SUM(G14:Q14)</f>
        <v>0</v>
      </c>
      <c r="T14" s="165"/>
    </row>
    <row r="15" spans="1:21" s="116" customFormat="1" ht="17.45" customHeight="1" x14ac:dyDescent="0.5">
      <c r="A15" s="12" t="s">
        <v>73</v>
      </c>
      <c r="B15" s="12"/>
      <c r="C15" s="12"/>
      <c r="D15" s="166"/>
      <c r="E15" s="166"/>
      <c r="F15" s="12"/>
      <c r="G15" s="13"/>
      <c r="H15" s="13"/>
      <c r="I15" s="13"/>
      <c r="J15" s="13"/>
      <c r="R15" s="167"/>
      <c r="S15" s="121"/>
    </row>
    <row r="16" spans="1:21" s="116" customFormat="1" ht="17.45" customHeight="1" x14ac:dyDescent="0.4">
      <c r="A16" s="12"/>
      <c r="B16" s="12" t="s">
        <v>127</v>
      </c>
      <c r="C16" s="12"/>
      <c r="D16" s="168"/>
      <c r="E16" s="168"/>
      <c r="F16" s="12"/>
      <c r="G16" s="119">
        <v>0</v>
      </c>
      <c r="H16" s="168"/>
      <c r="I16" s="119">
        <v>0</v>
      </c>
      <c r="J16" s="119"/>
      <c r="K16" s="119">
        <v>0</v>
      </c>
      <c r="L16" s="119"/>
      <c r="M16" s="119">
        <v>0</v>
      </c>
      <c r="N16" s="168"/>
      <c r="O16" s="169">
        <v>54297699</v>
      </c>
      <c r="P16" s="169"/>
      <c r="Q16" s="119">
        <v>0</v>
      </c>
      <c r="R16" s="167"/>
      <c r="S16" s="121">
        <f>SUM(G16:Q16)</f>
        <v>54297699</v>
      </c>
      <c r="T16" s="122"/>
      <c r="U16" s="170"/>
    </row>
    <row r="17" spans="1:21" s="116" customFormat="1" ht="17.45" customHeight="1" x14ac:dyDescent="0.4">
      <c r="A17" s="12"/>
      <c r="B17" s="12" t="s">
        <v>194</v>
      </c>
      <c r="C17" s="12"/>
      <c r="D17" s="168"/>
      <c r="E17" s="168"/>
      <c r="F17" s="12"/>
      <c r="G17" s="119">
        <v>0</v>
      </c>
      <c r="H17" s="168"/>
      <c r="I17" s="119">
        <v>0</v>
      </c>
      <c r="J17" s="119"/>
      <c r="K17" s="119">
        <v>0</v>
      </c>
      <c r="L17" s="119"/>
      <c r="M17" s="119">
        <v>0</v>
      </c>
      <c r="N17" s="168"/>
      <c r="O17" s="119">
        <v>0</v>
      </c>
      <c r="P17" s="119"/>
      <c r="Q17" s="119">
        <v>0</v>
      </c>
      <c r="R17" s="13"/>
      <c r="S17" s="121">
        <f>SUM(G17:Q17)</f>
        <v>0</v>
      </c>
      <c r="T17" s="122"/>
      <c r="U17" s="170"/>
    </row>
    <row r="18" spans="1:21" s="116" customFormat="1" ht="17.45" customHeight="1" x14ac:dyDescent="0.5">
      <c r="A18" s="12" t="s">
        <v>144</v>
      </c>
      <c r="B18" s="12"/>
      <c r="C18" s="12"/>
      <c r="D18" s="164"/>
      <c r="E18" s="164"/>
      <c r="F18" s="12"/>
      <c r="G18" s="123">
        <f>SUM(G11:G17)</f>
        <v>302962571</v>
      </c>
      <c r="H18" s="13">
        <f t="shared" ref="H18:R18" si="0">SUM(H11:H17)</f>
        <v>0</v>
      </c>
      <c r="I18" s="123">
        <f t="shared" si="0"/>
        <v>441146005</v>
      </c>
      <c r="J18" s="13">
        <f t="shared" si="0"/>
        <v>0</v>
      </c>
      <c r="K18" s="123">
        <f t="shared" si="0"/>
        <v>31201500</v>
      </c>
      <c r="L18" s="13">
        <f t="shared" si="0"/>
        <v>0</v>
      </c>
      <c r="M18" s="118">
        <f t="shared" si="0"/>
        <v>0</v>
      </c>
      <c r="N18" s="13">
        <f t="shared" si="0"/>
        <v>0</v>
      </c>
      <c r="O18" s="123">
        <f t="shared" si="0"/>
        <v>192966324</v>
      </c>
      <c r="P18" s="13">
        <f t="shared" si="0"/>
        <v>0</v>
      </c>
      <c r="Q18" s="118">
        <f t="shared" si="0"/>
        <v>0</v>
      </c>
      <c r="R18" s="13">
        <f t="shared" si="0"/>
        <v>0</v>
      </c>
      <c r="S18" s="123">
        <f>SUM(S11:S17)</f>
        <v>968276400</v>
      </c>
    </row>
    <row r="19" spans="1:21" s="116" customFormat="1" ht="17.45" customHeight="1" x14ac:dyDescent="0.5">
      <c r="A19" s="12" t="s">
        <v>119</v>
      </c>
      <c r="B19" s="12"/>
      <c r="C19" s="12"/>
      <c r="D19" s="166">
        <v>22</v>
      </c>
      <c r="E19" s="166"/>
      <c r="F19" s="12"/>
      <c r="G19" s="13">
        <v>24742489</v>
      </c>
      <c r="H19" s="13"/>
      <c r="I19" s="13">
        <v>29690988</v>
      </c>
      <c r="J19" s="13"/>
      <c r="K19" s="119">
        <v>0</v>
      </c>
      <c r="L19" s="119"/>
      <c r="M19" s="119">
        <v>0</v>
      </c>
      <c r="N19" s="13"/>
      <c r="O19" s="119">
        <v>0</v>
      </c>
      <c r="P19" s="119"/>
      <c r="Q19" s="119">
        <v>0</v>
      </c>
      <c r="R19" s="167"/>
      <c r="S19" s="121">
        <f>SUM(G19:Q19)</f>
        <v>54433477</v>
      </c>
    </row>
    <row r="20" spans="1:21" s="116" customFormat="1" ht="17.45" customHeight="1" x14ac:dyDescent="0.5">
      <c r="A20" s="12" t="s">
        <v>163</v>
      </c>
      <c r="B20" s="12"/>
      <c r="C20" s="12"/>
      <c r="D20" s="166">
        <v>23</v>
      </c>
      <c r="E20" s="166"/>
      <c r="F20" s="12"/>
      <c r="G20" s="119">
        <v>0</v>
      </c>
      <c r="H20" s="13"/>
      <c r="I20" s="119">
        <v>0</v>
      </c>
      <c r="J20" s="13"/>
      <c r="K20" s="119">
        <v>0</v>
      </c>
      <c r="L20" s="119"/>
      <c r="M20" s="13">
        <v>132582741</v>
      </c>
      <c r="N20" s="13"/>
      <c r="O20" s="120">
        <v>-132582741</v>
      </c>
      <c r="P20" s="119"/>
      <c r="Q20" s="120">
        <v>-132582741</v>
      </c>
      <c r="R20" s="167"/>
      <c r="S20" s="120">
        <f>SUM(G20:Q20)</f>
        <v>-132582741</v>
      </c>
    </row>
    <row r="21" spans="1:21" s="116" customFormat="1" ht="17.45" customHeight="1" x14ac:dyDescent="0.5">
      <c r="A21" s="12" t="s">
        <v>103</v>
      </c>
      <c r="B21" s="12"/>
      <c r="C21" s="12"/>
      <c r="D21" s="166">
        <v>29</v>
      </c>
      <c r="E21" s="166"/>
      <c r="F21" s="12"/>
      <c r="G21" s="119">
        <v>0</v>
      </c>
      <c r="H21" s="13"/>
      <c r="I21" s="119">
        <v>0</v>
      </c>
      <c r="J21" s="13"/>
      <c r="K21" s="119">
        <v>0</v>
      </c>
      <c r="L21" s="119"/>
      <c r="M21" s="119">
        <v>0</v>
      </c>
      <c r="N21" s="13"/>
      <c r="O21" s="120">
        <v>-41808835</v>
      </c>
      <c r="P21" s="120"/>
      <c r="Q21" s="119">
        <v>0</v>
      </c>
      <c r="R21" s="167"/>
      <c r="S21" s="120">
        <f>SUM(G21:Q21)</f>
        <v>-41808835</v>
      </c>
    </row>
    <row r="22" spans="1:21" s="116" customFormat="1" ht="17.45" customHeight="1" x14ac:dyDescent="0.5">
      <c r="A22" s="12" t="s">
        <v>126</v>
      </c>
      <c r="B22" s="12"/>
      <c r="C22" s="12"/>
      <c r="D22" s="166">
        <v>24</v>
      </c>
      <c r="E22" s="166"/>
      <c r="F22" s="12"/>
      <c r="G22" s="119">
        <v>0</v>
      </c>
      <c r="H22" s="13"/>
      <c r="I22" s="119">
        <v>0</v>
      </c>
      <c r="J22" s="13"/>
      <c r="K22" s="13">
        <v>4510000</v>
      </c>
      <c r="L22" s="13"/>
      <c r="M22" s="119">
        <v>0</v>
      </c>
      <c r="N22" s="13"/>
      <c r="O22" s="120">
        <f>-K22</f>
        <v>-4510000</v>
      </c>
      <c r="P22" s="120"/>
      <c r="Q22" s="119">
        <v>0</v>
      </c>
      <c r="R22" s="167"/>
      <c r="S22" s="121">
        <f>SUM(G22:Q22)</f>
        <v>0</v>
      </c>
    </row>
    <row r="23" spans="1:21" s="116" customFormat="1" ht="17.45" customHeight="1" x14ac:dyDescent="0.5">
      <c r="A23" s="12" t="s">
        <v>73</v>
      </c>
      <c r="B23" s="12"/>
      <c r="C23" s="12"/>
      <c r="D23" s="166"/>
      <c r="E23" s="166"/>
      <c r="F23" s="12"/>
      <c r="G23" s="13"/>
      <c r="H23" s="13"/>
      <c r="I23" s="13"/>
      <c r="J23" s="13"/>
      <c r="R23" s="167"/>
      <c r="S23" s="121"/>
    </row>
    <row r="24" spans="1:21" s="116" customFormat="1" ht="17.45" customHeight="1" x14ac:dyDescent="0.4">
      <c r="A24" s="12"/>
      <c r="B24" s="12" t="s">
        <v>127</v>
      </c>
      <c r="C24" s="12"/>
      <c r="D24" s="168"/>
      <c r="E24" s="168"/>
      <c r="F24" s="12"/>
      <c r="G24" s="119">
        <v>0</v>
      </c>
      <c r="H24" s="168"/>
      <c r="I24" s="119">
        <v>0</v>
      </c>
      <c r="J24" s="119"/>
      <c r="K24" s="119">
        <v>0</v>
      </c>
      <c r="L24" s="119"/>
      <c r="M24" s="119">
        <v>0</v>
      </c>
      <c r="N24" s="168"/>
      <c r="O24" s="169">
        <f>งบกำไรขาดทุนเบ็ดเสร็จ!L45</f>
        <v>90060864</v>
      </c>
      <c r="P24" s="169"/>
      <c r="Q24" s="119">
        <v>0</v>
      </c>
      <c r="R24" s="167"/>
      <c r="S24" s="121">
        <f>SUM(G24:Q24)</f>
        <v>90060864</v>
      </c>
      <c r="T24" s="122"/>
      <c r="U24" s="170"/>
    </row>
    <row r="25" spans="1:21" s="116" customFormat="1" ht="17.45" customHeight="1" x14ac:dyDescent="0.4">
      <c r="A25" s="12"/>
      <c r="B25" s="12" t="s">
        <v>194</v>
      </c>
      <c r="C25" s="12"/>
      <c r="D25" s="168"/>
      <c r="E25" s="168"/>
      <c r="F25" s="12"/>
      <c r="G25" s="119">
        <v>0</v>
      </c>
      <c r="H25" s="168"/>
      <c r="I25" s="119">
        <v>0</v>
      </c>
      <c r="J25" s="119"/>
      <c r="K25" s="119">
        <v>0</v>
      </c>
      <c r="L25" s="119"/>
      <c r="M25" s="119">
        <v>0</v>
      </c>
      <c r="N25" s="168"/>
      <c r="O25" s="119">
        <v>0</v>
      </c>
      <c r="P25" s="119"/>
      <c r="Q25" s="119">
        <v>0</v>
      </c>
      <c r="R25" s="13"/>
      <c r="S25" s="121">
        <f t="shared" ref="S25" si="1">SUM(G25:O25)</f>
        <v>0</v>
      </c>
      <c r="T25" s="122"/>
      <c r="U25" s="170"/>
    </row>
    <row r="26" spans="1:21" s="116" customFormat="1" ht="17.45" customHeight="1" thickBot="1" x14ac:dyDescent="0.45">
      <c r="A26" s="12" t="s">
        <v>156</v>
      </c>
      <c r="B26" s="12"/>
      <c r="C26" s="12"/>
      <c r="D26" s="168"/>
      <c r="E26" s="168"/>
      <c r="F26" s="12"/>
      <c r="G26" s="124">
        <f>SUM(G18:G25)</f>
        <v>327705060</v>
      </c>
      <c r="H26" s="13"/>
      <c r="I26" s="124">
        <f>SUM(I18:I25)</f>
        <v>470836993</v>
      </c>
      <c r="J26" s="13"/>
      <c r="K26" s="124">
        <f>SUM(K18:K25)</f>
        <v>35711500</v>
      </c>
      <c r="L26" s="13"/>
      <c r="M26" s="124">
        <f>SUM(M18:M25)</f>
        <v>132582741</v>
      </c>
      <c r="N26" s="13"/>
      <c r="O26" s="124">
        <f>SUM(O18:O25)</f>
        <v>104125612</v>
      </c>
      <c r="P26" s="13"/>
      <c r="Q26" s="125">
        <f>SUM(Q18:Q25)</f>
        <v>-132582741</v>
      </c>
      <c r="R26" s="120"/>
      <c r="S26" s="124">
        <f>SUM(S18:S25)</f>
        <v>938379165</v>
      </c>
      <c r="T26" s="122"/>
      <c r="U26" s="170"/>
    </row>
    <row r="27" spans="1:21" s="116" customFormat="1" ht="17.45" customHeight="1" thickTop="1" x14ac:dyDescent="0.4">
      <c r="A27" s="12"/>
      <c r="B27" s="12"/>
      <c r="C27" s="12"/>
      <c r="D27" s="168"/>
      <c r="E27" s="168"/>
      <c r="F27" s="12"/>
      <c r="G27" s="119"/>
      <c r="H27" s="168"/>
      <c r="I27" s="119"/>
      <c r="J27" s="119"/>
      <c r="K27" s="119"/>
      <c r="L27" s="119"/>
      <c r="M27" s="119"/>
      <c r="N27" s="168"/>
      <c r="O27" s="169"/>
      <c r="P27" s="169"/>
      <c r="Q27" s="169"/>
      <c r="R27" s="13"/>
      <c r="S27" s="121"/>
      <c r="T27" s="122"/>
      <c r="U27" s="170"/>
    </row>
    <row r="28" spans="1:21" s="24" customFormat="1" ht="11.25" customHeight="1" x14ac:dyDescent="0.5">
      <c r="A28" s="21"/>
      <c r="B28" s="21"/>
      <c r="C28" s="21"/>
      <c r="D28" s="39"/>
      <c r="E28" s="39"/>
      <c r="F28" s="21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40"/>
      <c r="S28" s="41"/>
    </row>
    <row r="29" spans="1:21" ht="24" customHeight="1" x14ac:dyDescent="0.5">
      <c r="O29" s="42">
        <f>+O26-งบแสดงฐานะการเงิน!L88</f>
        <v>0</v>
      </c>
      <c r="P29" s="42"/>
      <c r="Q29" s="42"/>
      <c r="R29" s="17"/>
      <c r="S29" s="42">
        <f>S26-งบแสดงฐานะการเงิน!L93</f>
        <v>0</v>
      </c>
    </row>
    <row r="30" spans="1:21" ht="24" customHeight="1" x14ac:dyDescent="0.5">
      <c r="R30" s="43"/>
    </row>
    <row r="31" spans="1:21" ht="24" customHeight="1" x14ac:dyDescent="0.5">
      <c r="R31" s="43"/>
    </row>
    <row r="76" spans="18:18" ht="24" customHeight="1" x14ac:dyDescent="0.5">
      <c r="R76" s="38">
        <v>1145324</v>
      </c>
    </row>
  </sheetData>
  <mergeCells count="9">
    <mergeCell ref="D10:E10"/>
    <mergeCell ref="K8:O8"/>
    <mergeCell ref="A1:S1"/>
    <mergeCell ref="A2:S2"/>
    <mergeCell ref="A3:S3"/>
    <mergeCell ref="A4:S4"/>
    <mergeCell ref="G6:S6"/>
    <mergeCell ref="G7:S7"/>
    <mergeCell ref="K9:M9"/>
  </mergeCells>
  <printOptions horizontalCentered="1"/>
  <pageMargins left="0.59055118110236227" right="0.59055118110236227" top="0.98425196850393704" bottom="0.78740157480314965" header="0.51181102362204722" footer="0.19685039370078741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FAAF1-3F3A-4706-B0BB-02CCA5AD3E49}">
  <dimension ref="A1:Q92"/>
  <sheetViews>
    <sheetView view="pageBreakPreview" zoomScale="115" zoomScaleNormal="106" zoomScaleSheetLayoutView="115" workbookViewId="0">
      <selection sqref="A1:L1"/>
    </sheetView>
  </sheetViews>
  <sheetFormatPr defaultColWidth="9.140625" defaultRowHeight="24.95" customHeight="1" x14ac:dyDescent="0.5"/>
  <cols>
    <col min="1" max="1" width="1.42578125" style="12" customWidth="1"/>
    <col min="2" max="3" width="1.42578125" style="14" customWidth="1"/>
    <col min="4" max="4" width="1.42578125" style="12" customWidth="1"/>
    <col min="5" max="5" width="42.7109375" style="12" customWidth="1"/>
    <col min="6" max="6" width="11.7109375" style="12" customWidth="1"/>
    <col min="7" max="7" width="0.85546875" style="12" customWidth="1"/>
    <col min="8" max="8" width="11.7109375" style="12" customWidth="1"/>
    <col min="9" max="9" width="0.85546875" style="12" customWidth="1"/>
    <col min="10" max="10" width="11.7109375" style="12" customWidth="1"/>
    <col min="11" max="11" width="0.85546875" style="12" customWidth="1"/>
    <col min="12" max="12" width="11.7109375" style="12" customWidth="1"/>
    <col min="13" max="15" width="9.140625" style="12" hidden="1" customWidth="1"/>
    <col min="16" max="16" width="10.5703125" style="12" bestFit="1" customWidth="1"/>
    <col min="17" max="17" width="10.140625" style="12" customWidth="1"/>
    <col min="18" max="16384" width="9.140625" style="12"/>
  </cols>
  <sheetData>
    <row r="1" spans="1:15" s="15" customFormat="1" ht="24.95" customHeight="1" x14ac:dyDescent="0.5">
      <c r="A1" s="188" t="s">
        <v>132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5" s="15" customFormat="1" ht="24.95" customHeight="1" x14ac:dyDescent="0.5">
      <c r="A2" s="183" t="s">
        <v>120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s="15" customFormat="1" ht="24.95" customHeight="1" x14ac:dyDescent="0.5">
      <c r="A3" s="183" t="s">
        <v>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5" s="15" customFormat="1" ht="24.95" customHeight="1" x14ac:dyDescent="0.5">
      <c r="A4" s="183" t="s">
        <v>155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5" s="46" customFormat="1" ht="21" customHeight="1" x14ac:dyDescent="0.5">
      <c r="B5" s="53"/>
      <c r="C5" s="53"/>
      <c r="F5" s="197" t="s">
        <v>125</v>
      </c>
      <c r="G5" s="197"/>
      <c r="H5" s="197"/>
      <c r="I5" s="197"/>
      <c r="J5" s="197"/>
      <c r="K5" s="197"/>
      <c r="L5" s="197"/>
    </row>
    <row r="6" spans="1:15" s="46" customFormat="1" ht="21" customHeight="1" x14ac:dyDescent="0.5">
      <c r="B6" s="53"/>
      <c r="C6" s="53"/>
      <c r="F6" s="176" t="s">
        <v>105</v>
      </c>
      <c r="G6" s="176"/>
      <c r="H6" s="176"/>
      <c r="I6" s="57"/>
      <c r="J6" s="176" t="s">
        <v>58</v>
      </c>
      <c r="K6" s="176"/>
      <c r="L6" s="176"/>
    </row>
    <row r="7" spans="1:15" s="53" customFormat="1" ht="21" customHeight="1" x14ac:dyDescent="0.5">
      <c r="F7" s="59">
        <v>2567</v>
      </c>
      <c r="G7" s="44"/>
      <c r="H7" s="59">
        <v>2566</v>
      </c>
      <c r="I7" s="44"/>
      <c r="J7" s="59">
        <v>2567</v>
      </c>
      <c r="K7" s="44"/>
      <c r="L7" s="59">
        <v>2566</v>
      </c>
    </row>
    <row r="8" spans="1:15" s="46" customFormat="1" ht="21" customHeight="1" x14ac:dyDescent="0.5">
      <c r="A8" s="46" t="s">
        <v>10</v>
      </c>
      <c r="B8" s="53"/>
      <c r="C8" s="53"/>
      <c r="F8" s="49"/>
      <c r="G8" s="47"/>
      <c r="H8" s="49"/>
      <c r="I8" s="47"/>
      <c r="J8" s="49"/>
      <c r="K8" s="47"/>
      <c r="L8" s="49"/>
    </row>
    <row r="9" spans="1:15" s="46" customFormat="1" ht="21" customHeight="1" x14ac:dyDescent="0.5">
      <c r="B9" s="98" t="s">
        <v>127</v>
      </c>
      <c r="C9" s="98"/>
      <c r="F9" s="61">
        <v>82996497</v>
      </c>
      <c r="G9" s="61"/>
      <c r="H9" s="61">
        <v>40271578</v>
      </c>
      <c r="I9" s="61"/>
      <c r="J9" s="61">
        <v>90060864</v>
      </c>
      <c r="K9" s="61"/>
      <c r="L9" s="61">
        <v>54297699</v>
      </c>
    </row>
    <row r="10" spans="1:15" s="46" customFormat="1" ht="21" customHeight="1" x14ac:dyDescent="0.5">
      <c r="B10" s="98" t="s">
        <v>173</v>
      </c>
      <c r="C10" s="98"/>
      <c r="G10" s="47"/>
      <c r="I10" s="47"/>
      <c r="J10" s="61"/>
      <c r="K10" s="47"/>
      <c r="L10" s="61"/>
    </row>
    <row r="11" spans="1:15" s="46" customFormat="1" ht="21" customHeight="1" x14ac:dyDescent="0.5">
      <c r="B11" s="53"/>
      <c r="C11" s="46" t="s">
        <v>72</v>
      </c>
      <c r="J11" s="61"/>
      <c r="L11" s="61"/>
    </row>
    <row r="12" spans="1:15" s="46" customFormat="1" ht="21" customHeight="1" x14ac:dyDescent="0.5">
      <c r="B12" s="53"/>
      <c r="C12" s="53"/>
      <c r="D12" s="46" t="s">
        <v>42</v>
      </c>
      <c r="F12" s="61">
        <v>64229695</v>
      </c>
      <c r="G12" s="61"/>
      <c r="H12" s="61">
        <v>53980808</v>
      </c>
      <c r="I12" s="61"/>
      <c r="J12" s="61">
        <v>64229695</v>
      </c>
      <c r="K12" s="61"/>
      <c r="L12" s="61">
        <v>53980808</v>
      </c>
    </row>
    <row r="13" spans="1:15" s="46" customFormat="1" ht="21" customHeight="1" x14ac:dyDescent="0.5">
      <c r="B13" s="53"/>
      <c r="C13" s="53"/>
      <c r="D13" s="46" t="s">
        <v>169</v>
      </c>
      <c r="F13" s="61">
        <v>16039528</v>
      </c>
      <c r="G13" s="99"/>
      <c r="H13" s="61">
        <v>-4850679</v>
      </c>
      <c r="I13" s="99"/>
      <c r="J13" s="61">
        <v>16039528</v>
      </c>
      <c r="K13" s="99"/>
      <c r="L13" s="61">
        <v>-4850679</v>
      </c>
    </row>
    <row r="14" spans="1:15" s="46" customFormat="1" ht="21" customHeight="1" x14ac:dyDescent="0.5">
      <c r="B14" s="53"/>
      <c r="C14" s="53"/>
      <c r="D14" s="46" t="s">
        <v>185</v>
      </c>
      <c r="F14" s="61">
        <v>425626</v>
      </c>
      <c r="G14" s="99"/>
      <c r="H14" s="61">
        <v>6809587</v>
      </c>
      <c r="I14" s="99"/>
      <c r="J14" s="61">
        <v>425626</v>
      </c>
      <c r="K14" s="99"/>
      <c r="L14" s="61">
        <v>6809587</v>
      </c>
    </row>
    <row r="15" spans="1:15" s="46" customFormat="1" ht="21" customHeight="1" x14ac:dyDescent="0.5">
      <c r="B15" s="53"/>
      <c r="C15" s="53"/>
      <c r="D15" s="46" t="s">
        <v>170</v>
      </c>
      <c r="F15" s="61">
        <v>628437</v>
      </c>
      <c r="G15" s="99"/>
      <c r="H15" s="61">
        <v>903686</v>
      </c>
      <c r="I15" s="99"/>
      <c r="J15" s="61">
        <v>628437</v>
      </c>
      <c r="K15" s="99"/>
      <c r="L15" s="61">
        <v>903686</v>
      </c>
    </row>
    <row r="16" spans="1:15" s="46" customFormat="1" ht="21" customHeight="1" x14ac:dyDescent="0.5">
      <c r="B16" s="53"/>
      <c r="C16" s="53"/>
      <c r="D16" s="46" t="s">
        <v>186</v>
      </c>
      <c r="F16" s="61">
        <v>-417442</v>
      </c>
      <c r="G16" s="99"/>
      <c r="H16" s="61">
        <v>-7296490</v>
      </c>
      <c r="I16" s="99"/>
      <c r="J16" s="61">
        <v>-417442</v>
      </c>
      <c r="K16" s="99"/>
      <c r="L16" s="61">
        <v>-7296490</v>
      </c>
    </row>
    <row r="17" spans="2:12" s="46" customFormat="1" ht="21" customHeight="1" x14ac:dyDescent="0.5">
      <c r="B17" s="53"/>
      <c r="C17" s="53"/>
      <c r="D17" s="46" t="s">
        <v>151</v>
      </c>
      <c r="F17" s="61">
        <v>7850012</v>
      </c>
      <c r="G17" s="99"/>
      <c r="H17" s="61">
        <v>14366541</v>
      </c>
      <c r="I17" s="99"/>
      <c r="J17" s="100">
        <v>0</v>
      </c>
      <c r="K17" s="99"/>
      <c r="L17" s="100">
        <v>0</v>
      </c>
    </row>
    <row r="18" spans="2:12" s="46" customFormat="1" ht="21" customHeight="1" x14ac:dyDescent="0.5">
      <c r="B18" s="53"/>
      <c r="C18" s="53"/>
      <c r="D18" s="46" t="s">
        <v>147</v>
      </c>
      <c r="F18" s="61">
        <v>0</v>
      </c>
      <c r="G18" s="99"/>
      <c r="H18" s="61">
        <v>648580</v>
      </c>
      <c r="I18" s="99"/>
      <c r="J18" s="61">
        <v>0</v>
      </c>
      <c r="K18" s="99"/>
      <c r="L18" s="61">
        <v>648580</v>
      </c>
    </row>
    <row r="19" spans="2:12" s="46" customFormat="1" ht="21" customHeight="1" x14ac:dyDescent="0.5">
      <c r="B19" s="53"/>
      <c r="C19" s="53"/>
      <c r="D19" s="46" t="s">
        <v>51</v>
      </c>
      <c r="F19" s="61">
        <v>-248804</v>
      </c>
      <c r="G19" s="47"/>
      <c r="H19" s="61">
        <v>-167341</v>
      </c>
      <c r="I19" s="47"/>
      <c r="J19" s="61">
        <v>-248804</v>
      </c>
      <c r="K19" s="47"/>
      <c r="L19" s="61">
        <v>-167341</v>
      </c>
    </row>
    <row r="20" spans="2:12" s="46" customFormat="1" ht="21" customHeight="1" x14ac:dyDescent="0.5">
      <c r="B20" s="53"/>
      <c r="C20" s="53"/>
      <c r="D20" s="46" t="s">
        <v>93</v>
      </c>
      <c r="F20" s="61">
        <v>4793365</v>
      </c>
      <c r="G20" s="47"/>
      <c r="H20" s="61">
        <v>4538517</v>
      </c>
      <c r="I20" s="47"/>
      <c r="J20" s="61">
        <v>4793365</v>
      </c>
      <c r="K20" s="47"/>
      <c r="L20" s="61">
        <v>4538517</v>
      </c>
    </row>
    <row r="21" spans="2:12" s="46" customFormat="1" ht="21" customHeight="1" x14ac:dyDescent="0.5">
      <c r="B21" s="53"/>
      <c r="C21" s="53"/>
      <c r="D21" s="46" t="s">
        <v>76</v>
      </c>
      <c r="F21" s="61">
        <v>12505119</v>
      </c>
      <c r="G21" s="47"/>
      <c r="H21" s="61">
        <v>7944236</v>
      </c>
      <c r="I21" s="47"/>
      <c r="J21" s="61">
        <v>12505119</v>
      </c>
      <c r="K21" s="47"/>
      <c r="L21" s="61">
        <v>7944236</v>
      </c>
    </row>
    <row r="22" spans="2:12" s="46" customFormat="1" ht="21" customHeight="1" x14ac:dyDescent="0.5">
      <c r="B22" s="53"/>
      <c r="C22" s="53"/>
      <c r="D22" s="46" t="s">
        <v>101</v>
      </c>
      <c r="F22" s="101">
        <v>-883269</v>
      </c>
      <c r="G22" s="47"/>
      <c r="H22" s="101">
        <v>7029025</v>
      </c>
      <c r="I22" s="47"/>
      <c r="J22" s="101">
        <v>-968971</v>
      </c>
      <c r="K22" s="47"/>
      <c r="L22" s="101">
        <v>7021892</v>
      </c>
    </row>
    <row r="23" spans="2:12" s="46" customFormat="1" ht="21" customHeight="1" x14ac:dyDescent="0.5">
      <c r="B23" s="98" t="s">
        <v>71</v>
      </c>
      <c r="C23" s="53"/>
      <c r="G23" s="47"/>
      <c r="I23" s="47"/>
      <c r="K23" s="47"/>
    </row>
    <row r="24" spans="2:12" s="46" customFormat="1" ht="21" customHeight="1" x14ac:dyDescent="0.5">
      <c r="B24" s="53"/>
      <c r="C24" s="46" t="s">
        <v>70</v>
      </c>
      <c r="F24" s="49">
        <f>SUM(F9:F23)</f>
        <v>187918764</v>
      </c>
      <c r="G24" s="47"/>
      <c r="H24" s="49">
        <f>SUM(H9:H23)</f>
        <v>124178048</v>
      </c>
      <c r="I24" s="47"/>
      <c r="J24" s="49">
        <f>SUM(J9:J23)</f>
        <v>187047417</v>
      </c>
      <c r="K24" s="47"/>
      <c r="L24" s="49">
        <f>SUM(L9:L23)</f>
        <v>123830495</v>
      </c>
    </row>
    <row r="25" spans="2:12" s="46" customFormat="1" ht="21" customHeight="1" x14ac:dyDescent="0.5">
      <c r="B25" s="98" t="s">
        <v>52</v>
      </c>
      <c r="C25" s="53"/>
      <c r="G25" s="47"/>
      <c r="I25" s="47"/>
      <c r="K25" s="47"/>
    </row>
    <row r="26" spans="2:12" s="46" customFormat="1" ht="21" customHeight="1" x14ac:dyDescent="0.5">
      <c r="B26" s="53"/>
      <c r="C26" s="53"/>
      <c r="D26" s="46" t="s">
        <v>141</v>
      </c>
      <c r="F26" s="61">
        <v>20909745</v>
      </c>
      <c r="G26" s="47"/>
      <c r="H26" s="61">
        <v>-148059073</v>
      </c>
      <c r="I26" s="47"/>
      <c r="J26" s="61">
        <v>20237566</v>
      </c>
      <c r="K26" s="47"/>
      <c r="L26" s="61">
        <v>-146482525</v>
      </c>
    </row>
    <row r="27" spans="2:12" s="46" customFormat="1" ht="21" customHeight="1" x14ac:dyDescent="0.5">
      <c r="B27" s="53"/>
      <c r="C27" s="53"/>
      <c r="D27" s="46" t="s">
        <v>78</v>
      </c>
      <c r="F27" s="61">
        <v>32057499</v>
      </c>
      <c r="G27" s="47"/>
      <c r="H27" s="61">
        <v>-14280056</v>
      </c>
      <c r="I27" s="47"/>
      <c r="J27" s="61">
        <v>30549019</v>
      </c>
      <c r="K27" s="47"/>
      <c r="L27" s="61">
        <v>-12771576</v>
      </c>
    </row>
    <row r="28" spans="2:12" s="46" customFormat="1" ht="21" customHeight="1" x14ac:dyDescent="0.5">
      <c r="B28" s="53"/>
      <c r="C28" s="53"/>
      <c r="D28" s="46" t="s">
        <v>11</v>
      </c>
      <c r="F28" s="61">
        <v>3000</v>
      </c>
      <c r="G28" s="47"/>
      <c r="H28" s="100">
        <v>0</v>
      </c>
      <c r="I28" s="47"/>
      <c r="J28" s="61">
        <v>3000</v>
      </c>
      <c r="K28" s="47"/>
      <c r="L28" s="100">
        <v>0</v>
      </c>
    </row>
    <row r="29" spans="2:12" s="46" customFormat="1" ht="21" customHeight="1" x14ac:dyDescent="0.5">
      <c r="B29" s="98" t="s">
        <v>13</v>
      </c>
      <c r="C29" s="53"/>
      <c r="L29" s="61"/>
    </row>
    <row r="30" spans="2:12" s="46" customFormat="1" ht="21" customHeight="1" x14ac:dyDescent="0.5">
      <c r="B30" s="53"/>
      <c r="C30" s="53"/>
      <c r="D30" s="46" t="s">
        <v>142</v>
      </c>
      <c r="F30" s="102">
        <v>-4905538</v>
      </c>
      <c r="G30" s="47"/>
      <c r="H30" s="102">
        <v>89549986</v>
      </c>
      <c r="I30" s="47"/>
      <c r="J30" s="102">
        <v>-5053937</v>
      </c>
      <c r="K30" s="47"/>
      <c r="L30" s="102">
        <v>89594417</v>
      </c>
    </row>
    <row r="31" spans="2:12" s="46" customFormat="1" ht="21" customHeight="1" x14ac:dyDescent="0.5">
      <c r="B31" s="53"/>
      <c r="C31" s="53"/>
      <c r="D31" s="46" t="s">
        <v>94</v>
      </c>
      <c r="F31" s="61">
        <v>-1902880</v>
      </c>
      <c r="G31" s="47"/>
      <c r="H31" s="101">
        <v>0</v>
      </c>
      <c r="I31" s="47"/>
      <c r="J31" s="61">
        <v>-1902880</v>
      </c>
      <c r="K31" s="47"/>
      <c r="L31" s="101">
        <v>0</v>
      </c>
    </row>
    <row r="32" spans="2:12" s="46" customFormat="1" ht="21" customHeight="1" x14ac:dyDescent="0.5">
      <c r="B32" s="98" t="s">
        <v>57</v>
      </c>
      <c r="C32" s="53"/>
      <c r="F32" s="103">
        <f>SUM(F24:F31)</f>
        <v>234080590</v>
      </c>
      <c r="H32" s="102">
        <f>SUM(H24:H31)</f>
        <v>51388905</v>
      </c>
      <c r="J32" s="103">
        <f>SUM(J24:J31)</f>
        <v>230880185</v>
      </c>
      <c r="L32" s="102">
        <f>SUM(L24:L31)</f>
        <v>54170811</v>
      </c>
    </row>
    <row r="33" spans="1:15" s="46" customFormat="1" ht="21" customHeight="1" x14ac:dyDescent="0.5">
      <c r="B33" s="53"/>
      <c r="C33" s="53"/>
      <c r="F33" s="61"/>
      <c r="G33" s="47"/>
      <c r="H33" s="61"/>
      <c r="I33" s="47"/>
      <c r="J33" s="61"/>
      <c r="K33" s="47"/>
      <c r="L33" s="61"/>
    </row>
    <row r="34" spans="1:15" ht="21" customHeight="1" x14ac:dyDescent="0.5">
      <c r="F34" s="16"/>
      <c r="G34" s="13"/>
      <c r="H34" s="16"/>
      <c r="I34" s="13"/>
      <c r="J34" s="16"/>
      <c r="K34" s="13"/>
      <c r="L34" s="16"/>
    </row>
    <row r="35" spans="1:15" s="15" customFormat="1" ht="24.95" customHeight="1" x14ac:dyDescent="0.5">
      <c r="A35" s="188" t="s">
        <v>133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1:15" s="15" customFormat="1" ht="24.95" customHeight="1" x14ac:dyDescent="0.5">
      <c r="A36" s="183" t="s">
        <v>120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</row>
    <row r="37" spans="1:15" s="15" customFormat="1" ht="24.95" customHeight="1" x14ac:dyDescent="0.5">
      <c r="A37" s="183" t="s">
        <v>12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</row>
    <row r="38" spans="1:15" s="15" customFormat="1" ht="24.95" customHeight="1" x14ac:dyDescent="0.5">
      <c r="A38" s="183" t="s">
        <v>155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</row>
    <row r="39" spans="1:15" s="46" customFormat="1" ht="20.100000000000001" customHeight="1" x14ac:dyDescent="0.5">
      <c r="B39" s="53"/>
      <c r="C39" s="53"/>
      <c r="F39" s="197" t="s">
        <v>125</v>
      </c>
      <c r="G39" s="197"/>
      <c r="H39" s="197"/>
      <c r="I39" s="197"/>
      <c r="J39" s="197"/>
      <c r="K39" s="197"/>
      <c r="L39" s="197"/>
    </row>
    <row r="40" spans="1:15" s="46" customFormat="1" ht="20.100000000000001" customHeight="1" x14ac:dyDescent="0.5">
      <c r="B40" s="53"/>
      <c r="C40" s="53"/>
      <c r="F40" s="176" t="s">
        <v>105</v>
      </c>
      <c r="G40" s="176"/>
      <c r="H40" s="176"/>
      <c r="I40" s="57"/>
      <c r="J40" s="176" t="s">
        <v>58</v>
      </c>
      <c r="K40" s="176"/>
      <c r="L40" s="176"/>
    </row>
    <row r="41" spans="1:15" s="53" customFormat="1" ht="20.100000000000001" customHeight="1" x14ac:dyDescent="0.5">
      <c r="F41" s="59">
        <v>2567</v>
      </c>
      <c r="G41" s="44"/>
      <c r="H41" s="59">
        <v>2566</v>
      </c>
      <c r="I41" s="44"/>
      <c r="J41" s="59">
        <v>2567</v>
      </c>
      <c r="K41" s="44"/>
      <c r="L41" s="59">
        <v>2566</v>
      </c>
    </row>
    <row r="42" spans="1:15" s="46" customFormat="1" ht="20.100000000000001" customHeight="1" x14ac:dyDescent="0.5">
      <c r="B42" s="98" t="s">
        <v>67</v>
      </c>
      <c r="C42" s="53"/>
      <c r="F42" s="104">
        <v>-4971426</v>
      </c>
      <c r="G42" s="47"/>
      <c r="H42" s="104">
        <v>-7607057</v>
      </c>
      <c r="I42" s="47"/>
      <c r="J42" s="104">
        <v>-4954780</v>
      </c>
      <c r="K42" s="47"/>
      <c r="L42" s="104">
        <v>-7599924</v>
      </c>
    </row>
    <row r="43" spans="1:15" s="46" customFormat="1" ht="20.100000000000001" customHeight="1" x14ac:dyDescent="0.5">
      <c r="B43" s="98" t="s">
        <v>148</v>
      </c>
      <c r="C43" s="53"/>
      <c r="F43" s="100">
        <v>0</v>
      </c>
      <c r="G43" s="47"/>
      <c r="H43" s="61">
        <v>35073032</v>
      </c>
      <c r="I43" s="47"/>
      <c r="J43" s="100">
        <v>0</v>
      </c>
      <c r="K43" s="47"/>
      <c r="L43" s="61">
        <v>35073032</v>
      </c>
    </row>
    <row r="44" spans="1:15" s="46" customFormat="1" ht="20.100000000000001" customHeight="1" x14ac:dyDescent="0.5">
      <c r="B44" s="98" t="s">
        <v>53</v>
      </c>
      <c r="C44" s="53"/>
      <c r="F44" s="105">
        <v>224044</v>
      </c>
      <c r="G44" s="47"/>
      <c r="H44" s="105">
        <v>360363</v>
      </c>
      <c r="I44" s="47"/>
      <c r="J44" s="105">
        <v>224044</v>
      </c>
      <c r="K44" s="47"/>
      <c r="L44" s="105">
        <v>139343</v>
      </c>
    </row>
    <row r="45" spans="1:15" s="46" customFormat="1" ht="20.100000000000001" customHeight="1" x14ac:dyDescent="0.5">
      <c r="B45" s="53"/>
      <c r="C45" s="53"/>
      <c r="E45" s="46" t="s">
        <v>43</v>
      </c>
      <c r="F45" s="106">
        <f>F32+SUM(F42:F44)</f>
        <v>229333208</v>
      </c>
      <c r="G45" s="47"/>
      <c r="H45" s="106">
        <f>H32+SUM(H42:H44)</f>
        <v>79215243</v>
      </c>
      <c r="I45" s="47"/>
      <c r="J45" s="106">
        <f>J32+SUM(J42:J44)</f>
        <v>226149449</v>
      </c>
      <c r="K45" s="47"/>
      <c r="L45" s="106">
        <f>L32+SUM(L42:L44)</f>
        <v>81783262</v>
      </c>
    </row>
    <row r="46" spans="1:15" s="46" customFormat="1" ht="20.100000000000001" customHeight="1" x14ac:dyDescent="0.5">
      <c r="A46" s="46" t="s">
        <v>14</v>
      </c>
      <c r="B46" s="53"/>
      <c r="C46" s="53"/>
      <c r="L46" s="107"/>
    </row>
    <row r="47" spans="1:15" s="46" customFormat="1" ht="20.100000000000001" customHeight="1" x14ac:dyDescent="0.5">
      <c r="B47" s="53"/>
      <c r="C47" s="53"/>
      <c r="D47" s="46" t="s">
        <v>180</v>
      </c>
      <c r="F47" s="102">
        <v>-44619</v>
      </c>
      <c r="H47" s="100">
        <v>0</v>
      </c>
      <c r="J47" s="102">
        <v>-44619</v>
      </c>
      <c r="L47" s="100">
        <v>0</v>
      </c>
    </row>
    <row r="48" spans="1:15" s="46" customFormat="1" ht="20.100000000000001" customHeight="1" x14ac:dyDescent="0.5">
      <c r="B48" s="53"/>
      <c r="C48" s="53"/>
      <c r="D48" s="46" t="s">
        <v>179</v>
      </c>
      <c r="F48" s="61">
        <v>5000000</v>
      </c>
      <c r="H48" s="61">
        <v>-1700000</v>
      </c>
      <c r="J48" s="61">
        <v>5000000</v>
      </c>
      <c r="L48" s="61">
        <v>-1700000</v>
      </c>
    </row>
    <row r="49" spans="1:12" s="46" customFormat="1" ht="20.100000000000001" customHeight="1" x14ac:dyDescent="0.5">
      <c r="B49" s="53"/>
      <c r="C49" s="53"/>
      <c r="D49" s="46" t="s">
        <v>74</v>
      </c>
      <c r="F49" s="102">
        <v>-66690825</v>
      </c>
      <c r="G49" s="18"/>
      <c r="H49" s="102">
        <v>-129071830</v>
      </c>
      <c r="I49" s="18"/>
      <c r="J49" s="102">
        <v>-66690825</v>
      </c>
      <c r="K49" s="18"/>
      <c r="L49" s="61">
        <v>-129071830</v>
      </c>
    </row>
    <row r="50" spans="1:12" s="46" customFormat="1" ht="20.100000000000001" customHeight="1" x14ac:dyDescent="0.5">
      <c r="B50" s="53"/>
      <c r="C50" s="53"/>
      <c r="D50" s="108" t="s">
        <v>181</v>
      </c>
      <c r="F50" s="104">
        <v>1162855</v>
      </c>
      <c r="G50" s="18"/>
      <c r="H50" s="104">
        <v>647700</v>
      </c>
      <c r="I50" s="18"/>
      <c r="J50" s="104">
        <v>1162855</v>
      </c>
      <c r="K50" s="18"/>
      <c r="L50" s="49">
        <v>647700</v>
      </c>
    </row>
    <row r="51" spans="1:12" s="46" customFormat="1" ht="20.100000000000001" customHeight="1" x14ac:dyDescent="0.5">
      <c r="B51" s="53"/>
      <c r="C51" s="53"/>
      <c r="D51" s="46" t="s">
        <v>168</v>
      </c>
      <c r="F51" s="102">
        <v>-1576400</v>
      </c>
      <c r="G51" s="18"/>
      <c r="H51" s="102">
        <v>-6042800</v>
      </c>
      <c r="I51" s="18"/>
      <c r="J51" s="102">
        <v>-1576400</v>
      </c>
      <c r="K51" s="18"/>
      <c r="L51" s="61">
        <v>-6042800</v>
      </c>
    </row>
    <row r="52" spans="1:12" s="46" customFormat="1" ht="20.100000000000001" customHeight="1" x14ac:dyDescent="0.5">
      <c r="B52" s="53"/>
      <c r="C52" s="53"/>
      <c r="D52" s="46" t="s">
        <v>75</v>
      </c>
      <c r="F52" s="102">
        <v>-156159</v>
      </c>
      <c r="G52" s="18"/>
      <c r="H52" s="102">
        <v>-1288957</v>
      </c>
      <c r="I52" s="18"/>
      <c r="J52" s="102">
        <v>-156159</v>
      </c>
      <c r="K52" s="18"/>
      <c r="L52" s="61">
        <v>-1288957</v>
      </c>
    </row>
    <row r="53" spans="1:12" s="46" customFormat="1" ht="20.100000000000001" customHeight="1" x14ac:dyDescent="0.5">
      <c r="B53" s="53"/>
      <c r="C53" s="53"/>
      <c r="E53" s="46" t="s">
        <v>54</v>
      </c>
      <c r="F53" s="109">
        <f>SUM(F47:F52)</f>
        <v>-62305148</v>
      </c>
      <c r="G53" s="18"/>
      <c r="H53" s="109">
        <f>SUM(H47:H52)</f>
        <v>-137455887</v>
      </c>
      <c r="I53" s="18"/>
      <c r="J53" s="109">
        <f>SUM(J47:J52)</f>
        <v>-62305148</v>
      </c>
      <c r="K53" s="18"/>
      <c r="L53" s="109">
        <f>SUM(L47:L52)</f>
        <v>-137455887</v>
      </c>
    </row>
    <row r="54" spans="1:12" s="46" customFormat="1" ht="20.100000000000001" customHeight="1" x14ac:dyDescent="0.5">
      <c r="A54" s="46" t="s">
        <v>15</v>
      </c>
      <c r="B54" s="53"/>
      <c r="C54" s="53"/>
      <c r="F54" s="110"/>
      <c r="G54" s="18"/>
      <c r="H54" s="110"/>
      <c r="I54" s="18"/>
      <c r="J54" s="110"/>
      <c r="K54" s="18"/>
      <c r="L54" s="111"/>
    </row>
    <row r="55" spans="1:12" s="46" customFormat="1" ht="20.100000000000001" customHeight="1" x14ac:dyDescent="0.5">
      <c r="B55" s="53"/>
      <c r="C55" s="53"/>
      <c r="D55" s="46" t="s">
        <v>152</v>
      </c>
      <c r="F55" s="61">
        <v>-22040616</v>
      </c>
      <c r="G55" s="18"/>
      <c r="H55" s="61">
        <v>23787054</v>
      </c>
      <c r="I55" s="18"/>
      <c r="J55" s="61">
        <v>-22040616</v>
      </c>
      <c r="K55" s="18"/>
      <c r="L55" s="61">
        <v>23787054</v>
      </c>
    </row>
    <row r="56" spans="1:12" s="46" customFormat="1" ht="20.100000000000001" customHeight="1" x14ac:dyDescent="0.5">
      <c r="B56" s="53"/>
      <c r="C56" s="53"/>
      <c r="D56" s="46" t="s">
        <v>90</v>
      </c>
      <c r="F56" s="61">
        <v>-18278770</v>
      </c>
      <c r="G56" s="18"/>
      <c r="H56" s="61">
        <v>-22312967</v>
      </c>
      <c r="I56" s="18"/>
      <c r="J56" s="61">
        <v>-18278770</v>
      </c>
      <c r="K56" s="18"/>
      <c r="L56" s="110">
        <v>-22312967</v>
      </c>
    </row>
    <row r="57" spans="1:12" s="46" customFormat="1" ht="20.100000000000001" customHeight="1" x14ac:dyDescent="0.5">
      <c r="C57" s="53"/>
      <c r="D57" s="46" t="s">
        <v>104</v>
      </c>
      <c r="F57" s="61">
        <v>222186917</v>
      </c>
      <c r="G57" s="18"/>
      <c r="H57" s="61">
        <v>-27551359</v>
      </c>
      <c r="I57" s="18"/>
      <c r="J57" s="61">
        <v>222186917</v>
      </c>
      <c r="K57" s="18"/>
      <c r="L57" s="110">
        <v>-27551359</v>
      </c>
    </row>
    <row r="58" spans="1:12" s="46" customFormat="1" ht="20.100000000000001" customHeight="1" x14ac:dyDescent="0.5">
      <c r="B58" s="53"/>
      <c r="C58" s="53"/>
      <c r="D58" s="46" t="s">
        <v>77</v>
      </c>
      <c r="F58" s="61">
        <v>-190621634</v>
      </c>
      <c r="G58" s="18"/>
      <c r="H58" s="61">
        <v>60008339</v>
      </c>
      <c r="I58" s="18"/>
      <c r="J58" s="61">
        <v>-190621634</v>
      </c>
      <c r="K58" s="18"/>
      <c r="L58" s="61">
        <v>60008339</v>
      </c>
    </row>
    <row r="59" spans="1:12" s="46" customFormat="1" ht="20.100000000000001" customHeight="1" x14ac:dyDescent="0.5">
      <c r="B59" s="53"/>
      <c r="C59" s="53"/>
      <c r="D59" s="46" t="s">
        <v>182</v>
      </c>
      <c r="F59" s="61">
        <v>54433477</v>
      </c>
      <c r="G59" s="18"/>
      <c r="H59" s="61">
        <v>71589443</v>
      </c>
      <c r="I59" s="18"/>
      <c r="J59" s="61">
        <v>54433477</v>
      </c>
      <c r="K59" s="18"/>
      <c r="L59" s="93">
        <v>71589443</v>
      </c>
    </row>
    <row r="60" spans="1:12" s="46" customFormat="1" ht="20.100000000000001" customHeight="1" x14ac:dyDescent="0.5">
      <c r="B60" s="53"/>
      <c r="C60" s="53"/>
      <c r="D60" s="46" t="s">
        <v>171</v>
      </c>
      <c r="F60" s="61">
        <v>-132582741</v>
      </c>
      <c r="G60" s="18"/>
      <c r="H60" s="100">
        <v>0</v>
      </c>
      <c r="I60" s="18"/>
      <c r="J60" s="61">
        <v>-132582741</v>
      </c>
      <c r="K60" s="18"/>
      <c r="L60" s="100">
        <v>0</v>
      </c>
    </row>
    <row r="61" spans="1:12" s="46" customFormat="1" ht="20.100000000000001" customHeight="1" x14ac:dyDescent="0.5">
      <c r="B61" s="53"/>
      <c r="C61" s="53"/>
      <c r="D61" s="46" t="s">
        <v>100</v>
      </c>
      <c r="F61" s="110">
        <v>-41808835</v>
      </c>
      <c r="G61" s="18"/>
      <c r="H61" s="110">
        <v>-51845876</v>
      </c>
      <c r="I61" s="18"/>
      <c r="J61" s="110">
        <v>-41808835</v>
      </c>
      <c r="K61" s="18"/>
      <c r="L61" s="61">
        <v>-51845876</v>
      </c>
    </row>
    <row r="62" spans="1:12" s="46" customFormat="1" ht="20.100000000000001" customHeight="1" x14ac:dyDescent="0.5">
      <c r="B62" s="53"/>
      <c r="C62" s="53"/>
      <c r="D62" s="46" t="s">
        <v>149</v>
      </c>
      <c r="F62" s="110">
        <v>-12552551</v>
      </c>
      <c r="G62" s="18"/>
      <c r="H62" s="104">
        <v>-6156554</v>
      </c>
      <c r="I62" s="18"/>
      <c r="J62" s="110">
        <v>-12552551</v>
      </c>
      <c r="K62" s="18"/>
      <c r="L62" s="61">
        <v>-6156554</v>
      </c>
    </row>
    <row r="63" spans="1:12" s="46" customFormat="1" ht="20.100000000000001" customHeight="1" x14ac:dyDescent="0.5">
      <c r="B63" s="53"/>
      <c r="C63" s="53"/>
      <c r="E63" s="46" t="s">
        <v>44</v>
      </c>
      <c r="F63" s="112">
        <f>SUM(F55:F62)</f>
        <v>-141264753</v>
      </c>
      <c r="G63" s="18"/>
      <c r="H63" s="112">
        <f>SUM(H55:H62)</f>
        <v>47518080</v>
      </c>
      <c r="I63" s="18"/>
      <c r="J63" s="112">
        <f>SUM(J55:J62)</f>
        <v>-141264753</v>
      </c>
      <c r="K63" s="18"/>
      <c r="L63" s="112">
        <f>SUM(L55:L62)</f>
        <v>47518080</v>
      </c>
    </row>
    <row r="64" spans="1:12" s="46" customFormat="1" ht="20.100000000000001" customHeight="1" x14ac:dyDescent="0.5">
      <c r="A64" s="46" t="s">
        <v>16</v>
      </c>
      <c r="B64" s="53"/>
      <c r="C64" s="53"/>
      <c r="F64" s="104">
        <f>F45+F53+F63</f>
        <v>25763307</v>
      </c>
      <c r="G64" s="18"/>
      <c r="H64" s="104">
        <f>H45+H53+H63</f>
        <v>-10722564</v>
      </c>
      <c r="I64" s="18"/>
      <c r="J64" s="104">
        <f>J45+J53+J63</f>
        <v>22579548</v>
      </c>
      <c r="K64" s="18"/>
      <c r="L64" s="104">
        <f>L45+L53+L63</f>
        <v>-8154545</v>
      </c>
    </row>
    <row r="65" spans="1:17" s="46" customFormat="1" ht="20.100000000000001" customHeight="1" x14ac:dyDescent="0.5">
      <c r="A65" s="46" t="s">
        <v>174</v>
      </c>
      <c r="B65" s="53"/>
      <c r="C65" s="53"/>
      <c r="F65" s="104"/>
      <c r="G65" s="18"/>
      <c r="H65" s="104"/>
      <c r="I65" s="18"/>
      <c r="J65" s="104"/>
      <c r="K65" s="18"/>
      <c r="L65" s="104"/>
    </row>
    <row r="66" spans="1:17" s="46" customFormat="1" ht="20.100000000000001" customHeight="1" x14ac:dyDescent="0.5">
      <c r="B66" s="98" t="s">
        <v>175</v>
      </c>
      <c r="C66" s="53"/>
      <c r="F66" s="104">
        <v>-444675</v>
      </c>
      <c r="G66" s="18"/>
      <c r="H66" s="104">
        <v>3594063</v>
      </c>
      <c r="I66" s="18"/>
      <c r="J66" s="104">
        <v>-444675</v>
      </c>
      <c r="K66" s="18"/>
      <c r="L66" s="104">
        <v>3594063</v>
      </c>
    </row>
    <row r="67" spans="1:17" s="46" customFormat="1" ht="20.100000000000001" customHeight="1" x14ac:dyDescent="0.5">
      <c r="A67" s="46" t="s">
        <v>128</v>
      </c>
      <c r="B67" s="53"/>
      <c r="C67" s="53"/>
      <c r="F67" s="113">
        <f>งบแสดงฐานะการเงิน!J11</f>
        <v>28648863</v>
      </c>
      <c r="G67" s="18"/>
      <c r="H67" s="113">
        <v>35777364</v>
      </c>
      <c r="I67" s="18"/>
      <c r="J67" s="113">
        <f>งบแสดงฐานะการเงิน!N11</f>
        <v>27123097</v>
      </c>
      <c r="K67" s="18"/>
      <c r="L67" s="113">
        <v>31683579</v>
      </c>
    </row>
    <row r="68" spans="1:17" s="46" customFormat="1" ht="20.100000000000001" customHeight="1" thickBot="1" x14ac:dyDescent="0.55000000000000004">
      <c r="A68" s="46" t="s">
        <v>129</v>
      </c>
      <c r="B68" s="53"/>
      <c r="C68" s="53"/>
      <c r="F68" s="114">
        <f>SUM(F64:F67)</f>
        <v>53967495</v>
      </c>
      <c r="G68" s="18"/>
      <c r="H68" s="115">
        <f>SUM(H64:H67)</f>
        <v>28648863</v>
      </c>
      <c r="I68" s="18"/>
      <c r="J68" s="114">
        <f>SUM(J64:J67)</f>
        <v>49257970</v>
      </c>
      <c r="K68" s="18"/>
      <c r="L68" s="115">
        <f>SUM(L64:L67)</f>
        <v>27123097</v>
      </c>
      <c r="P68" s="55">
        <f>+J68-งบแสดงฐานะการเงิน!L11</f>
        <v>0</v>
      </c>
      <c r="Q68" s="55">
        <f>F68-งบแสดงฐานะการเงิน!H11</f>
        <v>0</v>
      </c>
    </row>
    <row r="69" spans="1:17" s="46" customFormat="1" ht="20.100000000000001" customHeight="1" thickTop="1" x14ac:dyDescent="0.5">
      <c r="B69" s="53"/>
      <c r="C69" s="53"/>
      <c r="F69" s="104"/>
      <c r="G69" s="18"/>
      <c r="H69" s="171"/>
      <c r="I69" s="18"/>
      <c r="J69" s="104"/>
      <c r="K69" s="18"/>
      <c r="L69" s="171"/>
      <c r="P69" s="55"/>
      <c r="Q69" s="55"/>
    </row>
    <row r="70" spans="1:17" s="46" customFormat="1" ht="20.100000000000001" customHeight="1" x14ac:dyDescent="0.5">
      <c r="B70" s="53"/>
      <c r="C70" s="53"/>
      <c r="F70" s="104"/>
      <c r="G70" s="18"/>
      <c r="H70" s="171"/>
      <c r="I70" s="18"/>
      <c r="J70" s="104"/>
      <c r="K70" s="18"/>
      <c r="L70" s="171"/>
      <c r="P70" s="55"/>
      <c r="Q70" s="55"/>
    </row>
    <row r="71" spans="1:17" s="15" customFormat="1" ht="24.95" customHeight="1" x14ac:dyDescent="0.5">
      <c r="A71" s="188" t="s">
        <v>193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</row>
    <row r="72" spans="1:17" s="15" customFormat="1" ht="24.95" customHeight="1" x14ac:dyDescent="0.5">
      <c r="A72" s="183" t="s">
        <v>120</v>
      </c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</row>
    <row r="73" spans="1:17" s="15" customFormat="1" ht="24.95" customHeight="1" x14ac:dyDescent="0.5">
      <c r="A73" s="183" t="s">
        <v>12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</row>
    <row r="74" spans="1:17" s="15" customFormat="1" ht="24.95" customHeight="1" x14ac:dyDescent="0.5">
      <c r="A74" s="183" t="s">
        <v>155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</row>
    <row r="75" spans="1:17" s="46" customFormat="1" ht="20.100000000000001" customHeight="1" x14ac:dyDescent="0.5">
      <c r="B75" s="53"/>
      <c r="C75" s="53"/>
      <c r="F75" s="197" t="s">
        <v>125</v>
      </c>
      <c r="G75" s="197"/>
      <c r="H75" s="197"/>
      <c r="I75" s="197"/>
      <c r="J75" s="197"/>
      <c r="K75" s="197"/>
      <c r="L75" s="197"/>
    </row>
    <row r="76" spans="1:17" s="46" customFormat="1" ht="20.100000000000001" customHeight="1" x14ac:dyDescent="0.5">
      <c r="B76" s="53"/>
      <c r="C76" s="53"/>
      <c r="F76" s="176" t="s">
        <v>105</v>
      </c>
      <c r="G76" s="176"/>
      <c r="H76" s="176"/>
      <c r="I76" s="57"/>
      <c r="J76" s="176" t="s">
        <v>58</v>
      </c>
      <c r="K76" s="176"/>
      <c r="L76" s="176"/>
    </row>
    <row r="77" spans="1:17" s="53" customFormat="1" ht="20.100000000000001" customHeight="1" x14ac:dyDescent="0.5">
      <c r="F77" s="59">
        <v>2567</v>
      </c>
      <c r="G77" s="44"/>
      <c r="H77" s="59">
        <v>2566</v>
      </c>
      <c r="I77" s="44"/>
      <c r="J77" s="59">
        <v>2567</v>
      </c>
      <c r="K77" s="44"/>
      <c r="L77" s="59">
        <v>2566</v>
      </c>
    </row>
    <row r="78" spans="1:17" s="46" customFormat="1" ht="20.100000000000001" customHeight="1" x14ac:dyDescent="0.5">
      <c r="A78" s="46" t="s">
        <v>17</v>
      </c>
      <c r="B78" s="53"/>
      <c r="C78" s="53"/>
    </row>
    <row r="79" spans="1:17" s="46" customFormat="1" ht="20.100000000000001" customHeight="1" x14ac:dyDescent="0.5">
      <c r="B79" s="98" t="s">
        <v>84</v>
      </c>
      <c r="C79" s="98"/>
      <c r="F79" s="104"/>
      <c r="G79" s="18"/>
      <c r="H79" s="104"/>
      <c r="I79" s="18"/>
      <c r="J79" s="104"/>
      <c r="K79" s="18"/>
      <c r="L79" s="104"/>
    </row>
    <row r="80" spans="1:17" s="46" customFormat="1" ht="20.100000000000001" customHeight="1" x14ac:dyDescent="0.5">
      <c r="B80" s="98" t="s">
        <v>164</v>
      </c>
      <c r="C80" s="98"/>
      <c r="F80" s="104"/>
      <c r="G80" s="18"/>
      <c r="H80" s="104"/>
      <c r="I80" s="18"/>
      <c r="J80" s="104"/>
      <c r="K80" s="18"/>
      <c r="L80" s="104"/>
    </row>
    <row r="81" spans="2:12" s="46" customFormat="1" ht="20.100000000000001" customHeight="1" x14ac:dyDescent="0.5">
      <c r="B81" s="98"/>
      <c r="C81" s="98" t="s">
        <v>176</v>
      </c>
      <c r="F81" s="104">
        <v>-59763423</v>
      </c>
      <c r="G81" s="18"/>
      <c r="H81" s="104">
        <v>-145243856</v>
      </c>
      <c r="I81" s="18"/>
      <c r="J81" s="104">
        <v>-59763423</v>
      </c>
      <c r="K81" s="18"/>
      <c r="L81" s="104">
        <v>-145243856</v>
      </c>
    </row>
    <row r="82" spans="2:12" s="46" customFormat="1" ht="20.100000000000001" customHeight="1" x14ac:dyDescent="0.5">
      <c r="B82" s="98"/>
      <c r="C82" s="98" t="s">
        <v>165</v>
      </c>
      <c r="F82" s="104">
        <v>-6927402</v>
      </c>
      <c r="G82" s="18"/>
      <c r="H82" s="104">
        <v>16172026</v>
      </c>
      <c r="I82" s="18"/>
      <c r="J82" s="104">
        <v>-6927402</v>
      </c>
      <c r="K82" s="18"/>
      <c r="L82" s="104">
        <v>16172026</v>
      </c>
    </row>
    <row r="83" spans="2:12" s="46" customFormat="1" ht="20.100000000000001" customHeight="1" thickBot="1" x14ac:dyDescent="0.55000000000000004">
      <c r="B83" s="98"/>
      <c r="C83" s="98" t="s">
        <v>74</v>
      </c>
      <c r="F83" s="114">
        <f>SUM(F80:F82)</f>
        <v>-66690825</v>
      </c>
      <c r="G83" s="18"/>
      <c r="H83" s="114">
        <f>SUM(H80:H82)</f>
        <v>-129071830</v>
      </c>
      <c r="I83" s="18"/>
      <c r="J83" s="114">
        <f>SUM(J80:J82)</f>
        <v>-66690825</v>
      </c>
      <c r="K83" s="18"/>
      <c r="L83" s="114">
        <f>SUM(L80:L82)</f>
        <v>-129071830</v>
      </c>
    </row>
    <row r="84" spans="2:12" s="46" customFormat="1" ht="20.100000000000001" customHeight="1" thickTop="1" x14ac:dyDescent="0.5">
      <c r="B84" s="98" t="s">
        <v>166</v>
      </c>
      <c r="C84" s="98"/>
      <c r="F84" s="104"/>
      <c r="G84" s="18"/>
      <c r="H84" s="104"/>
      <c r="I84" s="18"/>
      <c r="J84" s="104"/>
      <c r="K84" s="18"/>
      <c r="L84" s="104"/>
    </row>
    <row r="85" spans="2:12" s="46" customFormat="1" ht="20.100000000000001" customHeight="1" x14ac:dyDescent="0.5">
      <c r="B85" s="98"/>
      <c r="C85" s="98" t="s">
        <v>177</v>
      </c>
      <c r="F85" s="104">
        <v>-3450000</v>
      </c>
      <c r="G85" s="18"/>
      <c r="H85" s="104">
        <v>-10766991</v>
      </c>
      <c r="I85" s="18"/>
      <c r="J85" s="104">
        <v>-3450000</v>
      </c>
      <c r="K85" s="18"/>
      <c r="L85" s="104">
        <v>-10766991</v>
      </c>
    </row>
    <row r="86" spans="2:12" s="46" customFormat="1" ht="20.100000000000001" customHeight="1" x14ac:dyDescent="0.5">
      <c r="B86" s="98"/>
      <c r="C86" s="98" t="s">
        <v>167</v>
      </c>
      <c r="F86" s="104">
        <v>1873599.9999999998</v>
      </c>
      <c r="G86" s="18"/>
      <c r="H86" s="104">
        <v>4724191</v>
      </c>
      <c r="I86" s="18"/>
      <c r="J86" s="104">
        <v>1873599.9999999998</v>
      </c>
      <c r="K86" s="18"/>
      <c r="L86" s="104">
        <v>4724191</v>
      </c>
    </row>
    <row r="87" spans="2:12" s="46" customFormat="1" ht="20.100000000000001" customHeight="1" thickBot="1" x14ac:dyDescent="0.55000000000000004">
      <c r="B87" s="98"/>
      <c r="C87" s="98" t="s">
        <v>168</v>
      </c>
      <c r="F87" s="114">
        <f>SUM(F85:F86)</f>
        <v>-1576400.0000000002</v>
      </c>
      <c r="G87" s="18"/>
      <c r="H87" s="114">
        <f>SUM(H85:H86)</f>
        <v>-6042800</v>
      </c>
      <c r="I87" s="18"/>
      <c r="J87" s="114">
        <f>SUM(J85:J86)</f>
        <v>-1576400.0000000002</v>
      </c>
      <c r="K87" s="18"/>
      <c r="L87" s="114">
        <f>SUM(L85:L86)</f>
        <v>-6042800</v>
      </c>
    </row>
    <row r="88" spans="2:12" ht="20.100000000000001" customHeight="1" thickTop="1" x14ac:dyDescent="0.5"/>
    <row r="89" spans="2:12" ht="20.100000000000001" customHeight="1" x14ac:dyDescent="0.5"/>
    <row r="90" spans="2:12" ht="20.100000000000001" customHeight="1" x14ac:dyDescent="0.5"/>
    <row r="91" spans="2:12" ht="20.100000000000001" customHeight="1" x14ac:dyDescent="0.5"/>
    <row r="92" spans="2:12" ht="20.100000000000001" customHeight="1" x14ac:dyDescent="0.5"/>
  </sheetData>
  <mergeCells count="21">
    <mergeCell ref="J40:L40"/>
    <mergeCell ref="F40:H40"/>
    <mergeCell ref="A1:L1"/>
    <mergeCell ref="A2:O2"/>
    <mergeCell ref="A3:L3"/>
    <mergeCell ref="A4:L4"/>
    <mergeCell ref="F5:L5"/>
    <mergeCell ref="J6:L6"/>
    <mergeCell ref="F6:H6"/>
    <mergeCell ref="A35:L35"/>
    <mergeCell ref="A36:O36"/>
    <mergeCell ref="A37:L37"/>
    <mergeCell ref="A38:L38"/>
    <mergeCell ref="F39:L39"/>
    <mergeCell ref="F76:H76"/>
    <mergeCell ref="J76:L76"/>
    <mergeCell ref="A71:L71"/>
    <mergeCell ref="A72:O72"/>
    <mergeCell ref="A73:L73"/>
    <mergeCell ref="A74:L74"/>
    <mergeCell ref="F75:L75"/>
  </mergeCells>
  <printOptions horizontalCentered="1"/>
  <pageMargins left="0.70866141732283472" right="0.39370078740157483" top="0.82677165354330717" bottom="1.1811023622047245" header="0.51181102362204722" footer="0.39370078740157483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2025-02-24T06:21:42Z</cp:lastPrinted>
  <dcterms:created xsi:type="dcterms:W3CDTF">2006-05-04T02:44:01Z</dcterms:created>
  <dcterms:modified xsi:type="dcterms:W3CDTF">2025-02-24T09:44:21Z</dcterms:modified>
</cp:coreProperties>
</file>