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5ECBE88A-2DF3-4A66-BF25-13A7104D33B2}" xr6:coauthVersionLast="47" xr6:coauthVersionMax="47" xr10:uidLastSave="{00000000-0000-0000-0000-000000000000}"/>
  <bookViews>
    <workbookView xWindow="-110" yWindow="-110" windowWidth="19420" windowHeight="11500" tabRatio="781" activeTab="6" xr2:uid="{00000000-000D-0000-FFFF-FFFF00000000}"/>
  </bookViews>
  <sheets>
    <sheet name="BS 6-7" sheetId="33" r:id="rId1"/>
    <sheet name="PL 8" sheetId="34" r:id="rId2"/>
    <sheet name="Consolidated 9" sheetId="26" r:id="rId3"/>
    <sheet name="Consolidated 10" sheetId="29" r:id="rId4"/>
    <sheet name="Separated 11" sheetId="27" r:id="rId5"/>
    <sheet name="Separated 12" sheetId="30" r:id="rId6"/>
    <sheet name="CF 13-14" sheetId="35" r:id="rId7"/>
  </sheets>
  <definedNames>
    <definedName name="Apples">#REF!</definedName>
    <definedName name="Bananas">#REF!</definedName>
    <definedName name="grp_WalkMeArrows">"shp_ArrowCurved,txt_WalkMeArrows,shp_ArrowStraight"</definedName>
    <definedName name="grp_WalkMeBrace">"shp_BraceBottom,txt_WalkMeBrace,shp_BraceLeft"</definedName>
    <definedName name="Lemons">#REF!</definedName>
    <definedName name="lst_Fruit">#REF!</definedName>
    <definedName name="lst_FruitType">#REF!</definedName>
    <definedName name="Oranges">#REF!</definedName>
    <definedName name="_xlnm.Print_Area" localSheetId="0">'BS 6-7'!$A$1:$I$72</definedName>
    <definedName name="_xlnm.Print_Area" localSheetId="6">'CF 13-14'!$A$1:$H$62</definedName>
    <definedName name="_xlnm.Print_Area" localSheetId="3">'Consolidated 10'!$A$1:$M$26</definedName>
    <definedName name="_xlnm.Print_Area" localSheetId="2">'Consolidated 9'!$A$1:$M$25</definedName>
    <definedName name="_xlnm.Print_Area" localSheetId="1">'PL 8'!$A$1:$K$44</definedName>
    <definedName name="_xlnm.Print_Area" localSheetId="4">'Separated 11'!$A$1:$K$24</definedName>
    <definedName name="_xlnm.Print_Area" localSheetId="5">'Separated 12'!$A$1:$K$19</definedName>
    <definedName name="SalesTax">0.0825</definedName>
    <definedName name="Shipping">1.25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34" l="1"/>
  <c r="E28" i="34" l="1"/>
  <c r="F58" i="35" l="1"/>
  <c r="B58" i="35"/>
  <c r="M23" i="27"/>
  <c r="G21" i="27"/>
  <c r="I18" i="27"/>
  <c r="I13" i="30"/>
  <c r="K23" i="29"/>
  <c r="K20" i="29"/>
  <c r="K22" i="26"/>
  <c r="K19" i="26"/>
  <c r="H14" i="35" l="1"/>
  <c r="D14" i="35"/>
  <c r="B14" i="35"/>
  <c r="F14" i="35"/>
  <c r="D10" i="35"/>
  <c r="H10" i="35"/>
  <c r="D12" i="35"/>
  <c r="H12" i="35"/>
  <c r="B12" i="35"/>
  <c r="F12" i="35"/>
  <c r="H55" i="35"/>
  <c r="F55" i="35"/>
  <c r="D55" i="35"/>
  <c r="B55" i="35"/>
  <c r="H49" i="35"/>
  <c r="F49" i="35"/>
  <c r="D49" i="35"/>
  <c r="B49" i="35"/>
  <c r="H27" i="35"/>
  <c r="D27" i="35"/>
  <c r="F18" i="35"/>
  <c r="B18" i="35"/>
  <c r="H23" i="35" l="1"/>
  <c r="H32" i="35" s="1"/>
  <c r="H34" i="35" s="1"/>
  <c r="H57" i="35" s="1"/>
  <c r="H59" i="35" s="1"/>
  <c r="D23" i="35"/>
  <c r="D32" i="35" s="1"/>
  <c r="D34" i="35" s="1"/>
  <c r="D57" i="35" s="1"/>
  <c r="D59" i="35" s="1"/>
  <c r="I20" i="34"/>
  <c r="K38" i="34"/>
  <c r="I38" i="34"/>
  <c r="G38" i="34"/>
  <c r="E38" i="34"/>
  <c r="K22" i="34"/>
  <c r="G22" i="34"/>
  <c r="I21" i="34"/>
  <c r="E21" i="34"/>
  <c r="E22" i="34" s="1"/>
  <c r="I22" i="34"/>
  <c r="E20" i="34"/>
  <c r="K17" i="34"/>
  <c r="K24" i="34" s="1"/>
  <c r="K27" i="34" s="1"/>
  <c r="K29" i="34" s="1"/>
  <c r="I17" i="34"/>
  <c r="G17" i="34"/>
  <c r="G24" i="34" s="1"/>
  <c r="G27" i="34" s="1"/>
  <c r="G29" i="34" s="1"/>
  <c r="E17" i="34"/>
  <c r="E24" i="34" s="1"/>
  <c r="E27" i="34" s="1"/>
  <c r="E29" i="34" s="1"/>
  <c r="K19" i="29" s="1"/>
  <c r="G16" i="34"/>
  <c r="I24" i="34" l="1"/>
  <c r="I27" i="34" s="1"/>
  <c r="I29" i="34"/>
  <c r="I12" i="30" s="1"/>
  <c r="G40" i="34"/>
  <c r="G43" i="34" s="1"/>
  <c r="K40" i="34"/>
  <c r="K43" i="34" s="1"/>
  <c r="I69" i="33"/>
  <c r="G69" i="33"/>
  <c r="E69" i="33"/>
  <c r="C69" i="33"/>
  <c r="I54" i="33"/>
  <c r="G54" i="33"/>
  <c r="E54" i="33"/>
  <c r="C54" i="33"/>
  <c r="G48" i="33"/>
  <c r="G55" i="33" s="1"/>
  <c r="C48" i="33"/>
  <c r="C55" i="33" s="1"/>
  <c r="I47" i="33"/>
  <c r="I48" i="33" s="1"/>
  <c r="I55" i="33" s="1"/>
  <c r="E47" i="33"/>
  <c r="E48" i="33" s="1"/>
  <c r="E55" i="33" s="1"/>
  <c r="E71" i="33" s="1"/>
  <c r="I29" i="33"/>
  <c r="G29" i="33"/>
  <c r="E29" i="33"/>
  <c r="C29" i="33"/>
  <c r="I16" i="33"/>
  <c r="I31" i="33" s="1"/>
  <c r="G16" i="33"/>
  <c r="E16" i="33"/>
  <c r="E31" i="33" s="1"/>
  <c r="C16" i="33"/>
  <c r="I40" i="34" l="1"/>
  <c r="I43" i="34" s="1"/>
  <c r="F10" i="35"/>
  <c r="F23" i="35" s="1"/>
  <c r="F32" i="35" s="1"/>
  <c r="F34" i="35" s="1"/>
  <c r="F57" i="35" s="1"/>
  <c r="F59" i="35" s="1"/>
  <c r="E40" i="34"/>
  <c r="E43" i="34" s="1"/>
  <c r="B10" i="35"/>
  <c r="B23" i="35" s="1"/>
  <c r="B32" i="35" s="1"/>
  <c r="B34" i="35" s="1"/>
  <c r="B57" i="35" s="1"/>
  <c r="B59" i="35" s="1"/>
  <c r="C71" i="33"/>
  <c r="C31" i="33"/>
  <c r="G31" i="33"/>
  <c r="G71" i="33"/>
  <c r="I71" i="33"/>
  <c r="C73" i="33" l="1"/>
  <c r="G73" i="33"/>
  <c r="K13" i="30"/>
  <c r="L15" i="29" l="1"/>
  <c r="K15" i="29"/>
  <c r="K16" i="29" s="1"/>
  <c r="I15" i="29"/>
  <c r="I16" i="29" s="1"/>
  <c r="G15" i="29"/>
  <c r="G16" i="29" s="1"/>
  <c r="E15" i="29"/>
  <c r="E16" i="29" s="1"/>
  <c r="C15" i="29"/>
  <c r="C16" i="29" s="1"/>
  <c r="M14" i="29"/>
  <c r="M15" i="29" s="1"/>
  <c r="M16" i="29" s="1"/>
  <c r="M23" i="29" l="1"/>
  <c r="I16" i="30" l="1"/>
  <c r="G16" i="30"/>
  <c r="K21" i="27" l="1"/>
  <c r="M22" i="26"/>
  <c r="K16" i="30" l="1"/>
  <c r="M11" i="26" l="1"/>
  <c r="G14" i="30" l="1"/>
  <c r="G18" i="30" s="1"/>
  <c r="E14" i="30"/>
  <c r="E18" i="30" s="1"/>
  <c r="C14" i="30"/>
  <c r="C18" i="30" s="1"/>
  <c r="I21" i="29"/>
  <c r="I25" i="29" s="1"/>
  <c r="G21" i="29"/>
  <c r="G25" i="29" s="1"/>
  <c r="E21" i="29"/>
  <c r="E25" i="29" s="1"/>
  <c r="C21" i="29"/>
  <c r="C25" i="29" s="1"/>
  <c r="M11" i="29"/>
  <c r="K10" i="30" l="1"/>
  <c r="K13" i="27" l="1"/>
  <c r="M14" i="26"/>
  <c r="G19" i="27" l="1"/>
  <c r="E19" i="27"/>
  <c r="C19" i="27"/>
  <c r="J14" i="27"/>
  <c r="I14" i="27"/>
  <c r="I15" i="27" s="1"/>
  <c r="G14" i="27"/>
  <c r="G15" i="27" s="1"/>
  <c r="G23" i="27" s="1"/>
  <c r="E14" i="27"/>
  <c r="E15" i="27" s="1"/>
  <c r="C14" i="27"/>
  <c r="C15" i="27" s="1"/>
  <c r="I20" i="26"/>
  <c r="G20" i="26"/>
  <c r="E20" i="26"/>
  <c r="C20" i="26"/>
  <c r="L15" i="26"/>
  <c r="K15" i="26"/>
  <c r="K16" i="26" s="1"/>
  <c r="I15" i="26"/>
  <c r="I16" i="26" s="1"/>
  <c r="G15" i="26"/>
  <c r="G16" i="26" s="1"/>
  <c r="E15" i="26"/>
  <c r="E16" i="26" s="1"/>
  <c r="C15" i="26"/>
  <c r="C16" i="26" s="1"/>
  <c r="I24" i="26" l="1"/>
  <c r="C23" i="27"/>
  <c r="E23" i="27"/>
  <c r="G24" i="26"/>
  <c r="C24" i="26"/>
  <c r="E24" i="26"/>
  <c r="M15" i="26"/>
  <c r="M16" i="26" s="1"/>
  <c r="K14" i="27"/>
  <c r="K15" i="27" s="1"/>
  <c r="K10" i="27"/>
  <c r="M20" i="29" l="1"/>
  <c r="I19" i="27" l="1"/>
  <c r="K21" i="29"/>
  <c r="M19" i="26"/>
  <c r="K12" i="30" l="1"/>
  <c r="I14" i="30"/>
  <c r="I18" i="30" s="1"/>
  <c r="K18" i="30" s="1"/>
  <c r="M18" i="30" s="1"/>
  <c r="K18" i="27"/>
  <c r="I23" i="27"/>
  <c r="K23" i="27" s="1"/>
  <c r="M19" i="29"/>
  <c r="K20" i="26"/>
  <c r="K24" i="26" s="1"/>
  <c r="M24" i="26" s="1"/>
  <c r="O24" i="26" s="1"/>
  <c r="K19" i="27"/>
  <c r="K25" i="29" l="1"/>
  <c r="M25" i="29" s="1"/>
  <c r="O25" i="29" s="1"/>
  <c r="K14" i="30"/>
  <c r="M21" i="29"/>
  <c r="M20" i="26"/>
</calcChain>
</file>

<file path=xl/sharedStrings.xml><?xml version="1.0" encoding="utf-8"?>
<sst xmlns="http://schemas.openxmlformats.org/spreadsheetml/2006/main" count="297" uniqueCount="154">
  <si>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</si>
  <si>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</si>
  <si>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</si>
  <si>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</si>
  <si>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</si>
  <si>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</si>
  <si>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</si>
  <si>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</si>
  <si>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</si>
  <si>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</si>
  <si>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</si>
  <si>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</si>
  <si>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</si>
  <si>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</si>
  <si>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</si>
  <si>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</si>
  <si>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</si>
  <si>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</si>
  <si>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</si>
  <si>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</si>
  <si>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</si>
  <si>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</si>
  <si>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</si>
  <si>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</si>
  <si>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</si>
  <si>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</si>
  <si>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</si>
  <si>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</si>
  <si>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</si>
  <si>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</si>
  <si>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</si>
  <si>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</si>
  <si>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</si>
  <si>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</si>
  <si>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รวม</t>
  </si>
  <si>
    <t>ที่ออกและชำระแล้ว</t>
  </si>
  <si>
    <t>ยังไม่ได้จัดสรร</t>
  </si>
  <si>
    <t>กำไรขาดทุนเบ็ดเสร็จรวมสำหรับปี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</si>
  <si>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</si>
  <si>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</si>
  <si>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</si>
  <si>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</si>
  <si>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</si>
  <si>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</si>
  <si>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</si>
  <si>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>ต้นทุนและค่าใช้จ่ายการให้บริการ</t>
  </si>
  <si>
    <t>บริษัท เอเอสเอ็น โบรกเกอร์ จำกัด (มหาชน) และบริษัทย่อย</t>
  </si>
  <si>
    <t>เงินฝากธนาคารที่มีข้อจำกัดในการใช้</t>
  </si>
  <si>
    <t>ส่วนเกินมูลค่าหุ้นสามัญ</t>
  </si>
  <si>
    <t>ส่วนเกิน</t>
  </si>
  <si>
    <t>มูลค่าหุ้นสามัญ</t>
  </si>
  <si>
    <t>ส่วนปรับปรุงอาคารเช่า และอุปกรณ์</t>
  </si>
  <si>
    <t xml:space="preserve">   รายได้ค่าบริหารจัดการ</t>
  </si>
  <si>
    <t xml:space="preserve">   อื่นๆ</t>
  </si>
  <si>
    <t>สำรองค่าเผื่อการยกเลิกกรมธรรม์</t>
  </si>
  <si>
    <t>สินทรัพย์สิทธิการใช้</t>
  </si>
  <si>
    <t>รายได้ค่านายหน้า</t>
  </si>
  <si>
    <t>รายได้ค่าบริการอื่น</t>
  </si>
  <si>
    <t>รายได้ดอกเบี้ย</t>
  </si>
  <si>
    <t>กำไรจากกิจกรรมดำเนินงาน</t>
  </si>
  <si>
    <t>ต้นทุนทางการเงิน</t>
  </si>
  <si>
    <t>31 ธันวาคม</t>
  </si>
  <si>
    <t>เงินกู้ยืมระยะยาวจากกิจการที่เกี่ยวข้องกัน</t>
  </si>
  <si>
    <t>(บาท)</t>
  </si>
  <si>
    <t xml:space="preserve">    ทุนที่ออกและชำระแล้ว</t>
  </si>
  <si>
    <t xml:space="preserve">    (หุ้นสามัญจำนวน 187,199,953 หุ้น มูลค่า 0.50 บาทต่อหุ้น)</t>
  </si>
  <si>
    <t>กำไรขาดทุนเบ็ดเสร็จอื่น</t>
  </si>
  <si>
    <t>กำไรขาดทุนเบ็ดเสร็จสำหรับปี</t>
  </si>
  <si>
    <t>รายได้ค้างรับและลูกหนี้อื่น</t>
  </si>
  <si>
    <t>ลูกหนี้ - ส่วนที่ถึงกำหนดชำระภายในหนึ่งปี</t>
  </si>
  <si>
    <t>- ลูกหนี้ตามสัญญาเช่าซื้อ</t>
  </si>
  <si>
    <t>ลูกหนี้ - สุทธิจากส่วนที่ถึงกำหนดชำระภายในหนึ่งปี</t>
  </si>
  <si>
    <t xml:space="preserve">    ทุนจดทะเบียน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</si>
  <si>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</si>
  <si>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</si>
  <si>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</si>
  <si>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</si>
  <si>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 กำไรหรือขาดทุน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</si>
  <si>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</si>
  <si>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</si>
  <si>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- ลูกหนี้เงินให้สินเชื่อส่วนบุคคล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</si>
  <si>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</si>
  <si>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</si>
  <si>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</si>
  <si>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</si>
  <si>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</si>
  <si>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เงินสดรับจากดอกเบี้ย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</si>
  <si>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</si>
  <si>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</si>
  <si>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</si>
  <si>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</si>
  <si>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เงินลงทุนในบริษัทย่อยเพิ่มขึ้น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</si>
  <si>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</si>
  <si>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</si>
  <si>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</si>
  <si>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</si>
  <si>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</si>
  <si>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2566</t>
  </si>
  <si>
    <t>สำหรับปีสิ้นสุดวันที่ 31 ธันวาคม 2566</t>
  </si>
  <si>
    <t>ยอดคงเหลือ ณ วันที่ 31 ธันวาคม 2566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</si>
  <si>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</si>
  <si>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</si>
  <si>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</si>
  <si>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</si>
  <si>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รายการที่จะไม่ถูกจัดประเภทใหม่ไว้ในกำไรหรือขาดทุน</t>
  </si>
  <si>
    <t>ในภายหลัง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</si>
  <si>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</si>
  <si>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</si>
  <si>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</si>
  <si>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สำรองตาม
กฎหมาย</t>
  </si>
  <si>
    <t>เงินทุนที่ได้รับจากผู้ถือหุ้นและการจัดสรรส่วนทุนให้ผู้ถือหุ้นของบริษัทใหญ่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</si>
  <si>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</si>
  <si>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</si>
  <si>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</si>
  <si>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1 มกราคม 2566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</si>
  <si>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</si>
  <si>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</si>
  <si>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</si>
  <si>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</si>
  <si>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</si>
  <si>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โอนไปสำรองตามกฎหมาย</t>
  </si>
  <si>
    <t>ภาษีเงินได้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</si>
  <si>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</si>
  <si>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</si>
  <si>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</si>
  <si>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</si>
  <si>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</si>
  <si>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งบฐานะการเงิน</t>
  </si>
  <si>
    <t>กำไร (ขาดทุน) ก่อนภาษีเงินได้</t>
  </si>
  <si>
    <t>กำไร (ขาดทุน) สำหรับปี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</si>
  <si>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</si>
  <si>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7"/>
        <rFont val="Angsana New"/>
        <family val="1"/>
      </rPr>
      <t>(บาท)</t>
    </r>
  </si>
  <si>
    <t>เงินปันผลรับ</t>
  </si>
  <si>
    <t>ลูกหนี้เงินให้กู้ยืม</t>
  </si>
  <si>
    <t>รายการที่ไม่ใช่เงินสด</t>
  </si>
  <si>
    <t>การซื้อสินทรัพย์ไม่มีตัวตนโดยการก่อหนี้สิน</t>
  </si>
  <si>
    <t>22</t>
  </si>
  <si>
    <t>4, 7</t>
  </si>
  <si>
    <t>4, 15</t>
  </si>
  <si>
    <t xml:space="preserve">   เงินปันผลรับ</t>
  </si>
  <si>
    <t>กำไรหรือขาดทุนเบ็ดเสร็จอื่น</t>
  </si>
  <si>
    <t xml:space="preserve">กระแสเงินสดสุทธิได้มาจาก (ใช้ไปใน) กิจกรรมดำเนินงาน </t>
  </si>
  <si>
    <t>ขาดทุนด้านเครดิตที่คาดว่าจะเกิดขึ้น</t>
  </si>
  <si>
    <t>กระแสเงินสดสุทธิได้มาจาก (ใช้ไปใน) กิจกรรมลงทุน</t>
  </si>
  <si>
    <t>ขาดทุนจากการวัดมูลค่าใหม่ของผลประโยชน์</t>
  </si>
  <si>
    <t>4, 26</t>
  </si>
  <si>
    <t>ค่าใช้จ่ายภาษีเงินได้</t>
  </si>
  <si>
    <t>ปรับรายการที่กระทบกำไร (ขาดทุน) เป็นเงินสดรับ (จ่าย)</t>
  </si>
  <si>
    <t>สำรอง (กลับรายการ) ค่าเผื่อการยกเลิกกรมธรรม์</t>
  </si>
  <si>
    <t>กำไรจากการยกเลิกสินทรัพย์สิทธิการใช้</t>
  </si>
  <si>
    <t>ขาดทุนจากการตัดจำหน่ายอุปกรณ์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</si>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</sst>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Wingdings 2"/>
      <family val="1"/>
      <charset val="2"/>
    </font>
    <font>
      <b/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i/>
      <sz val="18"/>
      <name val="Angsana New"/>
      <family val="1"/>
    </font>
    <font>
      <i/>
      <u/>
      <sz val="17"/>
      <name val="Angsana New"/>
      <family val="1"/>
    </font>
    <font>
      <i/>
      <sz val="17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0" fontId="9" fillId="2" borderId="0" applyNumberFormat="0" applyProtection="0">
      <alignment horizontal="left" wrapText="1" indent="4"/>
    </xf>
    <xf numFmtId="0" fontId="10" fillId="2" borderId="0" applyNumberFormat="0" applyProtection="0">
      <alignment horizontal="left" wrapText="1" indent="4"/>
    </xf>
    <xf numFmtId="0" fontId="11" fillId="2" borderId="0" applyNumberFormat="0" applyBorder="0" applyProtection="0">
      <alignment horizontal="left" indent="1"/>
    </xf>
    <xf numFmtId="0" fontId="12" fillId="0" borderId="0"/>
    <xf numFmtId="0" fontId="1" fillId="3" borderId="4"/>
    <xf numFmtId="0" fontId="1" fillId="4" borderId="0"/>
    <xf numFmtId="0" fontId="8" fillId="5" borderId="0" applyNumberFormat="0" applyBorder="0" applyProtection="0"/>
    <xf numFmtId="0" fontId="1" fillId="4" borderId="5"/>
    <xf numFmtId="0" fontId="1" fillId="0" borderId="0"/>
    <xf numFmtId="0" fontId="8" fillId="0" borderId="0"/>
    <xf numFmtId="0" fontId="1" fillId="0" borderId="0"/>
    <xf numFmtId="0" fontId="13" fillId="0" borderId="0"/>
    <xf numFmtId="9" fontId="7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center"/>
    </xf>
    <xf numFmtId="0" fontId="14" fillId="0" borderId="0" xfId="0" applyFont="1"/>
    <xf numFmtId="0" fontId="4" fillId="0" borderId="0" xfId="0" applyFont="1"/>
    <xf numFmtId="41" fontId="4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164" fontId="3" fillId="0" borderId="0" xfId="0" applyNumberFormat="1" applyFont="1"/>
    <xf numFmtId="0" fontId="2" fillId="0" borderId="0" xfId="0" applyFont="1"/>
    <xf numFmtId="164" fontId="4" fillId="0" borderId="0" xfId="0" applyNumberFormat="1" applyFont="1"/>
    <xf numFmtId="164" fontId="14" fillId="0" borderId="0" xfId="0" applyNumberFormat="1" applyFont="1"/>
    <xf numFmtId="41" fontId="14" fillId="0" borderId="2" xfId="0" applyNumberFormat="1" applyFont="1" applyBorder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0" fontId="3" fillId="0" borderId="0" xfId="0" applyFont="1"/>
    <xf numFmtId="164" fontId="5" fillId="0" borderId="0" xfId="0" applyNumberFormat="1" applyFont="1"/>
    <xf numFmtId="41" fontId="3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15" fillId="0" borderId="0" xfId="0" applyNumberFormat="1" applyFont="1" applyAlignment="1">
      <alignment horizontal="center" vertical="top"/>
    </xf>
    <xf numFmtId="164" fontId="17" fillId="0" borderId="0" xfId="0" applyNumberFormat="1" applyFont="1"/>
    <xf numFmtId="9" fontId="19" fillId="0" borderId="0" xfId="16" applyFont="1" applyFill="1" applyAlignment="1">
      <alignment vertical="top"/>
    </xf>
    <xf numFmtId="41" fontId="20" fillId="0" borderId="2" xfId="2" applyNumberFormat="1" applyFont="1" applyFill="1" applyBorder="1" applyAlignment="1">
      <alignment horizontal="right" vertical="top"/>
    </xf>
    <xf numFmtId="41" fontId="19" fillId="0" borderId="0" xfId="2" applyNumberFormat="1" applyFont="1" applyFill="1" applyAlignment="1">
      <alignment horizontal="right" vertical="top"/>
    </xf>
    <xf numFmtId="41" fontId="19" fillId="0" borderId="0" xfId="2" applyNumberFormat="1" applyFont="1" applyFill="1" applyBorder="1" applyAlignment="1">
      <alignment horizontal="right" vertical="top"/>
    </xf>
    <xf numFmtId="41" fontId="19" fillId="0" borderId="1" xfId="2" applyNumberFormat="1" applyFont="1" applyFill="1" applyBorder="1" applyAlignment="1">
      <alignment horizontal="right" vertical="top"/>
    </xf>
    <xf numFmtId="41" fontId="20" fillId="0" borderId="1" xfId="2" applyNumberFormat="1" applyFont="1" applyFill="1" applyBorder="1" applyAlignment="1">
      <alignment horizontal="right" vertical="top"/>
    </xf>
    <xf numFmtId="41" fontId="20" fillId="0" borderId="3" xfId="2" applyNumberFormat="1" applyFont="1" applyFill="1" applyBorder="1" applyAlignment="1">
      <alignment horizontal="right" vertical="top"/>
    </xf>
    <xf numFmtId="43" fontId="19" fillId="0" borderId="0" xfId="2" applyFont="1" applyFill="1" applyBorder="1" applyAlignment="1">
      <alignment horizontal="right" vertical="top"/>
    </xf>
    <xf numFmtId="164" fontId="19" fillId="0" borderId="0" xfId="2" applyNumberFormat="1" applyFont="1" applyFill="1" applyAlignment="1">
      <alignment horizontal="right" vertical="top"/>
    </xf>
    <xf numFmtId="43" fontId="19" fillId="0" borderId="3" xfId="2" applyFont="1" applyFill="1" applyBorder="1" applyAlignment="1">
      <alignment horizontal="right" vertical="top"/>
    </xf>
    <xf numFmtId="9" fontId="23" fillId="0" borderId="0" xfId="16" applyFont="1" applyFill="1" applyAlignment="1">
      <alignment vertical="top"/>
    </xf>
    <xf numFmtId="41" fontId="14" fillId="0" borderId="6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41" fontId="23" fillId="0" borderId="0" xfId="16" applyNumberFormat="1" applyFont="1" applyFill="1" applyAlignment="1">
      <alignment vertical="top"/>
    </xf>
    <xf numFmtId="0" fontId="4" fillId="0" borderId="0" xfId="0" applyFont="1" applyAlignment="1">
      <alignment horizontal="left" indent="1"/>
    </xf>
    <xf numFmtId="0" fontId="18" fillId="0" borderId="0" xfId="0" quotePrefix="1" applyFont="1" applyAlignment="1">
      <alignment horizontal="left" vertical="top"/>
    </xf>
    <xf numFmtId="0" fontId="23" fillId="0" borderId="0" xfId="0" applyFont="1" applyAlignment="1">
      <alignment horizontal="centerContinuous" vertical="top"/>
    </xf>
    <xf numFmtId="164" fontId="23" fillId="0" borderId="0" xfId="0" applyNumberFormat="1" applyFont="1" applyAlignment="1">
      <alignment horizontal="centerContinuous" vertical="top"/>
    </xf>
    <xf numFmtId="164" fontId="23" fillId="0" borderId="0" xfId="0" applyNumberFormat="1" applyFont="1" applyAlignment="1">
      <alignment vertical="top"/>
    </xf>
    <xf numFmtId="164" fontId="23" fillId="0" borderId="0" xfId="0" applyNumberFormat="1" applyFont="1" applyAlignment="1">
      <alignment horizontal="left" vertical="top"/>
    </xf>
    <xf numFmtId="37" fontId="18" fillId="0" borderId="0" xfId="0" applyNumberFormat="1" applyFont="1" applyAlignment="1">
      <alignment horizontal="left" vertical="top"/>
    </xf>
    <xf numFmtId="164" fontId="23" fillId="0" borderId="0" xfId="0" quotePrefix="1" applyNumberFormat="1" applyFont="1" applyAlignment="1">
      <alignment horizontal="centerContinuous" vertical="top"/>
    </xf>
    <xf numFmtId="37" fontId="23" fillId="0" borderId="0" xfId="1" applyNumberFormat="1" applyFont="1" applyAlignment="1">
      <alignment vertical="top"/>
    </xf>
    <xf numFmtId="0" fontId="23" fillId="0" borderId="0" xfId="0" applyFont="1" applyAlignment="1">
      <alignment vertical="top"/>
    </xf>
    <xf numFmtId="168" fontId="18" fillId="0" borderId="0" xfId="0" applyNumberFormat="1" applyFont="1" applyAlignment="1">
      <alignment horizontal="right" vertical="top"/>
    </xf>
    <xf numFmtId="168" fontId="23" fillId="0" borderId="0" xfId="0" applyNumberFormat="1" applyFont="1" applyAlignment="1">
      <alignment horizontal="center" vertical="top"/>
    </xf>
    <xf numFmtId="0" fontId="18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49" fontId="23" fillId="0" borderId="0" xfId="15" applyNumberFormat="1" applyFont="1" applyAlignment="1">
      <alignment horizontal="center" vertical="top" wrapText="1"/>
    </xf>
    <xf numFmtId="49" fontId="23" fillId="0" borderId="0" xfId="0" applyNumberFormat="1" applyFont="1" applyAlignment="1">
      <alignment horizontal="center" vertical="top"/>
    </xf>
    <xf numFmtId="0" fontId="25" fillId="0" borderId="0" xfId="0" applyFont="1" applyAlignment="1">
      <alignment vertical="top"/>
    </xf>
    <xf numFmtId="41" fontId="23" fillId="0" borderId="0" xfId="0" applyNumberFormat="1" applyFont="1" applyAlignment="1">
      <alignment horizontal="right" vertical="top"/>
    </xf>
    <xf numFmtId="43" fontId="23" fillId="0" borderId="0" xfId="0" applyNumberFormat="1" applyFont="1" applyAlignment="1">
      <alignment vertical="top"/>
    </xf>
    <xf numFmtId="0" fontId="23" fillId="0" borderId="0" xfId="0" quotePrefix="1" applyFont="1" applyAlignment="1">
      <alignment horizontal="left" vertical="top" indent="1"/>
    </xf>
    <xf numFmtId="41" fontId="23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center" vertical="top"/>
    </xf>
    <xf numFmtId="41" fontId="18" fillId="0" borderId="2" xfId="0" applyNumberFormat="1" applyFont="1" applyBorder="1" applyAlignment="1">
      <alignment horizontal="right" vertical="top"/>
    </xf>
    <xf numFmtId="41" fontId="18" fillId="0" borderId="0" xfId="0" applyNumberFormat="1" applyFont="1" applyAlignment="1">
      <alignment horizontal="right" vertical="top"/>
    </xf>
    <xf numFmtId="38" fontId="23" fillId="0" borderId="0" xfId="0" applyNumberFormat="1" applyFont="1" applyAlignment="1">
      <alignment vertical="center"/>
    </xf>
    <xf numFmtId="9" fontId="23" fillId="0" borderId="0" xfId="16" applyFont="1" applyFill="1" applyAlignment="1">
      <alignment vertical="center"/>
    </xf>
    <xf numFmtId="0" fontId="23" fillId="0" borderId="0" xfId="0" quotePrefix="1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41" fontId="23" fillId="0" borderId="1" xfId="0" applyNumberFormat="1" applyFont="1" applyBorder="1" applyAlignment="1">
      <alignment horizontal="right" vertical="top"/>
    </xf>
    <xf numFmtId="41" fontId="18" fillId="0" borderId="3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168" fontId="20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168" fontId="19" fillId="0" borderId="0" xfId="0" applyNumberFormat="1" applyFont="1" applyAlignment="1">
      <alignment horizontal="center" vertical="top"/>
    </xf>
    <xf numFmtId="49" fontId="19" fillId="0" borderId="0" xfId="15" applyNumberFormat="1" applyFont="1" applyAlignment="1">
      <alignment horizontal="center" vertical="top" wrapText="1"/>
    </xf>
    <xf numFmtId="49" fontId="19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38" fontId="19" fillId="0" borderId="0" xfId="0" applyNumberFormat="1" applyFont="1" applyAlignment="1">
      <alignment vertical="center"/>
    </xf>
    <xf numFmtId="0" fontId="19" fillId="0" borderId="0" xfId="0" quotePrefix="1" applyFont="1" applyAlignment="1">
      <alignment horizontal="left" vertical="top"/>
    </xf>
    <xf numFmtId="41" fontId="19" fillId="0" borderId="0" xfId="0" applyNumberFormat="1" applyFont="1" applyAlignment="1">
      <alignment horizontal="center" vertical="top"/>
    </xf>
    <xf numFmtId="0" fontId="19" fillId="0" borderId="0" xfId="0" quotePrefix="1" applyFont="1" applyAlignment="1">
      <alignment horizontal="left" vertical="top" indent="1"/>
    </xf>
    <xf numFmtId="0" fontId="19" fillId="0" borderId="0" xfId="0" applyFont="1" applyAlignment="1">
      <alignment horizontal="left" vertical="top"/>
    </xf>
    <xf numFmtId="41" fontId="19" fillId="0" borderId="0" xfId="0" applyNumberFormat="1" applyFont="1" applyAlignment="1">
      <alignment horizontal="left" vertical="top"/>
    </xf>
    <xf numFmtId="41" fontId="20" fillId="0" borderId="2" xfId="0" applyNumberFormat="1" applyFont="1" applyBorder="1" applyAlignment="1">
      <alignment horizontal="center" vertical="top"/>
    </xf>
    <xf numFmtId="41" fontId="20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41" fontId="20" fillId="0" borderId="1" xfId="0" applyNumberFormat="1" applyFont="1" applyBorder="1" applyAlignment="1">
      <alignment horizontal="center" vertical="top"/>
    </xf>
    <xf numFmtId="164" fontId="19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/>
    </xf>
    <xf numFmtId="164" fontId="19" fillId="0" borderId="3" xfId="0" applyNumberFormat="1" applyFont="1" applyBorder="1" applyAlignment="1">
      <alignment vertical="top"/>
    </xf>
    <xf numFmtId="41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left" vertical="top" indent="3"/>
    </xf>
    <xf numFmtId="0" fontId="20" fillId="0" borderId="0" xfId="0" applyFont="1" applyAlignment="1">
      <alignment horizontal="left" vertical="top"/>
    </xf>
    <xf numFmtId="41" fontId="20" fillId="0" borderId="2" xfId="0" applyNumberFormat="1" applyFont="1" applyBorder="1" applyAlignment="1">
      <alignment horizontal="right" vertical="top"/>
    </xf>
    <xf numFmtId="41" fontId="20" fillId="0" borderId="0" xfId="0" applyNumberFormat="1" applyFont="1" applyAlignment="1">
      <alignment horizontal="right" vertical="top"/>
    </xf>
    <xf numFmtId="41" fontId="19" fillId="0" borderId="6" xfId="0" applyNumberFormat="1" applyFont="1" applyBorder="1" applyAlignment="1">
      <alignment horizontal="right" vertical="top"/>
    </xf>
    <xf numFmtId="41" fontId="20" fillId="0" borderId="3" xfId="0" applyNumberFormat="1" applyFont="1" applyBorder="1" applyAlignment="1">
      <alignment horizontal="right" vertical="top"/>
    </xf>
    <xf numFmtId="0" fontId="23" fillId="0" borderId="0" xfId="0" quotePrefix="1" applyFont="1" applyAlignment="1">
      <alignment horizontal="center" vertical="top"/>
    </xf>
    <xf numFmtId="41" fontId="23" fillId="0" borderId="0" xfId="0" applyNumberFormat="1" applyFont="1" applyAlignment="1">
      <alignment vertical="top"/>
    </xf>
    <xf numFmtId="164" fontId="19" fillId="0" borderId="0" xfId="0" quotePrefix="1" applyNumberFormat="1" applyFont="1" applyAlignment="1">
      <alignment horizontal="centerContinuous" vertical="top"/>
    </xf>
    <xf numFmtId="0" fontId="21" fillId="0" borderId="0" xfId="0" applyFont="1" applyAlignment="1">
      <alignment horizontal="centerContinuous" vertical="top"/>
    </xf>
    <xf numFmtId="164" fontId="19" fillId="0" borderId="0" xfId="0" applyNumberFormat="1" applyFont="1" applyAlignment="1">
      <alignment horizontal="centerContinuous" vertical="top"/>
    </xf>
    <xf numFmtId="164" fontId="19" fillId="0" borderId="0" xfId="0" applyNumberFormat="1" applyFont="1" applyAlignment="1">
      <alignment horizontal="left" vertical="top"/>
    </xf>
    <xf numFmtId="0" fontId="20" fillId="0" borderId="0" xfId="0" quotePrefix="1" applyFont="1" applyAlignment="1">
      <alignment horizontal="left" vertical="top"/>
    </xf>
    <xf numFmtId="0" fontId="21" fillId="0" borderId="0" xfId="0" applyFont="1" applyAlignment="1">
      <alignment vertical="top"/>
    </xf>
    <xf numFmtId="164" fontId="20" fillId="0" borderId="0" xfId="0" applyNumberFormat="1" applyFont="1" applyAlignment="1">
      <alignment horizontal="center" vertical="top"/>
    </xf>
    <xf numFmtId="164" fontId="20" fillId="0" borderId="0" xfId="0" applyNumberFormat="1" applyFont="1" applyAlignment="1">
      <alignment vertical="top"/>
    </xf>
    <xf numFmtId="168" fontId="19" fillId="0" borderId="0" xfId="0" applyNumberFormat="1" applyFont="1" applyAlignment="1">
      <alignment horizontal="right" vertical="center"/>
    </xf>
    <xf numFmtId="49" fontId="19" fillId="0" borderId="0" xfId="15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22" fillId="0" borderId="0" xfId="0" applyFont="1"/>
    <xf numFmtId="0" fontId="19" fillId="0" borderId="0" xfId="0" applyFont="1" applyAlignment="1">
      <alignment horizontal="left"/>
    </xf>
    <xf numFmtId="164" fontId="19" fillId="0" borderId="0" xfId="0" quotePrefix="1" applyNumberFormat="1" applyFont="1" applyAlignment="1">
      <alignment horizontal="left" vertical="top"/>
    </xf>
    <xf numFmtId="0" fontId="27" fillId="0" borderId="0" xfId="0" applyFont="1" applyAlignment="1">
      <alignment horizontal="left" vertical="top"/>
    </xf>
    <xf numFmtId="41" fontId="19" fillId="0" borderId="0" xfId="0" applyNumberFormat="1" applyFont="1" applyAlignment="1">
      <alignment horizontal="center"/>
    </xf>
    <xf numFmtId="0" fontId="20" fillId="0" borderId="0" xfId="0" applyFont="1"/>
    <xf numFmtId="41" fontId="19" fillId="0" borderId="1" xfId="0" applyNumberFormat="1" applyFont="1" applyBorder="1" applyAlignment="1">
      <alignment horizontal="center" vertical="top"/>
    </xf>
    <xf numFmtId="0" fontId="19" fillId="0" borderId="0" xfId="0" applyFont="1"/>
    <xf numFmtId="164" fontId="19" fillId="0" borderId="1" xfId="0" applyNumberFormat="1" applyFont="1" applyBorder="1" applyAlignment="1">
      <alignment vertical="top"/>
    </xf>
    <xf numFmtId="37" fontId="19" fillId="0" borderId="0" xfId="0" applyNumberFormat="1" applyFont="1" applyAlignment="1">
      <alignment vertical="top"/>
    </xf>
    <xf numFmtId="1" fontId="20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left" vertical="top" indent="1"/>
    </xf>
    <xf numFmtId="0" fontId="19" fillId="0" borderId="0" xfId="0" applyFont="1" applyAlignment="1">
      <alignment horizontal="left" vertical="top" indent="1"/>
    </xf>
    <xf numFmtId="0" fontId="19" fillId="0" borderId="0" xfId="0" applyFont="1" applyAlignment="1">
      <alignment horizontal="left" indent="1"/>
    </xf>
    <xf numFmtId="41" fontId="19" fillId="0" borderId="1" xfId="0" applyNumberFormat="1" applyFont="1" applyBorder="1" applyAlignment="1">
      <alignment horizontal="right" vertical="top"/>
    </xf>
    <xf numFmtId="41" fontId="20" fillId="0" borderId="1" xfId="0" applyNumberFormat="1" applyFont="1" applyBorder="1" applyAlignment="1">
      <alignment horizontal="right" vertical="top"/>
    </xf>
    <xf numFmtId="165" fontId="20" fillId="0" borderId="0" xfId="0" applyNumberFormat="1" applyFont="1" applyAlignment="1">
      <alignment vertical="top"/>
    </xf>
    <xf numFmtId="43" fontId="19" fillId="0" borderId="0" xfId="0" applyNumberFormat="1" applyFont="1" applyAlignment="1">
      <alignment horizontal="right" vertical="top"/>
    </xf>
    <xf numFmtId="43" fontId="19" fillId="0" borderId="0" xfId="0" applyNumberFormat="1" applyFont="1" applyAlignment="1">
      <alignment vertical="top"/>
    </xf>
    <xf numFmtId="166" fontId="19" fillId="0" borderId="0" xfId="0" applyNumberFormat="1" applyFont="1" applyAlignment="1">
      <alignment vertical="top"/>
    </xf>
    <xf numFmtId="166" fontId="19" fillId="0" borderId="0" xfId="0" applyNumberFormat="1" applyFont="1" applyAlignment="1">
      <alignment horizontal="right" vertical="top"/>
    </xf>
    <xf numFmtId="167" fontId="19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19" fillId="0" borderId="0" xfId="0" applyNumberFormat="1" applyFont="1"/>
    <xf numFmtId="168" fontId="19" fillId="0" borderId="0" xfId="0" applyNumberFormat="1" applyFont="1" applyAlignment="1">
      <alignment vertical="top"/>
    </xf>
    <xf numFmtId="41" fontId="19" fillId="0" borderId="0" xfId="0" applyNumberFormat="1" applyFont="1"/>
    <xf numFmtId="43" fontId="19" fillId="0" borderId="0" xfId="2" applyFont="1" applyFill="1" applyAlignment="1"/>
    <xf numFmtId="0" fontId="21" fillId="0" borderId="0" xfId="0" applyFont="1"/>
    <xf numFmtId="41" fontId="19" fillId="0" borderId="1" xfId="0" applyNumberFormat="1" applyFont="1" applyBorder="1"/>
    <xf numFmtId="0" fontId="19" fillId="0" borderId="0" xfId="0" quotePrefix="1" applyFont="1"/>
    <xf numFmtId="41" fontId="20" fillId="0" borderId="1" xfId="0" applyNumberFormat="1" applyFont="1" applyBorder="1"/>
    <xf numFmtId="41" fontId="20" fillId="0" borderId="0" xfId="0" applyNumberFormat="1" applyFont="1"/>
    <xf numFmtId="164" fontId="20" fillId="0" borderId="0" xfId="0" applyNumberFormat="1" applyFont="1"/>
    <xf numFmtId="0" fontId="4" fillId="0" borderId="0" xfId="0" quotePrefix="1" applyFont="1" applyAlignment="1">
      <alignment horizontal="left"/>
    </xf>
    <xf numFmtId="41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18" fillId="0" borderId="0" xfId="0" quotePrefix="1" applyFont="1" applyAlignment="1">
      <alignment horizontal="left"/>
    </xf>
    <xf numFmtId="0" fontId="18" fillId="0" borderId="0" xfId="0" applyFont="1" applyAlignment="1">
      <alignment horizontal="left"/>
    </xf>
    <xf numFmtId="164" fontId="20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right"/>
    </xf>
    <xf numFmtId="49" fontId="19" fillId="0" borderId="0" xfId="15" applyNumberFormat="1" applyFont="1" applyAlignment="1">
      <alignment horizontal="center" wrapText="1"/>
    </xf>
    <xf numFmtId="49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41" fontId="20" fillId="0" borderId="2" xfId="0" applyNumberFormat="1" applyFont="1" applyBorder="1" applyAlignment="1">
      <alignment horizontal="center"/>
    </xf>
    <xf numFmtId="41" fontId="20" fillId="0" borderId="0" xfId="0" applyNumberFormat="1" applyFont="1" applyAlignment="1">
      <alignment horizontal="center"/>
    </xf>
    <xf numFmtId="41" fontId="19" fillId="0" borderId="1" xfId="0" applyNumberFormat="1" applyFont="1" applyBorder="1" applyAlignment="1">
      <alignment horizontal="center"/>
    </xf>
    <xf numFmtId="41" fontId="20" fillId="0" borderId="1" xfId="0" applyNumberFormat="1" applyFont="1" applyBorder="1" applyAlignment="1">
      <alignment horizontal="center"/>
    </xf>
    <xf numFmtId="0" fontId="20" fillId="0" borderId="0" xfId="0" quotePrefix="1" applyFont="1" applyAlignment="1">
      <alignment horizontal="left"/>
    </xf>
    <xf numFmtId="41" fontId="20" fillId="0" borderId="3" xfId="0" applyNumberFormat="1" applyFont="1" applyBorder="1" applyAlignment="1">
      <alignment horizontal="center"/>
    </xf>
    <xf numFmtId="0" fontId="22" fillId="0" borderId="0" xfId="0" quotePrefix="1" applyFont="1" applyAlignment="1">
      <alignment horizontal="left"/>
    </xf>
    <xf numFmtId="0" fontId="20" fillId="0" borderId="0" xfId="0" applyFont="1" applyAlignment="1">
      <alignment horizontal="left"/>
    </xf>
    <xf numFmtId="168" fontId="19" fillId="0" borderId="0" xfId="0" quotePrefix="1" applyNumberFormat="1" applyFont="1" applyAlignment="1">
      <alignment horizontal="center" vertical="top"/>
    </xf>
    <xf numFmtId="168" fontId="21" fillId="0" borderId="0" xfId="15" applyNumberFormat="1" applyFont="1" applyAlignment="1">
      <alignment horizontal="center" vertical="top" wrapText="1"/>
    </xf>
    <xf numFmtId="168" fontId="18" fillId="0" borderId="0" xfId="0" applyNumberFormat="1" applyFont="1" applyAlignment="1">
      <alignment horizontal="center" vertical="top"/>
    </xf>
    <xf numFmtId="168" fontId="23" fillId="0" borderId="0" xfId="0" quotePrefix="1" applyNumberFormat="1" applyFont="1" applyAlignment="1">
      <alignment horizontal="center" vertical="top"/>
    </xf>
    <xf numFmtId="168" fontId="24" fillId="0" borderId="0" xfId="15" applyNumberFormat="1" applyFont="1" applyAlignment="1">
      <alignment horizontal="center" vertical="top" wrapText="1"/>
    </xf>
    <xf numFmtId="168" fontId="20" fillId="0" borderId="0" xfId="0" applyNumberFormat="1" applyFont="1" applyAlignment="1">
      <alignment horizontal="center" vertical="top"/>
    </xf>
    <xf numFmtId="168" fontId="19" fillId="0" borderId="0" xfId="0" quotePrefix="1" applyNumberFormat="1" applyFont="1" applyAlignment="1">
      <alignment horizontal="center" vertical="center"/>
    </xf>
    <xf numFmtId="0" fontId="21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6" xfId="0" applyNumberFormat="1" applyFont="1" applyBorder="1" applyAlignment="1">
      <alignment horizontal="center"/>
    </xf>
    <xf numFmtId="164" fontId="20" fillId="0" borderId="0" xfId="0" applyNumberFormat="1" applyFont="1" applyAlignment="1">
      <alignment horizontal="center" vertical="top"/>
    </xf>
    <xf numFmtId="168" fontId="19" fillId="0" borderId="0" xfId="0" quotePrefix="1" applyNumberFormat="1" applyFont="1" applyAlignment="1">
      <alignment horizontal="center"/>
    </xf>
  </cellXfs>
  <cellStyles count="17">
    <cellStyle name="Comma" xfId="2" builtinId="3"/>
    <cellStyle name="GrayCell 2 2" xfId="9" xr:uid="{00000000-0005-0000-0000-000001000000}"/>
    <cellStyle name="Heading 1 2" xfId="4" xr:uid="{00000000-0005-0000-0000-000002000000}"/>
    <cellStyle name="Heading 2 2" xfId="5" xr:uid="{00000000-0005-0000-0000-000003000000}"/>
    <cellStyle name="Heading 3 2" xfId="10" xr:uid="{00000000-0005-0000-0000-000004000000}"/>
    <cellStyle name="Normal" xfId="0" builtinId="0"/>
    <cellStyle name="Normal 2" xfId="3" xr:uid="{00000000-0005-0000-0000-000006000000}"/>
    <cellStyle name="Normal 2 2" xfId="14" xr:uid="{00000000-0005-0000-0000-000007000000}"/>
    <cellStyle name="Normal 3" xfId="7" xr:uid="{00000000-0005-0000-0000-000008000000}"/>
    <cellStyle name="Normal 3 2" xfId="12" xr:uid="{00000000-0005-0000-0000-000009000000}"/>
    <cellStyle name="Normal_Akara_June Eng09" xfId="15" xr:uid="{00000000-0005-0000-0000-00000A000000}"/>
    <cellStyle name="Normal_BS&amp;PLT Q1'2006" xfId="1" xr:uid="{00000000-0005-0000-0000-00000B000000}"/>
    <cellStyle name="OrangeBorder 2" xfId="11" xr:uid="{00000000-0005-0000-0000-00000C000000}"/>
    <cellStyle name="Percent" xfId="16" builtinId="5"/>
    <cellStyle name="Title 2" xfId="6" xr:uid="{00000000-0005-0000-0000-00000E000000}"/>
    <cellStyle name="YellowCell 2 2" xfId="8" xr:uid="{00000000-0005-0000-0000-00000F000000}"/>
    <cellStyle name="z A Column text" xfId="13" xr:uid="{00000000-0005-0000-0000-000010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D5381-D647-4B00-9441-6999713D8D4B}">
  <dimension ref="A1:L74"/>
  <sheetViews>
    <sheetView topLeftCell="A61" zoomScale="70" zoomScaleNormal="70" zoomScaleSheetLayoutView="80" zoomScalePageLayoutView="70" workbookViewId="0">
      <selection activeCell="A65" sqref="A65"/>
    </sheetView>
  </sheetViews>
  <sheetFormatPr defaultColWidth="10.54296875" defaultRowHeight="23.5" customHeight="1" x14ac:dyDescent="0.25"/>
  <cols>
    <col min="1" max="1" width="54.54296875" style="51" customWidth="1"/>
    <col min="2" max="2" width="10.81640625" style="51" customWidth="1"/>
    <col min="3" max="3" width="13.81640625" style="46" customWidth="1"/>
    <col min="4" max="4" width="1" style="46" customWidth="1"/>
    <col min="5" max="5" width="13.81640625" style="46" customWidth="1"/>
    <col min="6" max="6" width="1" style="46" customWidth="1"/>
    <col min="7" max="7" width="13.81640625" style="46" customWidth="1"/>
    <col min="8" max="8" width="1" style="46" customWidth="1"/>
    <col min="9" max="9" width="13.81640625" style="46" customWidth="1"/>
    <col min="10" max="10" width="16.54296875" style="46" bestFit="1" customWidth="1"/>
    <col min="11" max="11" width="13.1796875" style="46" bestFit="1" customWidth="1"/>
    <col min="12" max="12" width="13.81640625" style="46" bestFit="1" customWidth="1"/>
    <col min="13" max="13" width="10.54296875" style="46"/>
    <col min="14" max="14" width="12.453125" style="46" bestFit="1" customWidth="1"/>
    <col min="15" max="16384" width="10.54296875" style="46"/>
  </cols>
  <sheetData>
    <row r="1" spans="1:12" s="47" customFormat="1" ht="24" customHeight="1" x14ac:dyDescent="0.25">
      <c r="A1" s="43" t="s">
        <v>46</v>
      </c>
      <c r="B1" s="44"/>
      <c r="C1" s="45"/>
      <c r="D1" s="45"/>
      <c r="E1" s="45"/>
      <c r="F1" s="45"/>
      <c r="G1" s="45"/>
      <c r="H1" s="45"/>
      <c r="I1" s="45"/>
      <c r="J1" s="46"/>
    </row>
    <row r="2" spans="1:12" s="47" customFormat="1" ht="24" customHeight="1" x14ac:dyDescent="0.25">
      <c r="A2" s="48" t="s">
        <v>127</v>
      </c>
      <c r="B2" s="44"/>
      <c r="C2" s="45"/>
      <c r="D2" s="45"/>
      <c r="E2" s="45"/>
      <c r="F2" s="45"/>
      <c r="G2" s="49"/>
      <c r="H2" s="45"/>
      <c r="I2" s="49"/>
      <c r="J2" s="46"/>
    </row>
    <row r="3" spans="1:12" s="50" customFormat="1" ht="24" customHeight="1" x14ac:dyDescent="0.25">
      <c r="A3" s="44"/>
      <c r="B3" s="44"/>
      <c r="C3" s="45"/>
      <c r="D3" s="45"/>
      <c r="E3" s="45"/>
      <c r="F3" s="45"/>
      <c r="G3" s="45"/>
      <c r="H3" s="45"/>
      <c r="I3" s="45"/>
      <c r="J3" s="46"/>
    </row>
    <row r="4" spans="1:12" ht="24" customHeight="1" x14ac:dyDescent="0.25">
      <c r="C4" s="173" t="s">
        <v>0</v>
      </c>
      <c r="D4" s="173"/>
      <c r="E4" s="173"/>
      <c r="F4" s="52"/>
      <c r="G4" s="173" t="s">
        <v>1</v>
      </c>
      <c r="H4" s="173"/>
      <c r="I4" s="173"/>
    </row>
    <row r="5" spans="1:12" ht="24" customHeight="1" x14ac:dyDescent="0.25">
      <c r="C5" s="174" t="s">
        <v>61</v>
      </c>
      <c r="D5" s="174"/>
      <c r="E5" s="174"/>
      <c r="F5" s="53"/>
      <c r="G5" s="174" t="s">
        <v>61</v>
      </c>
      <c r="H5" s="174"/>
      <c r="I5" s="174"/>
    </row>
    <row r="6" spans="1:12" ht="24" customHeight="1" x14ac:dyDescent="0.25">
      <c r="A6" s="54" t="s">
        <v>3</v>
      </c>
      <c r="B6" s="55" t="s">
        <v>2</v>
      </c>
      <c r="C6" s="56" t="s">
        <v>122</v>
      </c>
      <c r="D6" s="57"/>
      <c r="E6" s="56" t="s">
        <v>97</v>
      </c>
      <c r="F6" s="57"/>
      <c r="G6" s="56" t="s">
        <v>122</v>
      </c>
      <c r="H6" s="57"/>
      <c r="I6" s="56" t="s">
        <v>97</v>
      </c>
    </row>
    <row r="7" spans="1:12" ht="24" customHeight="1" x14ac:dyDescent="0.25">
      <c r="A7" s="46"/>
      <c r="C7" s="175" t="s">
        <v>63</v>
      </c>
      <c r="D7" s="175"/>
      <c r="E7" s="175"/>
      <c r="F7" s="175"/>
      <c r="G7" s="175"/>
      <c r="H7" s="175"/>
      <c r="I7" s="175"/>
    </row>
    <row r="8" spans="1:12" ht="24" customHeight="1" x14ac:dyDescent="0.25">
      <c r="A8" s="58" t="s">
        <v>4</v>
      </c>
      <c r="B8" s="55"/>
    </row>
    <row r="9" spans="1:12" ht="24" customHeight="1" x14ac:dyDescent="0.25">
      <c r="A9" s="51" t="s">
        <v>5</v>
      </c>
      <c r="B9" s="55">
        <v>5</v>
      </c>
      <c r="C9" s="59">
        <v>14897105</v>
      </c>
      <c r="D9" s="59"/>
      <c r="E9" s="59">
        <v>27795582</v>
      </c>
      <c r="F9" s="59">
        <v>0</v>
      </c>
      <c r="G9" s="59">
        <v>6450038</v>
      </c>
      <c r="H9" s="59">
        <v>0</v>
      </c>
      <c r="I9" s="59">
        <v>12207804</v>
      </c>
    </row>
    <row r="10" spans="1:12" ht="24" customHeight="1" x14ac:dyDescent="0.25">
      <c r="A10" s="51" t="s">
        <v>47</v>
      </c>
      <c r="B10" s="55">
        <v>6</v>
      </c>
      <c r="C10" s="59">
        <v>28339525</v>
      </c>
      <c r="D10" s="59"/>
      <c r="E10" s="59">
        <v>24958474</v>
      </c>
      <c r="F10" s="59">
        <v>0</v>
      </c>
      <c r="G10" s="59">
        <v>28339525</v>
      </c>
      <c r="H10" s="59">
        <v>0</v>
      </c>
      <c r="I10" s="59">
        <v>24958474</v>
      </c>
    </row>
    <row r="11" spans="1:12" ht="24" customHeight="1" x14ac:dyDescent="0.25">
      <c r="A11" s="51" t="s">
        <v>68</v>
      </c>
      <c r="B11" s="55" t="s">
        <v>137</v>
      </c>
      <c r="C11" s="59">
        <v>50252695</v>
      </c>
      <c r="D11" s="59"/>
      <c r="E11" s="59">
        <v>40461305</v>
      </c>
      <c r="F11" s="59">
        <v>0</v>
      </c>
      <c r="G11" s="59">
        <v>51785279</v>
      </c>
      <c r="H11" s="59">
        <v>0</v>
      </c>
      <c r="I11" s="59">
        <v>41891595</v>
      </c>
    </row>
    <row r="12" spans="1:12" ht="24" customHeight="1" x14ac:dyDescent="0.25">
      <c r="A12" s="51" t="s">
        <v>69</v>
      </c>
      <c r="B12" s="55"/>
      <c r="C12" s="59"/>
      <c r="D12" s="59"/>
      <c r="E12" s="59"/>
      <c r="F12" s="59">
        <v>0</v>
      </c>
      <c r="G12" s="59"/>
      <c r="H12" s="59"/>
      <c r="I12" s="59"/>
      <c r="J12" s="60"/>
      <c r="L12" s="60"/>
    </row>
    <row r="13" spans="1:12" ht="24" customHeight="1" x14ac:dyDescent="0.25">
      <c r="A13" s="61" t="s">
        <v>80</v>
      </c>
      <c r="B13" s="55">
        <v>8</v>
      </c>
      <c r="C13" s="59">
        <v>117317797</v>
      </c>
      <c r="D13" s="59"/>
      <c r="E13" s="59">
        <v>110055654</v>
      </c>
      <c r="F13" s="59">
        <v>0</v>
      </c>
      <c r="G13" s="59">
        <v>117317797</v>
      </c>
      <c r="H13" s="59">
        <v>0</v>
      </c>
      <c r="I13" s="59">
        <v>110055654</v>
      </c>
      <c r="J13" s="60"/>
      <c r="L13" s="37"/>
    </row>
    <row r="14" spans="1:12" ht="24" customHeight="1" x14ac:dyDescent="0.25">
      <c r="A14" s="61" t="s">
        <v>70</v>
      </c>
      <c r="B14" s="55">
        <v>9</v>
      </c>
      <c r="C14" s="59">
        <v>17523797</v>
      </c>
      <c r="D14" s="59"/>
      <c r="E14" s="59">
        <v>16324192</v>
      </c>
      <c r="F14" s="59">
        <v>0</v>
      </c>
      <c r="G14" s="59">
        <v>17523797</v>
      </c>
      <c r="H14" s="59">
        <v>0</v>
      </c>
      <c r="I14" s="59">
        <v>16324192</v>
      </c>
      <c r="J14" s="60"/>
      <c r="K14" s="37"/>
      <c r="L14" s="60"/>
    </row>
    <row r="15" spans="1:12" ht="24" customHeight="1" x14ac:dyDescent="0.25">
      <c r="A15" s="51" t="s">
        <v>6</v>
      </c>
      <c r="B15" s="55"/>
      <c r="C15" s="62">
        <v>1803372</v>
      </c>
      <c r="D15" s="59"/>
      <c r="E15" s="62">
        <v>1449520</v>
      </c>
      <c r="F15" s="59">
        <v>0</v>
      </c>
      <c r="G15" s="59">
        <v>1706800</v>
      </c>
      <c r="H15" s="59">
        <v>0</v>
      </c>
      <c r="I15" s="59">
        <v>1247104</v>
      </c>
      <c r="K15" s="41"/>
    </row>
    <row r="16" spans="1:12" ht="24" customHeight="1" x14ac:dyDescent="0.25">
      <c r="A16" s="54" t="s">
        <v>7</v>
      </c>
      <c r="B16" s="63"/>
      <c r="C16" s="64">
        <f>SUM(C9:C15)</f>
        <v>230134291</v>
      </c>
      <c r="D16" s="65"/>
      <c r="E16" s="64">
        <f>SUM(E9:E15)</f>
        <v>221044727</v>
      </c>
      <c r="F16" s="65"/>
      <c r="G16" s="64">
        <f>SUM(G9:G15)</f>
        <v>223123236</v>
      </c>
      <c r="H16" s="65"/>
      <c r="I16" s="64">
        <f>SUM(I9:I15)</f>
        <v>206684823</v>
      </c>
    </row>
    <row r="17" spans="1:11" ht="24" customHeight="1" x14ac:dyDescent="0.25">
      <c r="A17" s="54"/>
      <c r="B17" s="55"/>
      <c r="C17" s="59"/>
      <c r="D17" s="59"/>
      <c r="E17" s="59"/>
      <c r="F17" s="59"/>
      <c r="G17" s="59"/>
      <c r="H17" s="59"/>
      <c r="I17" s="59"/>
    </row>
    <row r="18" spans="1:11" ht="24" customHeight="1" x14ac:dyDescent="0.25">
      <c r="A18" s="58" t="s">
        <v>8</v>
      </c>
      <c r="B18" s="55"/>
      <c r="C18" s="59"/>
      <c r="D18" s="59"/>
      <c r="E18" s="59"/>
      <c r="F18" s="59"/>
      <c r="G18" s="59"/>
      <c r="H18" s="59"/>
      <c r="I18" s="59"/>
      <c r="K18" s="66"/>
    </row>
    <row r="19" spans="1:11" ht="24" customHeight="1" x14ac:dyDescent="0.25">
      <c r="A19" s="51" t="s">
        <v>9</v>
      </c>
      <c r="B19" s="55">
        <v>11</v>
      </c>
      <c r="C19" s="59">
        <v>3310000</v>
      </c>
      <c r="D19" s="59"/>
      <c r="E19" s="59">
        <v>3810000</v>
      </c>
      <c r="F19" s="59">
        <v>0</v>
      </c>
      <c r="G19" s="59">
        <v>2310000</v>
      </c>
      <c r="H19" s="59">
        <v>0</v>
      </c>
      <c r="I19" s="59">
        <v>2810000</v>
      </c>
      <c r="K19" s="66"/>
    </row>
    <row r="20" spans="1:11" ht="24" customHeight="1" x14ac:dyDescent="0.25">
      <c r="A20" s="51" t="s">
        <v>10</v>
      </c>
      <c r="B20" s="55">
        <v>12</v>
      </c>
      <c r="C20" s="59">
        <v>0</v>
      </c>
      <c r="D20" s="59"/>
      <c r="E20" s="59">
        <v>0</v>
      </c>
      <c r="F20" s="59">
        <v>0</v>
      </c>
      <c r="G20" s="59">
        <v>31999670</v>
      </c>
      <c r="H20" s="59">
        <v>27999670</v>
      </c>
      <c r="I20" s="59">
        <v>29999670</v>
      </c>
      <c r="K20" s="67"/>
    </row>
    <row r="21" spans="1:11" ht="24" customHeight="1" x14ac:dyDescent="0.25">
      <c r="A21" s="51" t="s">
        <v>71</v>
      </c>
      <c r="B21" s="55"/>
      <c r="C21" s="59"/>
      <c r="D21" s="59"/>
      <c r="E21" s="59"/>
      <c r="F21" s="59">
        <v>0</v>
      </c>
      <c r="G21" s="59"/>
      <c r="H21" s="59">
        <v>0</v>
      </c>
      <c r="I21" s="59"/>
      <c r="K21" s="66"/>
    </row>
    <row r="22" spans="1:11" ht="24" customHeight="1" x14ac:dyDescent="0.25">
      <c r="A22" s="61" t="s">
        <v>80</v>
      </c>
      <c r="B22" s="55">
        <v>8</v>
      </c>
      <c r="C22" s="59">
        <v>244254489</v>
      </c>
      <c r="D22" s="59"/>
      <c r="E22" s="59">
        <v>234943304</v>
      </c>
      <c r="F22" s="59">
        <v>0</v>
      </c>
      <c r="G22" s="59">
        <v>244254489</v>
      </c>
      <c r="H22" s="59">
        <v>0</v>
      </c>
      <c r="I22" s="59">
        <v>234943304</v>
      </c>
      <c r="K22" s="67"/>
    </row>
    <row r="23" spans="1:11" ht="24" customHeight="1" x14ac:dyDescent="0.25">
      <c r="A23" s="61" t="s">
        <v>70</v>
      </c>
      <c r="B23" s="55">
        <v>9</v>
      </c>
      <c r="C23" s="59">
        <v>38198130</v>
      </c>
      <c r="D23" s="59"/>
      <c r="E23" s="59">
        <v>53173472</v>
      </c>
      <c r="F23" s="59">
        <v>0</v>
      </c>
      <c r="G23" s="59">
        <v>38198130</v>
      </c>
      <c r="H23" s="59">
        <v>0</v>
      </c>
      <c r="I23" s="59">
        <v>53173472</v>
      </c>
      <c r="K23" s="66"/>
    </row>
    <row r="24" spans="1:11" ht="24" customHeight="1" x14ac:dyDescent="0.25">
      <c r="A24" s="68" t="s">
        <v>51</v>
      </c>
      <c r="B24" s="55">
        <v>13</v>
      </c>
      <c r="C24" s="59">
        <v>5625113</v>
      </c>
      <c r="D24" s="59"/>
      <c r="E24" s="59">
        <v>7532753</v>
      </c>
      <c r="F24" s="59">
        <v>0</v>
      </c>
      <c r="G24" s="59">
        <v>4838598</v>
      </c>
      <c r="H24" s="59">
        <v>0</v>
      </c>
      <c r="I24" s="59">
        <v>6464972</v>
      </c>
    </row>
    <row r="25" spans="1:11" ht="24" customHeight="1" x14ac:dyDescent="0.25">
      <c r="A25" s="68" t="s">
        <v>55</v>
      </c>
      <c r="B25" s="55"/>
      <c r="C25" s="59">
        <v>2224453</v>
      </c>
      <c r="D25" s="59"/>
      <c r="E25" s="59">
        <v>6034404</v>
      </c>
      <c r="F25" s="59">
        <v>0</v>
      </c>
      <c r="G25" s="59">
        <v>2224453</v>
      </c>
      <c r="H25" s="59">
        <v>0</v>
      </c>
      <c r="I25" s="59">
        <v>6034404</v>
      </c>
    </row>
    <row r="26" spans="1:11" ht="24" customHeight="1" x14ac:dyDescent="0.25">
      <c r="A26" s="69" t="s">
        <v>42</v>
      </c>
      <c r="B26" s="55">
        <v>14</v>
      </c>
      <c r="C26" s="59">
        <v>23974012</v>
      </c>
      <c r="D26" s="59"/>
      <c r="E26" s="59">
        <v>23744593</v>
      </c>
      <c r="F26" s="59">
        <v>0</v>
      </c>
      <c r="G26" s="59">
        <v>14089692</v>
      </c>
      <c r="H26" s="59">
        <v>0</v>
      </c>
      <c r="I26" s="59">
        <v>13221040</v>
      </c>
    </row>
    <row r="27" spans="1:11" ht="24" customHeight="1" x14ac:dyDescent="0.25">
      <c r="A27" s="69" t="s">
        <v>43</v>
      </c>
      <c r="B27" s="55">
        <v>20</v>
      </c>
      <c r="C27" s="59">
        <v>7312868</v>
      </c>
      <c r="D27" s="59"/>
      <c r="E27" s="59">
        <v>4916505</v>
      </c>
      <c r="F27" s="59">
        <v>0</v>
      </c>
      <c r="G27" s="59">
        <v>7306201</v>
      </c>
      <c r="H27" s="59">
        <v>0</v>
      </c>
      <c r="I27" s="59">
        <v>4841545</v>
      </c>
    </row>
    <row r="28" spans="1:11" ht="24" customHeight="1" x14ac:dyDescent="0.25">
      <c r="A28" s="51" t="s">
        <v>11</v>
      </c>
      <c r="B28" s="70"/>
      <c r="C28" s="71">
        <v>1548650</v>
      </c>
      <c r="D28" s="59"/>
      <c r="E28" s="71">
        <v>2495924</v>
      </c>
      <c r="F28" s="59">
        <v>0</v>
      </c>
      <c r="G28" s="71">
        <v>1548650</v>
      </c>
      <c r="H28" s="59">
        <v>0</v>
      </c>
      <c r="I28" s="71">
        <v>2495924</v>
      </c>
    </row>
    <row r="29" spans="1:11" ht="24" customHeight="1" x14ac:dyDescent="0.25">
      <c r="A29" s="54" t="s">
        <v>12</v>
      </c>
      <c r="B29" s="70"/>
      <c r="C29" s="64">
        <f>SUM(C19:C28)</f>
        <v>326447715</v>
      </c>
      <c r="D29" s="65"/>
      <c r="E29" s="64">
        <f>SUM(E19:E28)</f>
        <v>336650955</v>
      </c>
      <c r="F29" s="65"/>
      <c r="G29" s="64">
        <f t="shared" ref="G29" si="0">SUM(G19:G28)</f>
        <v>346769883</v>
      </c>
      <c r="H29" s="65"/>
      <c r="I29" s="64">
        <f>SUM(I19:I28)</f>
        <v>353984331</v>
      </c>
    </row>
    <row r="30" spans="1:11" ht="24" customHeight="1" x14ac:dyDescent="0.25">
      <c r="A30" s="54"/>
      <c r="B30" s="70"/>
      <c r="C30" s="59"/>
      <c r="D30" s="59"/>
      <c r="E30" s="59"/>
      <c r="F30" s="59"/>
      <c r="G30" s="59"/>
      <c r="H30" s="59"/>
      <c r="I30" s="59"/>
    </row>
    <row r="31" spans="1:11" s="47" customFormat="1" ht="24" customHeight="1" thickBot="1" x14ac:dyDescent="0.3">
      <c r="A31" s="54" t="s">
        <v>13</v>
      </c>
      <c r="B31" s="51"/>
      <c r="C31" s="72">
        <f>C16+C29</f>
        <v>556582006</v>
      </c>
      <c r="D31" s="65"/>
      <c r="E31" s="72">
        <f>E16+E29</f>
        <v>557695682</v>
      </c>
      <c r="F31" s="65"/>
      <c r="G31" s="72">
        <f>G16+G29</f>
        <v>569893119</v>
      </c>
      <c r="H31" s="65"/>
      <c r="I31" s="72">
        <f>I16+I29</f>
        <v>560669154</v>
      </c>
      <c r="J31" s="46"/>
    </row>
    <row r="32" spans="1:11" s="47" customFormat="1" ht="24" customHeight="1" thickTop="1" x14ac:dyDescent="0.25">
      <c r="A32" s="51"/>
      <c r="B32" s="51"/>
      <c r="C32" s="46"/>
      <c r="D32" s="46"/>
      <c r="E32" s="46"/>
      <c r="F32" s="46"/>
      <c r="G32" s="46"/>
      <c r="H32" s="46"/>
      <c r="I32" s="46"/>
      <c r="J32" s="46"/>
    </row>
    <row r="33" spans="1:11" s="50" customFormat="1" ht="24" customHeight="1" x14ac:dyDescent="0.25">
      <c r="A33" s="43" t="s">
        <v>46</v>
      </c>
      <c r="B33" s="44"/>
      <c r="C33" s="45"/>
      <c r="D33" s="45"/>
      <c r="E33" s="45"/>
      <c r="F33" s="45"/>
      <c r="G33" s="45"/>
      <c r="H33" s="45"/>
      <c r="I33" s="45"/>
      <c r="J33" s="46"/>
    </row>
    <row r="34" spans="1:11" ht="24" customHeight="1" x14ac:dyDescent="0.25">
      <c r="A34" s="73" t="s">
        <v>127</v>
      </c>
      <c r="B34" s="44"/>
      <c r="C34" s="45"/>
      <c r="D34" s="45"/>
      <c r="E34" s="45"/>
      <c r="F34" s="45"/>
      <c r="G34" s="49"/>
      <c r="H34" s="45"/>
      <c r="I34" s="49"/>
    </row>
    <row r="35" spans="1:11" ht="24" customHeight="1" x14ac:dyDescent="0.25">
      <c r="A35" s="44"/>
      <c r="B35" s="44"/>
      <c r="C35" s="45"/>
      <c r="D35" s="45"/>
      <c r="E35" s="45"/>
      <c r="F35" s="45"/>
      <c r="G35" s="45"/>
      <c r="H35" s="45"/>
      <c r="I35" s="45"/>
    </row>
    <row r="36" spans="1:11" s="76" customFormat="1" ht="24" customHeight="1" x14ac:dyDescent="0.25">
      <c r="A36" s="74"/>
      <c r="B36" s="74"/>
      <c r="C36" s="176" t="s">
        <v>0</v>
      </c>
      <c r="D36" s="176"/>
      <c r="E36" s="176"/>
      <c r="F36" s="75"/>
      <c r="G36" s="176" t="s">
        <v>1</v>
      </c>
      <c r="H36" s="176"/>
      <c r="I36" s="176"/>
    </row>
    <row r="37" spans="1:11" s="76" customFormat="1" ht="24" customHeight="1" x14ac:dyDescent="0.25">
      <c r="A37" s="77"/>
      <c r="B37" s="78"/>
      <c r="C37" s="171" t="s">
        <v>61</v>
      </c>
      <c r="D37" s="171"/>
      <c r="E37" s="171"/>
      <c r="F37" s="79"/>
      <c r="G37" s="171" t="s">
        <v>61</v>
      </c>
      <c r="H37" s="171"/>
      <c r="I37" s="171"/>
    </row>
    <row r="38" spans="1:11" s="76" customFormat="1" ht="24" customHeight="1" x14ac:dyDescent="0.25">
      <c r="A38" s="77" t="s">
        <v>14</v>
      </c>
      <c r="B38" s="78" t="s">
        <v>2</v>
      </c>
      <c r="C38" s="80" t="s">
        <v>122</v>
      </c>
      <c r="D38" s="81"/>
      <c r="E38" s="80" t="s">
        <v>97</v>
      </c>
      <c r="F38" s="81"/>
      <c r="G38" s="80" t="s">
        <v>122</v>
      </c>
      <c r="H38" s="81"/>
      <c r="I38" s="80" t="s">
        <v>97</v>
      </c>
    </row>
    <row r="39" spans="1:11" s="76" customFormat="1" ht="24" customHeight="1" x14ac:dyDescent="0.25">
      <c r="A39" s="74"/>
      <c r="B39" s="74"/>
      <c r="C39" s="172" t="s">
        <v>63</v>
      </c>
      <c r="D39" s="172"/>
      <c r="E39" s="172"/>
      <c r="F39" s="172"/>
      <c r="G39" s="172"/>
      <c r="H39" s="172"/>
      <c r="I39" s="172"/>
    </row>
    <row r="40" spans="1:11" s="76" customFormat="1" ht="24" customHeight="1" x14ac:dyDescent="0.25">
      <c r="A40" s="82" t="s">
        <v>15</v>
      </c>
      <c r="B40" s="78"/>
      <c r="K40" s="83"/>
    </row>
    <row r="41" spans="1:11" s="76" customFormat="1" ht="24" customHeight="1" x14ac:dyDescent="0.25">
      <c r="A41" s="84" t="s">
        <v>38</v>
      </c>
      <c r="B41" s="78" t="s">
        <v>138</v>
      </c>
      <c r="C41" s="85">
        <v>49545284</v>
      </c>
      <c r="D41" s="85"/>
      <c r="E41" s="85">
        <v>42953007</v>
      </c>
      <c r="F41" s="85">
        <v>0</v>
      </c>
      <c r="G41" s="85">
        <v>49309085</v>
      </c>
      <c r="H41" s="85">
        <v>0</v>
      </c>
      <c r="I41" s="85">
        <v>42704246</v>
      </c>
      <c r="K41" s="83"/>
    </row>
    <row r="42" spans="1:11" s="76" customFormat="1" ht="24" customHeight="1" x14ac:dyDescent="0.25">
      <c r="A42" s="84" t="s">
        <v>100</v>
      </c>
      <c r="B42" s="78"/>
      <c r="C42" s="85"/>
      <c r="D42" s="85"/>
      <c r="E42" s="85"/>
      <c r="F42" s="85"/>
      <c r="G42" s="85"/>
      <c r="H42" s="85"/>
      <c r="I42" s="85"/>
      <c r="K42" s="83"/>
    </row>
    <row r="43" spans="1:11" s="76" customFormat="1" ht="24" customHeight="1" x14ac:dyDescent="0.25">
      <c r="A43" s="86" t="s">
        <v>101</v>
      </c>
      <c r="B43" s="78"/>
      <c r="C43" s="85">
        <v>0</v>
      </c>
      <c r="D43" s="85"/>
      <c r="E43" s="85">
        <v>200000000</v>
      </c>
      <c r="F43" s="85"/>
      <c r="G43" s="85">
        <v>0</v>
      </c>
      <c r="H43" s="85"/>
      <c r="I43" s="85">
        <v>200000000</v>
      </c>
      <c r="K43" s="83"/>
    </row>
    <row r="44" spans="1:11" s="76" customFormat="1" ht="24" customHeight="1" x14ac:dyDescent="0.25">
      <c r="A44" s="87" t="s">
        <v>102</v>
      </c>
      <c r="B44" s="78"/>
      <c r="C44" s="85">
        <v>1754679</v>
      </c>
      <c r="D44" s="85"/>
      <c r="E44" s="85">
        <v>4373592</v>
      </c>
      <c r="F44" s="85">
        <v>0</v>
      </c>
      <c r="G44" s="85">
        <v>1754679</v>
      </c>
      <c r="H44" s="85">
        <v>0</v>
      </c>
      <c r="I44" s="85">
        <v>4373592</v>
      </c>
      <c r="K44" s="83"/>
    </row>
    <row r="45" spans="1:11" s="76" customFormat="1" ht="24" customHeight="1" x14ac:dyDescent="0.25">
      <c r="A45" s="87" t="s">
        <v>54</v>
      </c>
      <c r="B45" s="78"/>
      <c r="C45" s="85">
        <v>415603</v>
      </c>
      <c r="D45" s="85"/>
      <c r="E45" s="85">
        <v>388619</v>
      </c>
      <c r="F45" s="85">
        <v>0</v>
      </c>
      <c r="G45" s="85">
        <v>410331</v>
      </c>
      <c r="H45" s="85">
        <v>0</v>
      </c>
      <c r="I45" s="85">
        <v>382333</v>
      </c>
      <c r="K45" s="83"/>
    </row>
    <row r="46" spans="1:11" s="76" customFormat="1" ht="24" customHeight="1" x14ac:dyDescent="0.25">
      <c r="A46" s="87" t="s">
        <v>16</v>
      </c>
      <c r="B46" s="78"/>
      <c r="C46" s="85">
        <v>36462</v>
      </c>
      <c r="D46" s="85"/>
      <c r="E46" s="85">
        <v>816791</v>
      </c>
      <c r="F46" s="85">
        <v>0</v>
      </c>
      <c r="G46" s="85">
        <v>0</v>
      </c>
      <c r="H46" s="85">
        <v>0</v>
      </c>
      <c r="I46" s="85">
        <v>725065</v>
      </c>
    </row>
    <row r="47" spans="1:11" s="76" customFormat="1" ht="24" customHeight="1" x14ac:dyDescent="0.25">
      <c r="A47" s="74" t="s">
        <v>17</v>
      </c>
      <c r="B47" s="78"/>
      <c r="C47" s="88">
        <v>4725942</v>
      </c>
      <c r="D47" s="85"/>
      <c r="E47" s="88">
        <f>4497347</f>
        <v>4497347</v>
      </c>
      <c r="F47" s="85">
        <v>0</v>
      </c>
      <c r="G47" s="85">
        <v>4690687</v>
      </c>
      <c r="H47" s="85">
        <v>0</v>
      </c>
      <c r="I47" s="85">
        <f>4465861</f>
        <v>4465861</v>
      </c>
    </row>
    <row r="48" spans="1:11" s="76" customFormat="1" ht="24" customHeight="1" x14ac:dyDescent="0.25">
      <c r="A48" s="77" t="s">
        <v>18</v>
      </c>
      <c r="B48" s="78"/>
      <c r="C48" s="89">
        <f>SUM(C41:C47)</f>
        <v>56477970</v>
      </c>
      <c r="D48" s="90"/>
      <c r="E48" s="89">
        <f>SUM(E41:E47)</f>
        <v>253029356</v>
      </c>
      <c r="F48" s="90"/>
      <c r="G48" s="89">
        <f>SUM(G41:G47)</f>
        <v>56164782</v>
      </c>
      <c r="H48" s="90"/>
      <c r="I48" s="89">
        <f>SUM(I41:I47)</f>
        <v>252651097</v>
      </c>
    </row>
    <row r="49" spans="1:12" s="76" customFormat="1" ht="24" customHeight="1" x14ac:dyDescent="0.25">
      <c r="A49" s="77"/>
      <c r="B49" s="78"/>
      <c r="C49" s="85"/>
      <c r="D49" s="85"/>
      <c r="E49" s="85"/>
      <c r="F49" s="85"/>
      <c r="G49" s="85"/>
      <c r="H49" s="85"/>
      <c r="I49" s="85"/>
    </row>
    <row r="50" spans="1:12" s="76" customFormat="1" ht="24" customHeight="1" x14ac:dyDescent="0.25">
      <c r="A50" s="82" t="s">
        <v>19</v>
      </c>
      <c r="B50" s="78"/>
      <c r="C50" s="85"/>
      <c r="D50" s="85"/>
      <c r="E50" s="85"/>
      <c r="F50" s="85"/>
      <c r="G50" s="85"/>
      <c r="H50" s="85"/>
      <c r="I50" s="85"/>
    </row>
    <row r="51" spans="1:12" s="76" customFormat="1" ht="24" customHeight="1" x14ac:dyDescent="0.25">
      <c r="A51" s="74" t="s">
        <v>62</v>
      </c>
      <c r="B51" s="78">
        <v>4</v>
      </c>
      <c r="C51" s="85">
        <v>200000000</v>
      </c>
      <c r="D51" s="85"/>
      <c r="E51" s="85">
        <v>0</v>
      </c>
      <c r="F51" s="85">
        <v>0</v>
      </c>
      <c r="G51" s="85">
        <v>200000000</v>
      </c>
      <c r="H51" s="85">
        <v>0</v>
      </c>
      <c r="I51" s="85">
        <v>0</v>
      </c>
    </row>
    <row r="52" spans="1:12" s="76" customFormat="1" ht="24" customHeight="1" x14ac:dyDescent="0.25">
      <c r="A52" s="74" t="s">
        <v>103</v>
      </c>
      <c r="B52" s="78"/>
      <c r="C52" s="85">
        <v>555517</v>
      </c>
      <c r="D52" s="85"/>
      <c r="E52" s="85">
        <v>1836274</v>
      </c>
      <c r="F52" s="85">
        <v>0</v>
      </c>
      <c r="G52" s="85">
        <v>555517</v>
      </c>
      <c r="H52" s="85">
        <v>0</v>
      </c>
      <c r="I52" s="85">
        <v>1836274</v>
      </c>
    </row>
    <row r="53" spans="1:12" s="76" customFormat="1" ht="24" customHeight="1" x14ac:dyDescent="0.25">
      <c r="A53" s="74" t="s">
        <v>85</v>
      </c>
      <c r="B53" s="78">
        <v>16</v>
      </c>
      <c r="C53" s="85">
        <v>8061966</v>
      </c>
      <c r="D53" s="85"/>
      <c r="E53" s="85">
        <v>8997483</v>
      </c>
      <c r="F53" s="85">
        <v>0</v>
      </c>
      <c r="G53" s="85">
        <v>8038012.0000000009</v>
      </c>
      <c r="H53" s="85">
        <v>0</v>
      </c>
      <c r="I53" s="85">
        <v>8639970</v>
      </c>
    </row>
    <row r="54" spans="1:12" s="76" customFormat="1" ht="24" customHeight="1" x14ac:dyDescent="0.25">
      <c r="A54" s="77" t="s">
        <v>20</v>
      </c>
      <c r="B54" s="91"/>
      <c r="C54" s="89">
        <f>SUM(C51:C53)</f>
        <v>208617483</v>
      </c>
      <c r="D54" s="90"/>
      <c r="E54" s="89">
        <f>SUM(E51:E53)</f>
        <v>10833757</v>
      </c>
      <c r="F54" s="90"/>
      <c r="G54" s="89">
        <f>SUM(G51:G53)</f>
        <v>208593529</v>
      </c>
      <c r="H54" s="90"/>
      <c r="I54" s="89">
        <f>SUM(I51:I53)</f>
        <v>10476244</v>
      </c>
    </row>
    <row r="55" spans="1:12" s="76" customFormat="1" ht="24" customHeight="1" x14ac:dyDescent="0.25">
      <c r="A55" s="77" t="s">
        <v>21</v>
      </c>
      <c r="B55" s="74"/>
      <c r="C55" s="92">
        <f>C48+C54</f>
        <v>265095453</v>
      </c>
      <c r="D55" s="90"/>
      <c r="E55" s="92">
        <f>E48+E54</f>
        <v>263863113</v>
      </c>
      <c r="F55" s="90"/>
      <c r="G55" s="92">
        <f>G48+G54</f>
        <v>264758311</v>
      </c>
      <c r="H55" s="90"/>
      <c r="I55" s="92">
        <f>I48+I54</f>
        <v>263127341</v>
      </c>
      <c r="K55" s="83"/>
      <c r="L55" s="83"/>
    </row>
    <row r="56" spans="1:12" s="76" customFormat="1" ht="24" customHeight="1" x14ac:dyDescent="0.25">
      <c r="A56" s="77"/>
      <c r="B56" s="74"/>
      <c r="C56" s="85"/>
      <c r="D56" s="85"/>
      <c r="E56" s="85"/>
      <c r="F56" s="85"/>
      <c r="G56" s="85"/>
      <c r="H56" s="85"/>
      <c r="I56" s="85"/>
      <c r="K56" s="83"/>
      <c r="L56" s="83"/>
    </row>
    <row r="57" spans="1:12" s="76" customFormat="1" ht="24" customHeight="1" x14ac:dyDescent="0.25">
      <c r="A57" s="82" t="s">
        <v>22</v>
      </c>
      <c r="B57" s="74"/>
      <c r="C57" s="93"/>
      <c r="D57" s="93"/>
      <c r="E57" s="93"/>
      <c r="F57" s="93"/>
      <c r="G57" s="93"/>
      <c r="H57" s="93"/>
      <c r="I57" s="93"/>
      <c r="K57" s="83"/>
      <c r="L57" s="83"/>
    </row>
    <row r="58" spans="1:12" s="76" customFormat="1" ht="24" customHeight="1" x14ac:dyDescent="0.25">
      <c r="A58" s="74" t="s">
        <v>23</v>
      </c>
      <c r="B58" s="78"/>
      <c r="C58" s="93"/>
      <c r="D58" s="93"/>
      <c r="E58" s="93"/>
      <c r="F58" s="93"/>
      <c r="G58" s="93"/>
      <c r="H58" s="93"/>
      <c r="I58" s="93"/>
      <c r="K58" s="83"/>
      <c r="L58" s="83"/>
    </row>
    <row r="59" spans="1:12" s="76" customFormat="1" ht="24" customHeight="1" x14ac:dyDescent="0.25">
      <c r="A59" s="87" t="s">
        <v>72</v>
      </c>
      <c r="B59" s="91"/>
      <c r="C59" s="93"/>
      <c r="D59" s="93"/>
      <c r="E59" s="93"/>
      <c r="F59" s="93"/>
      <c r="G59" s="93"/>
      <c r="H59" s="93"/>
      <c r="I59" s="93"/>
      <c r="K59" s="83"/>
      <c r="L59" s="83"/>
    </row>
    <row r="60" spans="1:12" s="76" customFormat="1" ht="24" customHeight="1" thickBot="1" x14ac:dyDescent="0.3">
      <c r="A60" s="94" t="s">
        <v>65</v>
      </c>
      <c r="B60" s="91"/>
      <c r="C60" s="95">
        <v>93599977</v>
      </c>
      <c r="D60" s="96"/>
      <c r="E60" s="95">
        <v>93599977</v>
      </c>
      <c r="F60" s="96"/>
      <c r="G60" s="95">
        <v>93599977</v>
      </c>
      <c r="H60" s="96"/>
      <c r="I60" s="95">
        <v>93599977</v>
      </c>
      <c r="K60" s="83"/>
      <c r="L60" s="83"/>
    </row>
    <row r="61" spans="1:12" s="76" customFormat="1" ht="24" customHeight="1" thickTop="1" x14ac:dyDescent="0.25">
      <c r="A61" s="87" t="s">
        <v>64</v>
      </c>
      <c r="B61" s="91"/>
      <c r="C61" s="96"/>
      <c r="D61" s="96"/>
      <c r="E61" s="96"/>
      <c r="F61" s="96"/>
      <c r="G61" s="96"/>
      <c r="H61" s="96"/>
      <c r="I61" s="96"/>
      <c r="K61" s="83"/>
      <c r="L61" s="83"/>
    </row>
    <row r="62" spans="1:12" s="76" customFormat="1" ht="24" customHeight="1" x14ac:dyDescent="0.25">
      <c r="A62" s="94" t="s">
        <v>65</v>
      </c>
      <c r="B62" s="91"/>
      <c r="C62" s="96">
        <v>93599977</v>
      </c>
      <c r="D62" s="96"/>
      <c r="E62" s="96">
        <v>93599977</v>
      </c>
      <c r="F62" s="96"/>
      <c r="G62" s="96">
        <v>93599977</v>
      </c>
      <c r="H62" s="96"/>
      <c r="I62" s="96">
        <v>93599977</v>
      </c>
      <c r="K62" s="83"/>
      <c r="L62" s="83"/>
    </row>
    <row r="63" spans="1:12" s="76" customFormat="1" ht="24" customHeight="1" x14ac:dyDescent="0.25">
      <c r="A63" s="87" t="s">
        <v>48</v>
      </c>
      <c r="B63" s="91"/>
      <c r="C63" s="96">
        <v>159007676</v>
      </c>
      <c r="D63" s="96"/>
      <c r="E63" s="96">
        <v>159007676</v>
      </c>
      <c r="F63" s="96"/>
      <c r="G63" s="96">
        <v>159007676</v>
      </c>
      <c r="H63" s="96"/>
      <c r="I63" s="96">
        <v>159007676</v>
      </c>
      <c r="K63" s="83"/>
    </row>
    <row r="64" spans="1:12" s="76" customFormat="1" ht="24" customHeight="1" x14ac:dyDescent="0.25">
      <c r="A64" s="87" t="s">
        <v>44</v>
      </c>
      <c r="B64" s="74"/>
      <c r="C64" s="96">
        <v>118819</v>
      </c>
      <c r="D64" s="96"/>
      <c r="E64" s="96">
        <v>118819</v>
      </c>
      <c r="F64" s="96"/>
      <c r="G64" s="85">
        <v>0</v>
      </c>
      <c r="H64" s="96"/>
      <c r="I64" s="85">
        <v>0</v>
      </c>
    </row>
    <row r="65" spans="1:9" s="76" customFormat="1" ht="24" customHeight="1" x14ac:dyDescent="0.25">
      <c r="A65" s="87" t="s">
        <v>24</v>
      </c>
      <c r="B65" s="91"/>
      <c r="C65" s="96"/>
      <c r="D65" s="96"/>
      <c r="E65" s="96"/>
      <c r="F65" s="96"/>
      <c r="G65" s="96"/>
      <c r="H65" s="96"/>
      <c r="I65" s="96"/>
    </row>
    <row r="66" spans="1:9" s="76" customFormat="1" ht="24" customHeight="1" x14ac:dyDescent="0.25">
      <c r="A66" s="87" t="s">
        <v>73</v>
      </c>
      <c r="B66" s="91"/>
      <c r="C66" s="96"/>
      <c r="D66" s="96"/>
      <c r="F66" s="96"/>
      <c r="G66" s="96"/>
      <c r="H66" s="96"/>
    </row>
    <row r="67" spans="1:9" s="76" customFormat="1" ht="24" customHeight="1" x14ac:dyDescent="0.25">
      <c r="A67" s="97" t="s">
        <v>74</v>
      </c>
      <c r="B67" s="78">
        <v>17</v>
      </c>
      <c r="C67" s="96">
        <v>8444700</v>
      </c>
      <c r="D67" s="96"/>
      <c r="E67" s="96">
        <v>8034700</v>
      </c>
      <c r="F67" s="96"/>
      <c r="G67" s="96">
        <v>8444700</v>
      </c>
      <c r="H67" s="96"/>
      <c r="I67" s="96">
        <v>8034700</v>
      </c>
    </row>
    <row r="68" spans="1:9" s="76" customFormat="1" ht="24" customHeight="1" x14ac:dyDescent="0.25">
      <c r="A68" s="87" t="s">
        <v>75</v>
      </c>
      <c r="B68" s="78"/>
      <c r="C68" s="96">
        <v>30315381</v>
      </c>
      <c r="D68" s="96"/>
      <c r="E68" s="96">
        <v>33071397</v>
      </c>
      <c r="F68" s="96"/>
      <c r="G68" s="96">
        <v>44082455</v>
      </c>
      <c r="H68" s="96"/>
      <c r="I68" s="96">
        <v>36899460</v>
      </c>
    </row>
    <row r="69" spans="1:9" s="76" customFormat="1" ht="24" customHeight="1" x14ac:dyDescent="0.25">
      <c r="A69" s="98" t="s">
        <v>25</v>
      </c>
      <c r="B69" s="74"/>
      <c r="C69" s="99">
        <f>SUM(C62:C68)</f>
        <v>291486553</v>
      </c>
      <c r="D69" s="100"/>
      <c r="E69" s="99">
        <f>SUM(E62:E68)</f>
        <v>293832569</v>
      </c>
      <c r="F69" s="100"/>
      <c r="G69" s="99">
        <f>SUM(G62:G68)</f>
        <v>305134808</v>
      </c>
      <c r="H69" s="100"/>
      <c r="I69" s="99">
        <f>SUM(I62:I68)</f>
        <v>297541813</v>
      </c>
    </row>
    <row r="70" spans="1:9" s="76" customFormat="1" ht="24" customHeight="1" x14ac:dyDescent="0.25">
      <c r="A70" s="98"/>
      <c r="B70" s="74"/>
      <c r="C70" s="101"/>
      <c r="D70" s="96"/>
      <c r="E70" s="101"/>
      <c r="F70" s="96"/>
      <c r="G70" s="101"/>
      <c r="H70" s="96"/>
      <c r="I70" s="101"/>
    </row>
    <row r="71" spans="1:9" s="76" customFormat="1" ht="24" customHeight="1" thickBot="1" x14ac:dyDescent="0.3">
      <c r="A71" s="77" t="s">
        <v>26</v>
      </c>
      <c r="B71" s="74"/>
      <c r="C71" s="102">
        <f>C69+C55</f>
        <v>556582006</v>
      </c>
      <c r="D71" s="100"/>
      <c r="E71" s="102">
        <f>E69+E55</f>
        <v>557695682</v>
      </c>
      <c r="F71" s="100"/>
      <c r="G71" s="102">
        <f>G69+G55</f>
        <v>569893119</v>
      </c>
      <c r="H71" s="100"/>
      <c r="I71" s="102">
        <f>I69+I55</f>
        <v>560669154</v>
      </c>
    </row>
    <row r="72" spans="1:9" ht="24" customHeight="1" thickTop="1" x14ac:dyDescent="0.25">
      <c r="B72" s="103"/>
      <c r="C72" s="59"/>
      <c r="D72" s="59"/>
      <c r="E72" s="59"/>
      <c r="F72" s="104"/>
      <c r="G72" s="59"/>
      <c r="H72" s="104"/>
      <c r="I72" s="59"/>
    </row>
    <row r="73" spans="1:9" ht="23.5" customHeight="1" x14ac:dyDescent="0.25">
      <c r="C73" s="46">
        <f>C31-C71</f>
        <v>0</v>
      </c>
      <c r="G73" s="46">
        <f>G31-G71</f>
        <v>0</v>
      </c>
    </row>
    <row r="74" spans="1:9" ht="23.5" customHeight="1" x14ac:dyDescent="0.25">
      <c r="C74" s="59"/>
      <c r="D74" s="59"/>
      <c r="E74" s="59"/>
      <c r="F74" s="59"/>
      <c r="G74" s="59"/>
      <c r="H74" s="59"/>
      <c r="I74" s="59"/>
    </row>
  </sheetData>
  <mergeCells count="10">
    <mergeCell ref="C37:E37"/>
    <mergeCell ref="G37:I37"/>
    <mergeCell ref="C39:I39"/>
    <mergeCell ref="C4:E4"/>
    <mergeCell ref="G4:I4"/>
    <mergeCell ref="C5:E5"/>
    <mergeCell ref="G5:I5"/>
    <mergeCell ref="C7:I7"/>
    <mergeCell ref="C36:E36"/>
    <mergeCell ref="G36:I36"/>
  </mergeCells>
  <pageMargins left="0.8" right="0.8" top="0.48" bottom="0.5" header="0.5" footer="0.5"/>
  <pageSetup paperSize="9" scale="70" firstPageNumber="6" orientation="portrait" useFirstPageNumber="1" r:id="rId1"/>
  <headerFooter>
    <oddFooter>&amp;L&amp;"Angsana New,Regular"&amp;16 หมายเหตุประกอบงบการเงินเป็นส่วนหนึ่งของงบการเงินนี้
&amp;C&amp;"Angsana New,Regular"&amp;16&amp;P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85DD-FB81-470E-8371-84AE69D46159}">
  <dimension ref="A1:N183"/>
  <sheetViews>
    <sheetView view="pageBreakPreview" topLeftCell="A7" zoomScaleNormal="70" zoomScaleSheetLayoutView="100" workbookViewId="0">
      <selection activeCell="A12" sqref="A12"/>
    </sheetView>
  </sheetViews>
  <sheetFormatPr defaultColWidth="10.54296875" defaultRowHeight="24" customHeight="1" x14ac:dyDescent="0.25"/>
  <cols>
    <col min="1" max="1" width="44.36328125" style="74" customWidth="1"/>
    <col min="2" max="2" width="8.26953125" style="76" customWidth="1"/>
    <col min="3" max="3" width="7.1796875" style="110" customWidth="1"/>
    <col min="4" max="4" width="1" style="76" customWidth="1"/>
    <col min="5" max="5" width="13.54296875" style="76" customWidth="1"/>
    <col min="6" max="6" width="1" style="76" customWidth="1"/>
    <col min="7" max="7" width="13.54296875" style="76" customWidth="1"/>
    <col min="8" max="8" width="1" style="76" customWidth="1"/>
    <col min="9" max="9" width="13.54296875" style="76" customWidth="1"/>
    <col min="10" max="10" width="1" style="76" customWidth="1"/>
    <col min="11" max="11" width="13.54296875" style="76" customWidth="1"/>
    <col min="12" max="12" width="12.6328125" style="76" bestFit="1" customWidth="1"/>
    <col min="13" max="13" width="11.453125" style="76" bestFit="1" customWidth="1"/>
    <col min="14" max="14" width="11.81640625" style="76" bestFit="1" customWidth="1"/>
    <col min="15" max="16384" width="10.54296875" style="76"/>
  </cols>
  <sheetData>
    <row r="1" spans="1:11" s="108" customFormat="1" ht="23.25" customHeight="1" x14ac:dyDescent="0.25">
      <c r="A1" s="43" t="s">
        <v>46</v>
      </c>
      <c r="B1" s="105"/>
      <c r="C1" s="106"/>
      <c r="D1" s="107"/>
      <c r="E1" s="107"/>
      <c r="F1" s="107"/>
      <c r="G1" s="107"/>
      <c r="H1" s="107"/>
      <c r="I1" s="107"/>
      <c r="J1" s="107"/>
      <c r="K1" s="107"/>
    </row>
    <row r="2" spans="1:11" s="108" customFormat="1" ht="23.25" customHeight="1" x14ac:dyDescent="0.25">
      <c r="A2" s="43" t="s">
        <v>33</v>
      </c>
      <c r="B2" s="105"/>
      <c r="C2" s="106"/>
      <c r="D2" s="107"/>
      <c r="E2" s="107"/>
      <c r="F2" s="107"/>
      <c r="G2" s="107"/>
      <c r="H2" s="107"/>
      <c r="I2" s="107"/>
      <c r="J2" s="107"/>
      <c r="K2" s="107"/>
    </row>
    <row r="3" spans="1:11" s="108" customFormat="1" ht="23.25" customHeight="1" x14ac:dyDescent="0.25">
      <c r="A3" s="109"/>
      <c r="B3" s="105"/>
      <c r="C3" s="106"/>
      <c r="D3" s="107"/>
      <c r="E3" s="107"/>
      <c r="F3" s="107"/>
      <c r="G3" s="107"/>
      <c r="H3" s="107"/>
      <c r="I3" s="107"/>
      <c r="J3" s="107"/>
      <c r="K3" s="107"/>
    </row>
    <row r="4" spans="1:11" s="108" customFormat="1" ht="23.25" customHeight="1" x14ac:dyDescent="0.25">
      <c r="A4" s="74"/>
      <c r="B4" s="76"/>
      <c r="C4" s="110"/>
      <c r="D4" s="76"/>
      <c r="E4" s="111"/>
      <c r="F4" s="111" t="s">
        <v>0</v>
      </c>
      <c r="G4" s="111"/>
      <c r="H4" s="112"/>
      <c r="I4" s="111"/>
      <c r="J4" s="111" t="s">
        <v>1</v>
      </c>
      <c r="K4" s="111"/>
    </row>
    <row r="5" spans="1:11" ht="24.5" x14ac:dyDescent="0.25">
      <c r="E5" s="177" t="s">
        <v>82</v>
      </c>
      <c r="F5" s="177"/>
      <c r="G5" s="177"/>
      <c r="H5" s="113"/>
      <c r="I5" s="177" t="s">
        <v>82</v>
      </c>
      <c r="J5" s="177"/>
      <c r="K5" s="177"/>
    </row>
    <row r="6" spans="1:11" ht="24.5" x14ac:dyDescent="0.25">
      <c r="A6" s="27"/>
      <c r="E6" s="177" t="s">
        <v>61</v>
      </c>
      <c r="F6" s="177"/>
      <c r="G6" s="177"/>
      <c r="H6" s="113"/>
      <c r="I6" s="177" t="s">
        <v>61</v>
      </c>
      <c r="J6" s="177"/>
      <c r="K6" s="177"/>
    </row>
    <row r="7" spans="1:11" ht="24.5" x14ac:dyDescent="0.25">
      <c r="A7" s="27"/>
      <c r="C7" s="78" t="s">
        <v>2</v>
      </c>
      <c r="D7" s="93"/>
      <c r="E7" s="114" t="s">
        <v>122</v>
      </c>
      <c r="F7" s="115"/>
      <c r="G7" s="114" t="s">
        <v>97</v>
      </c>
      <c r="H7" s="115"/>
      <c r="I7" s="114" t="s">
        <v>122</v>
      </c>
      <c r="J7" s="115"/>
      <c r="K7" s="114" t="s">
        <v>97</v>
      </c>
    </row>
    <row r="8" spans="1:11" ht="24.5" x14ac:dyDescent="0.75">
      <c r="C8" s="116"/>
      <c r="D8" s="93"/>
      <c r="E8" s="178" t="s">
        <v>63</v>
      </c>
      <c r="F8" s="178"/>
      <c r="G8" s="178"/>
      <c r="H8" s="178"/>
      <c r="I8" s="178"/>
      <c r="J8" s="178"/>
      <c r="K8" s="178"/>
    </row>
    <row r="9" spans="1:11" ht="24.5" x14ac:dyDescent="0.75">
      <c r="A9" s="117" t="s">
        <v>27</v>
      </c>
    </row>
    <row r="10" spans="1:11" ht="24.5" x14ac:dyDescent="0.75">
      <c r="A10" s="118" t="s">
        <v>56</v>
      </c>
      <c r="B10" s="119"/>
      <c r="C10" s="120"/>
      <c r="E10" s="85">
        <v>60316965</v>
      </c>
      <c r="F10" s="85"/>
      <c r="G10" s="121">
        <v>58207759</v>
      </c>
      <c r="H10" s="85">
        <v>0</v>
      </c>
      <c r="I10" s="85">
        <v>59271365</v>
      </c>
      <c r="J10" s="85">
        <v>0</v>
      </c>
      <c r="K10" s="121">
        <v>56326608</v>
      </c>
    </row>
    <row r="11" spans="1:11" ht="24.5" x14ac:dyDescent="0.75">
      <c r="A11" s="118" t="s">
        <v>57</v>
      </c>
      <c r="B11" s="119"/>
      <c r="C11" s="120"/>
      <c r="E11" s="85">
        <v>28651589</v>
      </c>
      <c r="F11" s="85"/>
      <c r="G11" s="121">
        <v>24672728</v>
      </c>
      <c r="H11" s="85">
        <v>0</v>
      </c>
      <c r="I11" s="85">
        <v>22024130</v>
      </c>
      <c r="J11" s="85">
        <v>0</v>
      </c>
      <c r="K11" s="121">
        <v>20018841</v>
      </c>
    </row>
    <row r="12" spans="1:11" ht="24.5" x14ac:dyDescent="0.75">
      <c r="A12" s="118" t="s">
        <v>58</v>
      </c>
      <c r="B12" s="119"/>
      <c r="C12" s="120"/>
      <c r="E12" s="85">
        <v>75592314</v>
      </c>
      <c r="F12" s="85"/>
      <c r="G12" s="121">
        <v>72319295</v>
      </c>
      <c r="H12" s="85">
        <v>0</v>
      </c>
      <c r="I12" s="85">
        <v>75592314</v>
      </c>
      <c r="J12" s="85">
        <v>0</v>
      </c>
      <c r="K12" s="121">
        <v>72319295</v>
      </c>
    </row>
    <row r="13" spans="1:11" ht="24.5" x14ac:dyDescent="0.75">
      <c r="A13" s="118" t="s">
        <v>28</v>
      </c>
      <c r="B13" s="119"/>
      <c r="C13" s="120"/>
      <c r="E13" s="85"/>
      <c r="F13" s="85"/>
      <c r="G13" s="121"/>
      <c r="H13" s="85">
        <v>0</v>
      </c>
      <c r="I13" s="85"/>
      <c r="J13" s="85">
        <v>0</v>
      </c>
      <c r="K13" s="121"/>
    </row>
    <row r="14" spans="1:11" ht="24.5" x14ac:dyDescent="0.75">
      <c r="A14" s="118" t="s">
        <v>139</v>
      </c>
      <c r="B14" s="119"/>
      <c r="C14" s="78">
        <v>4</v>
      </c>
      <c r="E14" s="85">
        <v>0</v>
      </c>
      <c r="F14" s="85"/>
      <c r="G14" s="121">
        <v>0</v>
      </c>
      <c r="H14" s="85"/>
      <c r="I14" s="85">
        <v>7998800</v>
      </c>
      <c r="J14" s="85"/>
      <c r="K14" s="121">
        <v>0</v>
      </c>
    </row>
    <row r="15" spans="1:11" ht="24.5" x14ac:dyDescent="0.75">
      <c r="A15" s="118" t="s">
        <v>52</v>
      </c>
      <c r="B15" s="119"/>
      <c r="C15" s="78">
        <v>4</v>
      </c>
      <c r="E15" s="85">
        <v>0</v>
      </c>
      <c r="F15" s="85"/>
      <c r="G15" s="121">
        <v>0</v>
      </c>
      <c r="H15" s="85">
        <v>0</v>
      </c>
      <c r="I15" s="85">
        <v>540000</v>
      </c>
      <c r="J15" s="85">
        <v>0</v>
      </c>
      <c r="K15" s="121">
        <v>852000</v>
      </c>
    </row>
    <row r="16" spans="1:11" ht="24.5" x14ac:dyDescent="0.75">
      <c r="A16" s="118" t="s">
        <v>53</v>
      </c>
      <c r="B16" s="119"/>
      <c r="C16" s="78" t="s">
        <v>145</v>
      </c>
      <c r="E16" s="85">
        <v>3375050</v>
      </c>
      <c r="F16" s="85"/>
      <c r="G16" s="121">
        <f>5996515-1572749</f>
        <v>4423766</v>
      </c>
      <c r="H16" s="85">
        <v>0</v>
      </c>
      <c r="I16" s="85">
        <v>4647335</v>
      </c>
      <c r="J16" s="85">
        <v>0</v>
      </c>
      <c r="K16" s="121">
        <v>4852640</v>
      </c>
    </row>
    <row r="17" spans="1:14" ht="24.5" x14ac:dyDescent="0.75">
      <c r="A17" s="122" t="s">
        <v>29</v>
      </c>
      <c r="E17" s="89">
        <f>SUM(E10:E16)</f>
        <v>167935918</v>
      </c>
      <c r="F17" s="90"/>
      <c r="G17" s="89">
        <f>SUM(G10:G16)</f>
        <v>159623548</v>
      </c>
      <c r="H17" s="90"/>
      <c r="I17" s="89">
        <f>SUM(I10:I16)</f>
        <v>170073944</v>
      </c>
      <c r="J17" s="90"/>
      <c r="K17" s="89">
        <f>SUM(K10:K16)</f>
        <v>154369384</v>
      </c>
    </row>
    <row r="18" spans="1:14" ht="14.5" customHeight="1" x14ac:dyDescent="0.75">
      <c r="A18" s="122"/>
      <c r="E18" s="85"/>
      <c r="F18" s="85"/>
      <c r="G18" s="85"/>
      <c r="H18" s="85"/>
      <c r="I18" s="85"/>
      <c r="J18" s="85"/>
      <c r="K18" s="85"/>
    </row>
    <row r="19" spans="1:14" ht="24.5" x14ac:dyDescent="0.75">
      <c r="A19" s="117" t="s">
        <v>30</v>
      </c>
      <c r="E19" s="85"/>
      <c r="F19" s="85"/>
      <c r="G19" s="85"/>
      <c r="H19" s="85"/>
      <c r="I19" s="85"/>
      <c r="J19" s="85"/>
      <c r="K19" s="85"/>
    </row>
    <row r="20" spans="1:14" ht="24.5" x14ac:dyDescent="0.75">
      <c r="A20" s="118" t="s">
        <v>45</v>
      </c>
      <c r="B20" s="119"/>
      <c r="C20" s="78"/>
      <c r="E20" s="85">
        <f>70565774+218818</f>
        <v>70784592</v>
      </c>
      <c r="F20" s="85"/>
      <c r="G20" s="76">
        <v>71822391</v>
      </c>
      <c r="H20" s="76">
        <v>0</v>
      </c>
      <c r="I20" s="76">
        <f>67049914+17125</f>
        <v>67067039</v>
      </c>
      <c r="J20" s="76">
        <v>14293</v>
      </c>
      <c r="K20" s="76">
        <v>67087019</v>
      </c>
    </row>
    <row r="21" spans="1:14" ht="24.5" x14ac:dyDescent="0.75">
      <c r="A21" s="118" t="s">
        <v>31</v>
      </c>
      <c r="B21" s="119"/>
      <c r="C21" s="78">
        <v>26</v>
      </c>
      <c r="E21" s="123">
        <f>62032103-600646</f>
        <v>61431457</v>
      </c>
      <c r="F21" s="85"/>
      <c r="G21" s="76">
        <v>57788964</v>
      </c>
      <c r="H21" s="76">
        <v>0</v>
      </c>
      <c r="I21" s="76">
        <f>57916984-784952</f>
        <v>57132032</v>
      </c>
      <c r="J21" s="76">
        <v>8168</v>
      </c>
      <c r="K21" s="76">
        <v>52255368</v>
      </c>
    </row>
    <row r="22" spans="1:14" ht="24.5" x14ac:dyDescent="0.75">
      <c r="A22" s="122" t="s">
        <v>32</v>
      </c>
      <c r="E22" s="89">
        <f>SUM(E20:E21)</f>
        <v>132216049</v>
      </c>
      <c r="F22" s="90"/>
      <c r="G22" s="89">
        <f>SUM(G20:G21)</f>
        <v>129611355</v>
      </c>
      <c r="H22" s="90"/>
      <c r="I22" s="89">
        <f>SUM(I20:I21)</f>
        <v>124199071</v>
      </c>
      <c r="J22" s="90"/>
      <c r="K22" s="89">
        <f>SUM(K20:K21)</f>
        <v>119342387</v>
      </c>
    </row>
    <row r="23" spans="1:14" ht="14.5" customHeight="1" x14ac:dyDescent="0.75">
      <c r="A23" s="122"/>
      <c r="E23" s="85"/>
      <c r="F23" s="85"/>
      <c r="G23" s="85"/>
      <c r="H23" s="85"/>
      <c r="I23" s="85"/>
      <c r="J23" s="85"/>
      <c r="K23" s="85"/>
    </row>
    <row r="24" spans="1:14" ht="24.5" x14ac:dyDescent="0.75">
      <c r="A24" s="122" t="s">
        <v>59</v>
      </c>
      <c r="E24" s="90">
        <f>SUM(E17-E22)</f>
        <v>35719869</v>
      </c>
      <c r="F24" s="90"/>
      <c r="G24" s="90">
        <f>SUM(G17-G22)</f>
        <v>30012193</v>
      </c>
      <c r="H24" s="90"/>
      <c r="I24" s="90">
        <f>SUM(I17-I22)</f>
        <v>45874873</v>
      </c>
      <c r="J24" s="90"/>
      <c r="K24" s="90">
        <f>SUM(K17-K22)</f>
        <v>35026997</v>
      </c>
    </row>
    <row r="25" spans="1:14" ht="24.5" x14ac:dyDescent="0.75">
      <c r="A25" s="124" t="s">
        <v>60</v>
      </c>
      <c r="C25" s="78">
        <v>4</v>
      </c>
      <c r="E25" s="76">
        <v>13023916</v>
      </c>
      <c r="F25" s="85"/>
      <c r="G25" s="76">
        <v>12268552</v>
      </c>
      <c r="H25" s="76">
        <v>0</v>
      </c>
      <c r="I25" s="76">
        <v>13023916</v>
      </c>
      <c r="J25" s="76">
        <v>0</v>
      </c>
      <c r="K25" s="76">
        <v>12268552</v>
      </c>
    </row>
    <row r="26" spans="1:14" ht="24.5" x14ac:dyDescent="0.75">
      <c r="A26" s="118" t="s">
        <v>142</v>
      </c>
      <c r="C26" s="78">
        <v>26</v>
      </c>
      <c r="E26" s="125">
        <v>24419770</v>
      </c>
      <c r="F26" s="85"/>
      <c r="G26" s="125">
        <v>11312677</v>
      </c>
      <c r="H26" s="76">
        <v>0</v>
      </c>
      <c r="I26" s="125">
        <v>24416927</v>
      </c>
      <c r="J26" s="76">
        <v>0</v>
      </c>
      <c r="K26" s="125">
        <v>11312449</v>
      </c>
    </row>
    <row r="27" spans="1:14" ht="24.5" x14ac:dyDescent="0.75">
      <c r="A27" s="170" t="s">
        <v>128</v>
      </c>
      <c r="B27" s="108"/>
      <c r="C27" s="76"/>
      <c r="E27" s="90">
        <f>E24-E25-E26</f>
        <v>-1723817</v>
      </c>
      <c r="F27" s="90"/>
      <c r="G27" s="90">
        <f>G24-G25-G26</f>
        <v>6430964</v>
      </c>
      <c r="H27" s="90"/>
      <c r="I27" s="90">
        <f>I24-I25-I26</f>
        <v>8434030</v>
      </c>
      <c r="J27" s="90"/>
      <c r="K27" s="90">
        <f>K24-K25-K26</f>
        <v>11445996</v>
      </c>
    </row>
    <row r="28" spans="1:14" ht="24.5" x14ac:dyDescent="0.75">
      <c r="A28" s="118" t="s">
        <v>146</v>
      </c>
      <c r="B28" s="108"/>
      <c r="C28" s="78">
        <v>20</v>
      </c>
      <c r="E28" s="123">
        <f>239171+76365</f>
        <v>315536</v>
      </c>
      <c r="F28" s="85"/>
      <c r="G28" s="76">
        <v>4450038</v>
      </c>
      <c r="H28" s="76">
        <v>0</v>
      </c>
      <c r="I28" s="76">
        <f>73209+153565-1</f>
        <v>226773</v>
      </c>
      <c r="J28" s="76">
        <v>0</v>
      </c>
      <c r="K28" s="76">
        <v>2491706</v>
      </c>
    </row>
    <row r="29" spans="1:14" ht="24.5" x14ac:dyDescent="0.75">
      <c r="A29" s="122" t="s">
        <v>129</v>
      </c>
      <c r="C29" s="78"/>
      <c r="E29" s="28">
        <f>E27-E28</f>
        <v>-2039353</v>
      </c>
      <c r="F29" s="90"/>
      <c r="G29" s="28">
        <f>G27-G28</f>
        <v>1980926</v>
      </c>
      <c r="H29" s="90"/>
      <c r="I29" s="28">
        <f>I27-I28</f>
        <v>8207257</v>
      </c>
      <c r="J29" s="90"/>
      <c r="K29" s="28">
        <f>K27-K28</f>
        <v>8954290</v>
      </c>
    </row>
    <row r="30" spans="1:14" ht="14.5" customHeight="1" x14ac:dyDescent="0.75">
      <c r="A30" s="122"/>
      <c r="E30" s="85"/>
      <c r="F30" s="85"/>
      <c r="G30" s="85"/>
      <c r="H30" s="85"/>
      <c r="I30" s="85"/>
      <c r="J30" s="85"/>
      <c r="K30" s="85"/>
    </row>
    <row r="31" spans="1:14" ht="24.5" x14ac:dyDescent="0.25">
      <c r="A31" s="77" t="s">
        <v>66</v>
      </c>
      <c r="B31" s="126"/>
      <c r="C31" s="78"/>
      <c r="D31" s="127"/>
      <c r="E31" s="29"/>
      <c r="F31" s="96"/>
      <c r="G31" s="29"/>
      <c r="H31" s="96"/>
      <c r="I31" s="29"/>
      <c r="J31" s="96"/>
      <c r="K31" s="96"/>
    </row>
    <row r="32" spans="1:14" s="126" customFormat="1" ht="23.75" customHeight="1" x14ac:dyDescent="0.25">
      <c r="A32" s="82" t="s">
        <v>104</v>
      </c>
      <c r="C32" s="78"/>
      <c r="D32" s="127"/>
      <c r="E32" s="96"/>
      <c r="F32" s="96"/>
      <c r="G32" s="96"/>
      <c r="H32" s="96"/>
      <c r="I32" s="96"/>
      <c r="J32" s="96"/>
      <c r="K32" s="96"/>
      <c r="N32" s="27"/>
    </row>
    <row r="33" spans="1:11" s="126" customFormat="1" ht="23.75" customHeight="1" x14ac:dyDescent="0.25">
      <c r="A33" s="128" t="s">
        <v>105</v>
      </c>
      <c r="C33" s="78"/>
      <c r="D33" s="127"/>
      <c r="E33" s="96"/>
      <c r="F33" s="96"/>
      <c r="G33" s="96"/>
      <c r="H33" s="96"/>
      <c r="I33" s="30"/>
      <c r="J33" s="96"/>
      <c r="K33" s="96"/>
    </row>
    <row r="34" spans="1:11" s="126" customFormat="1" ht="23.75" customHeight="1" x14ac:dyDescent="0.25">
      <c r="A34" s="74" t="s">
        <v>144</v>
      </c>
      <c r="C34" s="78"/>
      <c r="D34" s="127"/>
      <c r="E34" s="96"/>
      <c r="F34" s="96"/>
      <c r="G34" s="96"/>
      <c r="H34" s="96"/>
      <c r="I34" s="30"/>
      <c r="J34" s="96"/>
      <c r="K34" s="30"/>
    </row>
    <row r="35" spans="1:11" s="126" customFormat="1" ht="23.75" customHeight="1" x14ac:dyDescent="0.25">
      <c r="A35" s="129" t="s">
        <v>106</v>
      </c>
      <c r="C35" s="78"/>
      <c r="D35" s="127"/>
      <c r="E35" s="96">
        <v>-381828</v>
      </c>
      <c r="F35" s="96"/>
      <c r="G35" s="96">
        <v>0</v>
      </c>
      <c r="H35" s="96"/>
      <c r="I35" s="30">
        <v>-767827</v>
      </c>
      <c r="J35" s="96"/>
      <c r="K35" s="30">
        <v>0</v>
      </c>
    </row>
    <row r="36" spans="1:11" s="126" customFormat="1" ht="23.75" customHeight="1" x14ac:dyDescent="0.75">
      <c r="A36" s="124" t="s">
        <v>107</v>
      </c>
    </row>
    <row r="37" spans="1:11" s="126" customFormat="1" ht="23.75" customHeight="1" x14ac:dyDescent="0.75">
      <c r="A37" s="130" t="s">
        <v>108</v>
      </c>
      <c r="C37" s="78">
        <v>20</v>
      </c>
      <c r="D37" s="127"/>
      <c r="E37" s="131">
        <v>76365</v>
      </c>
      <c r="F37" s="96"/>
      <c r="G37" s="131">
        <v>0</v>
      </c>
      <c r="H37" s="96"/>
      <c r="I37" s="31">
        <v>153565</v>
      </c>
      <c r="J37" s="96"/>
      <c r="K37" s="31">
        <v>0</v>
      </c>
    </row>
    <row r="38" spans="1:11" s="126" customFormat="1" ht="23.75" customHeight="1" x14ac:dyDescent="0.25">
      <c r="A38" s="77" t="s">
        <v>78</v>
      </c>
      <c r="C38" s="78"/>
      <c r="D38" s="127"/>
      <c r="E38" s="132">
        <f>SUM(E34:E37)</f>
        <v>-305463</v>
      </c>
      <c r="F38" s="100"/>
      <c r="G38" s="132">
        <f>SUM(G34:G37)</f>
        <v>0</v>
      </c>
      <c r="H38" s="100"/>
      <c r="I38" s="32">
        <f>SUM(I34:I37)</f>
        <v>-614262</v>
      </c>
      <c r="J38" s="100"/>
      <c r="K38" s="32">
        <f>SUM(K34:K37)</f>
        <v>0</v>
      </c>
    </row>
    <row r="39" spans="1:11" ht="14.5" customHeight="1" x14ac:dyDescent="0.75">
      <c r="A39" s="122"/>
      <c r="E39" s="85"/>
      <c r="F39" s="85"/>
      <c r="G39" s="85"/>
      <c r="H39" s="85"/>
      <c r="I39" s="85"/>
      <c r="J39" s="85"/>
      <c r="K39" s="85"/>
    </row>
    <row r="40" spans="1:11" s="126" customFormat="1" ht="23.75" customHeight="1" thickBot="1" x14ac:dyDescent="0.3">
      <c r="A40" s="77" t="s">
        <v>37</v>
      </c>
      <c r="C40" s="133"/>
      <c r="D40" s="127"/>
      <c r="E40" s="102">
        <f>E38+E29</f>
        <v>-2344816</v>
      </c>
      <c r="F40" s="100"/>
      <c r="G40" s="102">
        <f>G38+G29</f>
        <v>1980926</v>
      </c>
      <c r="H40" s="100"/>
      <c r="I40" s="33">
        <f>I38+I29</f>
        <v>7592995</v>
      </c>
      <c r="J40" s="100"/>
      <c r="K40" s="33">
        <f>K38+K29</f>
        <v>8954290</v>
      </c>
    </row>
    <row r="41" spans="1:11" ht="14.5" customHeight="1" thickTop="1" x14ac:dyDescent="0.75">
      <c r="A41" s="122"/>
      <c r="E41" s="85"/>
      <c r="F41" s="85"/>
      <c r="G41" s="85"/>
      <c r="H41" s="85"/>
      <c r="I41" s="85"/>
      <c r="J41" s="85"/>
      <c r="K41" s="85"/>
    </row>
    <row r="42" spans="1:11" ht="23.75" customHeight="1" x14ac:dyDescent="0.25">
      <c r="A42" s="98" t="s">
        <v>130</v>
      </c>
      <c r="B42" s="119"/>
      <c r="C42" s="78"/>
      <c r="E42" s="134"/>
      <c r="F42" s="135"/>
      <c r="G42" s="34"/>
      <c r="H42" s="134"/>
      <c r="I42" s="35"/>
      <c r="J42" s="134"/>
      <c r="K42" s="35"/>
    </row>
    <row r="43" spans="1:11" ht="23.75" customHeight="1" thickBot="1" x14ac:dyDescent="0.3">
      <c r="A43" s="87" t="s">
        <v>131</v>
      </c>
      <c r="B43" s="108"/>
      <c r="C43" s="78">
        <v>21</v>
      </c>
      <c r="E43" s="36">
        <f>+E40/187199978</f>
        <v>-1.2525727967767176E-2</v>
      </c>
      <c r="F43" s="136"/>
      <c r="G43" s="36">
        <f>+G40/187199978</f>
        <v>1.0581870901715598E-2</v>
      </c>
      <c r="H43" s="136"/>
      <c r="I43" s="36">
        <f>+I40/187199978</f>
        <v>4.0560875493265279E-2</v>
      </c>
      <c r="J43" s="137"/>
      <c r="K43" s="36">
        <f>+K40/187199978</f>
        <v>4.7832751347866076E-2</v>
      </c>
    </row>
    <row r="44" spans="1:11" ht="23.75" customHeight="1" thickTop="1" x14ac:dyDescent="0.75">
      <c r="A44" s="124"/>
      <c r="E44" s="121"/>
      <c r="F44" s="121"/>
      <c r="G44" s="121"/>
      <c r="H44" s="121"/>
      <c r="I44" s="121"/>
      <c r="J44" s="121"/>
      <c r="K44" s="121"/>
    </row>
    <row r="45" spans="1:11" ht="23.75" customHeight="1" x14ac:dyDescent="0.25">
      <c r="E45" s="85"/>
      <c r="F45" s="85"/>
      <c r="G45" s="85"/>
      <c r="H45" s="85"/>
      <c r="I45" s="85"/>
      <c r="J45" s="85"/>
      <c r="K45" s="85"/>
    </row>
    <row r="46" spans="1:11" ht="23.5" customHeight="1" x14ac:dyDescent="0.25">
      <c r="A46" s="87"/>
      <c r="B46" s="119"/>
      <c r="C46" s="78"/>
      <c r="E46" s="93"/>
      <c r="G46" s="93"/>
      <c r="H46" s="93"/>
      <c r="I46" s="93"/>
      <c r="J46" s="93"/>
      <c r="K46" s="96"/>
    </row>
    <row r="47" spans="1:11" ht="23.75" customHeight="1" x14ac:dyDescent="0.25">
      <c r="A47" s="87"/>
      <c r="B47" s="108"/>
      <c r="C47" s="78"/>
      <c r="E47" s="138"/>
      <c r="F47" s="136"/>
      <c r="G47" s="138"/>
      <c r="H47" s="136"/>
      <c r="I47" s="138"/>
      <c r="J47" s="137"/>
      <c r="K47" s="138"/>
    </row>
    <row r="48" spans="1:11" ht="23.75" customHeight="1" x14ac:dyDescent="0.25">
      <c r="A48" s="87"/>
      <c r="B48" s="108"/>
      <c r="C48" s="78"/>
      <c r="E48" s="138"/>
      <c r="F48" s="136"/>
      <c r="G48" s="138"/>
      <c r="H48" s="136"/>
      <c r="I48" s="138"/>
      <c r="J48" s="137"/>
      <c r="K48" s="138"/>
    </row>
    <row r="49" spans="1:11" ht="23.75" customHeight="1" x14ac:dyDescent="0.25">
      <c r="A49" s="87"/>
      <c r="B49" s="108"/>
      <c r="E49" s="93"/>
      <c r="G49" s="93"/>
      <c r="I49" s="96"/>
      <c r="J49" s="93"/>
      <c r="K49" s="96"/>
    </row>
    <row r="132" spans="2:11" s="74" customFormat="1" ht="24.5" x14ac:dyDescent="0.25">
      <c r="B132" s="76"/>
      <c r="C132" s="110"/>
      <c r="D132" s="76"/>
      <c r="E132" s="76"/>
      <c r="F132" s="76"/>
      <c r="G132" s="76"/>
      <c r="H132" s="76"/>
      <c r="I132" s="76"/>
      <c r="J132" s="76"/>
      <c r="K132" s="76"/>
    </row>
    <row r="133" spans="2:11" s="74" customFormat="1" ht="24.5" x14ac:dyDescent="0.25">
      <c r="B133" s="76"/>
      <c r="C133" s="110"/>
      <c r="D133" s="76"/>
      <c r="E133" s="76"/>
      <c r="F133" s="76"/>
      <c r="G133" s="76"/>
      <c r="H133" s="76"/>
      <c r="I133" s="76"/>
      <c r="J133" s="76"/>
      <c r="K133" s="76"/>
    </row>
    <row r="134" spans="2:11" s="74" customFormat="1" ht="24.5" x14ac:dyDescent="0.25">
      <c r="B134" s="76"/>
      <c r="C134" s="110"/>
      <c r="D134" s="76"/>
      <c r="E134" s="76"/>
      <c r="F134" s="76"/>
      <c r="G134" s="76"/>
      <c r="H134" s="76"/>
      <c r="I134" s="76"/>
      <c r="J134" s="76"/>
      <c r="K134" s="76"/>
    </row>
    <row r="135" spans="2:11" s="74" customFormat="1" ht="24.5" x14ac:dyDescent="0.25">
      <c r="B135" s="76"/>
      <c r="C135" s="110"/>
      <c r="D135" s="76"/>
      <c r="E135" s="76"/>
      <c r="F135" s="76"/>
      <c r="G135" s="76"/>
      <c r="H135" s="76"/>
      <c r="I135" s="76"/>
      <c r="J135" s="76"/>
      <c r="K135" s="76"/>
    </row>
    <row r="136" spans="2:11" s="74" customFormat="1" ht="24.5" x14ac:dyDescent="0.25">
      <c r="B136" s="76"/>
      <c r="C136" s="110"/>
      <c r="D136" s="76"/>
      <c r="E136" s="76"/>
      <c r="F136" s="76"/>
      <c r="G136" s="76"/>
      <c r="H136" s="76"/>
      <c r="I136" s="76"/>
      <c r="J136" s="76"/>
      <c r="K136" s="76"/>
    </row>
    <row r="137" spans="2:11" s="74" customFormat="1" ht="24.5" x14ac:dyDescent="0.25">
      <c r="B137" s="76"/>
      <c r="C137" s="110"/>
      <c r="D137" s="76"/>
      <c r="E137" s="76"/>
      <c r="F137" s="76"/>
      <c r="G137" s="76"/>
      <c r="H137" s="76"/>
      <c r="I137" s="76"/>
      <c r="J137" s="76"/>
      <c r="K137" s="76"/>
    </row>
    <row r="138" spans="2:11" s="74" customFormat="1" ht="24.5" x14ac:dyDescent="0.25">
      <c r="B138" s="76"/>
      <c r="C138" s="110"/>
      <c r="D138" s="76"/>
      <c r="E138" s="76"/>
      <c r="F138" s="76"/>
      <c r="G138" s="76"/>
      <c r="H138" s="76"/>
      <c r="I138" s="76"/>
      <c r="J138" s="76"/>
      <c r="K138" s="76"/>
    </row>
    <row r="139" spans="2:11" s="74" customFormat="1" ht="24.5" x14ac:dyDescent="0.25">
      <c r="B139" s="76"/>
      <c r="C139" s="110"/>
      <c r="D139" s="76"/>
      <c r="E139" s="76"/>
      <c r="F139" s="76"/>
      <c r="G139" s="76"/>
      <c r="H139" s="76"/>
      <c r="I139" s="76"/>
      <c r="J139" s="76"/>
      <c r="K139" s="76"/>
    </row>
    <row r="140" spans="2:11" s="74" customFormat="1" ht="24.5" x14ac:dyDescent="0.25">
      <c r="B140" s="76"/>
      <c r="C140" s="110"/>
      <c r="D140" s="76"/>
      <c r="E140" s="76"/>
      <c r="F140" s="76"/>
      <c r="G140" s="76"/>
      <c r="H140" s="76"/>
      <c r="I140" s="76"/>
      <c r="J140" s="76"/>
      <c r="K140" s="76"/>
    </row>
    <row r="141" spans="2:11" s="74" customFormat="1" ht="24.5" x14ac:dyDescent="0.25">
      <c r="B141" s="76"/>
      <c r="C141" s="110"/>
      <c r="D141" s="76"/>
      <c r="E141" s="76"/>
      <c r="F141" s="76"/>
      <c r="G141" s="76"/>
      <c r="H141" s="76"/>
      <c r="I141" s="76"/>
      <c r="J141" s="76"/>
      <c r="K141" s="76"/>
    </row>
    <row r="142" spans="2:11" s="74" customFormat="1" ht="24.5" x14ac:dyDescent="0.25">
      <c r="B142" s="76"/>
      <c r="C142" s="110"/>
      <c r="D142" s="76"/>
      <c r="E142" s="76"/>
      <c r="F142" s="76"/>
      <c r="G142" s="76"/>
      <c r="H142" s="76"/>
      <c r="I142" s="76"/>
      <c r="J142" s="76"/>
      <c r="K142" s="76"/>
    </row>
    <row r="143" spans="2:11" s="74" customFormat="1" ht="24.5" x14ac:dyDescent="0.25">
      <c r="B143" s="76"/>
      <c r="C143" s="110"/>
      <c r="D143" s="76"/>
      <c r="E143" s="76"/>
      <c r="F143" s="76"/>
      <c r="G143" s="76"/>
      <c r="H143" s="76"/>
      <c r="I143" s="76"/>
      <c r="J143" s="76"/>
      <c r="K143" s="76"/>
    </row>
    <row r="144" spans="2:11" s="74" customFormat="1" ht="24.5" x14ac:dyDescent="0.25">
      <c r="B144" s="76"/>
      <c r="C144" s="110"/>
      <c r="D144" s="76"/>
      <c r="E144" s="76"/>
      <c r="F144" s="76"/>
      <c r="G144" s="76"/>
      <c r="H144" s="76"/>
      <c r="I144" s="76"/>
      <c r="J144" s="76"/>
      <c r="K144" s="76"/>
    </row>
    <row r="145" spans="2:11" s="74" customFormat="1" ht="24.5" x14ac:dyDescent="0.25">
      <c r="B145" s="76"/>
      <c r="C145" s="110"/>
      <c r="D145" s="76"/>
      <c r="E145" s="76"/>
      <c r="F145" s="76"/>
      <c r="G145" s="76"/>
      <c r="H145" s="76"/>
      <c r="I145" s="76"/>
      <c r="J145" s="76"/>
      <c r="K145" s="76"/>
    </row>
    <row r="146" spans="2:11" s="74" customFormat="1" ht="24.5" x14ac:dyDescent="0.25">
      <c r="B146" s="76"/>
      <c r="C146" s="110"/>
      <c r="D146" s="76"/>
      <c r="E146" s="76"/>
      <c r="F146" s="76"/>
      <c r="G146" s="76"/>
      <c r="H146" s="76"/>
      <c r="I146" s="76"/>
      <c r="J146" s="76"/>
      <c r="K146" s="76"/>
    </row>
    <row r="147" spans="2:11" s="74" customFormat="1" ht="24.5" x14ac:dyDescent="0.25">
      <c r="B147" s="76"/>
      <c r="C147" s="110"/>
      <c r="D147" s="76"/>
      <c r="E147" s="76"/>
      <c r="F147" s="76"/>
      <c r="G147" s="76"/>
      <c r="H147" s="76"/>
      <c r="I147" s="76"/>
      <c r="J147" s="76"/>
      <c r="K147" s="76"/>
    </row>
    <row r="148" spans="2:11" s="74" customFormat="1" ht="24.5" x14ac:dyDescent="0.25">
      <c r="B148" s="76"/>
      <c r="C148" s="110"/>
      <c r="D148" s="76"/>
      <c r="E148" s="76"/>
      <c r="F148" s="76"/>
      <c r="G148" s="76"/>
      <c r="H148" s="76"/>
      <c r="I148" s="76"/>
      <c r="J148" s="76"/>
      <c r="K148" s="76"/>
    </row>
    <row r="149" spans="2:11" s="74" customFormat="1" ht="24.5" x14ac:dyDescent="0.25">
      <c r="B149" s="76"/>
      <c r="C149" s="110"/>
      <c r="D149" s="76"/>
      <c r="E149" s="76"/>
      <c r="F149" s="76"/>
      <c r="G149" s="76"/>
      <c r="H149" s="76"/>
      <c r="I149" s="76"/>
      <c r="J149" s="76"/>
      <c r="K149" s="76"/>
    </row>
    <row r="150" spans="2:11" s="74" customFormat="1" ht="24.5" x14ac:dyDescent="0.25">
      <c r="B150" s="76"/>
      <c r="C150" s="110"/>
      <c r="D150" s="76"/>
      <c r="E150" s="76"/>
      <c r="F150" s="76"/>
      <c r="G150" s="76"/>
      <c r="H150" s="76"/>
      <c r="I150" s="76"/>
      <c r="J150" s="76"/>
      <c r="K150" s="76"/>
    </row>
    <row r="151" spans="2:11" s="74" customFormat="1" ht="24.5" x14ac:dyDescent="0.25">
      <c r="B151" s="76"/>
      <c r="C151" s="110"/>
      <c r="D151" s="76"/>
      <c r="E151" s="76"/>
      <c r="F151" s="76"/>
      <c r="G151" s="76"/>
      <c r="H151" s="76"/>
      <c r="I151" s="76"/>
      <c r="J151" s="76"/>
      <c r="K151" s="76"/>
    </row>
    <row r="152" spans="2:11" s="74" customFormat="1" ht="24.5" x14ac:dyDescent="0.25">
      <c r="B152" s="76"/>
      <c r="C152" s="110"/>
      <c r="D152" s="76"/>
      <c r="E152" s="76"/>
      <c r="F152" s="76"/>
      <c r="G152" s="76"/>
      <c r="H152" s="76"/>
      <c r="I152" s="76"/>
      <c r="J152" s="76"/>
      <c r="K152" s="76"/>
    </row>
    <row r="153" spans="2:11" s="74" customFormat="1" ht="24.5" x14ac:dyDescent="0.25">
      <c r="B153" s="76"/>
      <c r="C153" s="110"/>
      <c r="D153" s="76"/>
      <c r="E153" s="76"/>
      <c r="F153" s="76"/>
      <c r="G153" s="76"/>
      <c r="H153" s="76"/>
      <c r="I153" s="76"/>
      <c r="J153" s="76"/>
      <c r="K153" s="76"/>
    </row>
    <row r="154" spans="2:11" s="74" customFormat="1" ht="24.5" x14ac:dyDescent="0.25">
      <c r="B154" s="76"/>
      <c r="C154" s="110"/>
      <c r="D154" s="76"/>
      <c r="E154" s="76"/>
      <c r="F154" s="76"/>
      <c r="G154" s="76"/>
      <c r="H154" s="76"/>
      <c r="I154" s="76"/>
      <c r="J154" s="76"/>
      <c r="K154" s="76"/>
    </row>
    <row r="155" spans="2:11" s="74" customFormat="1" ht="24.5" x14ac:dyDescent="0.25">
      <c r="B155" s="76"/>
      <c r="C155" s="110"/>
      <c r="D155" s="76"/>
      <c r="E155" s="76"/>
      <c r="F155" s="76"/>
      <c r="G155" s="76"/>
      <c r="H155" s="76"/>
      <c r="I155" s="76"/>
      <c r="J155" s="76"/>
      <c r="K155" s="76"/>
    </row>
    <row r="156" spans="2:11" s="74" customFormat="1" ht="24.5" x14ac:dyDescent="0.25">
      <c r="B156" s="76"/>
      <c r="C156" s="110"/>
      <c r="D156" s="76"/>
      <c r="E156" s="76"/>
      <c r="F156" s="76"/>
      <c r="G156" s="76"/>
      <c r="H156" s="76"/>
      <c r="I156" s="76"/>
      <c r="J156" s="76"/>
      <c r="K156" s="76"/>
    </row>
    <row r="157" spans="2:11" s="74" customFormat="1" ht="24.5" x14ac:dyDescent="0.25">
      <c r="B157" s="76"/>
      <c r="C157" s="110"/>
      <c r="D157" s="76"/>
      <c r="E157" s="76"/>
      <c r="F157" s="76"/>
      <c r="G157" s="76"/>
      <c r="H157" s="76"/>
      <c r="I157" s="76"/>
      <c r="J157" s="76"/>
      <c r="K157" s="76"/>
    </row>
    <row r="158" spans="2:11" s="74" customFormat="1" ht="24.5" x14ac:dyDescent="0.25">
      <c r="B158" s="76"/>
      <c r="C158" s="110"/>
      <c r="D158" s="76"/>
      <c r="E158" s="76"/>
      <c r="F158" s="76"/>
      <c r="G158" s="76"/>
      <c r="H158" s="76"/>
      <c r="I158" s="76"/>
      <c r="J158" s="76"/>
      <c r="K158" s="76"/>
    </row>
    <row r="159" spans="2:11" s="74" customFormat="1" ht="24.5" x14ac:dyDescent="0.25">
      <c r="B159" s="76"/>
      <c r="C159" s="110"/>
      <c r="D159" s="76"/>
      <c r="E159" s="76"/>
      <c r="F159" s="76"/>
      <c r="G159" s="76"/>
      <c r="H159" s="76"/>
      <c r="I159" s="76"/>
      <c r="J159" s="76"/>
      <c r="K159" s="76"/>
    </row>
    <row r="160" spans="2:11" s="74" customFormat="1" ht="24.5" x14ac:dyDescent="0.25">
      <c r="B160" s="76"/>
      <c r="C160" s="110"/>
      <c r="D160" s="76"/>
      <c r="E160" s="76"/>
      <c r="F160" s="76"/>
      <c r="G160" s="76"/>
      <c r="H160" s="76"/>
      <c r="I160" s="76"/>
      <c r="J160" s="76"/>
      <c r="K160" s="76"/>
    </row>
    <row r="161" spans="2:11" s="74" customFormat="1" ht="24.5" x14ac:dyDescent="0.25">
      <c r="B161" s="76"/>
      <c r="C161" s="110"/>
      <c r="D161" s="76"/>
      <c r="E161" s="76"/>
      <c r="F161" s="76"/>
      <c r="G161" s="76"/>
      <c r="H161" s="76"/>
      <c r="I161" s="76"/>
      <c r="J161" s="76"/>
      <c r="K161" s="76"/>
    </row>
    <row r="162" spans="2:11" s="74" customFormat="1" ht="24.5" x14ac:dyDescent="0.25">
      <c r="B162" s="76"/>
      <c r="C162" s="110"/>
      <c r="D162" s="76"/>
      <c r="E162" s="76"/>
      <c r="F162" s="76"/>
      <c r="G162" s="76"/>
      <c r="H162" s="76"/>
      <c r="I162" s="76"/>
      <c r="J162" s="76"/>
      <c r="K162" s="76"/>
    </row>
    <row r="163" spans="2:11" s="74" customFormat="1" ht="24.5" x14ac:dyDescent="0.25">
      <c r="B163" s="76"/>
      <c r="C163" s="110"/>
      <c r="D163" s="76"/>
      <c r="E163" s="76"/>
      <c r="F163" s="76"/>
      <c r="G163" s="76"/>
      <c r="H163" s="76"/>
      <c r="I163" s="76"/>
      <c r="J163" s="76"/>
      <c r="K163" s="76"/>
    </row>
    <row r="164" spans="2:11" s="74" customFormat="1" ht="24.5" x14ac:dyDescent="0.25">
      <c r="B164" s="76"/>
      <c r="C164" s="110"/>
      <c r="D164" s="76"/>
      <c r="E164" s="76"/>
      <c r="F164" s="76"/>
      <c r="G164" s="76"/>
      <c r="H164" s="76"/>
      <c r="I164" s="76"/>
      <c r="J164" s="76"/>
      <c r="K164" s="76"/>
    </row>
    <row r="165" spans="2:11" s="74" customFormat="1" ht="24.5" x14ac:dyDescent="0.25">
      <c r="B165" s="76"/>
      <c r="C165" s="110"/>
      <c r="D165" s="76"/>
      <c r="E165" s="76"/>
      <c r="F165" s="76"/>
      <c r="G165" s="76"/>
      <c r="H165" s="76"/>
      <c r="I165" s="76"/>
      <c r="J165" s="76"/>
      <c r="K165" s="76"/>
    </row>
    <row r="166" spans="2:11" s="74" customFormat="1" ht="24.5" x14ac:dyDescent="0.25">
      <c r="B166" s="76"/>
      <c r="C166" s="110"/>
      <c r="D166" s="76"/>
      <c r="E166" s="76"/>
      <c r="F166" s="76"/>
      <c r="G166" s="76"/>
      <c r="H166" s="76"/>
      <c r="I166" s="76"/>
      <c r="J166" s="76"/>
      <c r="K166" s="76"/>
    </row>
    <row r="167" spans="2:11" s="74" customFormat="1" ht="24.5" x14ac:dyDescent="0.25">
      <c r="B167" s="76"/>
      <c r="C167" s="110"/>
      <c r="D167" s="76"/>
      <c r="E167" s="76"/>
      <c r="F167" s="76"/>
      <c r="G167" s="76"/>
      <c r="H167" s="76"/>
      <c r="I167" s="76"/>
      <c r="J167" s="76"/>
      <c r="K167" s="76"/>
    </row>
    <row r="168" spans="2:11" s="74" customFormat="1" ht="24.5" x14ac:dyDescent="0.25">
      <c r="B168" s="76"/>
      <c r="C168" s="110"/>
      <c r="D168" s="76"/>
      <c r="E168" s="76"/>
      <c r="F168" s="76"/>
      <c r="G168" s="76"/>
      <c r="H168" s="76"/>
      <c r="I168" s="76"/>
      <c r="J168" s="76"/>
      <c r="K168" s="76"/>
    </row>
    <row r="169" spans="2:11" s="74" customFormat="1" ht="24.5" x14ac:dyDescent="0.25">
      <c r="B169" s="76"/>
      <c r="C169" s="110"/>
      <c r="D169" s="76"/>
      <c r="E169" s="76"/>
      <c r="F169" s="76"/>
      <c r="G169" s="76"/>
      <c r="H169" s="76"/>
      <c r="I169" s="76"/>
      <c r="J169" s="76"/>
      <c r="K169" s="76"/>
    </row>
    <row r="170" spans="2:11" s="74" customFormat="1" ht="24.5" x14ac:dyDescent="0.25">
      <c r="B170" s="76"/>
      <c r="C170" s="110"/>
      <c r="D170" s="76"/>
      <c r="E170" s="76"/>
      <c r="F170" s="76"/>
      <c r="G170" s="76"/>
      <c r="H170" s="76"/>
      <c r="I170" s="76"/>
      <c r="J170" s="76"/>
      <c r="K170" s="76"/>
    </row>
    <row r="171" spans="2:11" s="74" customFormat="1" ht="24.5" x14ac:dyDescent="0.25">
      <c r="B171" s="76"/>
      <c r="C171" s="110"/>
      <c r="D171" s="76"/>
      <c r="E171" s="76"/>
      <c r="F171" s="76"/>
      <c r="G171" s="76"/>
      <c r="H171" s="76"/>
      <c r="I171" s="76"/>
      <c r="J171" s="76"/>
      <c r="K171" s="76"/>
    </row>
    <row r="172" spans="2:11" s="74" customFormat="1" ht="24.5" x14ac:dyDescent="0.25">
      <c r="B172" s="76"/>
      <c r="C172" s="110"/>
      <c r="D172" s="76"/>
      <c r="E172" s="76"/>
      <c r="F172" s="76"/>
      <c r="G172" s="76"/>
      <c r="H172" s="76"/>
      <c r="I172" s="76"/>
      <c r="J172" s="76"/>
      <c r="K172" s="76"/>
    </row>
    <row r="173" spans="2:11" s="74" customFormat="1" ht="24.5" x14ac:dyDescent="0.25">
      <c r="B173" s="76"/>
      <c r="C173" s="110"/>
      <c r="D173" s="76"/>
      <c r="E173" s="76"/>
      <c r="F173" s="76"/>
      <c r="G173" s="76"/>
      <c r="H173" s="76"/>
      <c r="I173" s="76"/>
      <c r="J173" s="76"/>
      <c r="K173" s="76"/>
    </row>
    <row r="174" spans="2:11" s="74" customFormat="1" ht="24.5" x14ac:dyDescent="0.25">
      <c r="B174" s="76"/>
      <c r="C174" s="110"/>
      <c r="D174" s="76"/>
      <c r="E174" s="76"/>
      <c r="F174" s="76"/>
      <c r="G174" s="76"/>
      <c r="H174" s="76"/>
      <c r="I174" s="76"/>
      <c r="J174" s="76"/>
      <c r="K174" s="76"/>
    </row>
    <row r="175" spans="2:11" s="74" customFormat="1" ht="24.5" x14ac:dyDescent="0.25">
      <c r="B175" s="76"/>
      <c r="C175" s="110"/>
      <c r="D175" s="76"/>
      <c r="E175" s="76"/>
      <c r="F175" s="76"/>
      <c r="G175" s="76"/>
      <c r="H175" s="76"/>
      <c r="I175" s="76"/>
      <c r="J175" s="76"/>
      <c r="K175" s="76"/>
    </row>
    <row r="176" spans="2:11" s="74" customFormat="1" ht="24.5" x14ac:dyDescent="0.25">
      <c r="B176" s="76"/>
      <c r="C176" s="110"/>
      <c r="D176" s="76"/>
      <c r="E176" s="76"/>
      <c r="F176" s="76"/>
      <c r="G176" s="76"/>
      <c r="H176" s="76"/>
      <c r="I176" s="76"/>
      <c r="J176" s="76"/>
      <c r="K176" s="76"/>
    </row>
    <row r="177" spans="2:11" s="74" customFormat="1" ht="24.5" x14ac:dyDescent="0.25">
      <c r="B177" s="76"/>
      <c r="C177" s="110"/>
      <c r="D177" s="76"/>
      <c r="E177" s="76"/>
      <c r="F177" s="76"/>
      <c r="G177" s="76"/>
      <c r="H177" s="76"/>
      <c r="I177" s="76"/>
      <c r="J177" s="76"/>
      <c r="K177" s="76"/>
    </row>
    <row r="178" spans="2:11" s="74" customFormat="1" ht="24.5" x14ac:dyDescent="0.25">
      <c r="B178" s="76"/>
      <c r="C178" s="110"/>
      <c r="D178" s="76"/>
      <c r="E178" s="76"/>
      <c r="F178" s="76"/>
      <c r="G178" s="76"/>
      <c r="H178" s="76"/>
      <c r="I178" s="76"/>
      <c r="J178" s="76"/>
      <c r="K178" s="76"/>
    </row>
    <row r="179" spans="2:11" s="74" customFormat="1" ht="24.5" x14ac:dyDescent="0.25">
      <c r="B179" s="76"/>
      <c r="C179" s="110"/>
      <c r="D179" s="76"/>
      <c r="E179" s="76"/>
      <c r="F179" s="76"/>
      <c r="G179" s="76"/>
      <c r="H179" s="76"/>
      <c r="I179" s="76"/>
      <c r="J179" s="76"/>
      <c r="K179" s="76"/>
    </row>
    <row r="180" spans="2:11" s="74" customFormat="1" ht="24.5" x14ac:dyDescent="0.25">
      <c r="B180" s="76"/>
      <c r="C180" s="110"/>
      <c r="D180" s="76"/>
      <c r="E180" s="76"/>
      <c r="F180" s="76"/>
      <c r="G180" s="76"/>
      <c r="H180" s="76"/>
      <c r="I180" s="76"/>
      <c r="J180" s="76"/>
      <c r="K180" s="76"/>
    </row>
    <row r="181" spans="2:11" s="74" customFormat="1" ht="24.5" x14ac:dyDescent="0.25">
      <c r="B181" s="76"/>
      <c r="C181" s="110"/>
      <c r="D181" s="76"/>
      <c r="E181" s="76"/>
      <c r="F181" s="76"/>
      <c r="G181" s="76"/>
      <c r="H181" s="76"/>
      <c r="I181" s="76"/>
      <c r="J181" s="76"/>
      <c r="K181" s="76"/>
    </row>
    <row r="182" spans="2:11" s="74" customFormat="1" ht="24.5" x14ac:dyDescent="0.25">
      <c r="B182" s="76"/>
      <c r="C182" s="110"/>
      <c r="D182" s="76"/>
      <c r="E182" s="76"/>
      <c r="F182" s="76"/>
      <c r="G182" s="76"/>
      <c r="H182" s="76"/>
      <c r="I182" s="76"/>
      <c r="J182" s="76"/>
      <c r="K182" s="76"/>
    </row>
    <row r="183" spans="2:11" s="74" customFormat="1" ht="24.5" x14ac:dyDescent="0.25">
      <c r="B183" s="76"/>
      <c r="C183" s="110"/>
      <c r="D183" s="76"/>
      <c r="E183" s="76"/>
      <c r="F183" s="76"/>
      <c r="G183" s="76"/>
      <c r="H183" s="76"/>
      <c r="I183" s="76"/>
      <c r="J183" s="76"/>
      <c r="K183" s="76"/>
    </row>
  </sheetData>
  <mergeCells count="5">
    <mergeCell ref="E5:G5"/>
    <mergeCell ref="I5:K5"/>
    <mergeCell ref="E6:G6"/>
    <mergeCell ref="I6:K6"/>
    <mergeCell ref="E8:K8"/>
  </mergeCells>
  <pageMargins left="0.8" right="0.8" top="0.48" bottom="0.5" header="0.5" footer="0.5"/>
  <pageSetup paperSize="9" scale="73" firstPageNumber="8" fitToHeight="7" orientation="portrait" useFirstPageNumber="1" r:id="rId1"/>
  <headerFooter>
    <oddFooter>&amp;L&amp;"Angsana New,Regular"&amp;17หมายเหตุประกอบงบการเงินเป็นส่วนหนึ่งของงบการเงินนี้&amp;11
&amp;C&amp;"Angsana New,Regular"&amp;17&amp;P</oddFooter>
  </headerFooter>
  <rowBreaks count="2" manualBreakCount="2">
    <brk id="49" max="10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view="pageBreakPreview" topLeftCell="A4" zoomScale="70" zoomScaleNormal="85" zoomScaleSheetLayoutView="70" workbookViewId="0">
      <selection activeCell="A24" sqref="A24"/>
    </sheetView>
  </sheetViews>
  <sheetFormatPr defaultColWidth="9.1796875" defaultRowHeight="24" customHeight="1" x14ac:dyDescent="0.7"/>
  <cols>
    <col min="1" max="1" width="65.6328125" style="10" customWidth="1"/>
    <col min="2" max="2" width="8.1796875" style="10" customWidth="1"/>
    <col min="3" max="3" width="17" style="10" customWidth="1"/>
    <col min="4" max="4" width="1.453125" style="10" customWidth="1"/>
    <col min="5" max="5" width="16.5429687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7.54296875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4.816406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" customHeight="1" x14ac:dyDescent="0.7">
      <c r="A1" s="1" t="s">
        <v>46</v>
      </c>
      <c r="B1" s="2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 x14ac:dyDescent="0.7">
      <c r="A2" s="3" t="s">
        <v>126</v>
      </c>
      <c r="B2" s="2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customHeight="1" x14ac:dyDescent="0.7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12" customFormat="1" ht="21" customHeight="1" x14ac:dyDescent="0.7">
      <c r="A4" s="22"/>
      <c r="B4" s="22"/>
      <c r="C4" s="179" t="s">
        <v>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s="12" customFormat="1" ht="21" customHeight="1" x14ac:dyDescent="0.7">
      <c r="A5" s="22"/>
      <c r="B5" s="22"/>
      <c r="C5" s="40"/>
      <c r="D5" s="40"/>
      <c r="E5" s="40"/>
      <c r="F5" s="40"/>
      <c r="G5" s="40"/>
      <c r="H5" s="40"/>
      <c r="I5" s="180" t="s">
        <v>24</v>
      </c>
      <c r="J5" s="180"/>
      <c r="K5" s="180"/>
      <c r="L5" s="40"/>
      <c r="M5" s="40"/>
    </row>
    <row r="6" spans="1:13" s="22" customFormat="1" ht="21" customHeight="1" x14ac:dyDescent="0.65">
      <c r="G6" s="22" t="s">
        <v>41</v>
      </c>
    </row>
    <row r="7" spans="1:13" s="22" customFormat="1" ht="21" customHeight="1" x14ac:dyDescent="0.65">
      <c r="C7" s="22" t="s">
        <v>23</v>
      </c>
      <c r="E7" s="22" t="s">
        <v>49</v>
      </c>
      <c r="G7" s="22" t="s">
        <v>40</v>
      </c>
      <c r="I7" s="181" t="s">
        <v>109</v>
      </c>
      <c r="J7" s="12"/>
      <c r="K7" s="182" t="s">
        <v>36</v>
      </c>
    </row>
    <row r="8" spans="1:13" s="22" customFormat="1" ht="21" customHeight="1" x14ac:dyDescent="0.65">
      <c r="B8" s="19" t="s">
        <v>2</v>
      </c>
      <c r="C8" s="22" t="s">
        <v>35</v>
      </c>
      <c r="E8" s="22" t="s">
        <v>50</v>
      </c>
      <c r="G8" s="22" t="s">
        <v>39</v>
      </c>
      <c r="I8" s="181"/>
      <c r="K8" s="182"/>
      <c r="M8" s="22" t="s">
        <v>34</v>
      </c>
    </row>
    <row r="9" spans="1:13" s="22" customFormat="1" ht="21" customHeight="1" x14ac:dyDescent="0.65">
      <c r="C9" s="183" t="s">
        <v>63</v>
      </c>
      <c r="D9" s="183"/>
      <c r="E9" s="183"/>
      <c r="F9" s="183"/>
      <c r="G9" s="183"/>
      <c r="H9" s="183"/>
      <c r="I9" s="183"/>
      <c r="J9" s="183"/>
      <c r="K9" s="183"/>
      <c r="L9" s="183"/>
      <c r="M9" s="183"/>
    </row>
    <row r="10" spans="1:13" s="12" customFormat="1" ht="22.5" customHeight="1" x14ac:dyDescent="0.7">
      <c r="A10" s="21" t="s">
        <v>98</v>
      </c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13" customFormat="1" ht="22.5" customHeight="1" x14ac:dyDescent="0.7">
      <c r="A11" s="21" t="s">
        <v>114</v>
      </c>
      <c r="C11" s="7">
        <v>93599977</v>
      </c>
      <c r="D11" s="7"/>
      <c r="E11" s="7">
        <v>159007676</v>
      </c>
      <c r="F11" s="7"/>
      <c r="G11" s="7">
        <v>118819</v>
      </c>
      <c r="H11" s="7"/>
      <c r="I11" s="7">
        <v>7587000</v>
      </c>
      <c r="J11" s="7"/>
      <c r="K11" s="7">
        <v>36536410</v>
      </c>
      <c r="L11" s="7"/>
      <c r="M11" s="7">
        <f>SUM(C11:K11)</f>
        <v>296849882</v>
      </c>
    </row>
    <row r="12" spans="1:13" s="13" customFormat="1" ht="22.5" customHeight="1" x14ac:dyDescent="0.7">
      <c r="A12" s="4" t="s">
        <v>76</v>
      </c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13" customFormat="1" ht="22.5" customHeight="1" x14ac:dyDescent="0.7">
      <c r="A13" s="23" t="s">
        <v>110</v>
      </c>
      <c r="B13" s="4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s="13" customFormat="1" ht="22.5" customHeight="1" x14ac:dyDescent="0.7">
      <c r="A14" s="24" t="s">
        <v>111</v>
      </c>
      <c r="B14" s="25" t="s">
        <v>136</v>
      </c>
      <c r="C14" s="8">
        <v>0</v>
      </c>
      <c r="D14" s="6"/>
      <c r="E14" s="8">
        <v>0</v>
      </c>
      <c r="F14" s="6"/>
      <c r="G14" s="8">
        <v>0</v>
      </c>
      <c r="H14" s="6"/>
      <c r="I14" s="8">
        <v>0</v>
      </c>
      <c r="J14" s="6"/>
      <c r="K14" s="6">
        <v>-4998239</v>
      </c>
      <c r="L14" s="7"/>
      <c r="M14" s="6">
        <f>SUM(C14:K14)</f>
        <v>-4998239</v>
      </c>
    </row>
    <row r="15" spans="1:13" s="13" customFormat="1" ht="22.5" customHeight="1" x14ac:dyDescent="0.7">
      <c r="A15" s="23" t="s">
        <v>112</v>
      </c>
      <c r="B15" s="4"/>
      <c r="C15" s="14">
        <f>SUM(C14:C14)</f>
        <v>0</v>
      </c>
      <c r="D15" s="7"/>
      <c r="E15" s="14">
        <f>SUM(E14:E14)</f>
        <v>0</v>
      </c>
      <c r="F15" s="7"/>
      <c r="G15" s="14">
        <f>SUM(G14:G14)</f>
        <v>0</v>
      </c>
      <c r="H15" s="7"/>
      <c r="I15" s="14">
        <f>SUM(I14:I14)</f>
        <v>0</v>
      </c>
      <c r="J15" s="7"/>
      <c r="K15" s="14">
        <f>SUM(K14:K14)</f>
        <v>-4998239</v>
      </c>
      <c r="L15" s="7">
        <f>SUM(L14:L14)</f>
        <v>0</v>
      </c>
      <c r="M15" s="14">
        <f>SUM(M14:M14)</f>
        <v>-4998239</v>
      </c>
    </row>
    <row r="16" spans="1:13" s="13" customFormat="1" ht="22.5" customHeight="1" x14ac:dyDescent="0.7">
      <c r="A16" s="21" t="s">
        <v>113</v>
      </c>
      <c r="B16" s="4"/>
      <c r="C16" s="14">
        <f>C15</f>
        <v>0</v>
      </c>
      <c r="D16" s="7"/>
      <c r="E16" s="14">
        <f>E15</f>
        <v>0</v>
      </c>
      <c r="F16" s="7"/>
      <c r="G16" s="14">
        <f>G15</f>
        <v>0</v>
      </c>
      <c r="H16" s="7"/>
      <c r="I16" s="14">
        <f>I15</f>
        <v>0</v>
      </c>
      <c r="J16" s="7"/>
      <c r="K16" s="14">
        <f>K15</f>
        <v>-4998239</v>
      </c>
      <c r="L16" s="7"/>
      <c r="M16" s="14">
        <f>SUM(M15:M15)</f>
        <v>-4998239</v>
      </c>
    </row>
    <row r="17" spans="1:15" s="13" customFormat="1" ht="22.5" customHeight="1" x14ac:dyDescent="0.7">
      <c r="A17" s="21"/>
      <c r="B17" s="4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s="13" customFormat="1" ht="22.5" customHeight="1" x14ac:dyDescent="0.7">
      <c r="A18" s="21" t="s">
        <v>67</v>
      </c>
      <c r="B18" s="4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5" s="13" customFormat="1" ht="22.5" customHeight="1" x14ac:dyDescent="0.7">
      <c r="A19" s="20" t="s">
        <v>77</v>
      </c>
      <c r="B19" s="4"/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f>'PL 8'!G29</f>
        <v>1980926</v>
      </c>
      <c r="L19" s="6"/>
      <c r="M19" s="6">
        <f t="shared" ref="M19" si="0">SUM(C19:K19)</f>
        <v>1980926</v>
      </c>
    </row>
    <row r="20" spans="1:15" s="13" customFormat="1" ht="22.5" customHeight="1" x14ac:dyDescent="0.7">
      <c r="A20" s="21" t="s">
        <v>79</v>
      </c>
      <c r="B20" s="4"/>
      <c r="C20" s="14">
        <f>SUM(C19:C19)</f>
        <v>0</v>
      </c>
      <c r="D20" s="7"/>
      <c r="E20" s="14">
        <f>SUM(E19:E19)</f>
        <v>0</v>
      </c>
      <c r="F20" s="7"/>
      <c r="G20" s="14">
        <f>SUM(G19:G19)</f>
        <v>0</v>
      </c>
      <c r="H20" s="7"/>
      <c r="I20" s="14">
        <f>SUM(I19:I19)</f>
        <v>0</v>
      </c>
      <c r="J20" s="7"/>
      <c r="K20" s="14">
        <f>SUM(K19:K19)</f>
        <v>1980926</v>
      </c>
      <c r="L20" s="7"/>
      <c r="M20" s="14">
        <f>SUM(C20:K20)</f>
        <v>1980926</v>
      </c>
    </row>
    <row r="21" spans="1:15" s="13" customFormat="1" ht="22.5" customHeight="1" x14ac:dyDescent="0.7">
      <c r="A21" s="21"/>
      <c r="B21" s="4"/>
      <c r="C21" s="7"/>
      <c r="D21" s="7"/>
      <c r="E21" s="7"/>
      <c r="F21" s="7"/>
      <c r="G21" s="7"/>
      <c r="H21" s="7"/>
      <c r="I21" s="7"/>
      <c r="J21" s="7"/>
      <c r="K21" s="7"/>
      <c r="L21" s="7"/>
      <c r="M21" s="38"/>
    </row>
    <row r="22" spans="1:15" s="13" customFormat="1" ht="22.5" customHeight="1" x14ac:dyDescent="0.7">
      <c r="A22" s="20" t="s">
        <v>120</v>
      </c>
      <c r="B22" s="19">
        <v>17</v>
      </c>
      <c r="C22" s="39">
        <v>0</v>
      </c>
      <c r="D22" s="7"/>
      <c r="E22" s="39">
        <v>0</v>
      </c>
      <c r="F22" s="7"/>
      <c r="G22" s="39">
        <v>0</v>
      </c>
      <c r="H22" s="7"/>
      <c r="I22" s="8">
        <v>447700</v>
      </c>
      <c r="J22" s="7"/>
      <c r="K22" s="8">
        <f>-I22</f>
        <v>-447700</v>
      </c>
      <c r="L22" s="7"/>
      <c r="M22" s="8">
        <f>SUM(C22:K22)</f>
        <v>0</v>
      </c>
    </row>
    <row r="23" spans="1:15" s="13" customFormat="1" ht="22.5" customHeight="1" x14ac:dyDescent="0.7">
      <c r="A23" s="21"/>
      <c r="B23" s="4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5" s="13" customFormat="1" ht="22.5" customHeight="1" thickBot="1" x14ac:dyDescent="0.75">
      <c r="A24" s="21" t="s">
        <v>99</v>
      </c>
      <c r="B24" s="4"/>
      <c r="C24" s="15">
        <f>C11+C16+C20</f>
        <v>93599977</v>
      </c>
      <c r="D24" s="7"/>
      <c r="E24" s="15">
        <f>E11+E16+E20</f>
        <v>159007676</v>
      </c>
      <c r="F24" s="7"/>
      <c r="G24" s="15">
        <f>G11+G16+G20</f>
        <v>118819</v>
      </c>
      <c r="H24" s="7"/>
      <c r="I24" s="15">
        <f>I11+I16+I20+I22</f>
        <v>8034700</v>
      </c>
      <c r="J24" s="7"/>
      <c r="K24" s="15">
        <f>K11+K16+K20+K22</f>
        <v>33071397</v>
      </c>
      <c r="L24" s="7"/>
      <c r="M24" s="15">
        <f>SUM(C24:K24)</f>
        <v>293832569</v>
      </c>
      <c r="O24" s="13">
        <f>M24-'BS 6-7'!E69</f>
        <v>0</v>
      </c>
    </row>
    <row r="25" spans="1:15" ht="10.5" customHeight="1" thickTop="1" x14ac:dyDescent="0.7">
      <c r="A25" s="16"/>
      <c r="B25" s="16"/>
      <c r="D25" s="17"/>
      <c r="E25" s="17"/>
      <c r="F25" s="17"/>
    </row>
    <row r="26" spans="1:15" ht="24" customHeight="1" x14ac:dyDescent="0.7">
      <c r="K26" s="18"/>
    </row>
  </sheetData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73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view="pageBreakPreview" topLeftCell="A11" zoomScale="70" zoomScaleNormal="85" zoomScaleSheetLayoutView="70" workbookViewId="0">
      <selection activeCell="A15" sqref="A15"/>
    </sheetView>
  </sheetViews>
  <sheetFormatPr defaultColWidth="9.1796875" defaultRowHeight="24" customHeight="1" x14ac:dyDescent="0.7"/>
  <cols>
    <col min="1" max="1" width="65.7265625" style="10" customWidth="1"/>
    <col min="2" max="2" width="8.1796875" style="10" customWidth="1"/>
    <col min="3" max="3" width="17" style="10" customWidth="1"/>
    <col min="4" max="4" width="1.453125" style="10" customWidth="1"/>
    <col min="5" max="5" width="16.5429687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7.54296875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4.816406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" customHeight="1" x14ac:dyDescent="0.7">
      <c r="A1" s="1" t="s">
        <v>46</v>
      </c>
      <c r="B1" s="2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 x14ac:dyDescent="0.7">
      <c r="A2" s="3" t="s">
        <v>126</v>
      </c>
      <c r="B2" s="2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customHeight="1" x14ac:dyDescent="0.7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12" customFormat="1" ht="21" customHeight="1" x14ac:dyDescent="0.7">
      <c r="A4" s="22"/>
      <c r="B4" s="22"/>
      <c r="C4" s="179" t="s">
        <v>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s="12" customFormat="1" ht="21" customHeight="1" x14ac:dyDescent="0.7">
      <c r="A5" s="22"/>
      <c r="B5" s="22"/>
      <c r="C5" s="40"/>
      <c r="D5" s="40"/>
      <c r="E5" s="40"/>
      <c r="F5" s="40"/>
      <c r="G5" s="40"/>
      <c r="H5" s="40"/>
      <c r="I5" s="180" t="s">
        <v>24</v>
      </c>
      <c r="J5" s="180"/>
      <c r="K5" s="180"/>
      <c r="L5" s="40"/>
      <c r="M5" s="40"/>
    </row>
    <row r="6" spans="1:13" s="22" customFormat="1" ht="21" customHeight="1" x14ac:dyDescent="0.65">
      <c r="G6" s="22" t="s">
        <v>41</v>
      </c>
    </row>
    <row r="7" spans="1:13" s="22" customFormat="1" ht="21" customHeight="1" x14ac:dyDescent="0.65">
      <c r="C7" s="22" t="s">
        <v>23</v>
      </c>
      <c r="E7" s="22" t="s">
        <v>49</v>
      </c>
      <c r="G7" s="22" t="s">
        <v>40</v>
      </c>
      <c r="I7" s="181" t="s">
        <v>109</v>
      </c>
      <c r="J7" s="12"/>
      <c r="K7" s="182" t="s">
        <v>36</v>
      </c>
    </row>
    <row r="8" spans="1:13" s="22" customFormat="1" ht="21" customHeight="1" x14ac:dyDescent="0.65">
      <c r="B8" s="19" t="s">
        <v>2</v>
      </c>
      <c r="C8" s="22" t="s">
        <v>35</v>
      </c>
      <c r="E8" s="22" t="s">
        <v>50</v>
      </c>
      <c r="G8" s="22" t="s">
        <v>39</v>
      </c>
      <c r="I8" s="181"/>
      <c r="K8" s="182"/>
      <c r="M8" s="22" t="s">
        <v>34</v>
      </c>
    </row>
    <row r="9" spans="1:13" s="22" customFormat="1" ht="21" customHeight="1" x14ac:dyDescent="0.65">
      <c r="C9" s="183" t="s">
        <v>63</v>
      </c>
      <c r="D9" s="183"/>
      <c r="E9" s="183"/>
      <c r="F9" s="183"/>
      <c r="G9" s="183"/>
      <c r="H9" s="183"/>
      <c r="I9" s="183"/>
      <c r="J9" s="183"/>
      <c r="K9" s="183"/>
      <c r="L9" s="183"/>
      <c r="M9" s="183"/>
    </row>
    <row r="10" spans="1:13" s="12" customFormat="1" ht="22.5" customHeight="1" x14ac:dyDescent="0.7">
      <c r="A10" s="21" t="s">
        <v>123</v>
      </c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13" customFormat="1" ht="22.5" customHeight="1" x14ac:dyDescent="0.7">
      <c r="A11" s="21" t="s">
        <v>124</v>
      </c>
      <c r="C11" s="7">
        <v>93599977</v>
      </c>
      <c r="D11" s="7"/>
      <c r="E11" s="7">
        <v>159007676</v>
      </c>
      <c r="F11" s="7"/>
      <c r="G11" s="7">
        <v>118819</v>
      </c>
      <c r="H11" s="7"/>
      <c r="I11" s="7">
        <v>8034700</v>
      </c>
      <c r="J11" s="7"/>
      <c r="K11" s="7">
        <v>33071397</v>
      </c>
      <c r="L11" s="7"/>
      <c r="M11" s="7">
        <f>SUM(C11:K11)</f>
        <v>293832569</v>
      </c>
    </row>
    <row r="12" spans="1:13" s="13" customFormat="1" ht="22.5" customHeight="1" x14ac:dyDescent="0.7">
      <c r="A12" s="4" t="s">
        <v>76</v>
      </c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13" customFormat="1" ht="22.5" customHeight="1" x14ac:dyDescent="0.7">
      <c r="A13" s="23" t="s">
        <v>110</v>
      </c>
      <c r="B13" s="4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s="13" customFormat="1" ht="22.5" customHeight="1" x14ac:dyDescent="0.7">
      <c r="A14" s="24" t="s">
        <v>153</v>
      </c>
      <c r="B14" s="25" t="s">
        <v>136</v>
      </c>
      <c r="C14" s="8">
        <v>0</v>
      </c>
      <c r="D14" s="6"/>
      <c r="E14" s="8">
        <v>0</v>
      </c>
      <c r="F14" s="6"/>
      <c r="G14" s="8">
        <v>0</v>
      </c>
      <c r="H14" s="6"/>
      <c r="I14" s="8">
        <v>0</v>
      </c>
      <c r="J14" s="6"/>
      <c r="K14" s="6">
        <v>-1200</v>
      </c>
      <c r="L14" s="7"/>
      <c r="M14" s="6">
        <f>SUM(C14:K14)</f>
        <v>-1200</v>
      </c>
    </row>
    <row r="15" spans="1:13" s="13" customFormat="1" ht="22.5" customHeight="1" x14ac:dyDescent="0.7">
      <c r="A15" s="23" t="s">
        <v>112</v>
      </c>
      <c r="B15" s="4"/>
      <c r="C15" s="14">
        <f>SUM(C14:C14)</f>
        <v>0</v>
      </c>
      <c r="D15" s="7"/>
      <c r="E15" s="14">
        <f>SUM(E14:E14)</f>
        <v>0</v>
      </c>
      <c r="F15" s="7"/>
      <c r="G15" s="14">
        <f>SUM(G14:G14)</f>
        <v>0</v>
      </c>
      <c r="H15" s="7"/>
      <c r="I15" s="14">
        <f>SUM(I14:I14)</f>
        <v>0</v>
      </c>
      <c r="J15" s="7"/>
      <c r="K15" s="14">
        <f>SUM(K14:K14)</f>
        <v>-1200</v>
      </c>
      <c r="L15" s="7">
        <f>SUM(L14:L14)</f>
        <v>0</v>
      </c>
      <c r="M15" s="14">
        <f>SUM(M14:M14)</f>
        <v>-1200</v>
      </c>
    </row>
    <row r="16" spans="1:13" s="13" customFormat="1" ht="22.5" customHeight="1" x14ac:dyDescent="0.7">
      <c r="A16" s="21" t="s">
        <v>113</v>
      </c>
      <c r="B16" s="4"/>
      <c r="C16" s="14">
        <f>C15</f>
        <v>0</v>
      </c>
      <c r="D16" s="7"/>
      <c r="E16" s="14">
        <f>E15</f>
        <v>0</v>
      </c>
      <c r="F16" s="7"/>
      <c r="G16" s="14">
        <f>G15</f>
        <v>0</v>
      </c>
      <c r="H16" s="7"/>
      <c r="I16" s="14">
        <f>I15</f>
        <v>0</v>
      </c>
      <c r="J16" s="7"/>
      <c r="K16" s="14">
        <f>K15</f>
        <v>-1200</v>
      </c>
      <c r="L16" s="7"/>
      <c r="M16" s="14">
        <f>SUM(M15:M15)</f>
        <v>-1200</v>
      </c>
    </row>
    <row r="17" spans="1:15" s="13" customFormat="1" ht="22.5" customHeight="1" x14ac:dyDescent="0.7">
      <c r="A17" s="21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s="13" customFormat="1" ht="22.5" customHeight="1" x14ac:dyDescent="0.7">
      <c r="A18" s="21" t="s">
        <v>67</v>
      </c>
      <c r="B18" s="4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5" s="13" customFormat="1" ht="22.5" customHeight="1" x14ac:dyDescent="0.7">
      <c r="A19" s="20" t="s">
        <v>77</v>
      </c>
      <c r="B19" s="4"/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f>'PL 8'!E29</f>
        <v>-2039353</v>
      </c>
      <c r="L19" s="6"/>
      <c r="M19" s="6">
        <f t="shared" ref="M19:M20" si="0">SUM(C19:K19)</f>
        <v>-2039353</v>
      </c>
    </row>
    <row r="20" spans="1:15" s="13" customFormat="1" ht="22.5" customHeight="1" x14ac:dyDescent="0.7">
      <c r="A20" s="42" t="s">
        <v>140</v>
      </c>
      <c r="B20" s="4"/>
      <c r="C20" s="6"/>
      <c r="D20" s="6"/>
      <c r="E20" s="6"/>
      <c r="F20" s="6"/>
      <c r="G20" s="6"/>
      <c r="H20" s="6"/>
      <c r="I20" s="6"/>
      <c r="J20" s="6"/>
      <c r="K20" s="6">
        <f>'PL 8'!E38</f>
        <v>-305463</v>
      </c>
      <c r="L20" s="6"/>
      <c r="M20" s="6">
        <f t="shared" si="0"/>
        <v>-305463</v>
      </c>
    </row>
    <row r="21" spans="1:15" s="13" customFormat="1" ht="22.5" customHeight="1" x14ac:dyDescent="0.7">
      <c r="A21" s="21" t="s">
        <v>79</v>
      </c>
      <c r="B21" s="4"/>
      <c r="C21" s="14">
        <f>SUM(C19:C19)</f>
        <v>0</v>
      </c>
      <c r="D21" s="7"/>
      <c r="E21" s="14">
        <f>SUM(E19:E19)</f>
        <v>0</v>
      </c>
      <c r="F21" s="7"/>
      <c r="G21" s="14">
        <f>SUM(G19:G19)</f>
        <v>0</v>
      </c>
      <c r="H21" s="7"/>
      <c r="I21" s="14">
        <f>SUM(I19:I19)</f>
        <v>0</v>
      </c>
      <c r="J21" s="7"/>
      <c r="K21" s="14">
        <f>SUM(K19:K20)</f>
        <v>-2344816</v>
      </c>
      <c r="L21" s="7"/>
      <c r="M21" s="14">
        <f>SUM(C21:K21)</f>
        <v>-2344816</v>
      </c>
    </row>
    <row r="22" spans="1:15" s="13" customFormat="1" ht="22.5" customHeight="1" x14ac:dyDescent="0.7">
      <c r="A22" s="21"/>
      <c r="B22" s="4"/>
      <c r="C22" s="7"/>
      <c r="D22" s="7"/>
      <c r="E22" s="7"/>
      <c r="F22" s="7"/>
      <c r="G22" s="7"/>
      <c r="H22" s="7"/>
      <c r="I22" s="7"/>
      <c r="J22" s="7"/>
      <c r="K22" s="7"/>
      <c r="L22" s="7"/>
      <c r="M22" s="38"/>
    </row>
    <row r="23" spans="1:15" s="13" customFormat="1" ht="22.5" customHeight="1" x14ac:dyDescent="0.7">
      <c r="A23" s="20" t="s">
        <v>120</v>
      </c>
      <c r="B23" s="19">
        <v>17</v>
      </c>
      <c r="C23" s="8">
        <v>0</v>
      </c>
      <c r="D23" s="6"/>
      <c r="E23" s="8">
        <v>0</v>
      </c>
      <c r="F23" s="6"/>
      <c r="G23" s="8">
        <v>0</v>
      </c>
      <c r="H23" s="6"/>
      <c r="I23" s="8">
        <v>410000</v>
      </c>
      <c r="J23" s="6"/>
      <c r="K23" s="8">
        <f>-I23</f>
        <v>-410000</v>
      </c>
      <c r="L23" s="6"/>
      <c r="M23" s="8">
        <f>I23+K23</f>
        <v>0</v>
      </c>
    </row>
    <row r="24" spans="1:15" s="13" customFormat="1" ht="22.5" customHeight="1" x14ac:dyDescent="0.7">
      <c r="A24" s="21"/>
      <c r="B24" s="4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5" s="13" customFormat="1" ht="22.5" customHeight="1" thickBot="1" x14ac:dyDescent="0.75">
      <c r="A25" s="21" t="s">
        <v>125</v>
      </c>
      <c r="B25" s="4"/>
      <c r="C25" s="15">
        <f>C11+C16+C21+C23</f>
        <v>93599977</v>
      </c>
      <c r="D25" s="7"/>
      <c r="E25" s="15">
        <f>E11+E16+E21+E23</f>
        <v>159007676</v>
      </c>
      <c r="F25" s="7"/>
      <c r="G25" s="15">
        <f>G11+G16+G21+G23</f>
        <v>118819</v>
      </c>
      <c r="H25" s="7"/>
      <c r="I25" s="15">
        <f>I11+I16+I21+I23</f>
        <v>8444700</v>
      </c>
      <c r="J25" s="7"/>
      <c r="K25" s="15">
        <f>K11+K16+K21+K23</f>
        <v>30315381</v>
      </c>
      <c r="L25" s="7"/>
      <c r="M25" s="15">
        <f>SUM(C25:K25)</f>
        <v>291486553</v>
      </c>
      <c r="O25" s="13">
        <f>M25-'BS 6-7'!C69</f>
        <v>0</v>
      </c>
    </row>
    <row r="26" spans="1:15" ht="10.5" customHeight="1" thickTop="1" x14ac:dyDescent="0.7">
      <c r="A26" s="16"/>
      <c r="B26" s="16"/>
      <c r="D26" s="17"/>
      <c r="E26" s="17"/>
      <c r="F26" s="17"/>
    </row>
    <row r="27" spans="1:15" ht="24" customHeight="1" x14ac:dyDescent="0.7">
      <c r="K27" s="18"/>
    </row>
  </sheetData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13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5"/>
  <sheetViews>
    <sheetView view="pageBreakPreview" topLeftCell="A7" zoomScale="70" zoomScaleNormal="85" zoomScaleSheetLayoutView="70" workbookViewId="0">
      <selection activeCell="A19" sqref="A19"/>
    </sheetView>
  </sheetViews>
  <sheetFormatPr defaultColWidth="9.1796875" defaultRowHeight="24" customHeight="1" x14ac:dyDescent="0.7"/>
  <cols>
    <col min="1" max="1" width="66.1796875" style="10" customWidth="1"/>
    <col min="2" max="2" width="8.1796875" style="10" customWidth="1"/>
    <col min="3" max="3" width="17" style="10" customWidth="1"/>
    <col min="4" max="4" width="1.453125" style="10" customWidth="1"/>
    <col min="5" max="5" width="16.54296875" style="10" customWidth="1"/>
    <col min="6" max="6" width="1.453125" style="10" customWidth="1"/>
    <col min="7" max="7" width="17.54296875" style="10" customWidth="1"/>
    <col min="8" max="8" width="1.453125" style="10" customWidth="1"/>
    <col min="9" max="9" width="15.453125" style="10" customWidth="1"/>
    <col min="10" max="10" width="1.453125" style="10" customWidth="1"/>
    <col min="11" max="11" width="14.81640625" style="10" customWidth="1"/>
    <col min="12" max="12" width="0.81640625" style="10" customWidth="1"/>
    <col min="13" max="14" width="13" style="10" bestFit="1" customWidth="1"/>
    <col min="15" max="16384" width="9.1796875" style="10"/>
  </cols>
  <sheetData>
    <row r="1" spans="1:11" ht="24" customHeight="1" x14ac:dyDescent="0.7">
      <c r="A1" s="1" t="s">
        <v>46</v>
      </c>
      <c r="B1" s="2"/>
      <c r="C1" s="9"/>
      <c r="D1" s="9"/>
      <c r="E1" s="9"/>
      <c r="F1" s="9"/>
      <c r="G1" s="9"/>
      <c r="H1" s="9"/>
      <c r="I1" s="9"/>
      <c r="J1" s="9"/>
      <c r="K1" s="9"/>
    </row>
    <row r="2" spans="1:11" ht="24" customHeight="1" x14ac:dyDescent="0.7">
      <c r="A2" s="3" t="s">
        <v>126</v>
      </c>
      <c r="B2" s="2"/>
      <c r="C2" s="9"/>
      <c r="D2" s="9"/>
      <c r="E2" s="9"/>
      <c r="F2" s="9"/>
      <c r="G2" s="9"/>
      <c r="H2" s="9"/>
      <c r="I2" s="9"/>
      <c r="J2" s="9"/>
      <c r="K2" s="9"/>
    </row>
    <row r="3" spans="1:11" ht="15" customHeight="1" x14ac:dyDescent="0.7">
      <c r="A3" s="11"/>
      <c r="B3" s="11"/>
      <c r="C3" s="9"/>
      <c r="D3" s="9"/>
      <c r="E3" s="9"/>
      <c r="F3" s="9"/>
      <c r="G3" s="9"/>
      <c r="H3" s="9"/>
      <c r="I3" s="9"/>
      <c r="J3" s="9"/>
      <c r="K3" s="9"/>
    </row>
    <row r="4" spans="1:11" s="12" customFormat="1" ht="21" customHeight="1" x14ac:dyDescent="0.7">
      <c r="A4" s="22"/>
      <c r="B4" s="22"/>
      <c r="C4" s="179" t="s">
        <v>1</v>
      </c>
      <c r="D4" s="179"/>
      <c r="E4" s="179"/>
      <c r="F4" s="179"/>
      <c r="G4" s="179"/>
      <c r="H4" s="179"/>
      <c r="I4" s="179"/>
      <c r="J4" s="179"/>
      <c r="K4" s="179"/>
    </row>
    <row r="5" spans="1:11" s="12" customFormat="1" ht="21" customHeight="1" x14ac:dyDescent="0.7">
      <c r="A5" s="22"/>
      <c r="B5" s="22"/>
      <c r="C5" s="40"/>
      <c r="D5" s="40"/>
      <c r="E5" s="40"/>
      <c r="F5" s="40"/>
      <c r="G5" s="180" t="s">
        <v>24</v>
      </c>
      <c r="H5" s="180"/>
      <c r="I5" s="180"/>
      <c r="J5" s="40"/>
      <c r="K5" s="40"/>
    </row>
    <row r="6" spans="1:11" s="22" customFormat="1" ht="21" customHeight="1" x14ac:dyDescent="0.65">
      <c r="C6" s="22" t="s">
        <v>23</v>
      </c>
      <c r="E6" s="22" t="s">
        <v>49</v>
      </c>
      <c r="G6" s="181" t="s">
        <v>109</v>
      </c>
      <c r="H6" s="12"/>
      <c r="I6" s="182" t="s">
        <v>36</v>
      </c>
    </row>
    <row r="7" spans="1:11" s="22" customFormat="1" ht="21" customHeight="1" x14ac:dyDescent="0.65">
      <c r="B7" s="19" t="s">
        <v>2</v>
      </c>
      <c r="C7" s="22" t="s">
        <v>35</v>
      </c>
      <c r="E7" s="22" t="s">
        <v>50</v>
      </c>
      <c r="G7" s="181"/>
      <c r="I7" s="182"/>
      <c r="K7" s="22" t="s">
        <v>34</v>
      </c>
    </row>
    <row r="8" spans="1:11" s="22" customFormat="1" ht="21" customHeight="1" x14ac:dyDescent="0.65">
      <c r="C8" s="183" t="s">
        <v>63</v>
      </c>
      <c r="D8" s="183"/>
      <c r="E8" s="183"/>
      <c r="F8" s="183"/>
      <c r="G8" s="183"/>
      <c r="H8" s="183"/>
      <c r="I8" s="183"/>
      <c r="J8" s="183"/>
      <c r="K8" s="183"/>
    </row>
    <row r="9" spans="1:11" s="12" customFormat="1" ht="22.5" customHeight="1" x14ac:dyDescent="0.7">
      <c r="A9" s="21" t="s">
        <v>98</v>
      </c>
      <c r="B9" s="4"/>
      <c r="C9" s="6"/>
      <c r="D9" s="6"/>
      <c r="E9" s="6"/>
      <c r="F9" s="6"/>
      <c r="G9" s="6"/>
      <c r="H9" s="6"/>
      <c r="I9" s="6"/>
      <c r="J9" s="6"/>
      <c r="K9" s="6"/>
    </row>
    <row r="10" spans="1:11" s="13" customFormat="1" ht="22.5" customHeight="1" x14ac:dyDescent="0.7">
      <c r="A10" s="21" t="s">
        <v>114</v>
      </c>
      <c r="C10" s="7">
        <v>93599977</v>
      </c>
      <c r="D10" s="7"/>
      <c r="E10" s="7">
        <v>159007676</v>
      </c>
      <c r="F10" s="7"/>
      <c r="G10" s="7">
        <v>7587000</v>
      </c>
      <c r="H10" s="7"/>
      <c r="I10" s="7">
        <v>33391109</v>
      </c>
      <c r="J10" s="7"/>
      <c r="K10" s="7">
        <f>SUM(C10:I10)</f>
        <v>293585762</v>
      </c>
    </row>
    <row r="11" spans="1:11" s="13" customFormat="1" ht="22.5" customHeight="1" x14ac:dyDescent="0.7">
      <c r="A11" s="4" t="s">
        <v>76</v>
      </c>
      <c r="B11" s="4"/>
      <c r="C11" s="7"/>
      <c r="D11" s="7"/>
      <c r="E11" s="7"/>
      <c r="F11" s="7"/>
      <c r="G11" s="7"/>
      <c r="H11" s="7"/>
      <c r="I11" s="7"/>
      <c r="J11" s="7"/>
      <c r="K11" s="7"/>
    </row>
    <row r="12" spans="1:11" s="13" customFormat="1" ht="22.5" customHeight="1" x14ac:dyDescent="0.7">
      <c r="A12" s="23" t="s">
        <v>115</v>
      </c>
      <c r="B12" s="4"/>
      <c r="C12" s="7"/>
      <c r="D12" s="7"/>
      <c r="E12" s="7"/>
      <c r="F12" s="7"/>
      <c r="G12" s="7"/>
      <c r="H12" s="7"/>
      <c r="I12" s="7"/>
      <c r="J12" s="7"/>
      <c r="K12" s="7"/>
    </row>
    <row r="13" spans="1:11" s="13" customFormat="1" ht="22.5" customHeight="1" x14ac:dyDescent="0.7">
      <c r="A13" s="24" t="s">
        <v>111</v>
      </c>
      <c r="B13" s="25" t="s">
        <v>136</v>
      </c>
      <c r="C13" s="8">
        <v>0</v>
      </c>
      <c r="D13" s="6"/>
      <c r="E13" s="8">
        <v>0</v>
      </c>
      <c r="F13" s="6"/>
      <c r="G13" s="8">
        <v>0</v>
      </c>
      <c r="H13" s="7"/>
      <c r="I13" s="6">
        <v>-4998239</v>
      </c>
      <c r="J13" s="7"/>
      <c r="K13" s="6">
        <f>SUM(C13:I13)</f>
        <v>-4998239</v>
      </c>
    </row>
    <row r="14" spans="1:11" s="13" customFormat="1" ht="22.5" customHeight="1" x14ac:dyDescent="0.7">
      <c r="A14" s="23" t="s">
        <v>116</v>
      </c>
      <c r="B14" s="4"/>
      <c r="C14" s="14">
        <f>SUM(C13:C13)</f>
        <v>0</v>
      </c>
      <c r="D14" s="7"/>
      <c r="E14" s="14">
        <f>SUM(E13:E13)</f>
        <v>0</v>
      </c>
      <c r="F14" s="7"/>
      <c r="G14" s="14">
        <f>SUM(G13:G13)</f>
        <v>0</v>
      </c>
      <c r="H14" s="7"/>
      <c r="I14" s="14">
        <f>SUM(I13:I13)</f>
        <v>-4998239</v>
      </c>
      <c r="J14" s="7">
        <f>SUM(J13:J13)</f>
        <v>0</v>
      </c>
      <c r="K14" s="14">
        <f>SUM(K13:K13)</f>
        <v>-4998239</v>
      </c>
    </row>
    <row r="15" spans="1:11" s="13" customFormat="1" ht="22.5" customHeight="1" x14ac:dyDescent="0.7">
      <c r="A15" s="21" t="s">
        <v>113</v>
      </c>
      <c r="B15" s="4"/>
      <c r="C15" s="14">
        <f>C14</f>
        <v>0</v>
      </c>
      <c r="D15" s="7"/>
      <c r="E15" s="14">
        <f>E14</f>
        <v>0</v>
      </c>
      <c r="F15" s="7"/>
      <c r="G15" s="14">
        <f>G14</f>
        <v>0</v>
      </c>
      <c r="H15" s="7"/>
      <c r="I15" s="14">
        <f>I14</f>
        <v>-4998239</v>
      </c>
      <c r="J15" s="7"/>
      <c r="K15" s="14">
        <f>SUM(K14:K14)</f>
        <v>-4998239</v>
      </c>
    </row>
    <row r="16" spans="1:11" s="13" customFormat="1" ht="22.5" customHeight="1" x14ac:dyDescent="0.7">
      <c r="A16" s="21"/>
      <c r="B16" s="4"/>
      <c r="C16" s="7"/>
      <c r="D16" s="7"/>
      <c r="E16" s="7"/>
      <c r="F16" s="7"/>
      <c r="G16" s="7"/>
      <c r="H16" s="7"/>
      <c r="I16" s="7"/>
      <c r="J16" s="7"/>
      <c r="K16" s="7"/>
    </row>
    <row r="17" spans="1:13" s="13" customFormat="1" ht="22.5" customHeight="1" x14ac:dyDescent="0.7">
      <c r="A17" s="21" t="s">
        <v>67</v>
      </c>
      <c r="B17" s="4"/>
      <c r="C17" s="7"/>
      <c r="D17" s="7"/>
      <c r="E17" s="7"/>
      <c r="F17" s="7"/>
      <c r="G17" s="7"/>
      <c r="H17" s="7"/>
      <c r="I17" s="7"/>
      <c r="J17" s="7"/>
      <c r="K17" s="7"/>
    </row>
    <row r="18" spans="1:13" s="13" customFormat="1" ht="22.5" customHeight="1" x14ac:dyDescent="0.7">
      <c r="A18" s="20" t="s">
        <v>77</v>
      </c>
      <c r="B18" s="4"/>
      <c r="C18" s="6">
        <v>0</v>
      </c>
      <c r="D18" s="6"/>
      <c r="E18" s="6">
        <v>0</v>
      </c>
      <c r="F18" s="6"/>
      <c r="G18" s="6">
        <v>0</v>
      </c>
      <c r="H18" s="6"/>
      <c r="I18" s="6">
        <f>'PL 8'!K29</f>
        <v>8954290</v>
      </c>
      <c r="J18" s="6"/>
      <c r="K18" s="6">
        <f t="shared" ref="K18" si="0">SUM(C18:I18)</f>
        <v>8954290</v>
      </c>
    </row>
    <row r="19" spans="1:13" s="13" customFormat="1" ht="22.5" customHeight="1" x14ac:dyDescent="0.7">
      <c r="A19" s="21" t="s">
        <v>79</v>
      </c>
      <c r="B19" s="4"/>
      <c r="C19" s="14">
        <f>SUM(C18:C18)</f>
        <v>0</v>
      </c>
      <c r="D19" s="7"/>
      <c r="E19" s="14">
        <f>SUM(E18:E18)</f>
        <v>0</v>
      </c>
      <c r="F19" s="7"/>
      <c r="G19" s="14">
        <f>SUM(G18:G18)</f>
        <v>0</v>
      </c>
      <c r="H19" s="7"/>
      <c r="I19" s="14">
        <f>SUM(I18:I18)</f>
        <v>8954290</v>
      </c>
      <c r="J19" s="7"/>
      <c r="K19" s="14">
        <f>SUM(C19:I19)</f>
        <v>8954290</v>
      </c>
    </row>
    <row r="20" spans="1:13" s="13" customFormat="1" ht="22.5" customHeight="1" x14ac:dyDescent="0.7">
      <c r="A20" s="21"/>
      <c r="B20" s="4"/>
      <c r="C20" s="7"/>
      <c r="D20" s="7"/>
      <c r="E20" s="7"/>
      <c r="F20" s="7"/>
      <c r="G20" s="7"/>
      <c r="H20" s="7"/>
      <c r="I20" s="7"/>
      <c r="J20" s="7"/>
      <c r="K20" s="38"/>
    </row>
    <row r="21" spans="1:13" s="13" customFormat="1" ht="22.5" customHeight="1" x14ac:dyDescent="0.7">
      <c r="A21" s="20" t="s">
        <v>120</v>
      </c>
      <c r="B21" s="19">
        <v>17</v>
      </c>
      <c r="C21" s="8">
        <v>0</v>
      </c>
      <c r="D21" s="6"/>
      <c r="E21" s="8">
        <v>0</v>
      </c>
      <c r="F21" s="6"/>
      <c r="G21" s="8">
        <f>'Consolidated 9'!I22</f>
        <v>447700</v>
      </c>
      <c r="H21" s="6"/>
      <c r="I21" s="8">
        <v>-447700</v>
      </c>
      <c r="J21" s="6"/>
      <c r="K21" s="8">
        <f>G21+I21</f>
        <v>0</v>
      </c>
      <c r="L21" s="7"/>
      <c r="M21" s="6"/>
    </row>
    <row r="22" spans="1:13" s="13" customFormat="1" ht="22.5" customHeight="1" x14ac:dyDescent="0.7">
      <c r="A22" s="21"/>
      <c r="B22" s="4"/>
      <c r="C22" s="7"/>
      <c r="D22" s="7"/>
      <c r="E22" s="7"/>
      <c r="F22" s="7"/>
      <c r="G22" s="7"/>
      <c r="H22" s="7"/>
      <c r="I22" s="7"/>
      <c r="J22" s="7"/>
      <c r="K22" s="7"/>
    </row>
    <row r="23" spans="1:13" s="13" customFormat="1" ht="22.5" customHeight="1" thickBot="1" x14ac:dyDescent="0.75">
      <c r="A23" s="21" t="s">
        <v>99</v>
      </c>
      <c r="B23" s="4"/>
      <c r="C23" s="15">
        <f>C10+C15+C19</f>
        <v>93599977</v>
      </c>
      <c r="D23" s="7"/>
      <c r="E23" s="15">
        <f>E10+E15+E19</f>
        <v>159007676</v>
      </c>
      <c r="F23" s="7"/>
      <c r="G23" s="15">
        <f>G10+G15+G19+G21</f>
        <v>8034700</v>
      </c>
      <c r="H23" s="7"/>
      <c r="I23" s="15">
        <f>I10+I15+I19+I21</f>
        <v>36899460</v>
      </c>
      <c r="J23" s="7"/>
      <c r="K23" s="15">
        <f>SUM(C23:I23)</f>
        <v>297541813</v>
      </c>
      <c r="M23" s="13">
        <f>K23-'BS 6-7'!I69</f>
        <v>0</v>
      </c>
    </row>
    <row r="24" spans="1:13" s="12" customFormat="1" ht="10.5" customHeight="1" thickTop="1" x14ac:dyDescent="0.65">
      <c r="A24" s="5"/>
      <c r="B24" s="5"/>
      <c r="D24" s="26"/>
      <c r="E24" s="26"/>
    </row>
    <row r="25" spans="1:13" s="12" customFormat="1" ht="24" customHeight="1" x14ac:dyDescent="0.65">
      <c r="I25" s="6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1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0"/>
  <sheetViews>
    <sheetView view="pageBreakPreview" zoomScale="70" zoomScaleNormal="85" zoomScaleSheetLayoutView="70" workbookViewId="0">
      <selection activeCell="A20" sqref="A20"/>
    </sheetView>
  </sheetViews>
  <sheetFormatPr defaultColWidth="9.1796875" defaultRowHeight="24" customHeight="1" x14ac:dyDescent="0.7"/>
  <cols>
    <col min="1" max="1" width="63.90625" style="10" customWidth="1"/>
    <col min="2" max="2" width="8.1796875" style="10" customWidth="1"/>
    <col min="3" max="3" width="17" style="10" customWidth="1"/>
    <col min="4" max="4" width="1.453125" style="10" customWidth="1"/>
    <col min="5" max="5" width="16.54296875" style="10" customWidth="1"/>
    <col min="6" max="6" width="1.453125" style="10" customWidth="1"/>
    <col min="7" max="7" width="17.54296875" style="10" customWidth="1"/>
    <col min="8" max="8" width="1.453125" style="10" customWidth="1"/>
    <col min="9" max="9" width="15.453125" style="10" customWidth="1"/>
    <col min="10" max="10" width="1.453125" style="10" customWidth="1"/>
    <col min="11" max="11" width="14.81640625" style="10" customWidth="1"/>
    <col min="12" max="12" width="0.81640625" style="10" customWidth="1"/>
    <col min="13" max="14" width="13" style="10" bestFit="1" customWidth="1"/>
    <col min="15" max="16384" width="9.1796875" style="10"/>
  </cols>
  <sheetData>
    <row r="1" spans="1:13" ht="24" customHeight="1" x14ac:dyDescent="0.7">
      <c r="A1" s="1" t="s">
        <v>46</v>
      </c>
      <c r="B1" s="2"/>
      <c r="C1" s="9"/>
      <c r="D1" s="9"/>
      <c r="E1" s="9"/>
      <c r="F1" s="9"/>
      <c r="G1" s="9"/>
      <c r="H1" s="9"/>
      <c r="I1" s="9"/>
      <c r="J1" s="9"/>
      <c r="K1" s="9"/>
    </row>
    <row r="2" spans="1:13" ht="24" customHeight="1" x14ac:dyDescent="0.7">
      <c r="A2" s="3" t="s">
        <v>126</v>
      </c>
      <c r="B2" s="2"/>
      <c r="C2" s="9"/>
      <c r="D2" s="9"/>
      <c r="E2" s="9"/>
      <c r="F2" s="9"/>
      <c r="G2" s="9"/>
      <c r="H2" s="9"/>
      <c r="I2" s="9"/>
      <c r="J2" s="9"/>
      <c r="K2" s="9"/>
    </row>
    <row r="3" spans="1:13" ht="15" customHeight="1" x14ac:dyDescent="0.7">
      <c r="A3" s="11"/>
      <c r="B3" s="11"/>
      <c r="C3" s="9"/>
      <c r="D3" s="9"/>
      <c r="E3" s="9"/>
      <c r="F3" s="9"/>
      <c r="G3" s="9"/>
      <c r="H3" s="9"/>
      <c r="I3" s="9"/>
      <c r="J3" s="9"/>
      <c r="K3" s="9"/>
    </row>
    <row r="4" spans="1:13" s="12" customFormat="1" ht="21" customHeight="1" x14ac:dyDescent="0.7">
      <c r="A4" s="22"/>
      <c r="B4" s="22"/>
      <c r="C4" s="179" t="s">
        <v>1</v>
      </c>
      <c r="D4" s="179"/>
      <c r="E4" s="179"/>
      <c r="F4" s="179"/>
      <c r="G4" s="179"/>
      <c r="H4" s="179"/>
      <c r="I4" s="179"/>
      <c r="J4" s="179"/>
      <c r="K4" s="179"/>
    </row>
    <row r="5" spans="1:13" s="22" customFormat="1" ht="21" customHeight="1" x14ac:dyDescent="0.65">
      <c r="G5" s="180" t="s">
        <v>24</v>
      </c>
      <c r="H5" s="180"/>
      <c r="I5" s="180"/>
    </row>
    <row r="6" spans="1:13" s="22" customFormat="1" ht="21" customHeight="1" x14ac:dyDescent="0.65">
      <c r="C6" s="22" t="s">
        <v>23</v>
      </c>
      <c r="E6" s="22" t="s">
        <v>49</v>
      </c>
      <c r="G6" s="184" t="s">
        <v>109</v>
      </c>
      <c r="H6" s="12"/>
      <c r="I6" s="185" t="s">
        <v>36</v>
      </c>
    </row>
    <row r="7" spans="1:13" s="22" customFormat="1" ht="21" customHeight="1" x14ac:dyDescent="0.65">
      <c r="B7" s="19" t="s">
        <v>2</v>
      </c>
      <c r="C7" s="22" t="s">
        <v>35</v>
      </c>
      <c r="E7" s="22" t="s">
        <v>50</v>
      </c>
      <c r="G7" s="181"/>
      <c r="I7" s="182"/>
      <c r="K7" s="22" t="s">
        <v>34</v>
      </c>
    </row>
    <row r="8" spans="1:13" s="22" customFormat="1" ht="21" customHeight="1" x14ac:dyDescent="0.65">
      <c r="C8" s="183" t="s">
        <v>63</v>
      </c>
      <c r="D8" s="183"/>
      <c r="E8" s="183"/>
      <c r="F8" s="183"/>
      <c r="G8" s="183"/>
      <c r="H8" s="183"/>
      <c r="I8" s="183"/>
      <c r="J8" s="183"/>
      <c r="K8" s="183"/>
    </row>
    <row r="9" spans="1:13" s="12" customFormat="1" ht="22.5" customHeight="1" x14ac:dyDescent="0.7">
      <c r="A9" s="21" t="s">
        <v>123</v>
      </c>
      <c r="B9" s="4"/>
      <c r="C9" s="6"/>
      <c r="D9" s="6"/>
      <c r="E9" s="6"/>
      <c r="F9" s="6"/>
      <c r="G9" s="6"/>
      <c r="H9" s="6"/>
      <c r="I9" s="6"/>
      <c r="J9" s="6"/>
      <c r="K9" s="6"/>
    </row>
    <row r="10" spans="1:13" s="13" customFormat="1" ht="22.5" customHeight="1" x14ac:dyDescent="0.7">
      <c r="A10" s="21" t="s">
        <v>124</v>
      </c>
      <c r="C10" s="7">
        <v>93599977</v>
      </c>
      <c r="D10" s="7"/>
      <c r="E10" s="7">
        <v>159007676</v>
      </c>
      <c r="F10" s="7"/>
      <c r="G10" s="7">
        <v>8034700</v>
      </c>
      <c r="H10" s="7"/>
      <c r="I10" s="7">
        <v>36899460</v>
      </c>
      <c r="J10" s="7"/>
      <c r="K10" s="7">
        <f>SUM(C10:I10)</f>
        <v>297541813</v>
      </c>
    </row>
    <row r="11" spans="1:13" s="13" customFormat="1" ht="22.5" customHeight="1" x14ac:dyDescent="0.7">
      <c r="A11" s="21" t="s">
        <v>67</v>
      </c>
      <c r="B11" s="4"/>
      <c r="C11" s="7"/>
      <c r="D11" s="7"/>
      <c r="E11" s="7"/>
      <c r="F11" s="7"/>
      <c r="G11" s="7"/>
      <c r="H11" s="7"/>
      <c r="I11" s="7"/>
      <c r="J11" s="7"/>
      <c r="K11" s="7"/>
    </row>
    <row r="12" spans="1:13" s="13" customFormat="1" ht="22.5" customHeight="1" x14ac:dyDescent="0.7">
      <c r="A12" s="20" t="s">
        <v>77</v>
      </c>
      <c r="B12" s="4"/>
      <c r="C12" s="6">
        <v>0</v>
      </c>
      <c r="D12" s="6"/>
      <c r="E12" s="6">
        <v>0</v>
      </c>
      <c r="F12" s="6"/>
      <c r="G12" s="6">
        <v>0</v>
      </c>
      <c r="H12" s="6"/>
      <c r="I12" s="6">
        <f>'PL 8'!I29</f>
        <v>8207257</v>
      </c>
      <c r="J12" s="6"/>
      <c r="K12" s="6">
        <f t="shared" ref="K12:K13" si="0">SUM(C12:I12)</f>
        <v>8207257</v>
      </c>
    </row>
    <row r="13" spans="1:13" s="13" customFormat="1" ht="22.5" customHeight="1" x14ac:dyDescent="0.7">
      <c r="A13" s="42" t="s">
        <v>140</v>
      </c>
      <c r="B13" s="4"/>
      <c r="C13" s="6">
        <v>0</v>
      </c>
      <c r="D13" s="6"/>
      <c r="E13" s="6">
        <v>0</v>
      </c>
      <c r="F13" s="6"/>
      <c r="G13" s="6">
        <v>0</v>
      </c>
      <c r="H13" s="6"/>
      <c r="I13" s="6">
        <f>'PL 8'!I38</f>
        <v>-614262</v>
      </c>
      <c r="J13" s="6"/>
      <c r="K13" s="6">
        <f t="shared" si="0"/>
        <v>-614262</v>
      </c>
    </row>
    <row r="14" spans="1:13" s="13" customFormat="1" ht="22.5" customHeight="1" x14ac:dyDescent="0.7">
      <c r="A14" s="21" t="s">
        <v>79</v>
      </c>
      <c r="B14" s="4"/>
      <c r="C14" s="14">
        <f>SUM(C12:C12)</f>
        <v>0</v>
      </c>
      <c r="D14" s="7"/>
      <c r="E14" s="14">
        <f>SUM(E12:E12)</f>
        <v>0</v>
      </c>
      <c r="F14" s="7"/>
      <c r="G14" s="14">
        <f>SUM(G12:G12)</f>
        <v>0</v>
      </c>
      <c r="H14" s="7"/>
      <c r="I14" s="14">
        <f>SUM(I12:I13)</f>
        <v>7592995</v>
      </c>
      <c r="J14" s="7"/>
      <c r="K14" s="14">
        <f>SUM(C14:I14)</f>
        <v>7592995</v>
      </c>
    </row>
    <row r="15" spans="1:13" s="13" customFormat="1" ht="22.5" customHeight="1" x14ac:dyDescent="0.7">
      <c r="A15" s="21"/>
      <c r="B15" s="4"/>
      <c r="C15" s="7"/>
      <c r="D15" s="7"/>
      <c r="E15" s="7"/>
      <c r="F15" s="7"/>
      <c r="G15" s="7"/>
      <c r="H15" s="7"/>
      <c r="I15" s="7"/>
      <c r="J15" s="7"/>
      <c r="K15" s="38"/>
    </row>
    <row r="16" spans="1:13" s="13" customFormat="1" ht="22.5" customHeight="1" x14ac:dyDescent="0.7">
      <c r="A16" s="20" t="s">
        <v>120</v>
      </c>
      <c r="B16" s="19">
        <v>17</v>
      </c>
      <c r="C16" s="8">
        <v>0</v>
      </c>
      <c r="D16" s="6"/>
      <c r="E16" s="8">
        <v>0</v>
      </c>
      <c r="F16" s="6"/>
      <c r="G16" s="8">
        <f>+'Consolidated 10'!I23</f>
        <v>410000</v>
      </c>
      <c r="H16" s="6"/>
      <c r="I16" s="8">
        <f>+'Consolidated 10'!K23</f>
        <v>-410000</v>
      </c>
      <c r="J16" s="6"/>
      <c r="K16" s="8">
        <f>G16+I16</f>
        <v>0</v>
      </c>
      <c r="L16" s="6"/>
      <c r="M16" s="6"/>
    </row>
    <row r="17" spans="1:13" s="13" customFormat="1" ht="22.5" customHeight="1" x14ac:dyDescent="0.7">
      <c r="A17" s="21"/>
      <c r="B17" s="4"/>
      <c r="C17" s="7"/>
      <c r="D17" s="7"/>
      <c r="E17" s="7"/>
      <c r="F17" s="7"/>
      <c r="G17" s="7"/>
      <c r="H17" s="7"/>
      <c r="I17" s="7"/>
      <c r="J17" s="7"/>
      <c r="K17" s="7"/>
    </row>
    <row r="18" spans="1:13" s="13" customFormat="1" ht="22.5" customHeight="1" thickBot="1" x14ac:dyDescent="0.75">
      <c r="A18" s="21" t="s">
        <v>125</v>
      </c>
      <c r="B18" s="4"/>
      <c r="C18" s="15">
        <f>C10+C14+C16</f>
        <v>93599977</v>
      </c>
      <c r="D18" s="7"/>
      <c r="E18" s="15">
        <f>E10+E14+E16</f>
        <v>159007676</v>
      </c>
      <c r="F18" s="7"/>
      <c r="G18" s="15">
        <f>G10+G14+G16</f>
        <v>8444700</v>
      </c>
      <c r="H18" s="7"/>
      <c r="I18" s="15">
        <f>I10+I14+I16</f>
        <v>44082455</v>
      </c>
      <c r="J18" s="7"/>
      <c r="K18" s="15">
        <f>SUM(C18:I18)</f>
        <v>305134808</v>
      </c>
      <c r="M18" s="13">
        <f>K18-'BS 6-7'!G69</f>
        <v>0</v>
      </c>
    </row>
    <row r="19" spans="1:13" ht="10.5" customHeight="1" thickTop="1" x14ac:dyDescent="0.7">
      <c r="A19" s="16"/>
      <c r="B19" s="16"/>
      <c r="D19" s="17"/>
      <c r="E19" s="17"/>
    </row>
    <row r="20" spans="1:13" ht="24" customHeight="1" x14ac:dyDescent="0.7">
      <c r="I20" s="18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2C5C-3DBC-4565-BADA-01C448A564B4}">
  <dimension ref="A1:M120"/>
  <sheetViews>
    <sheetView tabSelected="1" view="pageBreakPreview" topLeftCell="A55" zoomScale="85" zoomScaleNormal="70" zoomScaleSheetLayoutView="85" workbookViewId="0">
      <selection activeCell="A52" sqref="A52"/>
    </sheetView>
  </sheetViews>
  <sheetFormatPr defaultColWidth="10.54296875" defaultRowHeight="26" customHeight="1" x14ac:dyDescent="0.65"/>
  <cols>
    <col min="1" max="1" width="50.453125" style="5" customWidth="1"/>
    <col min="2" max="2" width="13.36328125" style="12" bestFit="1" customWidth="1"/>
    <col min="3" max="3" width="1.08984375" style="12" customWidth="1"/>
    <col min="4" max="4" width="13.6328125" style="12" bestFit="1" customWidth="1"/>
    <col min="5" max="5" width="1" style="12" customWidth="1"/>
    <col min="6" max="6" width="13.36328125" style="12" bestFit="1" customWidth="1"/>
    <col min="7" max="7" width="1" style="12" customWidth="1"/>
    <col min="8" max="8" width="13.36328125" style="12" bestFit="1" customWidth="1"/>
    <col min="9" max="9" width="15.08984375" style="12" customWidth="1"/>
    <col min="10" max="10" width="15.90625" style="12" bestFit="1" customWidth="1"/>
    <col min="11" max="16384" width="10.54296875" style="12"/>
  </cols>
  <sheetData>
    <row r="1" spans="1:13" s="141" customFormat="1" ht="26" customHeight="1" x14ac:dyDescent="0.65">
      <c r="A1" s="43" t="s">
        <v>46</v>
      </c>
      <c r="B1" s="139"/>
      <c r="C1" s="139"/>
      <c r="D1" s="139"/>
      <c r="E1" s="139"/>
      <c r="F1" s="140"/>
      <c r="G1" s="139"/>
      <c r="H1" s="140"/>
      <c r="I1" s="12"/>
      <c r="J1" s="12"/>
      <c r="K1" s="12"/>
      <c r="L1" s="12"/>
      <c r="M1" s="12"/>
    </row>
    <row r="2" spans="1:13" s="141" customFormat="1" ht="26" customHeight="1" x14ac:dyDescent="0.65">
      <c r="A2" s="73" t="s">
        <v>81</v>
      </c>
      <c r="B2" s="139"/>
      <c r="C2" s="139"/>
      <c r="D2" s="139"/>
      <c r="E2" s="139"/>
      <c r="F2" s="140"/>
      <c r="G2" s="139"/>
      <c r="H2" s="140"/>
      <c r="I2" s="12"/>
      <c r="J2" s="12"/>
      <c r="K2" s="12"/>
      <c r="L2" s="12"/>
      <c r="M2" s="12"/>
    </row>
    <row r="3" spans="1:13" s="141" customFormat="1" ht="26" customHeight="1" x14ac:dyDescent="0.7">
      <c r="A3" s="21"/>
      <c r="B3" s="139"/>
      <c r="C3" s="139"/>
      <c r="D3" s="139"/>
      <c r="E3" s="139"/>
      <c r="F3" s="140"/>
      <c r="G3" s="139"/>
      <c r="H3" s="140"/>
      <c r="I3" s="12"/>
      <c r="J3" s="12"/>
      <c r="K3" s="12"/>
      <c r="L3" s="12"/>
      <c r="M3" s="12"/>
    </row>
    <row r="4" spans="1:13" s="142" customFormat="1" ht="26" customHeight="1" x14ac:dyDescent="0.75">
      <c r="A4" s="76"/>
      <c r="B4" s="186" t="s">
        <v>0</v>
      </c>
      <c r="C4" s="186"/>
      <c r="D4" s="186"/>
      <c r="E4" s="112"/>
      <c r="F4" s="186" t="s">
        <v>1</v>
      </c>
      <c r="G4" s="186"/>
      <c r="H4" s="186"/>
    </row>
    <row r="5" spans="1:13" s="142" customFormat="1" ht="26" customHeight="1" x14ac:dyDescent="0.75">
      <c r="A5" s="74"/>
      <c r="B5" s="171" t="s">
        <v>82</v>
      </c>
      <c r="C5" s="171"/>
      <c r="D5" s="171"/>
      <c r="E5" s="143"/>
      <c r="F5" s="171" t="s">
        <v>82</v>
      </c>
      <c r="G5" s="171"/>
      <c r="H5" s="171"/>
    </row>
    <row r="6" spans="1:13" s="142" customFormat="1" ht="26" customHeight="1" x14ac:dyDescent="0.75">
      <c r="A6" s="74"/>
      <c r="B6" s="187" t="s">
        <v>61</v>
      </c>
      <c r="C6" s="187"/>
      <c r="D6" s="187"/>
      <c r="E6" s="143"/>
      <c r="F6" s="187" t="s">
        <v>61</v>
      </c>
      <c r="G6" s="187"/>
      <c r="H6" s="187"/>
    </row>
    <row r="7" spans="1:13" s="142" customFormat="1" ht="26" customHeight="1" x14ac:dyDescent="0.75">
      <c r="A7" s="74"/>
      <c r="B7" s="80" t="s">
        <v>122</v>
      </c>
      <c r="C7" s="81"/>
      <c r="D7" s="80" t="s">
        <v>97</v>
      </c>
      <c r="E7" s="81"/>
      <c r="F7" s="80" t="s">
        <v>122</v>
      </c>
      <c r="G7" s="81"/>
      <c r="H7" s="80" t="s">
        <v>97</v>
      </c>
    </row>
    <row r="8" spans="1:13" s="142" customFormat="1" ht="26" customHeight="1" x14ac:dyDescent="0.75">
      <c r="A8" s="124"/>
      <c r="B8" s="178" t="s">
        <v>63</v>
      </c>
      <c r="C8" s="178"/>
      <c r="D8" s="178"/>
      <c r="E8" s="178"/>
      <c r="F8" s="178"/>
      <c r="G8" s="178"/>
      <c r="H8" s="178"/>
    </row>
    <row r="9" spans="1:13" s="142" customFormat="1" ht="26" customHeight="1" x14ac:dyDescent="0.75">
      <c r="A9" s="117" t="s">
        <v>83</v>
      </c>
      <c r="F9" s="144"/>
      <c r="H9" s="144"/>
    </row>
    <row r="10" spans="1:13" s="142" customFormat="1" ht="26" customHeight="1" x14ac:dyDescent="0.75">
      <c r="A10" s="124" t="s">
        <v>129</v>
      </c>
      <c r="B10" s="144">
        <f>'PL 8'!E29</f>
        <v>-2039353</v>
      </c>
      <c r="C10" s="144"/>
      <c r="D10" s="144">
        <f>'PL 8'!G29</f>
        <v>1980926</v>
      </c>
      <c r="E10" s="144"/>
      <c r="F10" s="144">
        <f>'PL 8'!I29</f>
        <v>8207257</v>
      </c>
      <c r="G10" s="144"/>
      <c r="H10" s="144">
        <f>'PL 8'!K29</f>
        <v>8954290</v>
      </c>
      <c r="J10" s="145"/>
    </row>
    <row r="11" spans="1:13" s="142" customFormat="1" ht="26" customHeight="1" x14ac:dyDescent="0.75">
      <c r="A11" s="146" t="s">
        <v>147</v>
      </c>
      <c r="B11" s="144"/>
      <c r="C11" s="144"/>
      <c r="D11" s="144"/>
      <c r="E11" s="144"/>
      <c r="F11" s="144"/>
      <c r="G11" s="144"/>
      <c r="H11" s="144"/>
      <c r="J11" s="145"/>
    </row>
    <row r="12" spans="1:13" s="142" customFormat="1" ht="26" customHeight="1" x14ac:dyDescent="0.75">
      <c r="A12" s="124" t="s">
        <v>121</v>
      </c>
      <c r="B12" s="144">
        <f>'PL 8'!E28</f>
        <v>315536</v>
      </c>
      <c r="C12" s="144"/>
      <c r="D12" s="144">
        <f>'PL 8'!G28</f>
        <v>4450038</v>
      </c>
      <c r="E12" s="144"/>
      <c r="F12" s="144">
        <f>'PL 8'!I28</f>
        <v>226773</v>
      </c>
      <c r="G12" s="144"/>
      <c r="H12" s="144">
        <f>'PL 8'!K28</f>
        <v>2491706</v>
      </c>
      <c r="J12" s="145"/>
    </row>
    <row r="13" spans="1:13" s="142" customFormat="1" ht="26" customHeight="1" x14ac:dyDescent="0.75">
      <c r="A13" s="124" t="s">
        <v>84</v>
      </c>
      <c r="B13" s="144">
        <v>11065363</v>
      </c>
      <c r="C13" s="144"/>
      <c r="D13" s="144">
        <v>10358086</v>
      </c>
      <c r="E13" s="144"/>
      <c r="F13" s="144">
        <v>9412998</v>
      </c>
      <c r="G13" s="144"/>
      <c r="H13" s="144">
        <v>8301963</v>
      </c>
      <c r="J13" s="145"/>
    </row>
    <row r="14" spans="1:13" s="142" customFormat="1" ht="26" customHeight="1" x14ac:dyDescent="0.75">
      <c r="A14" s="124" t="s">
        <v>142</v>
      </c>
      <c r="B14" s="144">
        <f>'PL 8'!E26</f>
        <v>24419770</v>
      </c>
      <c r="C14" s="144"/>
      <c r="D14" s="144">
        <f>'PL 8'!G26</f>
        <v>11312677</v>
      </c>
      <c r="E14" s="144"/>
      <c r="F14" s="144">
        <f>'PL 8'!I26</f>
        <v>24416927</v>
      </c>
      <c r="G14" s="144"/>
      <c r="H14" s="144">
        <f>'PL 8'!K26</f>
        <v>11312449</v>
      </c>
      <c r="J14" s="145"/>
    </row>
    <row r="15" spans="1:13" s="142" customFormat="1" ht="26" customHeight="1" x14ac:dyDescent="0.75">
      <c r="A15" s="124" t="s">
        <v>150</v>
      </c>
      <c r="B15" s="144">
        <v>41</v>
      </c>
      <c r="C15" s="144"/>
      <c r="D15" s="144">
        <v>0</v>
      </c>
      <c r="E15" s="144"/>
      <c r="F15" s="144">
        <v>41</v>
      </c>
      <c r="G15" s="144"/>
      <c r="H15" s="144">
        <v>0</v>
      </c>
      <c r="J15" s="145"/>
    </row>
    <row r="16" spans="1:13" s="142" customFormat="1" ht="26" customHeight="1" x14ac:dyDescent="0.75">
      <c r="A16" s="124" t="s">
        <v>149</v>
      </c>
      <c r="B16" s="144">
        <v>-2618</v>
      </c>
      <c r="C16" s="144"/>
      <c r="D16" s="144">
        <v>0</v>
      </c>
      <c r="E16" s="144"/>
      <c r="F16" s="144">
        <v>-2618</v>
      </c>
      <c r="G16" s="144"/>
      <c r="H16" s="144">
        <v>0</v>
      </c>
      <c r="J16" s="145"/>
    </row>
    <row r="17" spans="1:10" s="142" customFormat="1" ht="26" customHeight="1" x14ac:dyDescent="0.75">
      <c r="A17" s="124" t="s">
        <v>148</v>
      </c>
      <c r="B17" s="144">
        <v>26984</v>
      </c>
      <c r="C17" s="144"/>
      <c r="D17" s="144">
        <v>-47880</v>
      </c>
      <c r="E17" s="144"/>
      <c r="F17" s="144">
        <v>27998</v>
      </c>
      <c r="G17" s="144"/>
      <c r="H17" s="144">
        <v>-46694</v>
      </c>
      <c r="J17" s="145"/>
    </row>
    <row r="18" spans="1:10" s="142" customFormat="1" ht="26" customHeight="1" x14ac:dyDescent="0.75">
      <c r="A18" s="124" t="s">
        <v>85</v>
      </c>
      <c r="B18" s="144">
        <f>-935517-381828</f>
        <v>-1317345</v>
      </c>
      <c r="C18" s="144"/>
      <c r="D18" s="144">
        <v>1072582</v>
      </c>
      <c r="E18" s="144"/>
      <c r="F18" s="144">
        <f>-601958-767827</f>
        <v>-1369785</v>
      </c>
      <c r="G18" s="144"/>
      <c r="H18" s="144">
        <v>1022767</v>
      </c>
      <c r="J18" s="145"/>
    </row>
    <row r="19" spans="1:10" s="142" customFormat="1" ht="26" customHeight="1" x14ac:dyDescent="0.75">
      <c r="A19" s="124" t="s">
        <v>132</v>
      </c>
      <c r="B19" s="144">
        <v>0</v>
      </c>
      <c r="C19" s="144"/>
      <c r="D19" s="144">
        <v>0</v>
      </c>
      <c r="E19" s="144"/>
      <c r="F19" s="144">
        <v>-7998800</v>
      </c>
      <c r="G19" s="144"/>
      <c r="H19" s="144">
        <v>0</v>
      </c>
      <c r="J19" s="145"/>
    </row>
    <row r="20" spans="1:10" s="142" customFormat="1" ht="26" customHeight="1" x14ac:dyDescent="0.75">
      <c r="A20" s="124" t="s">
        <v>58</v>
      </c>
      <c r="B20" s="144">
        <v>-75592314</v>
      </c>
      <c r="C20" s="144"/>
      <c r="D20" s="144">
        <v>-72319295</v>
      </c>
      <c r="E20" s="144"/>
      <c r="F20" s="144">
        <v>-75592314</v>
      </c>
      <c r="G20" s="144"/>
      <c r="H20" s="144">
        <v>-72319295</v>
      </c>
      <c r="J20" s="145"/>
    </row>
    <row r="21" spans="1:10" s="142" customFormat="1" ht="26" customHeight="1" x14ac:dyDescent="0.75">
      <c r="A21" s="124" t="s">
        <v>86</v>
      </c>
      <c r="B21" s="144">
        <v>72516207</v>
      </c>
      <c r="C21" s="144"/>
      <c r="D21" s="144">
        <v>70501690</v>
      </c>
      <c r="E21" s="144"/>
      <c r="F21" s="144">
        <v>72516207</v>
      </c>
      <c r="G21" s="144"/>
      <c r="H21" s="144">
        <v>70501690</v>
      </c>
      <c r="J21" s="145"/>
    </row>
    <row r="22" spans="1:10" s="142" customFormat="1" ht="26" customHeight="1" x14ac:dyDescent="0.75">
      <c r="A22" s="124" t="s">
        <v>60</v>
      </c>
      <c r="B22" s="147">
        <v>13023916</v>
      </c>
      <c r="C22" s="144"/>
      <c r="D22" s="147">
        <v>12268552</v>
      </c>
      <c r="E22" s="144"/>
      <c r="F22" s="147">
        <v>13023916</v>
      </c>
      <c r="G22" s="144"/>
      <c r="H22" s="147">
        <v>12268552</v>
      </c>
      <c r="J22" s="145"/>
    </row>
    <row r="23" spans="1:10" s="142" customFormat="1" ht="26" customHeight="1" x14ac:dyDescent="0.75">
      <c r="A23" s="124"/>
      <c r="B23" s="144">
        <f>SUM(B10:B22)</f>
        <v>42416187</v>
      </c>
      <c r="C23" s="144"/>
      <c r="D23" s="144">
        <f>SUM(D10:D22)</f>
        <v>39577376</v>
      </c>
      <c r="E23" s="144"/>
      <c r="F23" s="144">
        <f>SUM(F10:F22)</f>
        <v>42868600</v>
      </c>
      <c r="G23" s="144"/>
      <c r="H23" s="144">
        <f>SUM(H10:H22)</f>
        <v>42487428</v>
      </c>
    </row>
    <row r="24" spans="1:10" s="142" customFormat="1" ht="26" customHeight="1" x14ac:dyDescent="0.75">
      <c r="A24" s="146" t="s">
        <v>87</v>
      </c>
      <c r="B24" s="144"/>
      <c r="C24" s="144"/>
      <c r="D24" s="144"/>
      <c r="E24" s="144"/>
      <c r="F24" s="144"/>
      <c r="G24" s="144"/>
      <c r="H24" s="144"/>
    </row>
    <row r="25" spans="1:10" s="142" customFormat="1" ht="26" customHeight="1" x14ac:dyDescent="0.75">
      <c r="A25" s="124" t="s">
        <v>47</v>
      </c>
      <c r="B25" s="144">
        <v>-2881051</v>
      </c>
      <c r="C25" s="144"/>
      <c r="D25" s="144">
        <v>6156483</v>
      </c>
      <c r="E25" s="144"/>
      <c r="F25" s="144">
        <v>-2881051</v>
      </c>
      <c r="G25" s="144"/>
      <c r="H25" s="144">
        <v>6156483</v>
      </c>
    </row>
    <row r="26" spans="1:10" s="142" customFormat="1" ht="26" customHeight="1" x14ac:dyDescent="0.75">
      <c r="A26" s="124" t="s">
        <v>68</v>
      </c>
      <c r="B26" s="144">
        <v>-6788172</v>
      </c>
      <c r="C26" s="144"/>
      <c r="D26" s="144">
        <v>1654089</v>
      </c>
      <c r="E26" s="144"/>
      <c r="F26" s="144">
        <v>-6887624</v>
      </c>
      <c r="G26" s="144"/>
      <c r="H26" s="144">
        <v>-61839</v>
      </c>
    </row>
    <row r="27" spans="1:10" s="142" customFormat="1" ht="26" customHeight="1" x14ac:dyDescent="0.75">
      <c r="A27" s="148" t="s">
        <v>133</v>
      </c>
      <c r="B27" s="144">
        <v>-28269007</v>
      </c>
      <c r="C27" s="144"/>
      <c r="D27" s="144">
        <f>-63922507-1923793</f>
        <v>-65846300</v>
      </c>
      <c r="E27" s="144"/>
      <c r="F27" s="144">
        <v>-28269007</v>
      </c>
      <c r="G27" s="144"/>
      <c r="H27" s="144">
        <f>-63922507-1923793</f>
        <v>-65846300</v>
      </c>
    </row>
    <row r="28" spans="1:10" s="142" customFormat="1" ht="26" customHeight="1" x14ac:dyDescent="0.75">
      <c r="A28" s="124" t="s">
        <v>6</v>
      </c>
      <c r="B28" s="144">
        <v>-143302</v>
      </c>
      <c r="C28" s="144"/>
      <c r="D28" s="144">
        <v>938707</v>
      </c>
      <c r="E28" s="144"/>
      <c r="F28" s="144">
        <v>-249145</v>
      </c>
      <c r="G28" s="144"/>
      <c r="H28" s="144">
        <v>1077045</v>
      </c>
    </row>
    <row r="29" spans="1:10" s="142" customFormat="1" ht="26" customHeight="1" x14ac:dyDescent="0.75">
      <c r="A29" s="124" t="s">
        <v>11</v>
      </c>
      <c r="B29" s="144">
        <v>947274</v>
      </c>
      <c r="C29" s="144"/>
      <c r="D29" s="144">
        <v>-1047274</v>
      </c>
      <c r="E29" s="144"/>
      <c r="F29" s="144">
        <v>947274</v>
      </c>
      <c r="G29" s="144"/>
      <c r="H29" s="144">
        <v>-1047274</v>
      </c>
    </row>
    <row r="30" spans="1:10" s="142" customFormat="1" ht="26" customHeight="1" x14ac:dyDescent="0.75">
      <c r="A30" s="124" t="s">
        <v>38</v>
      </c>
      <c r="B30" s="144">
        <v>6268276</v>
      </c>
      <c r="C30" s="144"/>
      <c r="D30" s="144">
        <v>-7639706</v>
      </c>
      <c r="E30" s="144"/>
      <c r="F30" s="144">
        <v>6604839</v>
      </c>
      <c r="G30" s="144"/>
      <c r="H30" s="144">
        <v>-7118665</v>
      </c>
    </row>
    <row r="31" spans="1:10" s="142" customFormat="1" ht="26" customHeight="1" x14ac:dyDescent="0.75">
      <c r="A31" s="124" t="s">
        <v>17</v>
      </c>
      <c r="B31" s="147">
        <v>228595</v>
      </c>
      <c r="C31" s="144"/>
      <c r="D31" s="147">
        <v>-35086</v>
      </c>
      <c r="E31" s="144"/>
      <c r="F31" s="147">
        <v>224825</v>
      </c>
      <c r="G31" s="144"/>
      <c r="H31" s="147">
        <v>22843</v>
      </c>
    </row>
    <row r="32" spans="1:10" s="142" customFormat="1" ht="26" customHeight="1" x14ac:dyDescent="0.75">
      <c r="A32" s="124" t="s">
        <v>151</v>
      </c>
      <c r="B32" s="144">
        <f>SUM(B23:B31)</f>
        <v>11778800</v>
      </c>
      <c r="C32" s="144"/>
      <c r="D32" s="144">
        <f>SUM(D23:D31)</f>
        <v>-26241711</v>
      </c>
      <c r="E32" s="144"/>
      <c r="F32" s="144">
        <f>SUM(F23:F31)</f>
        <v>12358711</v>
      </c>
      <c r="G32" s="144"/>
      <c r="H32" s="144">
        <f>SUM(H23:H31)</f>
        <v>-24330279</v>
      </c>
    </row>
    <row r="33" spans="1:13" s="142" customFormat="1" ht="26" customHeight="1" x14ac:dyDescent="0.75">
      <c r="A33" s="124" t="s">
        <v>152</v>
      </c>
      <c r="B33" s="147">
        <v>-2697738</v>
      </c>
      <c r="C33" s="144"/>
      <c r="D33" s="147">
        <v>-3102150</v>
      </c>
      <c r="E33" s="144"/>
      <c r="F33" s="147">
        <v>-2544805</v>
      </c>
      <c r="G33" s="144"/>
      <c r="H33" s="147">
        <v>-2772170</v>
      </c>
    </row>
    <row r="34" spans="1:13" s="151" customFormat="1" ht="26" customHeight="1" x14ac:dyDescent="0.75">
      <c r="A34" s="122" t="s">
        <v>141</v>
      </c>
      <c r="B34" s="149">
        <f>SUM(B32:B33)</f>
        <v>9081062</v>
      </c>
      <c r="C34" s="150"/>
      <c r="D34" s="149">
        <f>SUM(D32:D33)</f>
        <v>-29343861</v>
      </c>
      <c r="E34" s="150"/>
      <c r="F34" s="149">
        <f>SUM(F32:F33)</f>
        <v>9813906</v>
      </c>
      <c r="G34" s="150"/>
      <c r="H34" s="149">
        <f>SUM(H32:H33)</f>
        <v>-27102449</v>
      </c>
    </row>
    <row r="35" spans="1:13" ht="26" customHeight="1" x14ac:dyDescent="0.65">
      <c r="A35" s="152"/>
      <c r="B35" s="153"/>
      <c r="C35" s="154"/>
      <c r="D35" s="153"/>
      <c r="F35" s="153"/>
      <c r="H35" s="153"/>
    </row>
    <row r="36" spans="1:13" s="141" customFormat="1" ht="26" customHeight="1" x14ac:dyDescent="0.8">
      <c r="A36" s="155" t="s">
        <v>46</v>
      </c>
      <c r="B36" s="140"/>
      <c r="C36" s="139"/>
      <c r="D36" s="140"/>
      <c r="E36" s="139"/>
      <c r="F36" s="140"/>
      <c r="G36" s="139"/>
      <c r="H36" s="140"/>
      <c r="I36" s="12"/>
      <c r="J36" s="12"/>
      <c r="K36" s="12"/>
      <c r="L36" s="12"/>
      <c r="M36" s="12"/>
    </row>
    <row r="37" spans="1:13" s="141" customFormat="1" ht="26" customHeight="1" x14ac:dyDescent="0.8">
      <c r="A37" s="156" t="s">
        <v>81</v>
      </c>
      <c r="B37" s="140"/>
      <c r="C37" s="139"/>
      <c r="D37" s="140"/>
      <c r="E37" s="139"/>
      <c r="F37" s="140"/>
      <c r="G37" s="139"/>
      <c r="H37" s="140"/>
      <c r="I37" s="12"/>
      <c r="J37" s="12"/>
      <c r="K37" s="12"/>
      <c r="L37" s="12"/>
      <c r="M37" s="12"/>
    </row>
    <row r="38" spans="1:13" s="141" customFormat="1" ht="26" customHeight="1" x14ac:dyDescent="0.7">
      <c r="A38" s="21"/>
      <c r="B38" s="140"/>
      <c r="C38" s="139"/>
      <c r="D38" s="140"/>
      <c r="E38" s="139"/>
      <c r="F38" s="140"/>
      <c r="G38" s="139"/>
      <c r="H38" s="140"/>
      <c r="I38" s="12"/>
      <c r="J38" s="12"/>
      <c r="K38" s="12"/>
      <c r="L38" s="12"/>
      <c r="M38" s="12"/>
    </row>
    <row r="39" spans="1:13" s="142" customFormat="1" ht="26" customHeight="1" x14ac:dyDescent="0.75">
      <c r="A39" s="124"/>
      <c r="B39" s="157"/>
      <c r="C39" s="157" t="s">
        <v>0</v>
      </c>
      <c r="D39" s="157"/>
      <c r="E39" s="151"/>
      <c r="F39" s="157"/>
      <c r="G39" s="157" t="s">
        <v>1</v>
      </c>
      <c r="H39" s="157"/>
    </row>
    <row r="40" spans="1:13" s="142" customFormat="1" ht="26" customHeight="1" x14ac:dyDescent="0.75">
      <c r="A40" s="124"/>
      <c r="B40" s="171" t="s">
        <v>82</v>
      </c>
      <c r="C40" s="171"/>
      <c r="D40" s="171"/>
      <c r="E40" s="158"/>
      <c r="F40" s="171" t="s">
        <v>82</v>
      </c>
      <c r="G40" s="171"/>
      <c r="H40" s="171"/>
    </row>
    <row r="41" spans="1:13" s="142" customFormat="1" ht="26" customHeight="1" x14ac:dyDescent="0.75">
      <c r="A41" s="124"/>
      <c r="B41" s="187" t="s">
        <v>61</v>
      </c>
      <c r="C41" s="187"/>
      <c r="D41" s="187"/>
      <c r="E41" s="158"/>
      <c r="F41" s="187" t="s">
        <v>61</v>
      </c>
      <c r="G41" s="187"/>
      <c r="H41" s="187"/>
    </row>
    <row r="42" spans="1:13" s="142" customFormat="1" ht="26" customHeight="1" x14ac:dyDescent="0.75">
      <c r="A42" s="124"/>
      <c r="B42" s="159" t="s">
        <v>122</v>
      </c>
      <c r="C42" s="160"/>
      <c r="D42" s="159" t="s">
        <v>97</v>
      </c>
      <c r="E42" s="160"/>
      <c r="F42" s="159" t="s">
        <v>122</v>
      </c>
      <c r="G42" s="160"/>
      <c r="H42" s="159" t="s">
        <v>97</v>
      </c>
    </row>
    <row r="43" spans="1:13" s="142" customFormat="1" ht="26" customHeight="1" x14ac:dyDescent="0.75">
      <c r="A43" s="124"/>
      <c r="B43" s="178" t="s">
        <v>63</v>
      </c>
      <c r="C43" s="178"/>
      <c r="D43" s="178"/>
      <c r="E43" s="178"/>
      <c r="F43" s="178"/>
      <c r="G43" s="178"/>
      <c r="H43" s="178"/>
    </row>
    <row r="44" spans="1:13" s="142" customFormat="1" ht="26" customHeight="1" x14ac:dyDescent="0.75">
      <c r="A44" s="117" t="s">
        <v>88</v>
      </c>
      <c r="B44" s="161"/>
      <c r="C44" s="162"/>
      <c r="D44" s="161"/>
      <c r="F44" s="161"/>
      <c r="G44" s="162"/>
      <c r="H44" s="161"/>
    </row>
    <row r="45" spans="1:13" s="142" customFormat="1" ht="26" customHeight="1" x14ac:dyDescent="0.75">
      <c r="A45" s="124" t="s">
        <v>89</v>
      </c>
      <c r="B45" s="121">
        <v>-710369</v>
      </c>
      <c r="C45" s="121"/>
      <c r="D45" s="121">
        <v>-450921</v>
      </c>
      <c r="E45" s="121"/>
      <c r="F45" s="121">
        <v>-710369</v>
      </c>
      <c r="G45" s="121"/>
      <c r="H45" s="121">
        <v>-450921</v>
      </c>
    </row>
    <row r="46" spans="1:13" s="142" customFormat="1" ht="26" customHeight="1" x14ac:dyDescent="0.75">
      <c r="A46" s="124" t="s">
        <v>90</v>
      </c>
      <c r="B46" s="144">
        <v>-3932753</v>
      </c>
      <c r="C46" s="121"/>
      <c r="D46" s="144">
        <v>-4567610</v>
      </c>
      <c r="E46" s="121"/>
      <c r="F46" s="121">
        <v>-3524886</v>
      </c>
      <c r="G46" s="121"/>
      <c r="H46" s="121">
        <v>-4350962</v>
      </c>
    </row>
    <row r="47" spans="1:13" s="142" customFormat="1" ht="26" customHeight="1" x14ac:dyDescent="0.75">
      <c r="A47" s="124" t="s">
        <v>132</v>
      </c>
      <c r="B47" s="144">
        <v>0</v>
      </c>
      <c r="C47" s="121"/>
      <c r="D47" s="144">
        <v>0</v>
      </c>
      <c r="E47" s="121"/>
      <c r="F47" s="121">
        <v>7998800</v>
      </c>
      <c r="G47" s="121"/>
      <c r="H47" s="121">
        <v>0</v>
      </c>
    </row>
    <row r="48" spans="1:13" s="142" customFormat="1" ht="26" customHeight="1" x14ac:dyDescent="0.75">
      <c r="A48" s="124" t="s">
        <v>91</v>
      </c>
      <c r="B48" s="144">
        <v>0</v>
      </c>
      <c r="C48" s="121"/>
      <c r="D48" s="144">
        <v>0</v>
      </c>
      <c r="E48" s="121"/>
      <c r="F48" s="121">
        <v>-2000000</v>
      </c>
      <c r="G48" s="121"/>
      <c r="H48" s="121">
        <v>-2000000</v>
      </c>
    </row>
    <row r="49" spans="1:8" s="151" customFormat="1" ht="26" customHeight="1" x14ac:dyDescent="0.75">
      <c r="A49" s="122" t="s">
        <v>143</v>
      </c>
      <c r="B49" s="163">
        <f>SUM(B45:B48)</f>
        <v>-4643122</v>
      </c>
      <c r="C49" s="164"/>
      <c r="D49" s="163">
        <f>SUM(D45:D48)</f>
        <v>-5018531</v>
      </c>
      <c r="E49" s="164"/>
      <c r="F49" s="163">
        <f>SUM(F45:F48)</f>
        <v>1763545</v>
      </c>
      <c r="G49" s="164"/>
      <c r="H49" s="163">
        <f>SUM(H45:H48)</f>
        <v>-6801883</v>
      </c>
    </row>
    <row r="50" spans="1:8" s="142" customFormat="1" ht="26" customHeight="1" x14ac:dyDescent="0.75">
      <c r="A50" s="122"/>
      <c r="B50" s="121"/>
      <c r="C50" s="121"/>
      <c r="D50" s="121"/>
      <c r="E50" s="121"/>
      <c r="F50" s="121"/>
      <c r="G50" s="121"/>
      <c r="H50" s="121"/>
    </row>
    <row r="51" spans="1:8" s="142" customFormat="1" ht="26" customHeight="1" x14ac:dyDescent="0.75">
      <c r="A51" s="117" t="s">
        <v>92</v>
      </c>
      <c r="B51" s="121"/>
      <c r="C51" s="121"/>
      <c r="D51" s="121"/>
      <c r="E51" s="121"/>
      <c r="F51" s="121"/>
      <c r="G51" s="121"/>
      <c r="H51" s="121"/>
    </row>
    <row r="52" spans="1:8" s="142" customFormat="1" ht="26" customHeight="1" x14ac:dyDescent="0.75">
      <c r="A52" s="124" t="s">
        <v>117</v>
      </c>
      <c r="B52" s="121">
        <v>-4722040</v>
      </c>
      <c r="C52" s="121"/>
      <c r="D52" s="121">
        <v>-4318020</v>
      </c>
      <c r="E52" s="121"/>
      <c r="F52" s="121">
        <v>-4722040</v>
      </c>
      <c r="G52" s="121"/>
      <c r="H52" s="121">
        <v>-4318020</v>
      </c>
    </row>
    <row r="53" spans="1:8" s="142" customFormat="1" ht="26" customHeight="1" x14ac:dyDescent="0.75">
      <c r="A53" s="124" t="s">
        <v>93</v>
      </c>
      <c r="B53" s="121">
        <v>-12613177</v>
      </c>
      <c r="C53" s="121"/>
      <c r="D53" s="121">
        <v>-12279504</v>
      </c>
      <c r="E53" s="121"/>
      <c r="F53" s="121">
        <v>-12613177</v>
      </c>
      <c r="G53" s="121"/>
      <c r="H53" s="121">
        <v>-12279504</v>
      </c>
    </row>
    <row r="54" spans="1:8" s="142" customFormat="1" ht="26" customHeight="1" x14ac:dyDescent="0.75">
      <c r="A54" s="124" t="s">
        <v>94</v>
      </c>
      <c r="B54" s="165">
        <v>-1200</v>
      </c>
      <c r="C54" s="121"/>
      <c r="D54" s="165">
        <v>-4998239</v>
      </c>
      <c r="E54" s="121"/>
      <c r="F54" s="165">
        <v>0</v>
      </c>
      <c r="G54" s="121"/>
      <c r="H54" s="165">
        <v>-4998239</v>
      </c>
    </row>
    <row r="55" spans="1:8" s="151" customFormat="1" ht="26" customHeight="1" x14ac:dyDescent="0.75">
      <c r="A55" s="122" t="s">
        <v>118</v>
      </c>
      <c r="B55" s="166">
        <f>SUM(B52:B54)</f>
        <v>-17336417</v>
      </c>
      <c r="C55" s="164"/>
      <c r="D55" s="166">
        <f>SUM(D52:D54)</f>
        <v>-21595763</v>
      </c>
      <c r="E55" s="164"/>
      <c r="F55" s="166">
        <f>SUM(F52:F54)</f>
        <v>-17335217</v>
      </c>
      <c r="G55" s="164"/>
      <c r="H55" s="166">
        <f>SUM(H52:H54)</f>
        <v>-21595763</v>
      </c>
    </row>
    <row r="56" spans="1:8" s="151" customFormat="1" ht="26" customHeight="1" x14ac:dyDescent="0.75">
      <c r="A56" s="122"/>
      <c r="B56" s="164"/>
      <c r="C56" s="164"/>
      <c r="D56" s="164"/>
      <c r="E56" s="164"/>
      <c r="F56" s="164"/>
      <c r="G56" s="164"/>
      <c r="H56" s="164"/>
    </row>
    <row r="57" spans="1:8" s="151" customFormat="1" ht="26" customHeight="1" x14ac:dyDescent="0.75">
      <c r="A57" s="122" t="s">
        <v>119</v>
      </c>
      <c r="B57" s="164">
        <f>SUM(B49,B34,B55)</f>
        <v>-12898477</v>
      </c>
      <c r="C57" s="164"/>
      <c r="D57" s="164">
        <f>SUM(D49,D34,D55)</f>
        <v>-55958155</v>
      </c>
      <c r="E57" s="164"/>
      <c r="F57" s="164">
        <f>SUM(F49,F34,F55)</f>
        <v>-5757766</v>
      </c>
      <c r="G57" s="164"/>
      <c r="H57" s="164">
        <f>SUM(H49,H34,H55)</f>
        <v>-55500095</v>
      </c>
    </row>
    <row r="58" spans="1:8" s="142" customFormat="1" ht="26" customHeight="1" x14ac:dyDescent="0.75">
      <c r="A58" s="118" t="s">
        <v>95</v>
      </c>
      <c r="B58" s="165">
        <f>'BS 6-7'!E9</f>
        <v>27795582</v>
      </c>
      <c r="C58" s="121"/>
      <c r="D58" s="165">
        <v>83753737</v>
      </c>
      <c r="E58" s="121"/>
      <c r="F58" s="165">
        <f>'BS 6-7'!I9</f>
        <v>12207804</v>
      </c>
      <c r="G58" s="121"/>
      <c r="H58" s="165">
        <v>67707899</v>
      </c>
    </row>
    <row r="59" spans="1:8" s="151" customFormat="1" ht="26" customHeight="1" thickBot="1" x14ac:dyDescent="0.8">
      <c r="A59" s="167" t="s">
        <v>96</v>
      </c>
      <c r="B59" s="168">
        <f>B57+B58</f>
        <v>14897105</v>
      </c>
      <c r="C59" s="164"/>
      <c r="D59" s="168">
        <f>D57+D58</f>
        <v>27795582</v>
      </c>
      <c r="E59" s="164"/>
      <c r="F59" s="168">
        <f>F57+F58</f>
        <v>6450038</v>
      </c>
      <c r="G59" s="164"/>
      <c r="H59" s="168">
        <f>H57+H58</f>
        <v>12207804</v>
      </c>
    </row>
    <row r="60" spans="1:8" s="151" customFormat="1" ht="26" customHeight="1" thickTop="1" x14ac:dyDescent="0.75">
      <c r="A60" s="167"/>
      <c r="B60" s="164"/>
      <c r="C60" s="164"/>
      <c r="D60" s="164"/>
      <c r="E60" s="164"/>
      <c r="F60" s="164"/>
      <c r="G60" s="164"/>
      <c r="H60" s="164"/>
    </row>
    <row r="61" spans="1:8" s="151" customFormat="1" ht="26" customHeight="1" x14ac:dyDescent="0.75">
      <c r="A61" s="169" t="s">
        <v>134</v>
      </c>
      <c r="B61" s="164"/>
      <c r="C61" s="164"/>
      <c r="D61" s="164"/>
      <c r="E61" s="164"/>
      <c r="F61" s="164"/>
      <c r="G61" s="164"/>
      <c r="H61" s="164"/>
    </row>
    <row r="62" spans="1:8" s="142" customFormat="1" ht="26" customHeight="1" x14ac:dyDescent="0.75">
      <c r="A62" s="124" t="s">
        <v>135</v>
      </c>
      <c r="B62" s="142">
        <v>324000.00000000006</v>
      </c>
      <c r="C62" s="121"/>
      <c r="D62" s="121">
        <v>0</v>
      </c>
      <c r="E62" s="121"/>
      <c r="F62" s="142">
        <v>324000.00000000006</v>
      </c>
      <c r="G62" s="121"/>
      <c r="H62" s="121">
        <v>0</v>
      </c>
    </row>
    <row r="63" spans="1:8" ht="26" customHeight="1" x14ac:dyDescent="0.65">
      <c r="A63" s="152"/>
      <c r="B63" s="154"/>
      <c r="C63" s="154"/>
      <c r="D63" s="154"/>
    </row>
    <row r="69" spans="2:8" s="5" customFormat="1" ht="26" customHeight="1" x14ac:dyDescent="0.65">
      <c r="B69" s="12"/>
      <c r="C69" s="12"/>
      <c r="D69" s="12"/>
      <c r="E69" s="12"/>
      <c r="F69" s="12"/>
      <c r="G69" s="12"/>
      <c r="H69" s="12"/>
    </row>
    <row r="70" spans="2:8" s="5" customFormat="1" ht="26" customHeight="1" x14ac:dyDescent="0.65">
      <c r="B70" s="12"/>
      <c r="C70" s="12"/>
      <c r="D70" s="12"/>
      <c r="E70" s="12"/>
      <c r="F70" s="12"/>
      <c r="G70" s="12"/>
      <c r="H70" s="12"/>
    </row>
    <row r="71" spans="2:8" s="5" customFormat="1" ht="26" customHeight="1" x14ac:dyDescent="0.65">
      <c r="B71" s="12"/>
      <c r="C71" s="12"/>
      <c r="D71" s="12"/>
      <c r="E71" s="12"/>
      <c r="F71" s="12"/>
      <c r="G71" s="12"/>
      <c r="H71" s="12"/>
    </row>
    <row r="72" spans="2:8" s="5" customFormat="1" ht="26" customHeight="1" x14ac:dyDescent="0.65">
      <c r="B72" s="12"/>
      <c r="C72" s="12"/>
      <c r="D72" s="12"/>
      <c r="E72" s="12"/>
      <c r="F72" s="12"/>
      <c r="G72" s="12"/>
      <c r="H72" s="12"/>
    </row>
    <row r="73" spans="2:8" s="5" customFormat="1" ht="26" customHeight="1" x14ac:dyDescent="0.65">
      <c r="B73" s="12"/>
      <c r="C73" s="12"/>
      <c r="D73" s="12"/>
      <c r="E73" s="12"/>
      <c r="F73" s="12"/>
      <c r="G73" s="12"/>
      <c r="H73" s="12"/>
    </row>
    <row r="74" spans="2:8" s="5" customFormat="1" ht="26" customHeight="1" x14ac:dyDescent="0.65">
      <c r="B74" s="12"/>
      <c r="C74" s="12"/>
      <c r="D74" s="12"/>
      <c r="E74" s="12"/>
      <c r="F74" s="12"/>
      <c r="G74" s="12"/>
      <c r="H74" s="12"/>
    </row>
    <row r="75" spans="2:8" s="5" customFormat="1" ht="26" customHeight="1" x14ac:dyDescent="0.65">
      <c r="B75" s="12"/>
      <c r="C75" s="12"/>
      <c r="D75" s="12"/>
      <c r="E75" s="12"/>
      <c r="F75" s="12"/>
      <c r="G75" s="12"/>
      <c r="H75" s="12"/>
    </row>
    <row r="76" spans="2:8" s="5" customFormat="1" ht="26" customHeight="1" x14ac:dyDescent="0.65">
      <c r="B76" s="12"/>
      <c r="C76" s="12"/>
      <c r="D76" s="12"/>
      <c r="E76" s="12"/>
      <c r="F76" s="12"/>
      <c r="G76" s="12"/>
      <c r="H76" s="12"/>
    </row>
    <row r="77" spans="2:8" s="5" customFormat="1" ht="26" customHeight="1" x14ac:dyDescent="0.65">
      <c r="B77" s="12"/>
      <c r="C77" s="12"/>
      <c r="D77" s="12"/>
      <c r="E77" s="12"/>
      <c r="F77" s="12"/>
      <c r="G77" s="12"/>
      <c r="H77" s="12"/>
    </row>
    <row r="78" spans="2:8" s="5" customFormat="1" ht="26" customHeight="1" x14ac:dyDescent="0.65">
      <c r="B78" s="12"/>
      <c r="C78" s="12"/>
      <c r="D78" s="12"/>
      <c r="E78" s="12"/>
      <c r="F78" s="12"/>
      <c r="G78" s="12"/>
      <c r="H78" s="12"/>
    </row>
    <row r="79" spans="2:8" s="5" customFormat="1" ht="26" customHeight="1" x14ac:dyDescent="0.65">
      <c r="B79" s="12"/>
      <c r="C79" s="12"/>
      <c r="D79" s="12"/>
      <c r="E79" s="12"/>
      <c r="F79" s="12"/>
      <c r="G79" s="12"/>
      <c r="H79" s="12"/>
    </row>
    <row r="80" spans="2:8" s="5" customFormat="1" ht="26" customHeight="1" x14ac:dyDescent="0.65">
      <c r="B80" s="12"/>
      <c r="C80" s="12"/>
      <c r="D80" s="12"/>
      <c r="E80" s="12"/>
      <c r="F80" s="12"/>
      <c r="G80" s="12"/>
      <c r="H80" s="12"/>
    </row>
    <row r="81" spans="2:8" s="5" customFormat="1" ht="26" customHeight="1" x14ac:dyDescent="0.65">
      <c r="B81" s="12"/>
      <c r="C81" s="12"/>
      <c r="D81" s="12"/>
      <c r="E81" s="12"/>
      <c r="F81" s="12"/>
      <c r="G81" s="12"/>
      <c r="H81" s="12"/>
    </row>
    <row r="82" spans="2:8" s="5" customFormat="1" ht="26" customHeight="1" x14ac:dyDescent="0.65">
      <c r="B82" s="12"/>
      <c r="C82" s="12"/>
      <c r="D82" s="12"/>
      <c r="E82" s="12"/>
      <c r="F82" s="12"/>
      <c r="G82" s="12"/>
      <c r="H82" s="12"/>
    </row>
    <row r="83" spans="2:8" s="5" customFormat="1" ht="26" customHeight="1" x14ac:dyDescent="0.65">
      <c r="B83" s="12"/>
      <c r="C83" s="12"/>
      <c r="D83" s="12"/>
      <c r="E83" s="12"/>
      <c r="F83" s="12"/>
      <c r="G83" s="12"/>
      <c r="H83" s="12"/>
    </row>
    <row r="84" spans="2:8" s="5" customFormat="1" ht="26" customHeight="1" x14ac:dyDescent="0.65">
      <c r="B84" s="12"/>
      <c r="C84" s="12"/>
      <c r="D84" s="12"/>
      <c r="E84" s="12"/>
      <c r="F84" s="12"/>
      <c r="G84" s="12"/>
      <c r="H84" s="12"/>
    </row>
    <row r="85" spans="2:8" s="5" customFormat="1" ht="26" customHeight="1" x14ac:dyDescent="0.65">
      <c r="B85" s="12"/>
      <c r="C85" s="12"/>
      <c r="D85" s="12"/>
      <c r="E85" s="12"/>
      <c r="F85" s="12"/>
      <c r="G85" s="12"/>
      <c r="H85" s="12"/>
    </row>
    <row r="86" spans="2:8" s="5" customFormat="1" ht="26" customHeight="1" x14ac:dyDescent="0.65">
      <c r="B86" s="12"/>
      <c r="C86" s="12"/>
      <c r="D86" s="12"/>
      <c r="E86" s="12"/>
      <c r="F86" s="12"/>
      <c r="G86" s="12"/>
      <c r="H86" s="12"/>
    </row>
    <row r="87" spans="2:8" s="5" customFormat="1" ht="26" customHeight="1" x14ac:dyDescent="0.65">
      <c r="B87" s="12"/>
      <c r="C87" s="12"/>
      <c r="D87" s="12"/>
      <c r="E87" s="12"/>
      <c r="F87" s="12"/>
      <c r="G87" s="12"/>
      <c r="H87" s="12"/>
    </row>
    <row r="88" spans="2:8" s="5" customFormat="1" ht="26" customHeight="1" x14ac:dyDescent="0.65">
      <c r="B88" s="12"/>
      <c r="C88" s="12"/>
      <c r="D88" s="12"/>
      <c r="E88" s="12"/>
      <c r="F88" s="12"/>
      <c r="G88" s="12"/>
      <c r="H88" s="12"/>
    </row>
    <row r="89" spans="2:8" s="5" customFormat="1" ht="26" customHeight="1" x14ac:dyDescent="0.65">
      <c r="B89" s="12"/>
      <c r="C89" s="12"/>
      <c r="D89" s="12"/>
      <c r="E89" s="12"/>
      <c r="F89" s="12"/>
      <c r="G89" s="12"/>
      <c r="H89" s="12"/>
    </row>
    <row r="90" spans="2:8" s="5" customFormat="1" ht="26" customHeight="1" x14ac:dyDescent="0.65">
      <c r="B90" s="12"/>
      <c r="C90" s="12"/>
      <c r="D90" s="12"/>
      <c r="E90" s="12"/>
      <c r="F90" s="12"/>
      <c r="G90" s="12"/>
      <c r="H90" s="12"/>
    </row>
    <row r="91" spans="2:8" s="5" customFormat="1" ht="26" customHeight="1" x14ac:dyDescent="0.65">
      <c r="B91" s="12"/>
      <c r="C91" s="12"/>
      <c r="D91" s="12"/>
      <c r="E91" s="12"/>
      <c r="F91" s="12"/>
      <c r="G91" s="12"/>
      <c r="H91" s="12"/>
    </row>
    <row r="92" spans="2:8" s="5" customFormat="1" ht="26" customHeight="1" x14ac:dyDescent="0.65">
      <c r="B92" s="12"/>
      <c r="C92" s="12"/>
      <c r="D92" s="12"/>
      <c r="E92" s="12"/>
      <c r="F92" s="12"/>
      <c r="G92" s="12"/>
      <c r="H92" s="12"/>
    </row>
    <row r="93" spans="2:8" s="5" customFormat="1" ht="26" customHeight="1" x14ac:dyDescent="0.65">
      <c r="B93" s="12"/>
      <c r="C93" s="12"/>
      <c r="D93" s="12"/>
      <c r="E93" s="12"/>
      <c r="F93" s="12"/>
      <c r="G93" s="12"/>
      <c r="H93" s="12"/>
    </row>
    <row r="94" spans="2:8" s="5" customFormat="1" ht="26" customHeight="1" x14ac:dyDescent="0.65">
      <c r="B94" s="12"/>
      <c r="C94" s="12"/>
      <c r="D94" s="12"/>
      <c r="E94" s="12"/>
      <c r="F94" s="12"/>
      <c r="G94" s="12"/>
      <c r="H94" s="12"/>
    </row>
    <row r="95" spans="2:8" s="5" customFormat="1" ht="26" customHeight="1" x14ac:dyDescent="0.65">
      <c r="B95" s="12"/>
      <c r="C95" s="12"/>
      <c r="D95" s="12"/>
      <c r="E95" s="12"/>
      <c r="F95" s="12"/>
      <c r="G95" s="12"/>
      <c r="H95" s="12"/>
    </row>
    <row r="96" spans="2:8" s="5" customFormat="1" ht="26" customHeight="1" x14ac:dyDescent="0.65">
      <c r="B96" s="12"/>
      <c r="C96" s="12"/>
      <c r="D96" s="12"/>
      <c r="E96" s="12"/>
      <c r="F96" s="12"/>
      <c r="G96" s="12"/>
      <c r="H96" s="12"/>
    </row>
    <row r="97" spans="2:8" s="5" customFormat="1" ht="26" customHeight="1" x14ac:dyDescent="0.65">
      <c r="B97" s="12"/>
      <c r="C97" s="12"/>
      <c r="D97" s="12"/>
      <c r="E97" s="12"/>
      <c r="F97" s="12"/>
      <c r="G97" s="12"/>
      <c r="H97" s="12"/>
    </row>
    <row r="98" spans="2:8" s="5" customFormat="1" ht="26" customHeight="1" x14ac:dyDescent="0.65">
      <c r="B98" s="12"/>
      <c r="C98" s="12"/>
      <c r="D98" s="12"/>
      <c r="E98" s="12"/>
      <c r="F98" s="12"/>
      <c r="G98" s="12"/>
      <c r="H98" s="12"/>
    </row>
    <row r="99" spans="2:8" s="5" customFormat="1" ht="26" customHeight="1" x14ac:dyDescent="0.65">
      <c r="B99" s="12"/>
      <c r="C99" s="12"/>
      <c r="D99" s="12"/>
      <c r="E99" s="12"/>
      <c r="F99" s="12"/>
      <c r="G99" s="12"/>
      <c r="H99" s="12"/>
    </row>
    <row r="100" spans="2:8" s="5" customFormat="1" ht="26" customHeight="1" x14ac:dyDescent="0.65">
      <c r="B100" s="12"/>
      <c r="C100" s="12"/>
      <c r="D100" s="12"/>
      <c r="E100" s="12"/>
      <c r="F100" s="12"/>
      <c r="G100" s="12"/>
      <c r="H100" s="12"/>
    </row>
    <row r="101" spans="2:8" s="5" customFormat="1" ht="26" customHeight="1" x14ac:dyDescent="0.65">
      <c r="B101" s="12"/>
      <c r="C101" s="12"/>
      <c r="D101" s="12"/>
      <c r="E101" s="12"/>
      <c r="F101" s="12"/>
      <c r="G101" s="12"/>
      <c r="H101" s="12"/>
    </row>
    <row r="102" spans="2:8" s="5" customFormat="1" ht="26" customHeight="1" x14ac:dyDescent="0.65">
      <c r="B102" s="12"/>
      <c r="C102" s="12"/>
      <c r="D102" s="12"/>
      <c r="E102" s="12"/>
      <c r="F102" s="12"/>
      <c r="G102" s="12"/>
      <c r="H102" s="12"/>
    </row>
    <row r="103" spans="2:8" s="5" customFormat="1" ht="26" customHeight="1" x14ac:dyDescent="0.65">
      <c r="B103" s="12"/>
      <c r="C103" s="12"/>
      <c r="D103" s="12"/>
      <c r="E103" s="12"/>
      <c r="F103" s="12"/>
      <c r="G103" s="12"/>
      <c r="H103" s="12"/>
    </row>
    <row r="104" spans="2:8" s="5" customFormat="1" ht="26" customHeight="1" x14ac:dyDescent="0.65">
      <c r="B104" s="12"/>
      <c r="C104" s="12"/>
      <c r="D104" s="12"/>
      <c r="E104" s="12"/>
      <c r="F104" s="12"/>
      <c r="G104" s="12"/>
      <c r="H104" s="12"/>
    </row>
    <row r="105" spans="2:8" s="5" customFormat="1" ht="26" customHeight="1" x14ac:dyDescent="0.65">
      <c r="B105" s="12"/>
      <c r="C105" s="12"/>
      <c r="D105" s="12"/>
      <c r="E105" s="12"/>
      <c r="F105" s="12"/>
      <c r="G105" s="12"/>
      <c r="H105" s="12"/>
    </row>
    <row r="106" spans="2:8" s="5" customFormat="1" ht="26" customHeight="1" x14ac:dyDescent="0.65">
      <c r="B106" s="12"/>
      <c r="C106" s="12"/>
      <c r="D106" s="12"/>
      <c r="E106" s="12"/>
      <c r="F106" s="12"/>
      <c r="G106" s="12"/>
      <c r="H106" s="12"/>
    </row>
    <row r="107" spans="2:8" s="5" customFormat="1" ht="26" customHeight="1" x14ac:dyDescent="0.65">
      <c r="B107" s="12"/>
      <c r="C107" s="12"/>
      <c r="D107" s="12"/>
      <c r="E107" s="12"/>
      <c r="F107" s="12"/>
      <c r="G107" s="12"/>
      <c r="H107" s="12"/>
    </row>
    <row r="108" spans="2:8" s="5" customFormat="1" ht="26" customHeight="1" x14ac:dyDescent="0.65">
      <c r="B108" s="12"/>
      <c r="C108" s="12"/>
      <c r="D108" s="12"/>
      <c r="E108" s="12"/>
      <c r="F108" s="12"/>
      <c r="G108" s="12"/>
      <c r="H108" s="12"/>
    </row>
    <row r="109" spans="2:8" s="5" customFormat="1" ht="26" customHeight="1" x14ac:dyDescent="0.65">
      <c r="B109" s="12"/>
      <c r="C109" s="12"/>
      <c r="D109" s="12"/>
      <c r="E109" s="12"/>
      <c r="F109" s="12"/>
      <c r="G109" s="12"/>
      <c r="H109" s="12"/>
    </row>
    <row r="110" spans="2:8" s="5" customFormat="1" ht="26" customHeight="1" x14ac:dyDescent="0.65">
      <c r="B110" s="12"/>
      <c r="C110" s="12"/>
      <c r="D110" s="12"/>
      <c r="E110" s="12"/>
      <c r="F110" s="12"/>
      <c r="G110" s="12"/>
      <c r="H110" s="12"/>
    </row>
    <row r="111" spans="2:8" s="5" customFormat="1" ht="26" customHeight="1" x14ac:dyDescent="0.65">
      <c r="B111" s="12"/>
      <c r="C111" s="12"/>
      <c r="D111" s="12"/>
      <c r="E111" s="12"/>
      <c r="F111" s="12"/>
      <c r="G111" s="12"/>
      <c r="H111" s="12"/>
    </row>
    <row r="112" spans="2:8" s="5" customFormat="1" ht="26" customHeight="1" x14ac:dyDescent="0.65">
      <c r="B112" s="12"/>
      <c r="C112" s="12"/>
      <c r="D112" s="12"/>
      <c r="E112" s="12"/>
      <c r="F112" s="12"/>
      <c r="G112" s="12"/>
      <c r="H112" s="12"/>
    </row>
    <row r="113" spans="2:8" s="5" customFormat="1" ht="26" customHeight="1" x14ac:dyDescent="0.65">
      <c r="B113" s="12"/>
      <c r="C113" s="12"/>
      <c r="D113" s="12"/>
      <c r="E113" s="12"/>
      <c r="F113" s="12"/>
      <c r="G113" s="12"/>
      <c r="H113" s="12"/>
    </row>
    <row r="114" spans="2:8" s="5" customFormat="1" ht="26" customHeight="1" x14ac:dyDescent="0.65">
      <c r="B114" s="12"/>
      <c r="C114" s="12"/>
      <c r="D114" s="12"/>
      <c r="E114" s="12"/>
      <c r="F114" s="12"/>
      <c r="G114" s="12"/>
      <c r="H114" s="12"/>
    </row>
    <row r="115" spans="2:8" s="5" customFormat="1" ht="26" customHeight="1" x14ac:dyDescent="0.65">
      <c r="B115" s="12"/>
      <c r="C115" s="12"/>
      <c r="D115" s="12"/>
      <c r="E115" s="12"/>
      <c r="F115" s="12"/>
      <c r="G115" s="12"/>
      <c r="H115" s="12"/>
    </row>
    <row r="116" spans="2:8" s="5" customFormat="1" ht="26" customHeight="1" x14ac:dyDescent="0.65">
      <c r="B116" s="12"/>
      <c r="C116" s="12"/>
      <c r="D116" s="12"/>
      <c r="E116" s="12"/>
      <c r="F116" s="12"/>
      <c r="G116" s="12"/>
      <c r="H116" s="12"/>
    </row>
    <row r="117" spans="2:8" s="5" customFormat="1" ht="26" customHeight="1" x14ac:dyDescent="0.65">
      <c r="B117" s="12"/>
      <c r="C117" s="12"/>
      <c r="D117" s="12"/>
      <c r="E117" s="12"/>
      <c r="F117" s="12"/>
      <c r="G117" s="12"/>
      <c r="H117" s="12"/>
    </row>
    <row r="118" spans="2:8" s="5" customFormat="1" ht="26" customHeight="1" x14ac:dyDescent="0.65">
      <c r="B118" s="12"/>
      <c r="C118" s="12"/>
      <c r="D118" s="12"/>
      <c r="E118" s="12"/>
      <c r="F118" s="12"/>
      <c r="G118" s="12"/>
      <c r="H118" s="12"/>
    </row>
    <row r="119" spans="2:8" s="5" customFormat="1" ht="26" customHeight="1" x14ac:dyDescent="0.65">
      <c r="B119" s="12"/>
      <c r="C119" s="12"/>
      <c r="D119" s="12"/>
      <c r="E119" s="12"/>
      <c r="F119" s="12"/>
      <c r="G119" s="12"/>
      <c r="H119" s="12"/>
    </row>
    <row r="120" spans="2:8" s="5" customFormat="1" ht="26" customHeight="1" x14ac:dyDescent="0.65">
      <c r="B120" s="12"/>
      <c r="C120" s="12"/>
      <c r="D120" s="12"/>
      <c r="E120" s="12"/>
      <c r="F120" s="12"/>
      <c r="G120" s="12"/>
      <c r="H120" s="12"/>
    </row>
  </sheetData>
  <mergeCells count="12">
    <mergeCell ref="B43:H43"/>
    <mergeCell ref="B4:D4"/>
    <mergeCell ref="F4:H4"/>
    <mergeCell ref="B5:D5"/>
    <mergeCell ref="F5:H5"/>
    <mergeCell ref="B6:D6"/>
    <mergeCell ref="F6:H6"/>
    <mergeCell ref="B8:H8"/>
    <mergeCell ref="B40:D40"/>
    <mergeCell ref="F40:H40"/>
    <mergeCell ref="B41:D41"/>
    <mergeCell ref="F41:H41"/>
  </mergeCells>
  <pageMargins left="0.8" right="0.8" top="0.48" bottom="0.5" header="0.5" footer="0.5"/>
  <pageSetup paperSize="9" scale="80" firstPageNumber="13" fitToHeight="7" orientation="portrait" useFirstPageNumber="1" r:id="rId1"/>
  <headerFooter>
    <oddFooter>&amp;L&amp;"Angsana New,Regular"&amp;17  หมายเหตุประกอบงบการเงินเป็นส่วนหนึ่งของงบการเงินนี้
&amp;C&amp;"Angsana New,Regular"&amp;17&amp;P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AB3522-E168-49F6-B9AB-7419587521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FC33CA-040C-4523-BC03-B51EB0E2FA33}">
  <ds:schemaRefs>
    <ds:schemaRef ds:uri="f6ba49b0-bcda-4796-8236-5b5cc1493ace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641E530-38C5-421A-9BBE-CE5ED48879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8</vt:lpstr>
      <vt:lpstr>Consolidated 9</vt:lpstr>
      <vt:lpstr>Consolidated 10</vt:lpstr>
      <vt:lpstr>Separated 11</vt:lpstr>
      <vt:lpstr>Separated 12</vt:lpstr>
      <vt:lpstr>CF 13-14</vt:lpstr>
      <vt:lpstr>'BS 6-7'!Print_Area</vt:lpstr>
      <vt:lpstr>'CF 13-14'!Print_Area</vt:lpstr>
      <vt:lpstr>'Consolidated 10'!Print_Area</vt:lpstr>
      <vt:lpstr>'Consolidated 9'!Print_Area</vt:lpstr>
      <vt:lpstr>'PL 8'!Print_Area</vt:lpstr>
      <vt:lpstr>'Separated 11'!Print_Area</vt:lpstr>
      <vt:lpstr>'Separated 12'!Print_Area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2025-02-25T08:00:51Z</cp:lastPrinted>
  <dcterms:created xsi:type="dcterms:W3CDTF">2011-03-08T09:02:15Z</dcterms:created>
  <dcterms:modified xsi:type="dcterms:W3CDTF">2025-02-25T08:00:53Z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