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4'YE (NPH)\"/>
    </mc:Choice>
  </mc:AlternateContent>
  <xr:revisionPtr revIDLastSave="0" documentId="13_ncr:1_{64CE97B5-27F3-4F5A-8445-07FF7AA5169D}" xr6:coauthVersionLast="47" xr6:coauthVersionMax="47" xr10:uidLastSave="{00000000-0000-0000-0000-000000000000}"/>
  <bookViews>
    <workbookView xWindow="1125" yWindow="1125" windowWidth="22005" windowHeight="11190" activeTab="5" xr2:uid="{BC7BB2DE-A0EF-45EC-8EB1-A7BA767E5A59}"/>
  </bookViews>
  <sheets>
    <sheet name="6-8" sheetId="1" r:id="rId1"/>
    <sheet name="T9-10" sheetId="2" r:id="rId2"/>
    <sheet name="11" sheetId="3" r:id="rId3"/>
    <sheet name="13-14old" sheetId="7" state="hidden" r:id="rId4"/>
    <sheet name="12" sheetId="4" r:id="rId5"/>
    <sheet name="13-14" sheetId="9" r:id="rId6"/>
  </sheets>
  <definedNames>
    <definedName name="__123Graph_D" localSheetId="5" hidden="1">#REF!</definedName>
    <definedName name="__123Graph_D" localSheetId="3" hidden="1">#REF!</definedName>
    <definedName name="__123Graph_D" localSheetId="0" hidden="1">#REF!</definedName>
    <definedName name="__123Graph_D" localSheetId="1" hidden="1">#REF!</definedName>
    <definedName name="__123Graph_D" hidden="1">#REF!</definedName>
    <definedName name="__IntlFixup" hidden="1">TRUE</definedName>
    <definedName name="__xlfn.BAHTTEXT" hidden="1">#NAME?</definedName>
    <definedName name="_xlnm._FilterDatabase" localSheetId="0" hidden="1">'6-8'!$N$123:$N$124</definedName>
    <definedName name="_Key1" localSheetId="5" hidden="1">#REF!</definedName>
    <definedName name="_Key1" localSheetId="3" hidden="1">#REF!</definedName>
    <definedName name="_Key1" hidden="1">#REF!</definedName>
    <definedName name="_Order1" hidden="1">255</definedName>
    <definedName name="_Order2" hidden="1">0</definedName>
    <definedName name="_Sort" localSheetId="5" hidden="1">#REF!</definedName>
    <definedName name="_Sort" localSheetId="3" hidden="1">#REF!</definedName>
    <definedName name="_Sort" hidden="1">#REF!</definedName>
    <definedName name="AS2DocOpenMode" hidden="1">"AS2DocumentEdit"</definedName>
    <definedName name="BB" localSheetId="5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#REF!</definedName>
    <definedName name="nut" localSheetId="3" hidden="1">#REF!</definedName>
    <definedName name="nut" localSheetId="0" hidden="1">#REF!</definedName>
    <definedName name="nut" localSheetId="1" hidden="1">#REF!</definedName>
    <definedName name="nut" hidden="1">#REF!</definedName>
    <definedName name="TextRefCopyRangeCount" hidden="1">1</definedName>
    <definedName name="x" localSheetId="5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" i="9" l="1"/>
  <c r="I55" i="9" s="1"/>
  <c r="G50" i="9"/>
  <c r="G55" i="9" s="1"/>
  <c r="E50" i="9"/>
  <c r="E55" i="9" s="1"/>
  <c r="K100" i="9"/>
  <c r="I100" i="9"/>
  <c r="G100" i="9"/>
  <c r="E100" i="9"/>
  <c r="K87" i="9"/>
  <c r="I87" i="9"/>
  <c r="G87" i="9"/>
  <c r="E87" i="9"/>
  <c r="A63" i="9"/>
  <c r="K50" i="9"/>
  <c r="K55" i="9" s="1"/>
  <c r="A65" i="9"/>
  <c r="G102" i="9" l="1"/>
  <c r="G106" i="9" s="1"/>
  <c r="I102" i="9"/>
  <c r="I106" i="9" s="1"/>
  <c r="E102" i="9"/>
  <c r="E106" i="9" s="1"/>
  <c r="K102" i="9"/>
  <c r="K106" i="9" s="1"/>
  <c r="N86" i="2"/>
  <c r="J86" i="2"/>
  <c r="K104" i="7" l="1"/>
  <c r="I104" i="7"/>
  <c r="G104" i="7"/>
  <c r="E104" i="7"/>
  <c r="K91" i="7"/>
  <c r="I91" i="7"/>
  <c r="G91" i="7"/>
  <c r="E91" i="7"/>
  <c r="A65" i="7"/>
  <c r="K53" i="7"/>
  <c r="K58" i="7" s="1"/>
  <c r="I53" i="7"/>
  <c r="I58" i="7" s="1"/>
  <c r="E53" i="7"/>
  <c r="E58" i="7" s="1"/>
  <c r="A67" i="7"/>
  <c r="E106" i="7" l="1"/>
  <c r="E110" i="7" s="1"/>
  <c r="I106" i="7"/>
  <c r="I110" i="7" s="1"/>
  <c r="K106" i="7"/>
  <c r="K110" i="7" s="1"/>
  <c r="J48" i="2" l="1"/>
  <c r="P53" i="2" l="1"/>
  <c r="P48" i="2"/>
  <c r="P23" i="2"/>
  <c r="P15" i="2"/>
  <c r="L53" i="2"/>
  <c r="L48" i="2"/>
  <c r="L23" i="2"/>
  <c r="L15" i="2"/>
  <c r="L25" i="2" s="1"/>
  <c r="L35" i="2" s="1"/>
  <c r="P123" i="1"/>
  <c r="P126" i="1" s="1"/>
  <c r="L123" i="1"/>
  <c r="L126" i="1" s="1"/>
  <c r="P82" i="1"/>
  <c r="P71" i="1"/>
  <c r="L82" i="1"/>
  <c r="L71" i="1"/>
  <c r="P39" i="1"/>
  <c r="P22" i="1"/>
  <c r="P41" i="1" s="1"/>
  <c r="L39" i="1"/>
  <c r="L22" i="1"/>
  <c r="L41" i="1" s="1"/>
  <c r="V19" i="3"/>
  <c r="Z19" i="3" s="1"/>
  <c r="V20" i="3"/>
  <c r="Z20" i="3" s="1"/>
  <c r="P25" i="2" l="1"/>
  <c r="P35" i="2" s="1"/>
  <c r="P38" i="2" s="1"/>
  <c r="P76" i="2" s="1"/>
  <c r="P84" i="1"/>
  <c r="P128" i="1" s="1"/>
  <c r="L55" i="2"/>
  <c r="P55" i="2"/>
  <c r="L38" i="2"/>
  <c r="G9" i="7"/>
  <c r="G53" i="7" s="1"/>
  <c r="G58" i="7" s="1"/>
  <c r="G106" i="7" s="1"/>
  <c r="G110" i="7" s="1"/>
  <c r="L84" i="1"/>
  <c r="L128" i="1" s="1"/>
  <c r="P57" i="2" l="1"/>
  <c r="P82" i="2" s="1"/>
  <c r="L57" i="2"/>
  <c r="L82" i="2" s="1"/>
  <c r="L76" i="2"/>
  <c r="V28" i="3"/>
  <c r="Z28" i="3" s="1"/>
  <c r="V29" i="3"/>
  <c r="Z29" i="3" s="1"/>
  <c r="V30" i="3"/>
  <c r="Z30" i="3" s="1"/>
  <c r="N39" i="1" l="1"/>
  <c r="L14" i="4" l="1"/>
  <c r="J14" i="4"/>
  <c r="H14" i="4"/>
  <c r="F14" i="4"/>
  <c r="N12" i="4"/>
  <c r="N11" i="4"/>
  <c r="X23" i="3"/>
  <c r="X32" i="3" s="1"/>
  <c r="T23" i="3"/>
  <c r="R23" i="3"/>
  <c r="P23" i="3"/>
  <c r="P32" i="3" s="1"/>
  <c r="N23" i="3"/>
  <c r="N32" i="3" s="1"/>
  <c r="L23" i="3"/>
  <c r="L32" i="3" s="1"/>
  <c r="J23" i="3"/>
  <c r="J32" i="3" s="1"/>
  <c r="H23" i="3"/>
  <c r="H32" i="3" s="1"/>
  <c r="F23" i="3"/>
  <c r="F32" i="3" s="1"/>
  <c r="V21" i="3"/>
  <c r="Z21" i="3" s="1"/>
  <c r="V16" i="3"/>
  <c r="J19" i="4"/>
  <c r="H19" i="4"/>
  <c r="F19" i="4"/>
  <c r="N16" i="4"/>
  <c r="A1" i="4"/>
  <c r="A116" i="2"/>
  <c r="A37" i="3" s="1"/>
  <c r="A28" i="4" s="1"/>
  <c r="A66" i="2"/>
  <c r="A63" i="2"/>
  <c r="N53" i="2"/>
  <c r="J53" i="2"/>
  <c r="N48" i="2"/>
  <c r="N23" i="2"/>
  <c r="J23" i="2"/>
  <c r="N15" i="2"/>
  <c r="J15" i="2"/>
  <c r="A1" i="2"/>
  <c r="A64" i="2" s="1"/>
  <c r="A1" i="3" s="1"/>
  <c r="A93" i="1"/>
  <c r="A138" i="1" s="1"/>
  <c r="N82" i="1"/>
  <c r="J82" i="1"/>
  <c r="N71" i="1"/>
  <c r="J71" i="1"/>
  <c r="A50" i="1"/>
  <c r="A96" i="1" s="1"/>
  <c r="A48" i="1"/>
  <c r="A94" i="1" s="1"/>
  <c r="J39" i="1"/>
  <c r="N22" i="1"/>
  <c r="J22" i="1"/>
  <c r="N25" i="2" l="1"/>
  <c r="N35" i="2" s="1"/>
  <c r="J55" i="2"/>
  <c r="N14" i="4"/>
  <c r="V23" i="3"/>
  <c r="Z16" i="3"/>
  <c r="Z23" i="3" s="1"/>
  <c r="A3" i="4"/>
  <c r="V25" i="3"/>
  <c r="Z25" i="3" s="1"/>
  <c r="J25" i="2"/>
  <c r="J35" i="2" s="1"/>
  <c r="J38" i="2" s="1"/>
  <c r="N38" i="2"/>
  <c r="N76" i="2" s="1"/>
  <c r="T32" i="3"/>
  <c r="J123" i="1" s="1"/>
  <c r="J126" i="1" s="1"/>
  <c r="N55" i="2"/>
  <c r="J84" i="1"/>
  <c r="N84" i="1"/>
  <c r="N41" i="1"/>
  <c r="J41" i="1"/>
  <c r="A3" i="3"/>
  <c r="R32" i="3" l="1"/>
  <c r="J57" i="2"/>
  <c r="J82" i="2" s="1"/>
  <c r="J76" i="2"/>
  <c r="J128" i="1"/>
  <c r="N57" i="2"/>
  <c r="N82" i="2" l="1"/>
  <c r="Z32" i="3"/>
  <c r="V32" i="3"/>
  <c r="L19" i="4"/>
  <c r="N123" i="1" s="1"/>
  <c r="N126" i="1" s="1"/>
  <c r="N128" i="1" s="1"/>
  <c r="N17" i="4"/>
  <c r="N19" i="4" s="1"/>
</calcChain>
</file>

<file path=xl/sharedStrings.xml><?xml version="1.0" encoding="utf-8"?>
<sst xmlns="http://schemas.openxmlformats.org/spreadsheetml/2006/main" count="539" uniqueCount="292">
  <si>
    <t>บริษัท เอแอลที เทเลคอม จำกัด (มหาชน)</t>
  </si>
  <si>
    <t>งบการเงินรวม</t>
  </si>
  <si>
    <t>งบการเงินเฉพาะกิจการ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</si>
  <si>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</si>
  <si>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</si>
  <si>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</si>
  <si>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</si>
  <si>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</si>
  <si>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</si>
  <si>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ภายในหนึ่งปี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</si>
  <si>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</si>
  <si>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</si>
  <si>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</si>
  <si>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</si>
  <si>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</si>
  <si>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</si>
  <si>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</si>
  <si>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</si>
  <si>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</si>
  <si>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</si>
  <si>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</si>
  <si>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</si>
  <si>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</si>
  <si>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</si>
  <si>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</si>
  <si>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</si>
  <si>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</si>
  <si>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</si>
  <si>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</si>
  <si>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</si>
  <si>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</si>
  <si>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</si>
  <si>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</si>
  <si>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</si>
  <si>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</si>
  <si>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</si>
  <si>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</si>
  <si>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</si>
  <si>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</si>
  <si>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</si>
  <si>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</si>
  <si>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</si>
  <si>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</si>
  <si>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</si>
  <si>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</si>
  <si>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</si>
  <si>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</si>
  <si>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</si>
  <si>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</si>
  <si>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</si>
  <si>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</si>
  <si>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</si>
  <si>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</si>
  <si>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</si>
  <si>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</si>
  <si>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</si>
  <si>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</si>
  <si>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กำไรสะสม (ขาดทุนสะสม)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</si>
  <si>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</si>
  <si>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</si>
  <si>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</si>
  <si>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</si>
  <si>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</si>
  <si>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</si>
  <si>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</si>
  <si>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</si>
  <si>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</si>
  <si>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</si>
  <si>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</si>
  <si>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</si>
  <si>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</si>
  <si>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</si>
  <si>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</si>
  <si>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</si>
  <si>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 xml:space="preserve">ต้นทุนการให้บริการโครงข่ายเคเบิลใยแก้วนำแสง </t>
  </si>
  <si>
    <t>รวมต้นทุน</t>
  </si>
  <si>
    <t xml:space="preserve">รายได้อื่น </t>
  </si>
  <si>
    <t xml:space="preserve">ค่าใช้จ่ายในการบริหาร     </t>
  </si>
  <si>
    <t>ต้นทุนทางการเงิน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</si>
  <si>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</si>
  <si>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</si>
  <si>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</si>
  <si>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</si>
  <si>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</si>
  <si>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</si>
  <si>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</si>
  <si>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</si>
  <si>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 xml:space="preserve">             กรรมการ    ____________________________________       กรรมการ    ____________________________________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</si>
  <si>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</si>
  <si>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</si>
  <si>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</si>
  <si>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ข้อมูลทางการเงินรวม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</si>
  <si>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</si>
  <si>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</si>
  <si>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</si>
  <si>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เจ้าของ</t>
  </si>
  <si>
    <t>ส่วนเกินทุน</t>
  </si>
  <si>
    <t>จากการรวม</t>
  </si>
  <si>
    <t>จากการ</t>
  </si>
  <si>
    <t>การเปลี่ยนแปลง</t>
  </si>
  <si>
    <t>จัดสรรแล้ว -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</si>
  <si>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</si>
  <si>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</si>
  <si>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</si>
  <si>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</si>
  <si>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</si>
  <si>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</si>
  <si>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</si>
  <si>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</si>
  <si>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</si>
  <si>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</si>
  <si>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</si>
  <si>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</si>
  <si>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</si>
  <si>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</si>
  <si>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</si>
  <si>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</si>
  <si>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</si>
  <si>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</si>
  <si>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</si>
  <si>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</si>
  <si>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</si>
  <si>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</si>
  <si>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                                                  </t>
  </si>
  <si>
    <t>จัดสรรแล้ว - ทุนสำรอง</t>
  </si>
  <si>
    <t>กรรมการ    ____________________________________                      กรรมการ    ____________________________________</t>
  </si>
  <si>
    <t xml:space="preserve">                                                                                                                                               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</si>
  <si>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</si>
  <si>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</si>
  <si>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</si>
  <si>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</si>
  <si>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</si>
  <si>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</si>
  <si>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</si>
  <si>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กลับรายการด้อยค่าจากเงินให้กู้ยืมแก่กิจการที่เกี่ยวข้องกัน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</si>
  <si>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</si>
  <si>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</si>
  <si>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</si>
  <si>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</si>
  <si>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</si>
  <si>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</si>
  <si>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</si>
  <si>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</si>
  <si>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</si>
  <si>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</si>
  <si>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</si>
  <si>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</si>
  <si>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</si>
  <si>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</si>
  <si>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เงินรับล่วงหน้าจากลูกค้า</t>
  </si>
  <si>
    <t>-  หนี้สินหมุนเวียนอื่น</t>
  </si>
  <si>
    <t>-  เจ้าหนี้การค้าระยะยาว</t>
  </si>
  <si>
    <t>-  หนี้สินไม่หมุนเวียนอื่น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</si>
  <si>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</si>
  <si>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</si>
  <si>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ภาษีเงินได้ได้รับคืน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</si>
  <si>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</si>
  <si>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</si>
  <si>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</si>
  <si>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</si>
  <si>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เงินสดจ่ายเพื่อซื้อโครงข่ายเคเบิลใยแก้วนำแสง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</si>
  <si>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</si>
  <si>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</si>
  <si>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เงินสดจ่ายเพื่อการลงทุนเพิ่มในบริษัทย่อย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</si>
  <si>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</si>
  <si>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</si>
  <si>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</si>
  <si>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</si>
  <si>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</si>
  <si>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</si>
  <si>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</si>
  <si>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</si>
  <si>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</si>
  <si>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</si>
  <si>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ค่าเสื่อมราคาอสังหาริมทรัพย์เพื่อการลงทุน</t>
  </si>
  <si>
    <t>ซื้อโครงข่ายเคเบิลใยแก้วนำแสงโดยยังมิได้ชำระเงิน</t>
  </si>
  <si>
    <t>ส่วนต่ำกว่าทุน</t>
  </si>
  <si>
    <t>เงินสดจ่ายเพื่อการลงทุนในการร่วมค้า</t>
  </si>
  <si>
    <t>ซื้ออาคารและอุปกรณ์โดยยังมิได้ชำระเงิน</t>
  </si>
  <si>
    <t>เงินสดสุทธิใช้ไปในกิจกรรมลงทุน</t>
  </si>
  <si>
    <t>หนี้สินตามสัญญาเช่า</t>
  </si>
  <si>
    <t>หนี้สินตามสัญญาเช่าส่วนที่ถึงกำหนดชำระ</t>
  </si>
  <si>
    <t>เงินสดจ่ายคืนหนี้สินตามสัญญาเช่า</t>
  </si>
  <si>
    <t>พ.ศ. 2566</t>
  </si>
  <si>
    <t>ยอดยกมาต้นปี วันที่ 1 มกราคม พ.ศ. 2566</t>
  </si>
  <si>
    <t>ยอดคงเหลือสิ้นปี วันที่ 31 ธันวาคม พ.ศ. 2566</t>
  </si>
  <si>
    <t>ยอดยกมาต้นปีวันที่ 1 มกราคม พ.ศ. 2566</t>
  </si>
  <si>
    <t>กำไรขั้นต้น</t>
  </si>
  <si>
    <t>กำไร(ขาดทุน)ก่อนภาษีเงินได้</t>
  </si>
  <si>
    <t>กำไร(ขาดทุน)สำหรับปี</t>
  </si>
  <si>
    <t>ในการร่วมค้าตามวิธีส่วนได้เสีย</t>
  </si>
  <si>
    <t>กำไร(ขาดทุน)เบ็ดเสร็จรวมสำหรับปี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</si>
  <si>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</si>
  <si>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</si>
  <si>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</si>
  <si>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</si>
  <si>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ยอดคงเหลือสิ้นปีวันที่ 31 ธันวาคม พ.ศ. 2566</t>
  </si>
  <si>
    <t>เงินปันผลจ่ายจากบริษัทย่อย</t>
  </si>
  <si>
    <t xml:space="preserve">      นางสาวปรียาพรรณ ภูวกุล</t>
  </si>
  <si>
    <t>ตัดจำหน่ายลูกหนี้การค้าระยะยาว</t>
  </si>
  <si>
    <t>กำไรจากการจำหน่ายอุปกรณ์</t>
  </si>
  <si>
    <t>เงินปันผลรับ</t>
  </si>
  <si>
    <t>เงินสดรับจากการขายอุปกรณ์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</si>
  <si>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</si>
  <si>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เงินสดรับจากเงินให้กู้ยืมระยะยาวแก่บุคคลและกิจการที่เกี่ยวข้องกัน</t>
  </si>
  <si>
    <t>เงินปันผลจ่ายให้ส่วนได้เสียที่ไม่มีอำนาจควบคุม</t>
  </si>
  <si>
    <t>เงินปันผลรับหักกลบกับเงินกู้ยืมระยะสั้นจากกิจการที่เกี่ยวข้องกัน</t>
  </si>
  <si>
    <t>เงินสดจ่ายเพื่อเงินฝากสถาบันการเงินที่ติดภาระค้ำประกัน</t>
  </si>
  <si>
    <t>ซื้อสินทรัพย์ไม่มีตัวตนโดยยังมิได้ชำระเงิน</t>
  </si>
  <si>
    <t>ลูกหนี้สัญญาเช่าเงินทุน</t>
  </si>
  <si>
    <t>-  ลูกหนี้ตามสัญญาเช่าเงินทุน</t>
  </si>
  <si>
    <t>เงินให้กู้ยืมระยะสั้นแก่บุคคลและกิจการที่เกี่ยวข้องกัน</t>
  </si>
  <si>
    <t>เงินสดจ่ายต้นทุนการกู้ยืมที่รวมอยู่ในโครงข่ายเคเบิลใยแก้วนำแสง</t>
  </si>
  <si>
    <t>โอนย้ายงานระหว่างก่อสร้างทรัพย์สินไปยังสินค้าคงเหลือ</t>
  </si>
  <si>
    <t>-  ภาระผูกพันผลประโยชน์พนักงาน - จ่ายชำระ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</si>
  <si>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</si>
  <si>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เงินสดจ่ายคืนเงินเบิกเกินบัญชีธนาคารและเงินกู้ยืมระยะสั้นจากสถาบันการเงิน</t>
  </si>
  <si>
    <t xml:space="preserve">        นางสาวปรียาพรรณ ภูวกุล</t>
  </si>
  <si>
    <t xml:space="preserve">                  นางสาวปรียาพรรณ ภูวกุล</t>
  </si>
  <si>
    <t xml:space="preserve">                                   นางปรีญาภรณ์ ตั้งเผ่าศักดิ์                                                   นางสาวปรียาพรรณ ภูวกุล</t>
  </si>
  <si>
    <t xml:space="preserve">                                           นางปรีญาภรณ์ ตั้งเผ่าศักดิ์ </t>
  </si>
  <si>
    <t>นางปรีญาภรณ์ ตั้งเผ่าศักดิ์</t>
  </si>
  <si>
    <t xml:space="preserve">                                                                         นางปรีญาภรณ์ ตั้งเผ่าศักดิ์</t>
  </si>
  <si>
    <t xml:space="preserve">                                                     นางปรีญาภรณ์ ตั้งเผ่าศักดิ์</t>
  </si>
  <si>
    <t>ณ วันที่ 31 ธันวาคม พ.ศ. 2567</t>
  </si>
  <si>
    <t>พ.ศ. 2567</t>
  </si>
  <si>
    <t>ยอดยกมาต้นปี วันที่ 1 มกราคม พ.ศ. 2567</t>
  </si>
  <si>
    <t>ยอดคงเหลือสิ้นปี วันที่ 31 ธันวาคม พ.ศ. 2567</t>
  </si>
  <si>
    <t>ยอดยกมาต้นปีวันที่ 1 มกราคม พ.ศ. 2567</t>
  </si>
  <si>
    <t>ยอดคงเหลือสิ้นปีวันที่ 31 ธันวาคม พ.ศ. 2567</t>
  </si>
  <si>
    <t>สำหรับปีสิ้นสุดวันที่ 31 ธันวาคม พ.ศ. 2567</t>
  </si>
  <si>
    <t xml:space="preserve">งบฐานะการเงิน </t>
  </si>
  <si>
    <t>งบฐานะการเงิน (ต่อ)</t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</si>
  <si>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</si>
  <si>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</si>
  <si>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เงินกู้ยืมระยะยาวจากสถาบันการเงิน</t>
  </si>
  <si>
    <t>ภาษีเงินได้</t>
  </si>
  <si>
    <t>ขาดทุนจากการตัดจำหน่ายโครงข่ายเคเบิลใยแก้วนำแสง</t>
  </si>
  <si>
    <t>ขาดทุนจากการด้อยค่าของเงินลงทุนในบริษัทย่อย</t>
  </si>
  <si>
    <t>ขาดทุนจากการการยกเลิกสัญญาเช่า</t>
  </si>
  <si>
    <t>ขาดทุนจากการชำระบัญชีเงินลงทุนในบริษัทย่อย</t>
  </si>
  <si>
    <t>ขาดทุนจากอัตราแลกเปลี่ยนที่ยังไม่เกิดขึ้นจริง</t>
  </si>
  <si>
    <t>ตัดจำหน่ายภาษีเงินได้หัก ณ ที่จ่าย</t>
  </si>
  <si>
    <t>เงินสดรับจากการชำระบัญชีของบริษัทย่อย</t>
  </si>
  <si>
    <t>เงินสดรับจากเงินกู้ยืมระยะยาวจากธนาคาร</t>
  </si>
  <si>
    <t>เงินสดลดลงจากการสูญเสียการควบคุม - สุทธิ</t>
  </si>
  <si>
    <t>ผลกระทบจากอัตราแลกเปลี่ยนบนเงินสดและรายการเทียบเท่าเงินสด</t>
  </si>
  <si>
    <t xml:space="preserve">(กลับรายการ)ผลขาดทุนด้านเครดิตที่คาดว่าจะเกิดขึ้นของลูกหนี้การค้า </t>
  </si>
  <si>
    <t xml:space="preserve">(กลับรายการ)ผลขาดทุนด้านเครดิตที่คาดว่าจะเกิดขึ้นของสินทรัพย์ที่เกิดจากสัญญา </t>
  </si>
  <si>
    <t>ขาดทุนจากการด้อยค่าของเงินลงทุนในการร่วมค้า</t>
  </si>
  <si>
    <t>(กลับรายการ)ขาดทุนจากการลดมูลค่าสินค้าคงเหลือ</t>
  </si>
  <si>
    <t>ส่วนแบ่งกำไรจากเงินลงทุนในบริษัทร่วมและการร่วมค้า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</si>
  <si>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</si>
  <si>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</si>
  <si>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เงินสดจ่ายให้กู้ยืมระยะสั้นแก่บุคคลและกิจการที่เกี่ยวข้องกัน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</si>
  <si>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</si>
  <si>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</si>
  <si>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สินทรัพย์สิทธิการใช้จากประมาณการรื้อถอน</t>
  </si>
  <si>
    <t>ค่าใช้จ่ายในการขายและต้นทุนในการจัดจำหน่าย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</si>
  <si>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</si>
  <si>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</si>
  <si>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</si>
  <si>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</si>
  <si>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17,18</t>
  </si>
  <si>
    <t>(ขาดทุน)กำไรเบ็ดเสร็จอื่นสำหรับปี - สุทธิจากภาษี</t>
  </si>
  <si>
    <t xml:space="preserve"> </t>
  </si>
  <si>
    <t>การเปลี่ยนแปลงในส่วนของเจ้าของสำหรับปี</t>
  </si>
  <si>
    <t>กำไร(ขาดทุน)อื่น - สุทธิ</t>
  </si>
  <si>
    <t>กลับรายการผลขาดทุนด้านเครดิตที่คาดว่าจะเกิดขึ้น</t>
  </si>
  <si>
    <t>การสูญเสียอำนาจในการควบคุมในบริษัทย่อย</t>
  </si>
  <si>
    <t>เงินฝากสถาบันการเงินที่ติดภาระค้ำประกัน(เพิ่มขึ้น)ลดลง</t>
  </si>
  <si>
    <t>ส่วนแบ่ง</t>
  </si>
  <si>
    <t>กำไร(ขาดทุน)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</si>
  <si>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</si>
  <si>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</si>
  <si>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</si>
  <si>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</si>
  <si>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-  จ่ายภาระผูกพันผลประโยชน์พนักงาน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</si>
  <si>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</si>
  <si>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เงินสดรับจากเงินให้กู้ยืมแก่บุคคลและกิจการที่เกี่ยวข้องกัน</t>
  </si>
  <si>
    <t>เงินให้กู้ยืมแก่บุคคลและกิจการที่เกี่ยวข้องกัน</t>
  </si>
  <si>
    <t>ขาดทุนจากการด้อยค่าเงินลงทุนในบริษัทย่อยและการร่วมค้า</t>
  </si>
  <si>
    <t>กรรมการ    ____________________________________                                 กรรมการ    ____________________________________</t>
  </si>
  <si>
    <t>กลับรายการผลขาดทุนด้านเครดิตที่คาดว่าจะเกิดขึ้นจากเงินให้กู้ยืมแก่กิจการที่เกี่ยวข้องกัน</t>
  </si>
  <si>
    <t>ส่วนแบ่งกำไร(ขาดทุน)เบ็ดเสร็จอื่นของบริษัทร่วมตามวิธีส่วนได้เสีย</t>
  </si>
  <si>
    <t>ส่วนแบ่งกำไร(ขาดทุน)เบ็ดเสร็จอื่นของเงินลงทุน</t>
  </si>
  <si>
    <t>กำไรจากการเปลี่ยนแปลงสัญญาเช่าและการประเมินหนี้สินตามสัญญาเช่าใหม่</t>
  </si>
  <si>
    <t>ขาดทุนจากการยกเลิกสัญญาเช่า</t>
  </si>
  <si>
    <t xml:space="preserve">                                                      นางปรีญาภรณ์ ตั้งเผ่าศักดิ์</t>
  </si>
  <si>
    <t xml:space="preserve">       นางสาวปรียาพรรณ ภูวกุล</t>
  </si>
  <si>
    <t xml:space="preserve">                    นางสาวปรียาพรรณ ภูวกุล</t>
  </si>
  <si>
    <t xml:space="preserve">                                                                  นางปรีญาภรณ์ ตั้งเผ่าศักดิ์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</si>
</sst>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#,##0.00;\(#,##0.00\);&quot;-&quot;;@"/>
    <numFmt numFmtId="168" formatCode="#,##0;\(#,##0\);\-"/>
    <numFmt numFmtId="169" formatCode="_(* #,##0.00_);_(* \(#,##0.00\);_(* &quot;-&quot;??_);_(@_)"/>
    <numFmt numFmtId="170" formatCode="#,##0.0;\(#,##0.0\);&quot;-&quot;;@"/>
    <numFmt numFmtId="171" formatCode="#,##0.000;\(#,##0.000\);&quot;-&quot;;@"/>
    <numFmt numFmtId="172" formatCode="#,##0;\(#,##0\);&quot;-&quot;"/>
  </numFmts>
  <fonts count="16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2"/>
      <color rgb="FF000000"/>
      <name val="Browallia New"/>
      <family val="2"/>
    </font>
    <font>
      <sz val="12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1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5" fontId="2" fillId="0" borderId="0" xfId="2" applyNumberFormat="1" applyFont="1" applyAlignment="1">
      <alignment vertical="center"/>
    </xf>
    <xf numFmtId="165" fontId="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8" fontId="7" fillId="0" borderId="1" xfId="1" applyNumberFormat="1" applyFont="1" applyFill="1" applyBorder="1" applyAlignment="1">
      <alignment horizontal="right"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2" fillId="0" borderId="0" xfId="4" applyNumberFormat="1" applyFont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65" fontId="2" fillId="0" borderId="0" xfId="4" quotePrefix="1" applyNumberFormat="1" applyFont="1" applyAlignment="1">
      <alignment horizontal="left" vertical="center"/>
    </xf>
    <xf numFmtId="164" fontId="3" fillId="0" borderId="0" xfId="7" applyNumberFormat="1" applyFont="1" applyFill="1" applyAlignment="1">
      <alignment horizontal="centerContinuous" vertical="center"/>
    </xf>
    <xf numFmtId="0" fontId="2" fillId="0" borderId="1" xfId="8" applyFont="1" applyBorder="1" applyAlignment="1">
      <alignment vertical="center"/>
    </xf>
    <xf numFmtId="165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vertical="center"/>
    </xf>
    <xf numFmtId="164" fontId="3" fillId="0" borderId="1" xfId="7" applyNumberFormat="1" applyFont="1" applyFill="1" applyBorder="1" applyAlignment="1">
      <alignment horizontal="centerContinuous" vertical="center"/>
    </xf>
    <xf numFmtId="165" fontId="2" fillId="0" borderId="0" xfId="4" applyNumberFormat="1" applyFont="1" applyAlignment="1">
      <alignment horizontal="left" vertical="center"/>
    </xf>
    <xf numFmtId="164" fontId="3" fillId="0" borderId="0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165" fontId="2" fillId="0" borderId="0" xfId="4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65" fontId="3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right" vertical="center" wrapText="1"/>
    </xf>
    <xf numFmtId="164" fontId="3" fillId="0" borderId="0" xfId="7" applyNumberFormat="1" applyFont="1" applyFill="1" applyBorder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3" fillId="0" borderId="0" xfId="9" applyFont="1" applyAlignment="1">
      <alignment vertical="center"/>
    </xf>
    <xf numFmtId="165" fontId="3" fillId="0" borderId="0" xfId="4" quotePrefix="1" applyNumberFormat="1" applyFont="1" applyAlignment="1">
      <alignment horizontal="left" vertical="center"/>
    </xf>
    <xf numFmtId="164" fontId="3" fillId="0" borderId="0" xfId="7" quotePrefix="1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5" fontId="9" fillId="0" borderId="0" xfId="4" applyNumberFormat="1" applyFont="1" applyAlignment="1">
      <alignment horizontal="left" vertical="center"/>
    </xf>
    <xf numFmtId="165" fontId="9" fillId="0" borderId="0" xfId="4" applyNumberFormat="1" applyFont="1" applyAlignment="1">
      <alignment vertical="center"/>
    </xf>
    <xf numFmtId="164" fontId="3" fillId="0" borderId="0" xfId="7" applyNumberFormat="1" applyFont="1" applyFill="1" applyBorder="1" applyAlignment="1">
      <alignment horizontal="left" vertical="center"/>
    </xf>
    <xf numFmtId="165" fontId="3" fillId="0" borderId="1" xfId="4" applyNumberFormat="1" applyFont="1" applyBorder="1" applyAlignment="1">
      <alignment horizontal="left" vertical="center"/>
    </xf>
    <xf numFmtId="164" fontId="3" fillId="0" borderId="4" xfId="7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4" quotePrefix="1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4" fontId="3" fillId="0" borderId="2" xfId="7" applyNumberFormat="1" applyFont="1" applyFill="1" applyBorder="1" applyAlignment="1">
      <alignment horizontal="right" vertical="center"/>
    </xf>
    <xf numFmtId="170" fontId="3" fillId="0" borderId="0" xfId="7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5" fontId="3" fillId="0" borderId="0" xfId="2" applyNumberFormat="1" applyFont="1" applyAlignment="1">
      <alignment horizontal="left"/>
    </xf>
    <xf numFmtId="9" fontId="3" fillId="0" borderId="0" xfId="11" applyFont="1" applyFill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72" fontId="12" fillId="0" borderId="0" xfId="0" applyNumberFormat="1" applyFont="1" applyAlignment="1">
      <alignment horizontal="center" vertical="center"/>
    </xf>
    <xf numFmtId="172" fontId="12" fillId="0" borderId="0" xfId="0" applyNumberFormat="1" applyFont="1" applyAlignment="1">
      <alignment horizontal="right" vertical="center"/>
    </xf>
    <xf numFmtId="0" fontId="13" fillId="0" borderId="0" xfId="0" applyFont="1"/>
    <xf numFmtId="164" fontId="2" fillId="0" borderId="0" xfId="2" applyNumberFormat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3" fillId="0" borderId="2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4" fontId="3" fillId="0" borderId="0" xfId="4" applyNumberFormat="1" applyFont="1" applyAlignment="1">
      <alignment vertical="center"/>
    </xf>
    <xf numFmtId="164" fontId="3" fillId="0" borderId="1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7" fontId="3" fillId="0" borderId="1" xfId="4" applyNumberFormat="1" applyFont="1" applyBorder="1" applyAlignment="1">
      <alignment vertical="center"/>
    </xf>
    <xf numFmtId="167" fontId="3" fillId="0" borderId="1" xfId="4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4" fontId="3" fillId="0" borderId="2" xfId="4" applyNumberFormat="1" applyFont="1" applyBorder="1" applyAlignment="1">
      <alignment vertical="center"/>
    </xf>
    <xf numFmtId="167" fontId="3" fillId="0" borderId="2" xfId="4" applyNumberFormat="1" applyFont="1" applyBorder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8" fontId="6" fillId="0" borderId="1" xfId="2" applyNumberFormat="1" applyFont="1" applyBorder="1" applyAlignment="1">
      <alignment horizontal="right" vertical="center"/>
    </xf>
    <xf numFmtId="168" fontId="6" fillId="0" borderId="0" xfId="2" applyNumberFormat="1" applyFont="1" applyAlignment="1">
      <alignment horizontal="right" vertical="center"/>
    </xf>
    <xf numFmtId="168" fontId="6" fillId="0" borderId="1" xfId="3" applyNumberFormat="1" applyFont="1" applyBorder="1" applyAlignment="1">
      <alignment horizontal="right" vertical="center"/>
    </xf>
    <xf numFmtId="168" fontId="6" fillId="0" borderId="0" xfId="3" applyNumberFormat="1" applyFont="1" applyAlignment="1">
      <alignment horizontal="right" vertical="center"/>
    </xf>
    <xf numFmtId="168" fontId="6" fillId="0" borderId="3" xfId="2" applyNumberFormat="1" applyFont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horizontal="right" vertical="center"/>
    </xf>
    <xf numFmtId="172" fontId="13" fillId="0" borderId="0" xfId="0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4" fontId="3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4" fontId="3" fillId="0" borderId="0" xfId="10" quotePrefix="1" applyNumberFormat="1" applyFont="1" applyAlignment="1">
      <alignment horizontal="right" vertical="center"/>
    </xf>
    <xf numFmtId="170" fontId="3" fillId="0" borderId="0" xfId="4" applyNumberFormat="1" applyFont="1" applyAlignment="1">
      <alignment vertical="center"/>
    </xf>
    <xf numFmtId="171" fontId="3" fillId="0" borderId="0" xfId="4" applyNumberFormat="1" applyFont="1" applyAlignment="1">
      <alignment vertical="center"/>
    </xf>
    <xf numFmtId="0" fontId="3" fillId="0" borderId="0" xfId="0" applyFont="1"/>
    <xf numFmtId="3" fontId="3" fillId="0" borderId="0" xfId="4" applyNumberFormat="1" applyFont="1" applyAlignment="1">
      <alignment vertical="center"/>
    </xf>
    <xf numFmtId="3" fontId="3" fillId="0" borderId="0" xfId="0" applyNumberFormat="1" applyFont="1"/>
    <xf numFmtId="165" fontId="7" fillId="0" borderId="0" xfId="2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0" fontId="2" fillId="0" borderId="1" xfId="1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left"/>
    </xf>
    <xf numFmtId="164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5" fontId="7" fillId="0" borderId="0" xfId="2" applyNumberFormat="1" applyFont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0" fontId="14" fillId="0" borderId="0" xfId="4" applyFont="1" applyAlignment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7" applyNumberFormat="1" applyFont="1" applyFill="1" applyBorder="1" applyAlignment="1">
      <alignment vertical="center"/>
    </xf>
  </cellXfs>
  <cellStyles count="12">
    <cellStyle name="Comma" xfId="1" builtinId="3"/>
    <cellStyle name="Comma 2 2" xfId="7" xr:uid="{6DE78306-A892-4619-A20E-CBAB9216424B}"/>
    <cellStyle name="Normal" xfId="0" builtinId="0"/>
    <cellStyle name="Normal 10 4" xfId="8" xr:uid="{80C1B0FD-44C9-4FE6-A64A-30F6C94F500B}"/>
    <cellStyle name="Normal 1176" xfId="10" xr:uid="{0CF7A14E-EA90-476E-B90E-BF520EE1274F}"/>
    <cellStyle name="Normal 2" xfId="5" xr:uid="{D4C3CD56-F0B3-44D1-BDD1-0B71385B96E2}"/>
    <cellStyle name="Normal 4" xfId="2" xr:uid="{6246D67F-AE70-424B-B97F-2C1894DBCF10}"/>
    <cellStyle name="Normal 4 2 2" xfId="3" xr:uid="{DEC1DACA-C6BC-47A3-9940-D7E632FDD384}"/>
    <cellStyle name="Normal 6 2" xfId="4" xr:uid="{7C3D8026-2B4F-407F-81B0-E709BC96AA6F}"/>
    <cellStyle name="Normal 6 2 2" xfId="9" xr:uid="{97E3AEAB-8F1F-4772-AEFA-D24C96277051}"/>
    <cellStyle name="Normal 8" xfId="6" xr:uid="{721DB8E9-49CE-417B-BAAC-8D6F28D80BA1}"/>
    <cellStyle name="Percent" xfId="1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3D4F-8889-4E68-B2CE-32D3EF7616E2}">
  <dimension ref="A1:P138"/>
  <sheetViews>
    <sheetView showZeros="0" topLeftCell="A36" zoomScaleNormal="100" zoomScaleSheetLayoutView="100" workbookViewId="0">
      <selection activeCell="G113" sqref="G113"/>
    </sheetView>
  </sheetViews>
  <sheetFormatPr defaultColWidth="9.140625" defaultRowHeight="18" customHeight="1" x14ac:dyDescent="0.25"/>
  <cols>
    <col min="1" max="6" width="1.42578125" style="8" customWidth="1"/>
    <col min="7" max="7" width="25.7109375" style="8" customWidth="1"/>
    <col min="8" max="8" width="8.140625" style="9" customWidth="1"/>
    <col min="9" max="9" width="0.85546875" style="9" customWidth="1"/>
    <col min="10" max="10" width="12.140625" style="11" customWidth="1"/>
    <col min="11" max="11" width="0.85546875" style="9" customWidth="1"/>
    <col min="12" max="12" width="12.140625" style="9" customWidth="1"/>
    <col min="13" max="13" width="0.85546875" style="11" customWidth="1"/>
    <col min="14" max="14" width="12.140625" style="10" customWidth="1"/>
    <col min="15" max="15" width="0.85546875" style="10" customWidth="1"/>
    <col min="16" max="16" width="12.140625" style="10" customWidth="1"/>
    <col min="17" max="17" width="9.140625" style="8" customWidth="1"/>
    <col min="18" max="16384" width="9.140625" style="8"/>
  </cols>
  <sheetData>
    <row r="1" spans="1:16" s="1" customFormat="1" ht="20.100000000000001" customHeight="1" x14ac:dyDescent="0.25">
      <c r="A1" s="1" t="s">
        <v>0</v>
      </c>
      <c r="H1" s="2"/>
      <c r="I1" s="2"/>
      <c r="J1" s="86"/>
      <c r="K1" s="2"/>
      <c r="L1" s="2"/>
      <c r="M1" s="86"/>
      <c r="N1" s="3"/>
      <c r="O1" s="3"/>
      <c r="P1" s="3"/>
    </row>
    <row r="2" spans="1:16" s="1" customFormat="1" ht="20.100000000000001" customHeight="1" x14ac:dyDescent="0.25">
      <c r="A2" s="1" t="s">
        <v>231</v>
      </c>
      <c r="H2" s="2"/>
      <c r="I2" s="2"/>
      <c r="J2" s="86"/>
      <c r="K2" s="2"/>
      <c r="L2" s="2"/>
      <c r="M2" s="86"/>
      <c r="N2" s="3"/>
      <c r="O2" s="3"/>
      <c r="P2" s="3"/>
    </row>
    <row r="3" spans="1:16" s="1" customFormat="1" ht="20.100000000000001" customHeight="1" x14ac:dyDescent="0.25">
      <c r="A3" s="4" t="s">
        <v>224</v>
      </c>
      <c r="B3" s="5"/>
      <c r="C3" s="5"/>
      <c r="D3" s="5"/>
      <c r="E3" s="5"/>
      <c r="F3" s="5"/>
      <c r="G3" s="5"/>
      <c r="H3" s="6"/>
      <c r="I3" s="6"/>
      <c r="J3" s="87"/>
      <c r="K3" s="6"/>
      <c r="L3" s="6"/>
      <c r="M3" s="87"/>
      <c r="N3" s="7"/>
      <c r="O3" s="7"/>
      <c r="P3" s="7"/>
    </row>
    <row r="4" spans="1:16" s="1" customFormat="1" ht="20.100000000000001" customHeight="1" x14ac:dyDescent="0.25">
      <c r="H4" s="2"/>
      <c r="I4" s="2"/>
      <c r="J4" s="86"/>
      <c r="K4" s="2"/>
      <c r="L4" s="2"/>
      <c r="M4" s="86"/>
      <c r="N4" s="3"/>
      <c r="O4" s="3"/>
      <c r="P4" s="3"/>
    </row>
    <row r="5" spans="1:16" s="1" customFormat="1" ht="20.100000000000001" customHeight="1" x14ac:dyDescent="0.25">
      <c r="H5" s="2"/>
      <c r="I5" s="2"/>
      <c r="J5" s="145" t="s">
        <v>1</v>
      </c>
      <c r="K5" s="145"/>
      <c r="L5" s="145"/>
      <c r="M5" s="86"/>
      <c r="N5" s="145" t="s">
        <v>2</v>
      </c>
      <c r="O5" s="145"/>
      <c r="P5" s="145"/>
    </row>
    <row r="6" spans="1:16" s="1" customFormat="1" ht="20.100000000000001" customHeight="1" x14ac:dyDescent="0.25">
      <c r="H6" s="2"/>
      <c r="I6" s="2"/>
      <c r="J6" s="3" t="s">
        <v>3</v>
      </c>
      <c r="K6" s="86"/>
      <c r="L6" s="3" t="s">
        <v>3</v>
      </c>
      <c r="M6" s="86"/>
      <c r="N6" s="3" t="s">
        <v>3</v>
      </c>
      <c r="O6" s="3"/>
      <c r="P6" s="3" t="s">
        <v>3</v>
      </c>
    </row>
    <row r="7" spans="1:16" s="1" customFormat="1" ht="20.100000000000001" customHeight="1" x14ac:dyDescent="0.25">
      <c r="H7" s="2"/>
      <c r="I7" s="2"/>
      <c r="J7" s="3" t="s">
        <v>225</v>
      </c>
      <c r="K7" s="2"/>
      <c r="L7" s="3" t="s">
        <v>183</v>
      </c>
      <c r="M7" s="3"/>
      <c r="N7" s="3" t="s">
        <v>225</v>
      </c>
      <c r="O7" s="2"/>
      <c r="P7" s="3" t="s">
        <v>183</v>
      </c>
    </row>
    <row r="8" spans="1:16" s="1" customFormat="1" ht="20.100000000000001" customHeight="1" x14ac:dyDescent="0.25">
      <c r="H8" s="6" t="s">
        <v>4</v>
      </c>
      <c r="I8" s="2"/>
      <c r="J8" s="7" t="s">
        <v>5</v>
      </c>
      <c r="K8" s="2"/>
      <c r="L8" s="7" t="s">
        <v>5</v>
      </c>
      <c r="M8" s="3"/>
      <c r="N8" s="7" t="s">
        <v>5</v>
      </c>
      <c r="O8" s="2"/>
      <c r="P8" s="7" t="s">
        <v>5</v>
      </c>
    </row>
    <row r="9" spans="1:16" ht="20.100000000000001" customHeight="1" x14ac:dyDescent="0.25">
      <c r="A9" s="1" t="s">
        <v>6</v>
      </c>
      <c r="J9" s="10"/>
      <c r="L9" s="10"/>
      <c r="M9" s="9"/>
      <c r="O9" s="11"/>
    </row>
    <row r="10" spans="1:16" ht="6" customHeight="1" x14ac:dyDescent="0.25">
      <c r="E10" s="12"/>
      <c r="J10" s="10"/>
      <c r="L10" s="10"/>
      <c r="M10" s="9"/>
      <c r="O10" s="11"/>
    </row>
    <row r="11" spans="1:16" ht="20.100000000000001" customHeight="1" x14ac:dyDescent="0.25">
      <c r="A11" s="1" t="s">
        <v>7</v>
      </c>
      <c r="B11" s="12"/>
      <c r="E11" s="12"/>
      <c r="J11" s="10"/>
      <c r="L11" s="10"/>
      <c r="M11" s="9"/>
      <c r="O11" s="11"/>
    </row>
    <row r="12" spans="1:16" ht="6" customHeight="1" x14ac:dyDescent="0.25">
      <c r="A12" s="1"/>
      <c r="B12" s="12"/>
      <c r="E12" s="12"/>
      <c r="J12" s="10"/>
      <c r="L12" s="10"/>
      <c r="M12" s="9"/>
      <c r="O12" s="11"/>
    </row>
    <row r="13" spans="1:16" ht="20.100000000000001" customHeight="1" x14ac:dyDescent="0.25">
      <c r="A13" s="8" t="s">
        <v>8</v>
      </c>
      <c r="H13" s="9">
        <v>9</v>
      </c>
      <c r="J13" s="10">
        <v>246310776</v>
      </c>
      <c r="L13" s="10">
        <v>137011738</v>
      </c>
      <c r="M13" s="9"/>
      <c r="N13" s="10">
        <v>31577319</v>
      </c>
      <c r="P13" s="10">
        <v>57103269</v>
      </c>
    </row>
    <row r="14" spans="1:16" ht="20.100000000000001" customHeight="1" x14ac:dyDescent="0.25">
      <c r="A14" s="8" t="s">
        <v>261</v>
      </c>
      <c r="E14" s="12"/>
      <c r="H14" s="9">
        <v>10</v>
      </c>
      <c r="J14" s="10">
        <v>531311065</v>
      </c>
      <c r="L14" s="10">
        <v>509938947</v>
      </c>
      <c r="M14" s="9"/>
      <c r="N14" s="10">
        <v>93251926</v>
      </c>
      <c r="P14" s="10">
        <v>115049728</v>
      </c>
    </row>
    <row r="15" spans="1:16" ht="20.100000000000001" customHeight="1" x14ac:dyDescent="0.25">
      <c r="A15" s="8" t="s">
        <v>209</v>
      </c>
      <c r="E15" s="12"/>
      <c r="J15" s="8"/>
      <c r="L15" s="8"/>
      <c r="M15" s="9"/>
      <c r="N15" s="8"/>
      <c r="P15" s="8"/>
    </row>
    <row r="16" spans="1:16" ht="20.100000000000001" customHeight="1" x14ac:dyDescent="0.25">
      <c r="B16" s="8" t="s">
        <v>33</v>
      </c>
      <c r="E16" s="12"/>
      <c r="H16" s="9">
        <v>11</v>
      </c>
      <c r="J16" s="10">
        <v>8650409</v>
      </c>
      <c r="L16" s="10">
        <v>8172231</v>
      </c>
      <c r="M16" s="9"/>
      <c r="N16" s="10">
        <v>8650409</v>
      </c>
      <c r="P16" s="10">
        <v>8172231</v>
      </c>
    </row>
    <row r="17" spans="1:16" ht="20.100000000000001" customHeight="1" x14ac:dyDescent="0.25">
      <c r="A17" s="8" t="s">
        <v>262</v>
      </c>
      <c r="E17" s="12"/>
      <c r="H17" s="9">
        <v>10</v>
      </c>
      <c r="J17" s="10">
        <v>90321654</v>
      </c>
      <c r="L17" s="10">
        <v>152268229</v>
      </c>
      <c r="M17" s="9"/>
      <c r="N17" s="10">
        <v>31737804</v>
      </c>
      <c r="P17" s="10">
        <v>29259482</v>
      </c>
    </row>
    <row r="18" spans="1:16" ht="20.100000000000001" customHeight="1" x14ac:dyDescent="0.25">
      <c r="A18" s="8" t="s">
        <v>211</v>
      </c>
      <c r="E18" s="12"/>
      <c r="H18" s="9">
        <v>35</v>
      </c>
      <c r="J18" s="10">
        <v>160226400</v>
      </c>
      <c r="L18" s="10">
        <v>44205000</v>
      </c>
      <c r="M18" s="9"/>
      <c r="N18" s="10">
        <v>249226400</v>
      </c>
      <c r="P18" s="10">
        <v>44205000</v>
      </c>
    </row>
    <row r="19" spans="1:16" ht="20.100000000000001" customHeight="1" x14ac:dyDescent="0.25">
      <c r="A19" s="8" t="s">
        <v>10</v>
      </c>
      <c r="H19" s="9">
        <v>12</v>
      </c>
      <c r="J19" s="10">
        <v>67400310</v>
      </c>
      <c r="L19" s="10">
        <v>137242358</v>
      </c>
      <c r="M19" s="9"/>
      <c r="N19" s="10">
        <v>24187347</v>
      </c>
      <c r="P19" s="10">
        <v>41220583</v>
      </c>
    </row>
    <row r="20" spans="1:16" ht="20.100000000000001" customHeight="1" x14ac:dyDescent="0.25">
      <c r="A20" s="8" t="s">
        <v>11</v>
      </c>
      <c r="H20" s="9">
        <v>14</v>
      </c>
      <c r="J20" s="14">
        <v>186339323</v>
      </c>
      <c r="L20" s="14">
        <v>151252828</v>
      </c>
      <c r="M20" s="9"/>
      <c r="N20" s="14">
        <v>35812499</v>
      </c>
      <c r="P20" s="14">
        <v>56132835</v>
      </c>
    </row>
    <row r="21" spans="1:16" ht="6" customHeight="1" x14ac:dyDescent="0.25">
      <c r="E21" s="12"/>
      <c r="J21" s="10"/>
      <c r="L21" s="10"/>
      <c r="M21" s="9"/>
      <c r="O21" s="11"/>
    </row>
    <row r="22" spans="1:16" ht="20.100000000000001" customHeight="1" x14ac:dyDescent="0.25">
      <c r="A22" s="1" t="s">
        <v>12</v>
      </c>
      <c r="J22" s="14">
        <f>SUM(J13:J20)</f>
        <v>1290559937</v>
      </c>
      <c r="L22" s="14">
        <f>SUM(L13:L20)</f>
        <v>1140091331</v>
      </c>
      <c r="M22" s="9"/>
      <c r="N22" s="14">
        <f>SUM(N13:N20)</f>
        <v>474443704</v>
      </c>
      <c r="O22" s="11"/>
      <c r="P22" s="14">
        <f>SUM(P13:P20)</f>
        <v>351143128</v>
      </c>
    </row>
    <row r="23" spans="1:16" ht="20.100000000000001" customHeight="1" x14ac:dyDescent="0.25">
      <c r="J23" s="10"/>
      <c r="L23" s="10"/>
      <c r="M23" s="9"/>
      <c r="O23" s="11"/>
    </row>
    <row r="24" spans="1:16" ht="20.100000000000001" customHeight="1" x14ac:dyDescent="0.25">
      <c r="A24" s="1" t="s">
        <v>13</v>
      </c>
      <c r="J24" s="10"/>
      <c r="L24" s="10"/>
      <c r="M24" s="9"/>
      <c r="O24" s="11"/>
    </row>
    <row r="25" spans="1:16" ht="6" customHeight="1" x14ac:dyDescent="0.25">
      <c r="A25" s="1"/>
      <c r="J25" s="10"/>
      <c r="L25" s="10"/>
      <c r="M25" s="9"/>
      <c r="O25" s="11"/>
    </row>
    <row r="26" spans="1:16" ht="20.100000000000001" customHeight="1" x14ac:dyDescent="0.25">
      <c r="A26" s="8" t="s">
        <v>14</v>
      </c>
      <c r="H26" s="9">
        <v>15</v>
      </c>
      <c r="J26" s="10">
        <v>152384327</v>
      </c>
      <c r="L26" s="10">
        <v>146489660</v>
      </c>
      <c r="M26" s="9"/>
      <c r="N26" s="10">
        <v>52225097</v>
      </c>
      <c r="O26" s="11"/>
      <c r="P26" s="10">
        <v>54851937</v>
      </c>
    </row>
    <row r="27" spans="1:16" ht="20.100000000000001" customHeight="1" x14ac:dyDescent="0.25">
      <c r="A27" s="15" t="s">
        <v>209</v>
      </c>
      <c r="B27" s="15"/>
      <c r="C27" s="15"/>
      <c r="D27" s="15"/>
      <c r="E27" s="15"/>
      <c r="F27" s="15"/>
      <c r="H27" s="9">
        <v>11</v>
      </c>
      <c r="J27" s="10">
        <v>175862825</v>
      </c>
      <c r="L27" s="10">
        <v>179340946</v>
      </c>
      <c r="M27" s="9"/>
      <c r="N27" s="10">
        <v>175862825</v>
      </c>
      <c r="O27" s="11"/>
      <c r="P27" s="10">
        <v>179340946</v>
      </c>
    </row>
    <row r="28" spans="1:16" ht="20.100000000000001" customHeight="1" x14ac:dyDescent="0.25">
      <c r="A28" s="8" t="s">
        <v>15</v>
      </c>
      <c r="H28" s="9">
        <v>18</v>
      </c>
      <c r="J28" s="10">
        <v>0</v>
      </c>
      <c r="L28" s="10">
        <v>0</v>
      </c>
      <c r="M28" s="9"/>
      <c r="N28" s="10">
        <v>1007529740</v>
      </c>
      <c r="O28" s="11"/>
      <c r="P28" s="10">
        <v>996866244</v>
      </c>
    </row>
    <row r="29" spans="1:16" ht="20.100000000000001" customHeight="1" x14ac:dyDescent="0.25">
      <c r="A29" s="8" t="s">
        <v>16</v>
      </c>
      <c r="H29" s="9">
        <v>17</v>
      </c>
      <c r="J29" s="10">
        <v>5518202</v>
      </c>
      <c r="L29" s="10">
        <v>10078341</v>
      </c>
      <c r="M29" s="9"/>
      <c r="N29" s="10">
        <v>11075345</v>
      </c>
      <c r="O29" s="11"/>
      <c r="P29" s="10">
        <v>11075345</v>
      </c>
    </row>
    <row r="30" spans="1:16" ht="20.100000000000001" customHeight="1" x14ac:dyDescent="0.25">
      <c r="A30" s="8" t="s">
        <v>17</v>
      </c>
      <c r="H30" s="9">
        <v>17</v>
      </c>
      <c r="J30" s="10">
        <v>232791578</v>
      </c>
      <c r="L30" s="10">
        <v>227084215</v>
      </c>
      <c r="M30" s="9"/>
      <c r="N30" s="10">
        <v>172603825</v>
      </c>
      <c r="O30" s="11"/>
      <c r="P30" s="10">
        <v>311224815</v>
      </c>
    </row>
    <row r="31" spans="1:16" ht="20.100000000000001" customHeight="1" x14ac:dyDescent="0.25">
      <c r="A31" s="8" t="s">
        <v>18</v>
      </c>
      <c r="H31" s="9">
        <v>19</v>
      </c>
      <c r="J31" s="10">
        <v>153063476</v>
      </c>
      <c r="L31" s="10">
        <v>149253621</v>
      </c>
      <c r="M31" s="9"/>
      <c r="N31" s="10">
        <v>0</v>
      </c>
      <c r="O31" s="11"/>
      <c r="P31" s="10">
        <v>0</v>
      </c>
    </row>
    <row r="32" spans="1:16" ht="20.100000000000001" customHeight="1" x14ac:dyDescent="0.25">
      <c r="A32" s="8" t="s">
        <v>19</v>
      </c>
      <c r="H32" s="9">
        <v>20</v>
      </c>
      <c r="J32" s="10">
        <v>290892482</v>
      </c>
      <c r="L32" s="10">
        <v>298824751</v>
      </c>
      <c r="M32" s="9"/>
      <c r="N32" s="10">
        <v>279327067</v>
      </c>
      <c r="O32" s="11"/>
      <c r="P32" s="10">
        <v>282763584</v>
      </c>
    </row>
    <row r="33" spans="1:16" ht="20.100000000000001" customHeight="1" x14ac:dyDescent="0.25">
      <c r="A33" s="8" t="s">
        <v>20</v>
      </c>
      <c r="H33" s="9">
        <v>16</v>
      </c>
      <c r="J33" s="10">
        <v>442411954</v>
      </c>
      <c r="L33" s="10">
        <v>156633715</v>
      </c>
      <c r="M33" s="9"/>
      <c r="N33" s="10">
        <v>81338657</v>
      </c>
      <c r="O33" s="11"/>
      <c r="P33" s="10">
        <v>27173475</v>
      </c>
    </row>
    <row r="34" spans="1:16" ht="20.100000000000001" customHeight="1" x14ac:dyDescent="0.25">
      <c r="A34" s="8" t="s">
        <v>21</v>
      </c>
      <c r="H34" s="9">
        <v>21</v>
      </c>
      <c r="J34" s="10">
        <v>1334460447</v>
      </c>
      <c r="L34" s="10">
        <v>1169298412</v>
      </c>
      <c r="M34" s="9"/>
      <c r="N34" s="10">
        <v>616296692</v>
      </c>
      <c r="O34" s="11"/>
      <c r="P34" s="10">
        <v>581907038</v>
      </c>
    </row>
    <row r="35" spans="1:16" ht="20.100000000000001" customHeight="1" x14ac:dyDescent="0.25">
      <c r="A35" s="8" t="s">
        <v>22</v>
      </c>
      <c r="H35" s="9">
        <v>22</v>
      </c>
      <c r="J35" s="10">
        <v>9916108</v>
      </c>
      <c r="L35" s="10">
        <v>6512892</v>
      </c>
      <c r="M35" s="9"/>
      <c r="N35" s="10">
        <v>1790963</v>
      </c>
      <c r="O35" s="11"/>
      <c r="P35" s="10">
        <v>1112033</v>
      </c>
    </row>
    <row r="36" spans="1:16" ht="20.100000000000001" customHeight="1" x14ac:dyDescent="0.25">
      <c r="A36" s="8" t="s">
        <v>23</v>
      </c>
      <c r="H36" s="9">
        <v>23</v>
      </c>
      <c r="I36" s="8"/>
      <c r="J36" s="13">
        <v>55486606</v>
      </c>
      <c r="K36" s="8"/>
      <c r="L36" s="13">
        <v>52970387</v>
      </c>
      <c r="M36" s="8"/>
      <c r="N36" s="13">
        <v>37885525</v>
      </c>
      <c r="O36" s="13"/>
      <c r="P36" s="13">
        <v>6147314</v>
      </c>
    </row>
    <row r="37" spans="1:16" ht="20.100000000000001" customHeight="1" x14ac:dyDescent="0.25">
      <c r="A37" s="8" t="s">
        <v>24</v>
      </c>
      <c r="J37" s="14">
        <v>80984165</v>
      </c>
      <c r="L37" s="14">
        <v>93830792</v>
      </c>
      <c r="M37" s="9"/>
      <c r="N37" s="14">
        <v>52876432</v>
      </c>
      <c r="O37" s="11"/>
      <c r="P37" s="14">
        <v>48817479</v>
      </c>
    </row>
    <row r="38" spans="1:16" ht="6" customHeight="1" x14ac:dyDescent="0.25">
      <c r="E38" s="12"/>
      <c r="J38" s="10"/>
      <c r="L38" s="10"/>
    </row>
    <row r="39" spans="1:16" ht="20.100000000000001" customHeight="1" x14ac:dyDescent="0.25">
      <c r="A39" s="1" t="s">
        <v>25</v>
      </c>
      <c r="J39" s="14">
        <f>SUM(J26:J37)</f>
        <v>2933772170</v>
      </c>
      <c r="L39" s="14">
        <f>SUM(L26:L37)</f>
        <v>2490317732</v>
      </c>
      <c r="N39" s="14">
        <f>SUM(N26:N37)</f>
        <v>2488812168</v>
      </c>
      <c r="P39" s="14">
        <f>SUM(P26:P37)</f>
        <v>2501280210</v>
      </c>
    </row>
    <row r="40" spans="1:16" ht="6" customHeight="1" x14ac:dyDescent="0.25">
      <c r="J40" s="10"/>
      <c r="L40" s="10"/>
    </row>
    <row r="41" spans="1:16" ht="20.100000000000001" customHeight="1" thickBot="1" x14ac:dyDescent="0.3">
      <c r="A41" s="1" t="s">
        <v>26</v>
      </c>
      <c r="J41" s="88">
        <f>SUM(J22,J39)</f>
        <v>4224332107</v>
      </c>
      <c r="L41" s="88">
        <f>SUM(L22,L39)</f>
        <v>3630409063</v>
      </c>
      <c r="N41" s="88">
        <f>SUM(N22,N39)</f>
        <v>2963255872</v>
      </c>
      <c r="P41" s="88">
        <f>SUM(P22,P39)</f>
        <v>2852423338</v>
      </c>
    </row>
    <row r="42" spans="1:16" ht="20.100000000000001" customHeight="1" thickTop="1" x14ac:dyDescent="0.25">
      <c r="A42" s="1"/>
      <c r="J42" s="10"/>
      <c r="L42" s="10"/>
    </row>
    <row r="43" spans="1:16" ht="10.5" customHeight="1" x14ac:dyDescent="0.25">
      <c r="A43" s="1"/>
      <c r="J43" s="10"/>
      <c r="L43" s="10"/>
    </row>
    <row r="44" spans="1:16" ht="20.100000000000001" customHeight="1" x14ac:dyDescent="0.25">
      <c r="A44" s="146" t="s">
        <v>27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</row>
    <row r="45" spans="1:16" ht="20.100000000000001" customHeight="1" x14ac:dyDescent="0.4">
      <c r="A45" s="144" t="s">
        <v>219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</row>
    <row r="46" spans="1:16" ht="7.5" customHeight="1" x14ac:dyDescent="0.4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</row>
    <row r="47" spans="1:16" ht="21.95" customHeight="1" x14ac:dyDescent="0.25">
      <c r="A47" s="16" t="s">
        <v>28</v>
      </c>
      <c r="B47" s="16"/>
      <c r="C47" s="16"/>
      <c r="D47" s="16"/>
      <c r="E47" s="16"/>
      <c r="F47" s="16"/>
      <c r="G47" s="16"/>
      <c r="H47" s="16"/>
      <c r="I47" s="16"/>
      <c r="J47" s="89"/>
      <c r="K47" s="16"/>
      <c r="L47" s="16"/>
      <c r="M47" s="89"/>
      <c r="N47" s="89"/>
      <c r="O47" s="89"/>
      <c r="P47" s="89"/>
    </row>
    <row r="48" spans="1:16" s="1" customFormat="1" ht="20.100000000000001" customHeight="1" x14ac:dyDescent="0.25">
      <c r="A48" s="1" t="str">
        <f>A1</f>
        <v>บริษัท เอแอลที เทเลคอม จำกัด (มหาชน)</v>
      </c>
      <c r="H48" s="2"/>
      <c r="I48" s="2"/>
      <c r="J48" s="13"/>
      <c r="K48" s="2"/>
      <c r="L48" s="2"/>
      <c r="M48" s="86"/>
      <c r="N48" s="3"/>
      <c r="O48" s="3"/>
      <c r="P48" s="3"/>
    </row>
    <row r="49" spans="1:16" s="1" customFormat="1" ht="20.100000000000001" customHeight="1" x14ac:dyDescent="0.25">
      <c r="A49" s="1" t="s">
        <v>278</v>
      </c>
      <c r="H49" s="2"/>
      <c r="I49" s="2"/>
      <c r="J49" s="86"/>
      <c r="K49" s="2"/>
      <c r="L49" s="2"/>
      <c r="M49" s="86"/>
      <c r="N49" s="3"/>
      <c r="O49" s="3"/>
      <c r="P49" s="3"/>
    </row>
    <row r="50" spans="1:16" s="1" customFormat="1" ht="20.100000000000001" customHeight="1" x14ac:dyDescent="0.25">
      <c r="A50" s="4" t="str">
        <f>A3</f>
        <v>ณ วันที่ 31 ธันวาคม พ.ศ. 2567</v>
      </c>
      <c r="B50" s="5"/>
      <c r="C50" s="5"/>
      <c r="D50" s="5"/>
      <c r="E50" s="5"/>
      <c r="F50" s="5"/>
      <c r="G50" s="5"/>
      <c r="H50" s="6"/>
      <c r="I50" s="6"/>
      <c r="J50" s="87"/>
      <c r="K50" s="6"/>
      <c r="L50" s="6"/>
      <c r="M50" s="87"/>
      <c r="N50" s="7"/>
      <c r="O50" s="7"/>
      <c r="P50" s="7"/>
    </row>
    <row r="51" spans="1:16" s="1" customFormat="1" ht="20.100000000000001" customHeight="1" x14ac:dyDescent="0.25">
      <c r="H51" s="2"/>
      <c r="I51" s="2"/>
      <c r="J51" s="86"/>
      <c r="K51" s="2"/>
      <c r="L51" s="2"/>
      <c r="M51" s="86"/>
      <c r="N51" s="3"/>
      <c r="O51" s="3"/>
      <c r="P51" s="3"/>
    </row>
    <row r="52" spans="1:16" s="1" customFormat="1" ht="20.100000000000001" customHeight="1" x14ac:dyDescent="0.25">
      <c r="H52" s="2"/>
      <c r="I52" s="2"/>
      <c r="J52" s="145" t="s">
        <v>1</v>
      </c>
      <c r="K52" s="145"/>
      <c r="L52" s="145"/>
      <c r="M52" s="86"/>
      <c r="N52" s="145" t="s">
        <v>2</v>
      </c>
      <c r="O52" s="145"/>
      <c r="P52" s="145"/>
    </row>
    <row r="53" spans="1:16" s="1" customFormat="1" ht="20.100000000000001" customHeight="1" x14ac:dyDescent="0.25">
      <c r="H53" s="2"/>
      <c r="I53" s="2"/>
      <c r="J53" s="3" t="s">
        <v>3</v>
      </c>
      <c r="K53" s="86"/>
      <c r="L53" s="3" t="s">
        <v>3</v>
      </c>
      <c r="M53" s="86"/>
      <c r="N53" s="3" t="s">
        <v>3</v>
      </c>
      <c r="O53" s="86"/>
      <c r="P53" s="3" t="s">
        <v>3</v>
      </c>
    </row>
    <row r="54" spans="1:16" s="1" customFormat="1" ht="20.100000000000001" customHeight="1" x14ac:dyDescent="0.25">
      <c r="H54" s="2"/>
      <c r="I54" s="2"/>
      <c r="J54" s="3" t="s">
        <v>225</v>
      </c>
      <c r="K54" s="2"/>
      <c r="L54" s="3" t="s">
        <v>183</v>
      </c>
      <c r="M54" s="3"/>
      <c r="N54" s="3" t="s">
        <v>225</v>
      </c>
      <c r="O54" s="2"/>
      <c r="P54" s="3" t="s">
        <v>183</v>
      </c>
    </row>
    <row r="55" spans="1:16" s="1" customFormat="1" ht="20.100000000000001" customHeight="1" x14ac:dyDescent="0.25">
      <c r="H55" s="6" t="s">
        <v>4</v>
      </c>
      <c r="I55" s="2"/>
      <c r="J55" s="7" t="s">
        <v>5</v>
      </c>
      <c r="K55" s="2"/>
      <c r="L55" s="7" t="s">
        <v>5</v>
      </c>
      <c r="M55" s="3"/>
      <c r="N55" s="7" t="s">
        <v>5</v>
      </c>
      <c r="O55" s="2"/>
      <c r="P55" s="7" t="s">
        <v>5</v>
      </c>
    </row>
    <row r="56" spans="1:16" ht="20.100000000000001" customHeight="1" x14ac:dyDescent="0.25">
      <c r="A56" s="1" t="s">
        <v>29</v>
      </c>
    </row>
    <row r="57" spans="1:16" ht="6" customHeight="1" x14ac:dyDescent="0.25">
      <c r="E57" s="12"/>
    </row>
    <row r="58" spans="1:16" ht="20.100000000000001" customHeight="1" x14ac:dyDescent="0.25">
      <c r="A58" s="1" t="s">
        <v>30</v>
      </c>
      <c r="E58" s="12"/>
      <c r="L58" s="11"/>
    </row>
    <row r="59" spans="1:16" ht="6" customHeight="1" x14ac:dyDescent="0.25">
      <c r="E59" s="12"/>
    </row>
    <row r="60" spans="1:16" ht="20.100000000000001" customHeight="1" x14ac:dyDescent="0.25">
      <c r="A60" s="8" t="s">
        <v>31</v>
      </c>
      <c r="E60" s="12"/>
      <c r="J60" s="10"/>
      <c r="L60" s="10"/>
    </row>
    <row r="61" spans="1:16" ht="20.100000000000001" customHeight="1" x14ac:dyDescent="0.25">
      <c r="B61" s="8" t="s">
        <v>32</v>
      </c>
      <c r="E61" s="12"/>
      <c r="H61" s="9">
        <v>24</v>
      </c>
      <c r="J61" s="10">
        <v>402626604</v>
      </c>
      <c r="L61" s="10">
        <v>643149733</v>
      </c>
      <c r="M61" s="9"/>
      <c r="N61" s="10">
        <v>266680603</v>
      </c>
      <c r="O61" s="11"/>
      <c r="P61" s="10">
        <v>385385849</v>
      </c>
    </row>
    <row r="62" spans="1:16" ht="20.100000000000001" customHeight="1" x14ac:dyDescent="0.25">
      <c r="A62" s="8" t="s">
        <v>259</v>
      </c>
      <c r="E62" s="12"/>
      <c r="H62" s="9">
        <v>25</v>
      </c>
      <c r="J62" s="10">
        <v>497335952</v>
      </c>
      <c r="L62" s="10">
        <v>522006275</v>
      </c>
      <c r="M62" s="9"/>
      <c r="N62" s="10">
        <v>144460434</v>
      </c>
      <c r="O62" s="11"/>
      <c r="P62" s="10">
        <v>130907530</v>
      </c>
    </row>
    <row r="63" spans="1:16" ht="20.100000000000001" customHeight="1" x14ac:dyDescent="0.25">
      <c r="A63" s="8" t="s">
        <v>181</v>
      </c>
      <c r="E63" s="12"/>
      <c r="J63" s="8"/>
      <c r="L63" s="8"/>
      <c r="M63" s="9"/>
      <c r="O63" s="11"/>
    </row>
    <row r="64" spans="1:16" ht="20.100000000000001" customHeight="1" x14ac:dyDescent="0.25">
      <c r="B64" s="8" t="s">
        <v>9</v>
      </c>
      <c r="E64" s="12"/>
      <c r="H64" s="9">
        <v>24</v>
      </c>
      <c r="J64" s="10">
        <v>87123435</v>
      </c>
      <c r="L64" s="10">
        <v>54347731</v>
      </c>
      <c r="M64" s="9"/>
      <c r="N64" s="10">
        <v>9640707</v>
      </c>
      <c r="O64" s="11"/>
      <c r="P64" s="10">
        <v>740180</v>
      </c>
    </row>
    <row r="65" spans="1:16" ht="20.100000000000001" customHeight="1" x14ac:dyDescent="0.25">
      <c r="A65" s="8" t="s">
        <v>235</v>
      </c>
      <c r="J65" s="8"/>
      <c r="L65" s="8"/>
      <c r="M65" s="9"/>
      <c r="O65" s="11"/>
    </row>
    <row r="66" spans="1:16" ht="20.100000000000001" customHeight="1" x14ac:dyDescent="0.25">
      <c r="B66" s="8" t="s">
        <v>33</v>
      </c>
      <c r="H66" s="9">
        <v>24</v>
      </c>
      <c r="J66" s="10">
        <v>11467869</v>
      </c>
      <c r="L66" s="10">
        <v>0</v>
      </c>
      <c r="M66" s="9"/>
      <c r="N66" s="10">
        <v>11467869</v>
      </c>
      <c r="O66" s="11"/>
      <c r="P66" s="10">
        <v>0</v>
      </c>
    </row>
    <row r="67" spans="1:16" ht="20.100000000000001" customHeight="1" x14ac:dyDescent="0.25">
      <c r="A67" s="8" t="s">
        <v>34</v>
      </c>
      <c r="H67" s="9">
        <v>35</v>
      </c>
      <c r="J67" s="10">
        <v>5000000</v>
      </c>
      <c r="L67" s="10">
        <v>0</v>
      </c>
      <c r="M67" s="9"/>
      <c r="N67" s="10">
        <v>132000000</v>
      </c>
      <c r="O67" s="11"/>
      <c r="P67" s="10">
        <v>242400000</v>
      </c>
    </row>
    <row r="68" spans="1:16" ht="20.100000000000001" customHeight="1" x14ac:dyDescent="0.25">
      <c r="A68" s="8" t="s">
        <v>260</v>
      </c>
      <c r="I68" s="8"/>
      <c r="J68" s="10">
        <v>2984470</v>
      </c>
      <c r="K68" s="8"/>
      <c r="L68" s="10">
        <v>6480739</v>
      </c>
      <c r="M68" s="8"/>
      <c r="N68" s="10">
        <v>0</v>
      </c>
      <c r="O68" s="13"/>
      <c r="P68" s="10">
        <v>0</v>
      </c>
    </row>
    <row r="69" spans="1:16" ht="20.100000000000001" customHeight="1" x14ac:dyDescent="0.25">
      <c r="A69" s="8" t="s">
        <v>35</v>
      </c>
      <c r="C69" s="1"/>
      <c r="H69" s="9">
        <v>26</v>
      </c>
      <c r="J69" s="14">
        <v>12735193</v>
      </c>
      <c r="L69" s="14">
        <v>10907716</v>
      </c>
      <c r="M69" s="9"/>
      <c r="N69" s="14">
        <v>4532332</v>
      </c>
      <c r="O69" s="11"/>
      <c r="P69" s="14">
        <v>4826463</v>
      </c>
    </row>
    <row r="70" spans="1:16" ht="6" customHeight="1" x14ac:dyDescent="0.25">
      <c r="E70" s="12"/>
      <c r="J70" s="10"/>
      <c r="L70" s="10"/>
      <c r="M70" s="9"/>
      <c r="O70" s="11"/>
    </row>
    <row r="71" spans="1:16" ht="20.100000000000001" customHeight="1" x14ac:dyDescent="0.25">
      <c r="A71" s="1" t="s">
        <v>36</v>
      </c>
      <c r="J71" s="14">
        <f>SUM(J61:J69)</f>
        <v>1019273523</v>
      </c>
      <c r="L71" s="14">
        <f>SUM(L61:L69)</f>
        <v>1236892194</v>
      </c>
      <c r="M71" s="9"/>
      <c r="N71" s="14">
        <f>SUM(N61:N69)</f>
        <v>568781945</v>
      </c>
      <c r="O71" s="11"/>
      <c r="P71" s="14">
        <f>SUM(P61:P69)</f>
        <v>764260022</v>
      </c>
    </row>
    <row r="72" spans="1:16" ht="20.100000000000001" customHeight="1" x14ac:dyDescent="0.25">
      <c r="E72" s="12"/>
      <c r="J72" s="10"/>
      <c r="L72" s="10"/>
      <c r="M72" s="9"/>
      <c r="O72" s="11"/>
    </row>
    <row r="73" spans="1:16" ht="20.100000000000001" customHeight="1" x14ac:dyDescent="0.25">
      <c r="A73" s="1" t="s">
        <v>37</v>
      </c>
      <c r="I73" s="8"/>
      <c r="J73" s="10"/>
      <c r="K73" s="8"/>
      <c r="L73" s="10"/>
      <c r="M73" s="8"/>
      <c r="O73" s="13"/>
    </row>
    <row r="74" spans="1:16" ht="6" customHeight="1" x14ac:dyDescent="0.25">
      <c r="E74" s="12"/>
      <c r="J74" s="10"/>
      <c r="L74" s="10"/>
      <c r="M74" s="9"/>
      <c r="O74" s="11"/>
    </row>
    <row r="75" spans="1:16" ht="20.100000000000001" customHeight="1" x14ac:dyDescent="0.25">
      <c r="A75" s="8" t="s">
        <v>235</v>
      </c>
      <c r="H75" s="9">
        <v>24</v>
      </c>
      <c r="I75" s="8"/>
      <c r="J75" s="10">
        <v>87402838</v>
      </c>
      <c r="K75" s="8"/>
      <c r="L75" s="10">
        <v>0</v>
      </c>
      <c r="M75" s="8"/>
      <c r="N75" s="10">
        <v>87402838</v>
      </c>
      <c r="O75" s="13"/>
      <c r="P75" s="10">
        <v>0</v>
      </c>
    </row>
    <row r="76" spans="1:16" ht="20.100000000000001" customHeight="1" x14ac:dyDescent="0.25">
      <c r="A76" s="8" t="s">
        <v>38</v>
      </c>
      <c r="I76" s="8"/>
      <c r="J76" s="10">
        <v>1083594363</v>
      </c>
      <c r="K76" s="8"/>
      <c r="L76" s="10">
        <v>617107297</v>
      </c>
      <c r="M76" s="8"/>
      <c r="N76" s="10">
        <v>545607819</v>
      </c>
      <c r="O76" s="13"/>
      <c r="P76" s="10">
        <v>244181897</v>
      </c>
    </row>
    <row r="77" spans="1:16" ht="20.100000000000001" customHeight="1" x14ac:dyDescent="0.25">
      <c r="A77" s="8" t="s">
        <v>180</v>
      </c>
      <c r="H77" s="9">
        <v>24</v>
      </c>
      <c r="I77" s="8"/>
      <c r="J77" s="10">
        <v>325913690</v>
      </c>
      <c r="K77" s="8"/>
      <c r="L77" s="10">
        <v>86024116</v>
      </c>
      <c r="M77" s="8"/>
      <c r="N77" s="10">
        <v>44615422</v>
      </c>
      <c r="O77" s="13"/>
      <c r="P77" s="10">
        <v>14233493</v>
      </c>
    </row>
    <row r="78" spans="1:16" ht="20.100000000000001" customHeight="1" x14ac:dyDescent="0.25">
      <c r="A78" s="8" t="s">
        <v>39</v>
      </c>
      <c r="H78" s="9">
        <v>27</v>
      </c>
      <c r="I78" s="8"/>
      <c r="J78" s="10">
        <v>56922000</v>
      </c>
      <c r="K78" s="8"/>
      <c r="L78" s="10">
        <v>53535681</v>
      </c>
      <c r="M78" s="8"/>
      <c r="N78" s="10">
        <v>21916428</v>
      </c>
      <c r="O78" s="13"/>
      <c r="P78" s="10">
        <v>19356462</v>
      </c>
    </row>
    <row r="79" spans="1:16" ht="20.100000000000001" customHeight="1" x14ac:dyDescent="0.25">
      <c r="A79" s="15" t="s">
        <v>40</v>
      </c>
      <c r="I79" s="8"/>
      <c r="J79" s="10">
        <v>17154309</v>
      </c>
      <c r="K79" s="8"/>
      <c r="L79" s="10">
        <v>9825006</v>
      </c>
      <c r="M79" s="8"/>
      <c r="N79" s="10">
        <v>12830924</v>
      </c>
      <c r="O79" s="13"/>
      <c r="P79" s="10">
        <v>5726933</v>
      </c>
    </row>
    <row r="80" spans="1:16" ht="20.100000000000001" customHeight="1" x14ac:dyDescent="0.25">
      <c r="A80" s="8" t="s">
        <v>41</v>
      </c>
      <c r="I80" s="8"/>
      <c r="J80" s="14">
        <v>14492234</v>
      </c>
      <c r="K80" s="8"/>
      <c r="L80" s="14">
        <v>14492234</v>
      </c>
      <c r="M80" s="8"/>
      <c r="N80" s="14">
        <v>0</v>
      </c>
      <c r="O80" s="13"/>
      <c r="P80" s="14">
        <v>0</v>
      </c>
    </row>
    <row r="81" spans="1:16" ht="6" customHeight="1" x14ac:dyDescent="0.25">
      <c r="I81" s="8"/>
      <c r="J81" s="10"/>
      <c r="K81" s="8"/>
      <c r="L81" s="10"/>
      <c r="M81" s="8"/>
      <c r="O81" s="13"/>
    </row>
    <row r="82" spans="1:16" ht="20.100000000000001" customHeight="1" x14ac:dyDescent="0.25">
      <c r="A82" s="1" t="s">
        <v>42</v>
      </c>
      <c r="I82" s="8"/>
      <c r="J82" s="14">
        <f>SUM(J74:J80)</f>
        <v>1585479434</v>
      </c>
      <c r="K82" s="8"/>
      <c r="L82" s="14">
        <f>SUM(L74:L80)</f>
        <v>780984334</v>
      </c>
      <c r="M82" s="8"/>
      <c r="N82" s="14">
        <f>SUM(N74:N80)</f>
        <v>712373431</v>
      </c>
      <c r="O82" s="13"/>
      <c r="P82" s="14">
        <f>SUM(P74:P80)</f>
        <v>283498785</v>
      </c>
    </row>
    <row r="83" spans="1:16" ht="6" customHeight="1" x14ac:dyDescent="0.25">
      <c r="J83" s="10"/>
      <c r="L83" s="10"/>
      <c r="M83" s="9"/>
      <c r="O83" s="11"/>
    </row>
    <row r="84" spans="1:16" ht="20.100000000000001" customHeight="1" x14ac:dyDescent="0.25">
      <c r="A84" s="1" t="s">
        <v>43</v>
      </c>
      <c r="C84" s="1"/>
      <c r="J84" s="14">
        <f>SUM(J71,J82)</f>
        <v>2604752957</v>
      </c>
      <c r="L84" s="14">
        <f>SUM(L71,L82)</f>
        <v>2017876528</v>
      </c>
      <c r="M84" s="9"/>
      <c r="N84" s="14">
        <f>SUM(N71,N82)</f>
        <v>1281155376</v>
      </c>
      <c r="O84" s="11"/>
      <c r="P84" s="14">
        <f>SUM(P71,P82)</f>
        <v>1047758807</v>
      </c>
    </row>
    <row r="85" spans="1:16" ht="20.100000000000001" customHeight="1" x14ac:dyDescent="0.25">
      <c r="A85" s="1"/>
      <c r="C85" s="1"/>
      <c r="J85" s="10"/>
      <c r="L85" s="10"/>
      <c r="M85" s="9"/>
      <c r="O85" s="11"/>
    </row>
    <row r="86" spans="1:16" ht="20.100000000000001" customHeight="1" x14ac:dyDescent="0.25">
      <c r="A86" s="1"/>
      <c r="C86" s="1"/>
      <c r="J86" s="10"/>
      <c r="L86" s="10"/>
      <c r="M86" s="9"/>
      <c r="O86" s="11"/>
    </row>
    <row r="87" spans="1:16" ht="23.25" customHeight="1" x14ac:dyDescent="0.25">
      <c r="A87" s="1"/>
      <c r="C87" s="1"/>
      <c r="J87" s="10"/>
      <c r="L87" s="10"/>
      <c r="M87" s="9"/>
      <c r="O87" s="11"/>
    </row>
    <row r="88" spans="1:16" ht="20.100000000000001" customHeight="1" x14ac:dyDescent="0.25">
      <c r="A88" s="1"/>
      <c r="C88" s="1"/>
      <c r="J88" s="10"/>
      <c r="L88" s="10"/>
      <c r="M88" s="9"/>
      <c r="O88" s="11"/>
    </row>
    <row r="89" spans="1:16" ht="20.100000000000001" customHeight="1" x14ac:dyDescent="0.25">
      <c r="A89" s="146" t="s">
        <v>27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</row>
    <row r="90" spans="1:16" ht="20.100000000000001" customHeight="1" x14ac:dyDescent="0.4">
      <c r="A90" s="144" t="s">
        <v>219</v>
      </c>
      <c r="B90" s="144"/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4"/>
      <c r="O90" s="144"/>
      <c r="P90" s="144"/>
    </row>
    <row r="91" spans="1:16" ht="20.100000000000001" customHeight="1" x14ac:dyDescent="0.4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</row>
    <row r="92" spans="1:16" ht="15" customHeight="1" x14ac:dyDescent="0.25"/>
    <row r="93" spans="1:16" ht="21.95" customHeight="1" x14ac:dyDescent="0.25">
      <c r="A93" s="16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3" s="16"/>
      <c r="C93" s="16"/>
      <c r="D93" s="16"/>
      <c r="E93" s="16"/>
      <c r="F93" s="16"/>
      <c r="G93" s="16"/>
      <c r="H93" s="17"/>
      <c r="I93" s="17"/>
      <c r="J93" s="90"/>
      <c r="K93" s="17"/>
      <c r="L93" s="17"/>
      <c r="M93" s="90"/>
      <c r="N93" s="14"/>
      <c r="O93" s="14"/>
      <c r="P93" s="14"/>
    </row>
    <row r="94" spans="1:16" s="1" customFormat="1" ht="20.100000000000001" customHeight="1" x14ac:dyDescent="0.25">
      <c r="A94" s="1" t="str">
        <f>A48</f>
        <v>บริษัท เอแอลที เทเลคอม จำกัด (มหาชน)</v>
      </c>
      <c r="H94" s="2"/>
      <c r="I94" s="2"/>
      <c r="J94" s="86"/>
      <c r="K94" s="2"/>
      <c r="L94" s="2"/>
      <c r="M94" s="86"/>
      <c r="N94" s="3"/>
      <c r="O94" s="3"/>
      <c r="P94" s="3"/>
    </row>
    <row r="95" spans="1:16" s="1" customFormat="1" ht="20.100000000000001" customHeight="1" x14ac:dyDescent="0.25">
      <c r="A95" s="1" t="s">
        <v>232</v>
      </c>
      <c r="H95" s="2"/>
      <c r="I95" s="2"/>
      <c r="J95" s="86"/>
      <c r="K95" s="2"/>
      <c r="L95" s="2"/>
      <c r="M95" s="86"/>
      <c r="N95" s="3"/>
      <c r="O95" s="3"/>
      <c r="P95" s="3"/>
    </row>
    <row r="96" spans="1:16" s="1" customFormat="1" ht="20.100000000000001" customHeight="1" x14ac:dyDescent="0.25">
      <c r="A96" s="4" t="str">
        <f>A50</f>
        <v>ณ วันที่ 31 ธันวาคม พ.ศ. 2567</v>
      </c>
      <c r="B96" s="5"/>
      <c r="C96" s="5"/>
      <c r="D96" s="5"/>
      <c r="E96" s="5"/>
      <c r="F96" s="5"/>
      <c r="G96" s="5"/>
      <c r="H96" s="6"/>
      <c r="I96" s="6"/>
      <c r="J96" s="87"/>
      <c r="K96" s="6"/>
      <c r="L96" s="6"/>
      <c r="M96" s="87"/>
      <c r="N96" s="7"/>
      <c r="O96" s="7"/>
      <c r="P96" s="7"/>
    </row>
    <row r="97" spans="1:16" s="1" customFormat="1" ht="20.100000000000001" customHeight="1" x14ac:dyDescent="0.25">
      <c r="H97" s="2"/>
      <c r="I97" s="2"/>
      <c r="J97" s="86"/>
      <c r="K97" s="2"/>
      <c r="L97" s="2"/>
      <c r="M97" s="86"/>
      <c r="N97" s="3"/>
      <c r="O97" s="3"/>
      <c r="P97" s="3"/>
    </row>
    <row r="98" spans="1:16" s="1" customFormat="1" ht="20.100000000000001" customHeight="1" x14ac:dyDescent="0.25">
      <c r="H98" s="2"/>
      <c r="I98" s="2"/>
      <c r="J98" s="145" t="s">
        <v>1</v>
      </c>
      <c r="K98" s="145"/>
      <c r="L98" s="145"/>
      <c r="M98" s="86"/>
      <c r="N98" s="145" t="s">
        <v>2</v>
      </c>
      <c r="O98" s="145"/>
      <c r="P98" s="145"/>
    </row>
    <row r="99" spans="1:16" s="1" customFormat="1" ht="20.100000000000001" customHeight="1" x14ac:dyDescent="0.25">
      <c r="H99" s="2"/>
      <c r="I99" s="2"/>
      <c r="J99" s="3" t="s">
        <v>3</v>
      </c>
      <c r="K99" s="86"/>
      <c r="L99" s="3" t="s">
        <v>3</v>
      </c>
      <c r="M99" s="86"/>
      <c r="N99" s="3" t="s">
        <v>3</v>
      </c>
      <c r="O99" s="86"/>
      <c r="P99" s="3" t="s">
        <v>3</v>
      </c>
    </row>
    <row r="100" spans="1:16" s="1" customFormat="1" ht="20.100000000000001" customHeight="1" x14ac:dyDescent="0.25">
      <c r="H100" s="2"/>
      <c r="I100" s="2"/>
      <c r="J100" s="3" t="s">
        <v>225</v>
      </c>
      <c r="K100" s="2"/>
      <c r="L100" s="3" t="s">
        <v>183</v>
      </c>
      <c r="M100" s="3"/>
      <c r="N100" s="3" t="s">
        <v>225</v>
      </c>
      <c r="O100" s="2"/>
      <c r="P100" s="3" t="s">
        <v>183</v>
      </c>
    </row>
    <row r="101" spans="1:16" s="1" customFormat="1" ht="20.100000000000001" customHeight="1" x14ac:dyDescent="0.25">
      <c r="H101" s="6" t="s">
        <v>4</v>
      </c>
      <c r="I101" s="2"/>
      <c r="J101" s="7" t="s">
        <v>5</v>
      </c>
      <c r="K101" s="2"/>
      <c r="L101" s="7" t="s">
        <v>5</v>
      </c>
      <c r="M101" s="3"/>
      <c r="N101" s="7" t="s">
        <v>5</v>
      </c>
      <c r="O101" s="2"/>
      <c r="P101" s="7" t="s">
        <v>5</v>
      </c>
    </row>
    <row r="102" spans="1:16" ht="20.100000000000001" customHeight="1" x14ac:dyDescent="0.25">
      <c r="A102" s="1" t="s">
        <v>44</v>
      </c>
    </row>
    <row r="103" spans="1:16" ht="6" customHeight="1" x14ac:dyDescent="0.25">
      <c r="A103" s="1"/>
    </row>
    <row r="104" spans="1:16" ht="20.100000000000001" customHeight="1" x14ac:dyDescent="0.25">
      <c r="A104" s="1" t="s">
        <v>45</v>
      </c>
    </row>
    <row r="105" spans="1:16" ht="6" customHeight="1" x14ac:dyDescent="0.25">
      <c r="A105" s="1"/>
    </row>
    <row r="106" spans="1:16" ht="20.100000000000001" customHeight="1" x14ac:dyDescent="0.25">
      <c r="A106" s="8" t="s">
        <v>46</v>
      </c>
      <c r="H106" s="9">
        <v>28</v>
      </c>
      <c r="O106" s="3"/>
    </row>
    <row r="107" spans="1:16" ht="20.100000000000001" customHeight="1" x14ac:dyDescent="0.25">
      <c r="B107" s="8" t="s">
        <v>47</v>
      </c>
      <c r="J107" s="91"/>
      <c r="K107" s="91"/>
      <c r="L107" s="91"/>
      <c r="M107" s="91"/>
      <c r="N107" s="91"/>
      <c r="O107" s="91"/>
      <c r="P107" s="91"/>
    </row>
    <row r="108" spans="1:16" ht="20.100000000000001" customHeight="1" x14ac:dyDescent="0.25">
      <c r="C108" s="8" t="s">
        <v>48</v>
      </c>
      <c r="J108" s="13"/>
      <c r="K108" s="8"/>
      <c r="L108" s="8"/>
      <c r="M108" s="8"/>
      <c r="N108" s="8"/>
      <c r="O108" s="8"/>
      <c r="P108" s="8"/>
    </row>
    <row r="109" spans="1:16" ht="20.100000000000001" customHeight="1" thickBot="1" x14ac:dyDescent="0.3">
      <c r="D109" s="8" t="s">
        <v>49</v>
      </c>
      <c r="J109" s="92">
        <v>566113710</v>
      </c>
      <c r="K109" s="91"/>
      <c r="L109" s="92">
        <v>566113710</v>
      </c>
      <c r="M109" s="91"/>
      <c r="N109" s="92">
        <v>566113710</v>
      </c>
      <c r="O109" s="91"/>
      <c r="P109" s="92">
        <v>566113710</v>
      </c>
    </row>
    <row r="110" spans="1:16" ht="20.100000000000001" customHeight="1" thickTop="1" x14ac:dyDescent="0.25">
      <c r="B110" s="8" t="s">
        <v>50</v>
      </c>
      <c r="J110" s="91"/>
      <c r="K110" s="91"/>
      <c r="L110" s="91"/>
      <c r="M110" s="91"/>
      <c r="N110" s="91"/>
      <c r="O110" s="91"/>
      <c r="P110" s="91"/>
    </row>
    <row r="111" spans="1:16" ht="20.100000000000001" customHeight="1" x14ac:dyDescent="0.25">
      <c r="C111" s="8" t="s">
        <v>48</v>
      </c>
      <c r="J111" s="91"/>
      <c r="L111" s="91"/>
      <c r="M111" s="9"/>
      <c r="N111" s="91"/>
      <c r="O111" s="11"/>
      <c r="P111" s="91"/>
    </row>
    <row r="112" spans="1:16" ht="20.100000000000001" customHeight="1" x14ac:dyDescent="0.25">
      <c r="D112" s="8" t="s">
        <v>51</v>
      </c>
      <c r="J112" s="91">
        <v>566113710</v>
      </c>
      <c r="L112" s="91">
        <v>566113710</v>
      </c>
      <c r="M112" s="9"/>
      <c r="N112" s="91">
        <v>566113710</v>
      </c>
      <c r="O112" s="11"/>
      <c r="P112" s="91">
        <v>566113710</v>
      </c>
    </row>
    <row r="113" spans="1:16" ht="20.100000000000001" customHeight="1" x14ac:dyDescent="0.25">
      <c r="A113" s="15" t="s">
        <v>52</v>
      </c>
      <c r="H113" s="9">
        <v>28</v>
      </c>
      <c r="J113" s="91">
        <v>1341061548</v>
      </c>
      <c r="L113" s="91">
        <v>1341061548</v>
      </c>
      <c r="M113" s="9"/>
      <c r="N113" s="91">
        <v>1341061548</v>
      </c>
      <c r="O113" s="11"/>
      <c r="P113" s="91">
        <v>1341061548</v>
      </c>
    </row>
    <row r="114" spans="1:16" ht="20.100000000000001" customHeight="1" x14ac:dyDescent="0.25">
      <c r="A114" s="8" t="s">
        <v>53</v>
      </c>
      <c r="B114" s="18"/>
      <c r="J114" s="91"/>
      <c r="L114" s="91"/>
      <c r="M114" s="9"/>
      <c r="N114" s="91"/>
      <c r="O114" s="11"/>
      <c r="P114" s="91"/>
    </row>
    <row r="115" spans="1:16" ht="20.100000000000001" customHeight="1" x14ac:dyDescent="0.25">
      <c r="B115" s="18" t="s">
        <v>54</v>
      </c>
      <c r="J115" s="10">
        <v>-11884999</v>
      </c>
      <c r="K115" s="10"/>
      <c r="L115" s="10">
        <v>-11884999</v>
      </c>
      <c r="M115" s="10"/>
      <c r="N115" s="10">
        <v>0</v>
      </c>
      <c r="O115" s="11"/>
      <c r="P115" s="10">
        <v>0</v>
      </c>
    </row>
    <row r="116" spans="1:16" ht="20.100000000000001" customHeight="1" x14ac:dyDescent="0.25">
      <c r="A116" s="8" t="s">
        <v>55</v>
      </c>
      <c r="B116" s="18"/>
      <c r="J116" s="10">
        <v>1836570</v>
      </c>
      <c r="K116" s="10"/>
      <c r="L116" s="10">
        <v>1836570</v>
      </c>
      <c r="M116" s="10"/>
      <c r="N116" s="10">
        <v>0</v>
      </c>
      <c r="O116" s="11"/>
      <c r="P116" s="10">
        <v>0</v>
      </c>
    </row>
    <row r="117" spans="1:16" ht="20.100000000000001" customHeight="1" x14ac:dyDescent="0.25">
      <c r="A117" s="8" t="s">
        <v>56</v>
      </c>
      <c r="B117" s="18"/>
      <c r="J117" s="10">
        <v>43114858</v>
      </c>
      <c r="K117" s="10"/>
      <c r="L117" s="10">
        <v>43114858</v>
      </c>
      <c r="M117" s="10"/>
      <c r="N117" s="10">
        <v>0</v>
      </c>
      <c r="O117" s="11"/>
      <c r="P117" s="10">
        <v>0</v>
      </c>
    </row>
    <row r="118" spans="1:16" ht="20.100000000000001" customHeight="1" x14ac:dyDescent="0.25">
      <c r="A118" s="8" t="s">
        <v>57</v>
      </c>
      <c r="L118" s="11"/>
      <c r="M118" s="9"/>
      <c r="N118" s="9"/>
      <c r="O118" s="11"/>
      <c r="P118" s="9"/>
    </row>
    <row r="119" spans="1:16" ht="20.100000000000001" customHeight="1" x14ac:dyDescent="0.25">
      <c r="A119" s="1"/>
      <c r="B119" s="8" t="s">
        <v>58</v>
      </c>
      <c r="H119" s="9">
        <v>29</v>
      </c>
      <c r="J119" s="10">
        <v>62500000</v>
      </c>
      <c r="K119" s="10"/>
      <c r="L119" s="10">
        <v>62500000</v>
      </c>
      <c r="M119" s="10"/>
      <c r="N119" s="10">
        <v>62500000</v>
      </c>
      <c r="O119" s="11"/>
      <c r="P119" s="10">
        <v>62500000</v>
      </c>
    </row>
    <row r="120" spans="1:16" ht="20.100000000000001" customHeight="1" x14ac:dyDescent="0.25">
      <c r="A120" s="1"/>
      <c r="B120" s="8" t="s">
        <v>59</v>
      </c>
      <c r="J120" s="10">
        <v>-383015113</v>
      </c>
      <c r="L120" s="10">
        <v>-391157876</v>
      </c>
      <c r="M120" s="9"/>
      <c r="N120" s="10">
        <v>-287574762</v>
      </c>
      <c r="O120" s="11"/>
      <c r="P120" s="10">
        <v>-165010727</v>
      </c>
    </row>
    <row r="121" spans="1:16" ht="20.100000000000001" customHeight="1" x14ac:dyDescent="0.25">
      <c r="A121" s="8" t="s">
        <v>60</v>
      </c>
      <c r="J121" s="93">
        <v>-318035</v>
      </c>
      <c r="L121" s="93">
        <v>735705</v>
      </c>
      <c r="M121" s="9"/>
      <c r="N121" s="93">
        <v>0</v>
      </c>
      <c r="O121" s="11"/>
      <c r="P121" s="93">
        <v>0</v>
      </c>
    </row>
    <row r="122" spans="1:16" ht="6" customHeight="1" x14ac:dyDescent="0.25">
      <c r="E122" s="12"/>
      <c r="J122" s="10"/>
      <c r="L122" s="10"/>
    </row>
    <row r="123" spans="1:16" ht="20.100000000000001" customHeight="1" x14ac:dyDescent="0.25">
      <c r="A123" s="8" t="s">
        <v>61</v>
      </c>
      <c r="J123" s="91">
        <f>+SUM(J110:J121)</f>
        <v>1619408539</v>
      </c>
      <c r="K123" s="91"/>
      <c r="L123" s="91">
        <f>+SUM(L110:L121)</f>
        <v>1612319516</v>
      </c>
      <c r="M123" s="91"/>
      <c r="N123" s="91">
        <f>+SUM(N110:N121)</f>
        <v>1682100496</v>
      </c>
      <c r="O123" s="91"/>
      <c r="P123" s="91">
        <f>+SUM(P110:P121)</f>
        <v>1804664531</v>
      </c>
    </row>
    <row r="124" spans="1:16" ht="20.100000000000001" customHeight="1" x14ac:dyDescent="0.25">
      <c r="A124" s="8" t="s">
        <v>62</v>
      </c>
      <c r="J124" s="93">
        <v>170611</v>
      </c>
      <c r="L124" s="93">
        <v>213019</v>
      </c>
      <c r="N124" s="93">
        <v>0</v>
      </c>
      <c r="O124" s="3"/>
      <c r="P124" s="93">
        <v>0</v>
      </c>
    </row>
    <row r="125" spans="1:16" ht="6" customHeight="1" x14ac:dyDescent="0.25">
      <c r="E125" s="12"/>
      <c r="J125" s="10"/>
      <c r="L125" s="10"/>
    </row>
    <row r="126" spans="1:16" ht="20.100000000000001" customHeight="1" x14ac:dyDescent="0.25">
      <c r="A126" s="1" t="s">
        <v>63</v>
      </c>
      <c r="J126" s="14">
        <f>+SUM(J123:J124)</f>
        <v>1619579150</v>
      </c>
      <c r="L126" s="14">
        <f>+SUM(L123:L124)</f>
        <v>1612532535</v>
      </c>
      <c r="N126" s="14">
        <f>+SUM(N123:N124)</f>
        <v>1682100496</v>
      </c>
      <c r="P126" s="14">
        <f>+SUM(P123:P124)</f>
        <v>1804664531</v>
      </c>
    </row>
    <row r="127" spans="1:16" ht="6" customHeight="1" x14ac:dyDescent="0.25">
      <c r="E127" s="12"/>
      <c r="J127" s="10"/>
      <c r="L127" s="10"/>
    </row>
    <row r="128" spans="1:16" ht="20.100000000000001" customHeight="1" thickBot="1" x14ac:dyDescent="0.3">
      <c r="A128" s="1" t="s">
        <v>64</v>
      </c>
      <c r="J128" s="88">
        <f>SUM(J126,J84)</f>
        <v>4224332107</v>
      </c>
      <c r="L128" s="88">
        <f>SUM(L126,L84)</f>
        <v>3630409063</v>
      </c>
      <c r="N128" s="88">
        <f>SUM(N126,N84)</f>
        <v>2963255872</v>
      </c>
      <c r="P128" s="88">
        <f>SUM(P126,P84)</f>
        <v>2852423338</v>
      </c>
    </row>
    <row r="129" spans="1:16" ht="20.100000000000001" customHeight="1" thickTop="1" x14ac:dyDescent="0.25">
      <c r="A129" s="1"/>
      <c r="J129" s="10"/>
      <c r="K129" s="10"/>
      <c r="L129" s="10"/>
      <c r="M129" s="10"/>
    </row>
    <row r="130" spans="1:16" ht="20.100000000000001" customHeight="1" x14ac:dyDescent="0.25">
      <c r="A130" s="1"/>
      <c r="J130" s="10"/>
      <c r="K130" s="10"/>
      <c r="L130" s="10"/>
      <c r="M130" s="10"/>
    </row>
    <row r="131" spans="1:16" ht="20.100000000000001" customHeight="1" x14ac:dyDescent="0.25">
      <c r="A131" s="1"/>
      <c r="J131" s="10"/>
      <c r="K131" s="10"/>
      <c r="L131" s="10"/>
      <c r="M131" s="10"/>
    </row>
    <row r="132" spans="1:16" ht="20.100000000000001" customHeight="1" x14ac:dyDescent="0.25">
      <c r="A132" s="1"/>
      <c r="J132" s="10"/>
      <c r="K132" s="10"/>
      <c r="L132" s="10"/>
      <c r="M132" s="10"/>
    </row>
    <row r="133" spans="1:16" ht="23.25" customHeight="1" x14ac:dyDescent="0.25">
      <c r="A133" s="1"/>
      <c r="J133" s="10"/>
      <c r="K133" s="10"/>
      <c r="L133" s="10"/>
      <c r="M133" s="10"/>
    </row>
    <row r="134" spans="1:16" ht="20.100000000000001" customHeight="1" x14ac:dyDescent="0.25">
      <c r="A134" s="1"/>
      <c r="J134" s="10"/>
      <c r="K134" s="10"/>
      <c r="L134" s="10"/>
      <c r="M134" s="10"/>
    </row>
    <row r="135" spans="1:16" ht="20.100000000000001" customHeight="1" x14ac:dyDescent="0.25">
      <c r="A135" s="146" t="s">
        <v>27</v>
      </c>
      <c r="B135" s="146"/>
      <c r="C135" s="146"/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46"/>
    </row>
    <row r="136" spans="1:16" ht="20.100000000000001" customHeight="1" x14ac:dyDescent="0.4">
      <c r="A136" s="144" t="s">
        <v>219</v>
      </c>
      <c r="B136" s="144"/>
      <c r="C136" s="144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</row>
    <row r="137" spans="1:16" ht="20.100000000000001" customHeight="1" x14ac:dyDescent="0.4">
      <c r="A137" s="78"/>
      <c r="B137" s="78"/>
      <c r="C137" s="78"/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</row>
    <row r="138" spans="1:16" ht="21.95" customHeight="1" x14ac:dyDescent="0.25">
      <c r="A138" s="16" t="str">
        <f>A93</f>
        <v>หมายเหตุประกอบงบการเงินรวมและงบการเงินเฉพาะกิจการเป็นส่วนหนึ่งของงบการเงินนี้</v>
      </c>
      <c r="B138" s="16"/>
      <c r="C138" s="16"/>
      <c r="D138" s="16"/>
      <c r="E138" s="16"/>
      <c r="F138" s="16"/>
      <c r="G138" s="16"/>
      <c r="H138" s="16"/>
      <c r="I138" s="16"/>
      <c r="J138" s="89"/>
      <c r="K138" s="16"/>
      <c r="L138" s="16"/>
      <c r="M138" s="89"/>
      <c r="N138" s="89"/>
      <c r="O138" s="89"/>
      <c r="P138" s="89"/>
    </row>
  </sheetData>
  <mergeCells count="12">
    <mergeCell ref="A136:P136"/>
    <mergeCell ref="J5:L5"/>
    <mergeCell ref="N5:P5"/>
    <mergeCell ref="A44:P44"/>
    <mergeCell ref="A45:P45"/>
    <mergeCell ref="J52:L52"/>
    <mergeCell ref="N52:P52"/>
    <mergeCell ref="A89:P89"/>
    <mergeCell ref="A90:P90"/>
    <mergeCell ref="J98:L98"/>
    <mergeCell ref="N98:P98"/>
    <mergeCell ref="A135:P13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3" max="16383" man="1"/>
  </rowBreaks>
  <ignoredErrors>
    <ignoredError sqref="J123:K123 M123:O1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ABEF-7932-4B21-8D2C-7A49AAB41BE5}">
  <dimension ref="A1:P116"/>
  <sheetViews>
    <sheetView topLeftCell="A103" zoomScaleNormal="100" zoomScaleSheetLayoutView="117" workbookViewId="0">
      <selection activeCell="G108" sqref="G108"/>
    </sheetView>
  </sheetViews>
  <sheetFormatPr defaultColWidth="9.140625" defaultRowHeight="20.100000000000001" customHeight="1" x14ac:dyDescent="0.25"/>
  <cols>
    <col min="1" max="6" width="1.42578125" style="8" customWidth="1"/>
    <col min="7" max="7" width="42.28515625" style="8" customWidth="1"/>
    <col min="8" max="8" width="7.5703125" style="9" customWidth="1"/>
    <col min="9" max="9" width="0.5703125" style="9" customWidth="1"/>
    <col min="10" max="10" width="12.85546875" style="9" customWidth="1"/>
    <col min="11" max="11" width="0.5703125" style="9" customWidth="1"/>
    <col min="12" max="12" width="12.85546875" style="9" customWidth="1"/>
    <col min="13" max="13" width="0.5703125" style="9" customWidth="1"/>
    <col min="14" max="14" width="12.85546875" style="10" customWidth="1"/>
    <col min="15" max="15" width="0.5703125" style="102" customWidth="1"/>
    <col min="16" max="16" width="12.85546875" style="10" customWidth="1"/>
    <col min="17" max="16384" width="9.140625" style="8"/>
  </cols>
  <sheetData>
    <row r="1" spans="1:16" ht="20.100000000000001" customHeight="1" x14ac:dyDescent="0.25">
      <c r="A1" s="1" t="str">
        <f>'6-8'!A1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3"/>
      <c r="O1" s="94"/>
      <c r="P1" s="3"/>
    </row>
    <row r="2" spans="1:16" ht="20.100000000000001" customHeight="1" x14ac:dyDescent="0.25">
      <c r="A2" s="1" t="s">
        <v>65</v>
      </c>
      <c r="B2" s="1"/>
      <c r="C2" s="1"/>
      <c r="D2" s="1"/>
      <c r="E2" s="1"/>
      <c r="F2" s="1"/>
      <c r="G2" s="1"/>
      <c r="H2" s="2"/>
      <c r="I2" s="2"/>
      <c r="J2" s="86"/>
      <c r="K2" s="2"/>
      <c r="L2" s="2"/>
      <c r="M2" s="2"/>
      <c r="N2" s="3"/>
      <c r="O2" s="94"/>
      <c r="P2" s="3"/>
    </row>
    <row r="3" spans="1:16" ht="20.100000000000001" customHeight="1" x14ac:dyDescent="0.25">
      <c r="A3" s="4" t="s">
        <v>230</v>
      </c>
      <c r="B3" s="5"/>
      <c r="C3" s="5"/>
      <c r="D3" s="5"/>
      <c r="E3" s="5"/>
      <c r="F3" s="5"/>
      <c r="G3" s="5"/>
      <c r="H3" s="6"/>
      <c r="I3" s="6"/>
      <c r="J3" s="143"/>
      <c r="K3" s="6"/>
      <c r="L3" s="6"/>
      <c r="M3" s="6"/>
      <c r="N3" s="7"/>
      <c r="O3" s="95"/>
      <c r="P3" s="7"/>
    </row>
    <row r="4" spans="1:16" ht="15" customHeight="1" x14ac:dyDescent="0.25">
      <c r="A4" s="1"/>
      <c r="B4" s="1"/>
      <c r="C4" s="1"/>
      <c r="D4" s="1"/>
      <c r="E4" s="1"/>
      <c r="F4" s="1"/>
      <c r="G4" s="1"/>
      <c r="H4" s="8"/>
      <c r="I4" s="2"/>
      <c r="J4" s="3"/>
      <c r="K4" s="2"/>
      <c r="L4" s="3"/>
      <c r="M4" s="3"/>
      <c r="N4" s="3"/>
      <c r="O4" s="2"/>
      <c r="P4" s="3"/>
    </row>
    <row r="5" spans="1:16" ht="18.6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45" t="s">
        <v>1</v>
      </c>
      <c r="K5" s="145"/>
      <c r="L5" s="145"/>
      <c r="M5" s="2"/>
      <c r="N5" s="145" t="s">
        <v>2</v>
      </c>
      <c r="O5" s="145"/>
      <c r="P5" s="145"/>
    </row>
    <row r="6" spans="1:16" ht="18.600000000000001" customHeight="1" x14ac:dyDescent="0.25">
      <c r="A6" s="1"/>
      <c r="B6" s="1"/>
      <c r="C6" s="1"/>
      <c r="D6" s="1"/>
      <c r="E6" s="1"/>
      <c r="F6" s="1"/>
      <c r="G6" s="1"/>
      <c r="H6" s="8"/>
      <c r="I6" s="2"/>
      <c r="J6" s="3" t="s">
        <v>225</v>
      </c>
      <c r="K6" s="2"/>
      <c r="L6" s="3" t="s">
        <v>183</v>
      </c>
      <c r="M6" s="3"/>
      <c r="N6" s="3" t="s">
        <v>225</v>
      </c>
      <c r="O6" s="2"/>
      <c r="P6" s="3" t="s">
        <v>183</v>
      </c>
    </row>
    <row r="7" spans="1:16" ht="18.600000000000001" customHeight="1" x14ac:dyDescent="0.25">
      <c r="A7" s="1"/>
      <c r="B7" s="1"/>
      <c r="C7" s="1"/>
      <c r="D7" s="1"/>
      <c r="E7" s="1"/>
      <c r="F7" s="1"/>
      <c r="G7" s="1"/>
      <c r="H7" s="6" t="s">
        <v>4</v>
      </c>
      <c r="I7" s="2"/>
      <c r="J7" s="7" t="s">
        <v>5</v>
      </c>
      <c r="K7" s="2"/>
      <c r="L7" s="7" t="s">
        <v>5</v>
      </c>
      <c r="M7" s="3"/>
      <c r="N7" s="7" t="s">
        <v>5</v>
      </c>
      <c r="O7" s="3"/>
      <c r="P7" s="7" t="s">
        <v>5</v>
      </c>
    </row>
    <row r="8" spans="1:16" ht="6" customHeight="1" x14ac:dyDescent="0.25">
      <c r="A8" s="1"/>
      <c r="B8" s="1"/>
      <c r="C8" s="1"/>
      <c r="D8" s="1"/>
      <c r="E8" s="1"/>
      <c r="F8" s="1"/>
      <c r="G8" s="1"/>
      <c r="H8" s="2"/>
      <c r="I8" s="2"/>
      <c r="J8" s="2"/>
      <c r="K8" s="2"/>
      <c r="L8" s="2"/>
      <c r="M8" s="2"/>
      <c r="N8" s="3"/>
      <c r="O8" s="19"/>
      <c r="P8" s="3"/>
    </row>
    <row r="9" spans="1:16" ht="18.600000000000001" customHeight="1" x14ac:dyDescent="0.25">
      <c r="A9" s="1" t="s">
        <v>66</v>
      </c>
      <c r="B9" s="1"/>
      <c r="C9" s="1"/>
      <c r="D9" s="1"/>
      <c r="E9" s="1"/>
      <c r="F9" s="1"/>
      <c r="G9" s="1"/>
      <c r="H9" s="142">
        <v>8</v>
      </c>
      <c r="I9" s="2"/>
      <c r="J9" s="2"/>
      <c r="K9" s="2"/>
      <c r="L9" s="2"/>
      <c r="M9" s="2"/>
      <c r="N9" s="3"/>
      <c r="O9" s="19"/>
      <c r="P9" s="3"/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  <c r="M10" s="2"/>
      <c r="N10" s="3"/>
      <c r="O10" s="19"/>
      <c r="P10" s="3"/>
    </row>
    <row r="11" spans="1:16" ht="18.600000000000001" customHeight="1" x14ac:dyDescent="0.25">
      <c r="A11" s="8" t="s">
        <v>67</v>
      </c>
      <c r="J11" s="10">
        <v>147851498</v>
      </c>
      <c r="L11" s="10">
        <v>508994733</v>
      </c>
      <c r="N11" s="10">
        <v>29697589</v>
      </c>
      <c r="O11" s="9"/>
      <c r="P11" s="10">
        <v>259219741</v>
      </c>
    </row>
    <row r="12" spans="1:16" ht="18.600000000000001" customHeight="1" x14ac:dyDescent="0.25">
      <c r="A12" s="8" t="s">
        <v>68</v>
      </c>
      <c r="J12" s="10">
        <v>415742337</v>
      </c>
      <c r="L12" s="10">
        <v>342781687</v>
      </c>
      <c r="N12" s="10">
        <v>199137733</v>
      </c>
      <c r="O12" s="9"/>
      <c r="P12" s="10">
        <v>115597648</v>
      </c>
    </row>
    <row r="13" spans="1:16" ht="18.600000000000001" customHeight="1" x14ac:dyDescent="0.25">
      <c r="A13" s="8" t="s">
        <v>69</v>
      </c>
      <c r="H13" s="9">
        <v>37</v>
      </c>
      <c r="J13" s="14">
        <v>709478858</v>
      </c>
      <c r="L13" s="14">
        <v>614766020</v>
      </c>
      <c r="N13" s="14">
        <v>70816107</v>
      </c>
      <c r="O13" s="9"/>
      <c r="P13" s="14">
        <v>20095296</v>
      </c>
    </row>
    <row r="14" spans="1:16" ht="6" customHeight="1" x14ac:dyDescent="0.25">
      <c r="J14" s="10"/>
      <c r="L14" s="10"/>
      <c r="O14" s="9"/>
    </row>
    <row r="15" spans="1:16" ht="18.600000000000001" customHeight="1" x14ac:dyDescent="0.25">
      <c r="A15" s="1" t="s">
        <v>70</v>
      </c>
      <c r="B15" s="1"/>
      <c r="C15" s="1"/>
      <c r="D15" s="1"/>
      <c r="E15" s="1"/>
      <c r="F15" s="1"/>
      <c r="G15" s="1"/>
      <c r="H15" s="2"/>
      <c r="I15" s="2"/>
      <c r="J15" s="14">
        <f>SUM(J11:J13)</f>
        <v>1273072693</v>
      </c>
      <c r="K15" s="2"/>
      <c r="L15" s="14">
        <f>SUM(L11:L13)</f>
        <v>1466542440</v>
      </c>
      <c r="M15" s="2"/>
      <c r="N15" s="14">
        <f>SUM(N11:N13)</f>
        <v>299651429</v>
      </c>
      <c r="O15" s="2"/>
      <c r="P15" s="14">
        <f>SUM(P11:P13)</f>
        <v>394912685</v>
      </c>
    </row>
    <row r="16" spans="1:16" ht="12" customHeight="1" x14ac:dyDescent="0.25">
      <c r="J16" s="96"/>
      <c r="L16" s="96"/>
      <c r="N16" s="96"/>
      <c r="O16" s="9"/>
      <c r="P16" s="96"/>
    </row>
    <row r="17" spans="1:16" ht="18.600000000000001" customHeight="1" x14ac:dyDescent="0.25">
      <c r="A17" s="1" t="s">
        <v>71</v>
      </c>
      <c r="B17" s="1"/>
      <c r="C17" s="1"/>
      <c r="D17" s="1"/>
      <c r="E17" s="1"/>
      <c r="F17" s="1"/>
      <c r="G17" s="1"/>
      <c r="H17" s="2"/>
      <c r="I17" s="2"/>
      <c r="J17" s="79"/>
      <c r="K17" s="2"/>
      <c r="L17" s="79"/>
      <c r="M17" s="2"/>
      <c r="O17" s="2"/>
    </row>
    <row r="18" spans="1:16" ht="6" customHeight="1" x14ac:dyDescent="0.25">
      <c r="A18" s="1"/>
      <c r="B18" s="1"/>
      <c r="C18" s="1"/>
      <c r="D18" s="1"/>
      <c r="E18" s="1"/>
      <c r="F18" s="1"/>
      <c r="G18" s="1"/>
      <c r="H18" s="2"/>
      <c r="I18" s="2"/>
      <c r="J18" s="10"/>
      <c r="K18" s="2"/>
      <c r="L18" s="10"/>
      <c r="M18" s="2"/>
      <c r="O18" s="2"/>
    </row>
    <row r="19" spans="1:16" ht="18.600000000000001" customHeight="1" x14ac:dyDescent="0.25">
      <c r="A19" s="8" t="s">
        <v>72</v>
      </c>
      <c r="J19" s="10">
        <v>-134221319</v>
      </c>
      <c r="L19" s="10">
        <v>-426822128</v>
      </c>
      <c r="N19" s="10">
        <v>-19974999</v>
      </c>
      <c r="O19" s="9"/>
      <c r="P19" s="10">
        <v>-214990837</v>
      </c>
    </row>
    <row r="20" spans="1:16" ht="18.600000000000001" customHeight="1" x14ac:dyDescent="0.25">
      <c r="A20" s="8" t="s">
        <v>73</v>
      </c>
      <c r="J20" s="10">
        <v>-301518078</v>
      </c>
      <c r="L20" s="10">
        <v>-298964728</v>
      </c>
      <c r="N20" s="10">
        <v>-160945878</v>
      </c>
      <c r="O20" s="9"/>
      <c r="P20" s="10">
        <v>-134177382</v>
      </c>
    </row>
    <row r="21" spans="1:16" ht="18.600000000000001" customHeight="1" x14ac:dyDescent="0.25">
      <c r="A21" s="8" t="s">
        <v>74</v>
      </c>
      <c r="B21" s="12"/>
      <c r="J21" s="14">
        <v>-587318298</v>
      </c>
      <c r="L21" s="14">
        <v>-519896429</v>
      </c>
      <c r="N21" s="14">
        <v>-61787127</v>
      </c>
      <c r="O21" s="9"/>
      <c r="P21" s="14">
        <v>-34625082</v>
      </c>
    </row>
    <row r="22" spans="1:16" ht="6" customHeight="1" x14ac:dyDescent="0.25">
      <c r="J22" s="10"/>
      <c r="L22" s="10"/>
      <c r="O22" s="9"/>
    </row>
    <row r="23" spans="1:16" ht="18.600000000000001" customHeight="1" x14ac:dyDescent="0.25">
      <c r="A23" s="1" t="s">
        <v>75</v>
      </c>
      <c r="B23" s="1"/>
      <c r="C23" s="1"/>
      <c r="D23" s="1"/>
      <c r="E23" s="1"/>
      <c r="F23" s="1"/>
      <c r="G23" s="1"/>
      <c r="H23" s="2"/>
      <c r="I23" s="2"/>
      <c r="J23" s="14">
        <f>SUM(J19:J21)</f>
        <v>-1023057695</v>
      </c>
      <c r="K23" s="2"/>
      <c r="L23" s="14">
        <f>SUM(L19:L21)</f>
        <v>-1245683285</v>
      </c>
      <c r="M23" s="2"/>
      <c r="N23" s="14">
        <f>SUM(N19:N21)</f>
        <v>-242708004</v>
      </c>
      <c r="O23" s="2"/>
      <c r="P23" s="14">
        <f>SUM(P19:P21)</f>
        <v>-383793301</v>
      </c>
    </row>
    <row r="24" spans="1:16" ht="12" customHeight="1" x14ac:dyDescent="0.25">
      <c r="J24" s="96"/>
      <c r="L24" s="96"/>
      <c r="N24" s="96"/>
      <c r="O24" s="9"/>
      <c r="P24" s="96"/>
    </row>
    <row r="25" spans="1:16" ht="18.600000000000001" customHeight="1" x14ac:dyDescent="0.25">
      <c r="A25" s="1" t="s">
        <v>187</v>
      </c>
      <c r="B25" s="1"/>
      <c r="C25" s="1"/>
      <c r="D25" s="1"/>
      <c r="E25" s="1"/>
      <c r="F25" s="1"/>
      <c r="G25" s="1"/>
      <c r="H25" s="2"/>
      <c r="I25" s="2"/>
      <c r="J25" s="10">
        <f>SUM(J15,J23)</f>
        <v>250014998</v>
      </c>
      <c r="K25" s="2"/>
      <c r="L25" s="10">
        <f>SUM(L15,L23)</f>
        <v>220859155</v>
      </c>
      <c r="M25" s="2"/>
      <c r="N25" s="10">
        <f>SUM(N15,N23)</f>
        <v>56943425</v>
      </c>
      <c r="O25" s="2"/>
      <c r="P25" s="10">
        <f>SUM(P15,P23)</f>
        <v>11119384</v>
      </c>
    </row>
    <row r="26" spans="1:16" ht="18.600000000000001" customHeight="1" x14ac:dyDescent="0.25">
      <c r="A26" s="8" t="s">
        <v>76</v>
      </c>
      <c r="B26" s="1"/>
      <c r="H26" s="9">
        <v>30</v>
      </c>
      <c r="J26" s="10">
        <v>19855753</v>
      </c>
      <c r="L26" s="10">
        <v>24887509</v>
      </c>
      <c r="N26" s="10">
        <v>44676866</v>
      </c>
      <c r="O26" s="9"/>
      <c r="P26" s="10">
        <v>95440847</v>
      </c>
    </row>
    <row r="27" spans="1:16" ht="18.600000000000001" customHeight="1" x14ac:dyDescent="0.25">
      <c r="A27" s="20" t="s">
        <v>258</v>
      </c>
      <c r="J27" s="10">
        <v>-88194916</v>
      </c>
      <c r="L27" s="10">
        <v>-86657325</v>
      </c>
      <c r="N27" s="10">
        <v>-45781438</v>
      </c>
      <c r="O27" s="9"/>
      <c r="P27" s="10">
        <v>-33735869</v>
      </c>
    </row>
    <row r="28" spans="1:16" ht="18.600000000000001" customHeight="1" x14ac:dyDescent="0.25">
      <c r="A28" s="20" t="s">
        <v>77</v>
      </c>
      <c r="J28" s="10">
        <v>-122104993</v>
      </c>
      <c r="L28" s="10">
        <v>-128625943</v>
      </c>
      <c r="N28" s="10">
        <v>-43821277</v>
      </c>
      <c r="O28" s="9"/>
      <c r="P28" s="10">
        <v>-40050565</v>
      </c>
    </row>
    <row r="29" spans="1:16" ht="18.600000000000001" customHeight="1" x14ac:dyDescent="0.25">
      <c r="A29" s="8" t="s">
        <v>268</v>
      </c>
      <c r="J29" s="10">
        <v>5636823</v>
      </c>
      <c r="L29" s="10">
        <v>16731332</v>
      </c>
      <c r="N29" s="10">
        <v>1145635</v>
      </c>
      <c r="O29" s="9"/>
      <c r="P29" s="10">
        <v>5116466</v>
      </c>
    </row>
    <row r="30" spans="1:16" ht="18.600000000000001" customHeight="1" x14ac:dyDescent="0.25">
      <c r="A30" s="20" t="s">
        <v>281</v>
      </c>
      <c r="H30" s="9" t="s">
        <v>263</v>
      </c>
      <c r="J30" s="10">
        <v>0</v>
      </c>
      <c r="L30" s="10">
        <v>0</v>
      </c>
      <c r="N30" s="10">
        <v>-139467594</v>
      </c>
      <c r="O30" s="9"/>
      <c r="P30" s="10">
        <v>0</v>
      </c>
    </row>
    <row r="31" spans="1:16" ht="18.600000000000001" customHeight="1" x14ac:dyDescent="0.25">
      <c r="A31" s="8" t="s">
        <v>251</v>
      </c>
      <c r="B31" s="1"/>
      <c r="H31" s="9">
        <v>17</v>
      </c>
      <c r="J31" s="97">
        <v>3200964</v>
      </c>
      <c r="L31" s="97">
        <v>9417305</v>
      </c>
      <c r="N31" s="91">
        <v>0</v>
      </c>
      <c r="O31" s="9"/>
      <c r="P31" s="91">
        <v>0</v>
      </c>
    </row>
    <row r="32" spans="1:16" ht="18.600000000000001" customHeight="1" x14ac:dyDescent="0.25">
      <c r="A32" s="8" t="s">
        <v>267</v>
      </c>
      <c r="B32" s="1"/>
      <c r="J32" s="97">
        <v>2124593</v>
      </c>
      <c r="L32" s="97">
        <v>5719628</v>
      </c>
      <c r="N32" s="97">
        <v>486936</v>
      </c>
      <c r="O32" s="9"/>
      <c r="P32" s="97">
        <v>-548273</v>
      </c>
    </row>
    <row r="33" spans="1:16" ht="18.600000000000001" customHeight="1" x14ac:dyDescent="0.25">
      <c r="A33" s="8" t="s">
        <v>78</v>
      </c>
      <c r="B33" s="1"/>
      <c r="C33" s="1"/>
      <c r="H33" s="9">
        <v>31</v>
      </c>
      <c r="J33" s="93">
        <v>-50653229</v>
      </c>
      <c r="L33" s="93">
        <v>-24081997</v>
      </c>
      <c r="N33" s="93">
        <v>-28484799</v>
      </c>
      <c r="O33" s="9"/>
      <c r="P33" s="93">
        <v>-17911998</v>
      </c>
    </row>
    <row r="34" spans="1:16" ht="6" customHeight="1" x14ac:dyDescent="0.25">
      <c r="J34" s="96"/>
      <c r="L34" s="96"/>
      <c r="N34" s="96"/>
      <c r="O34" s="9"/>
      <c r="P34" s="96"/>
    </row>
    <row r="35" spans="1:16" ht="18.600000000000001" customHeight="1" x14ac:dyDescent="0.25">
      <c r="A35" s="1" t="s">
        <v>188</v>
      </c>
      <c r="J35" s="10">
        <f>SUM(J25:J33)</f>
        <v>19879993</v>
      </c>
      <c r="L35" s="10">
        <f>SUM(L25:L33)</f>
        <v>38249664</v>
      </c>
      <c r="N35" s="10">
        <f>SUM(N25:N33)</f>
        <v>-154302246</v>
      </c>
      <c r="O35" s="9"/>
      <c r="P35" s="10">
        <f>SUM(P25:P33)</f>
        <v>19429992</v>
      </c>
    </row>
    <row r="36" spans="1:16" ht="18.600000000000001" customHeight="1" x14ac:dyDescent="0.25">
      <c r="A36" s="8" t="s">
        <v>236</v>
      </c>
      <c r="G36" s="20"/>
      <c r="H36" s="9">
        <v>33</v>
      </c>
      <c r="J36" s="14">
        <v>-11779452</v>
      </c>
      <c r="L36" s="14">
        <v>-16263063</v>
      </c>
      <c r="N36" s="14">
        <v>31738211</v>
      </c>
      <c r="O36" s="9"/>
      <c r="P36" s="14">
        <v>914919</v>
      </c>
    </row>
    <row r="37" spans="1:16" ht="6" customHeight="1" x14ac:dyDescent="0.25">
      <c r="B37" s="1"/>
      <c r="J37" s="10"/>
      <c r="L37" s="10"/>
      <c r="O37" s="9"/>
    </row>
    <row r="38" spans="1:16" ht="18.600000000000001" customHeight="1" x14ac:dyDescent="0.25">
      <c r="A38" s="1" t="s">
        <v>189</v>
      </c>
      <c r="B38" s="1"/>
      <c r="J38" s="10">
        <f>SUM(J35:J36)</f>
        <v>8100541</v>
      </c>
      <c r="L38" s="10">
        <f>SUM(L35:L36)</f>
        <v>21986601</v>
      </c>
      <c r="N38" s="10">
        <f>SUM(N35:N36)</f>
        <v>-122564035</v>
      </c>
      <c r="O38" s="9"/>
      <c r="P38" s="10">
        <f>SUM(P35:P36)</f>
        <v>20344911</v>
      </c>
    </row>
    <row r="39" spans="1:16" ht="12" customHeight="1" x14ac:dyDescent="0.25">
      <c r="A39" s="1"/>
      <c r="B39" s="1"/>
      <c r="J39" s="10"/>
      <c r="L39" s="10"/>
      <c r="O39" s="9"/>
    </row>
    <row r="40" spans="1:16" ht="18.600000000000001" customHeight="1" x14ac:dyDescent="0.25">
      <c r="A40" s="1" t="s">
        <v>79</v>
      </c>
      <c r="B40" s="1"/>
      <c r="J40" s="10"/>
      <c r="L40" s="10"/>
      <c r="O40" s="9"/>
    </row>
    <row r="41" spans="1:16" ht="18.600000000000001" customHeight="1" x14ac:dyDescent="0.25">
      <c r="A41" s="21" t="s">
        <v>80</v>
      </c>
      <c r="B41" s="21"/>
      <c r="C41" s="21"/>
      <c r="D41" s="21"/>
      <c r="E41" s="21"/>
      <c r="F41" s="21"/>
      <c r="G41" s="21"/>
      <c r="J41" s="10"/>
      <c r="L41" s="10"/>
      <c r="O41" s="9"/>
    </row>
    <row r="42" spans="1:16" ht="18.600000000000001" customHeight="1" x14ac:dyDescent="0.25">
      <c r="A42" s="21"/>
      <c r="B42" s="21" t="s">
        <v>81</v>
      </c>
      <c r="C42" s="21"/>
      <c r="D42" s="21"/>
      <c r="E42" s="21"/>
      <c r="F42" s="21"/>
      <c r="G42" s="21"/>
      <c r="J42" s="10"/>
      <c r="L42" s="10"/>
      <c r="O42" s="9"/>
    </row>
    <row r="43" spans="1:16" ht="18.600000000000001" customHeight="1" x14ac:dyDescent="0.25">
      <c r="B43" s="8" t="s">
        <v>285</v>
      </c>
      <c r="H43" s="8"/>
      <c r="I43" s="8"/>
      <c r="J43" s="10"/>
      <c r="K43" s="8"/>
      <c r="L43" s="10"/>
      <c r="O43" s="8"/>
    </row>
    <row r="44" spans="1:16" ht="18.600000000000001" customHeight="1" x14ac:dyDescent="0.25">
      <c r="C44" s="8" t="s">
        <v>190</v>
      </c>
      <c r="H44" s="9">
        <v>17</v>
      </c>
      <c r="J44" s="10">
        <v>0</v>
      </c>
      <c r="L44" s="10">
        <v>-427213</v>
      </c>
      <c r="N44" s="10">
        <v>0</v>
      </c>
      <c r="O44" s="9"/>
      <c r="P44" s="10">
        <v>0</v>
      </c>
    </row>
    <row r="45" spans="1:16" ht="18.600000000000001" customHeight="1" x14ac:dyDescent="0.25">
      <c r="B45" s="8" t="s">
        <v>82</v>
      </c>
      <c r="J45" s="10"/>
      <c r="L45" s="10"/>
      <c r="O45" s="9"/>
    </row>
    <row r="46" spans="1:16" ht="18.600000000000001" customHeight="1" x14ac:dyDescent="0.25">
      <c r="C46" s="8" t="s">
        <v>83</v>
      </c>
      <c r="J46" s="14">
        <v>0</v>
      </c>
      <c r="L46" s="14">
        <v>3167190</v>
      </c>
      <c r="N46" s="14">
        <v>0</v>
      </c>
      <c r="O46" s="9"/>
      <c r="P46" s="14">
        <v>-943180</v>
      </c>
    </row>
    <row r="47" spans="1:16" ht="6" customHeight="1" x14ac:dyDescent="0.25">
      <c r="J47" s="10"/>
      <c r="L47" s="10"/>
      <c r="O47" s="9"/>
    </row>
    <row r="48" spans="1:16" ht="18.600000000000001" customHeight="1" x14ac:dyDescent="0.25">
      <c r="A48" s="8" t="s">
        <v>84</v>
      </c>
      <c r="J48" s="14">
        <f>SUM(J44:J46)</f>
        <v>0</v>
      </c>
      <c r="L48" s="14">
        <f>SUM(L44:L46)</f>
        <v>2739977</v>
      </c>
      <c r="N48" s="14">
        <f>SUM(N44:N46)</f>
        <v>0</v>
      </c>
      <c r="O48" s="9"/>
      <c r="P48" s="14">
        <f>SUM(P44:P46)</f>
        <v>-943180</v>
      </c>
    </row>
    <row r="49" spans="1:16" ht="6" customHeight="1" x14ac:dyDescent="0.25">
      <c r="J49" s="10"/>
      <c r="L49" s="10"/>
      <c r="O49" s="9"/>
    </row>
    <row r="50" spans="1:16" ht="18.600000000000001" customHeight="1" x14ac:dyDescent="0.25">
      <c r="A50" s="21" t="s">
        <v>85</v>
      </c>
      <c r="J50" s="10"/>
      <c r="L50" s="10"/>
      <c r="O50" s="9"/>
    </row>
    <row r="51" spans="1:16" ht="18.600000000000001" customHeight="1" x14ac:dyDescent="0.25">
      <c r="B51" s="22" t="s">
        <v>284</v>
      </c>
      <c r="C51" s="23"/>
      <c r="H51" s="9">
        <v>17</v>
      </c>
      <c r="J51" s="98">
        <v>-1053740</v>
      </c>
      <c r="K51" s="8"/>
      <c r="L51" s="98">
        <v>87221</v>
      </c>
      <c r="M51" s="8"/>
      <c r="N51" s="98">
        <v>0</v>
      </c>
      <c r="O51" s="8"/>
      <c r="P51" s="98">
        <v>0</v>
      </c>
    </row>
    <row r="52" spans="1:16" ht="6" customHeight="1" x14ac:dyDescent="0.25">
      <c r="J52" s="10"/>
      <c r="L52" s="10"/>
      <c r="O52" s="9"/>
    </row>
    <row r="53" spans="1:16" ht="18.600000000000001" customHeight="1" x14ac:dyDescent="0.25">
      <c r="A53" s="22" t="s">
        <v>86</v>
      </c>
      <c r="B53" s="23"/>
      <c r="J53" s="98">
        <f>SUM(J51)</f>
        <v>-1053740</v>
      </c>
      <c r="K53" s="8"/>
      <c r="L53" s="98">
        <f>SUM(L51)</f>
        <v>87221</v>
      </c>
      <c r="M53" s="8"/>
      <c r="N53" s="98">
        <f>SUM(N51)</f>
        <v>0</v>
      </c>
      <c r="O53" s="8"/>
      <c r="P53" s="98">
        <f>SUM(P51)</f>
        <v>0</v>
      </c>
    </row>
    <row r="54" spans="1:16" ht="6" customHeight="1" x14ac:dyDescent="0.25">
      <c r="J54" s="10"/>
      <c r="L54" s="10"/>
      <c r="O54" s="9"/>
    </row>
    <row r="55" spans="1:16" ht="18.600000000000001" customHeight="1" x14ac:dyDescent="0.25">
      <c r="A55" s="1" t="s">
        <v>264</v>
      </c>
      <c r="J55" s="14">
        <f>J48+J53</f>
        <v>-1053740</v>
      </c>
      <c r="L55" s="14">
        <f>L48+L53</f>
        <v>2827198</v>
      </c>
      <c r="N55" s="14">
        <f>N48+N53</f>
        <v>0</v>
      </c>
      <c r="O55" s="9"/>
      <c r="P55" s="14">
        <f>P48+P53</f>
        <v>-943180</v>
      </c>
    </row>
    <row r="56" spans="1:16" ht="6" customHeight="1" x14ac:dyDescent="0.25">
      <c r="J56" s="10"/>
      <c r="L56" s="10"/>
      <c r="O56" s="9"/>
    </row>
    <row r="57" spans="1:16" ht="18.600000000000001" customHeight="1" thickBot="1" x14ac:dyDescent="0.3">
      <c r="A57" s="1" t="s">
        <v>191</v>
      </c>
      <c r="J57" s="88">
        <f>SUM(J38,J55)</f>
        <v>7046801</v>
      </c>
      <c r="L57" s="88">
        <f>SUM(L38,L55)</f>
        <v>24813799</v>
      </c>
      <c r="N57" s="88">
        <f>SUM(N38,N55)</f>
        <v>-122564035</v>
      </c>
      <c r="O57" s="9"/>
      <c r="P57" s="88">
        <f>SUM(P38,P55)</f>
        <v>19401731</v>
      </c>
    </row>
    <row r="58" spans="1:16" ht="18.600000000000001" customHeight="1" thickTop="1" x14ac:dyDescent="0.25">
      <c r="A58" s="1"/>
      <c r="J58" s="10"/>
      <c r="L58" s="10"/>
      <c r="O58" s="9"/>
    </row>
    <row r="59" spans="1:16" ht="18.600000000000001" customHeight="1" x14ac:dyDescent="0.25">
      <c r="J59" s="96"/>
      <c r="L59" s="96"/>
      <c r="N59" s="96"/>
      <c r="O59" s="99"/>
      <c r="P59" s="96"/>
    </row>
    <row r="60" spans="1:16" ht="18.600000000000001" customHeight="1" x14ac:dyDescent="0.25">
      <c r="A60" s="147" t="s">
        <v>87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</row>
    <row r="61" spans="1:16" ht="18.600000000000001" customHeight="1" x14ac:dyDescent="0.25">
      <c r="A61" s="24"/>
      <c r="B61" s="24"/>
      <c r="C61" s="24"/>
      <c r="D61" s="24"/>
      <c r="E61" s="24"/>
      <c r="F61" s="24"/>
      <c r="G61" s="8" t="s">
        <v>220</v>
      </c>
      <c r="H61" s="24"/>
      <c r="I61" s="24"/>
      <c r="J61" s="24"/>
      <c r="K61" s="24"/>
      <c r="L61" s="25" t="s">
        <v>217</v>
      </c>
      <c r="M61" s="24"/>
      <c r="N61" s="24"/>
      <c r="O61" s="24"/>
      <c r="P61" s="24"/>
    </row>
    <row r="62" spans="1:16" ht="14.25" customHeight="1" x14ac:dyDescent="0.25">
      <c r="J62" s="96"/>
      <c r="L62" s="96"/>
      <c r="N62" s="96"/>
      <c r="O62" s="99"/>
      <c r="P62" s="96"/>
    </row>
    <row r="63" spans="1:16" ht="20.100000000000001" customHeight="1" x14ac:dyDescent="0.25">
      <c r="A63" s="16" t="str">
        <f>+'6-8'!A47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63" s="16"/>
      <c r="C63" s="16"/>
      <c r="D63" s="16"/>
      <c r="E63" s="16"/>
      <c r="F63" s="16"/>
      <c r="G63" s="16"/>
      <c r="H63" s="17"/>
      <c r="I63" s="17"/>
      <c r="J63" s="100"/>
      <c r="K63" s="17"/>
      <c r="L63" s="100"/>
      <c r="M63" s="17"/>
      <c r="N63" s="100"/>
      <c r="O63" s="101"/>
      <c r="P63" s="100"/>
    </row>
    <row r="64" spans="1:16" ht="20.100000000000001" customHeight="1" x14ac:dyDescent="0.25">
      <c r="A64" s="1" t="str">
        <f>+A1</f>
        <v>บริษัท เอแอลที เทเลคอม จำกัด (มหาชน)</v>
      </c>
      <c r="B64" s="1"/>
      <c r="C64" s="1"/>
      <c r="D64" s="1"/>
      <c r="E64" s="1"/>
      <c r="F64" s="1"/>
      <c r="G64" s="1"/>
      <c r="H64" s="2"/>
      <c r="I64" s="2"/>
      <c r="J64" s="2"/>
      <c r="K64" s="2"/>
      <c r="L64" s="2"/>
      <c r="M64" s="2"/>
      <c r="N64" s="3"/>
      <c r="O64" s="94"/>
      <c r="P64" s="3"/>
    </row>
    <row r="65" spans="1:16" ht="20.100000000000001" customHeight="1" x14ac:dyDescent="0.25">
      <c r="A65" s="1" t="s">
        <v>88</v>
      </c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3"/>
      <c r="O65" s="94"/>
      <c r="P65" s="3"/>
    </row>
    <row r="66" spans="1:16" ht="20.100000000000001" customHeight="1" x14ac:dyDescent="0.25">
      <c r="A66" s="4" t="str">
        <f>+A3</f>
        <v>สำหรับปีสิ้นสุดวันที่ 31 ธันวาคม พ.ศ. 2567</v>
      </c>
      <c r="B66" s="5"/>
      <c r="C66" s="5"/>
      <c r="D66" s="5"/>
      <c r="E66" s="5"/>
      <c r="F66" s="5"/>
      <c r="G66" s="5"/>
      <c r="H66" s="6"/>
      <c r="I66" s="6"/>
      <c r="J66" s="6"/>
      <c r="K66" s="6"/>
      <c r="L66" s="6"/>
      <c r="M66" s="6"/>
      <c r="N66" s="7"/>
      <c r="O66" s="95"/>
      <c r="P66" s="7"/>
    </row>
    <row r="67" spans="1:16" ht="20.100000000000001" customHeight="1" x14ac:dyDescent="0.25">
      <c r="A67" s="26"/>
      <c r="B67" s="1"/>
      <c r="C67" s="1"/>
      <c r="D67" s="1"/>
      <c r="E67" s="1"/>
      <c r="F67" s="1"/>
      <c r="G67" s="1"/>
      <c r="H67" s="2"/>
      <c r="I67" s="2"/>
      <c r="J67" s="2"/>
      <c r="K67" s="2"/>
      <c r="L67" s="2"/>
      <c r="M67" s="2"/>
      <c r="N67" s="3"/>
      <c r="O67" s="94"/>
      <c r="P67" s="3"/>
    </row>
    <row r="68" spans="1:16" ht="20.100000000000001" customHeight="1" x14ac:dyDescent="0.25">
      <c r="A68" s="1"/>
      <c r="B68" s="1"/>
      <c r="C68" s="1"/>
      <c r="D68" s="1"/>
      <c r="E68" s="1"/>
      <c r="F68" s="1"/>
      <c r="G68" s="1"/>
      <c r="H68" s="2"/>
      <c r="I68" s="2"/>
      <c r="J68" s="145" t="s">
        <v>1</v>
      </c>
      <c r="K68" s="145"/>
      <c r="L68" s="145"/>
      <c r="M68" s="2"/>
      <c r="N68" s="145" t="s">
        <v>2</v>
      </c>
      <c r="O68" s="145"/>
      <c r="P68" s="145"/>
    </row>
    <row r="69" spans="1:16" ht="20.100000000000001" customHeight="1" x14ac:dyDescent="0.25">
      <c r="A69" s="1"/>
      <c r="B69" s="1"/>
      <c r="C69" s="1"/>
      <c r="D69" s="1"/>
      <c r="E69" s="1"/>
      <c r="F69" s="1"/>
      <c r="G69" s="1"/>
      <c r="H69" s="8"/>
      <c r="I69" s="2"/>
      <c r="J69" s="3" t="s">
        <v>225</v>
      </c>
      <c r="K69" s="2"/>
      <c r="L69" s="3" t="s">
        <v>183</v>
      </c>
      <c r="M69" s="3"/>
      <c r="N69" s="3" t="s">
        <v>225</v>
      </c>
      <c r="O69" s="2"/>
      <c r="P69" s="3" t="s">
        <v>183</v>
      </c>
    </row>
    <row r="70" spans="1:16" ht="20.100000000000001" customHeight="1" x14ac:dyDescent="0.25">
      <c r="A70" s="1"/>
      <c r="B70" s="1"/>
      <c r="C70" s="1"/>
      <c r="D70" s="1"/>
      <c r="E70" s="1"/>
      <c r="F70" s="1"/>
      <c r="G70" s="1"/>
      <c r="H70" s="6" t="s">
        <v>4</v>
      </c>
      <c r="I70" s="2"/>
      <c r="J70" s="7" t="s">
        <v>5</v>
      </c>
      <c r="K70" s="2"/>
      <c r="L70" s="7" t="s">
        <v>5</v>
      </c>
      <c r="M70" s="3"/>
      <c r="N70" s="7" t="s">
        <v>5</v>
      </c>
      <c r="O70" s="3"/>
      <c r="P70" s="7" t="s">
        <v>5</v>
      </c>
    </row>
    <row r="71" spans="1:16" ht="8.1" customHeight="1" x14ac:dyDescent="0.25">
      <c r="A71" s="1"/>
      <c r="J71" s="10"/>
      <c r="L71" s="10"/>
    </row>
    <row r="72" spans="1:16" ht="20.100000000000001" customHeight="1" x14ac:dyDescent="0.25">
      <c r="A72" s="1" t="s">
        <v>192</v>
      </c>
      <c r="J72" s="96"/>
      <c r="L72" s="96"/>
      <c r="N72" s="96"/>
      <c r="O72" s="99"/>
      <c r="P72" s="96"/>
    </row>
    <row r="73" spans="1:16" ht="20.100000000000001" customHeight="1" x14ac:dyDescent="0.25">
      <c r="A73" s="8" t="s">
        <v>89</v>
      </c>
      <c r="J73" s="97">
        <v>8142763</v>
      </c>
      <c r="L73" s="97">
        <v>21994578</v>
      </c>
      <c r="N73" s="97">
        <v>-122564035</v>
      </c>
      <c r="O73" s="9"/>
      <c r="P73" s="97">
        <v>20344911</v>
      </c>
    </row>
    <row r="74" spans="1:16" ht="20.100000000000001" customHeight="1" x14ac:dyDescent="0.25">
      <c r="A74" s="8" t="s">
        <v>90</v>
      </c>
      <c r="J74" s="98">
        <v>-42222</v>
      </c>
      <c r="L74" s="98">
        <v>-7977</v>
      </c>
      <c r="N74" s="98">
        <v>0</v>
      </c>
      <c r="O74" s="9"/>
      <c r="P74" s="98">
        <v>0</v>
      </c>
    </row>
    <row r="75" spans="1:16" ht="8.1" customHeight="1" x14ac:dyDescent="0.25">
      <c r="B75" s="1"/>
      <c r="J75" s="10"/>
      <c r="L75" s="10"/>
      <c r="O75" s="9"/>
    </row>
    <row r="76" spans="1:16" ht="20.100000000000001" customHeight="1" thickBot="1" x14ac:dyDescent="0.3">
      <c r="J76" s="103">
        <f>J38</f>
        <v>8100541</v>
      </c>
      <c r="L76" s="103">
        <f>L38</f>
        <v>21986601</v>
      </c>
      <c r="N76" s="103">
        <f>N38</f>
        <v>-122564035</v>
      </c>
      <c r="O76" s="9"/>
      <c r="P76" s="103">
        <f>P38</f>
        <v>20344911</v>
      </c>
    </row>
    <row r="77" spans="1:16" ht="20.100000000000001" customHeight="1" thickTop="1" x14ac:dyDescent="0.25">
      <c r="J77" s="97"/>
      <c r="L77" s="97"/>
      <c r="N77" s="97"/>
      <c r="O77" s="9"/>
      <c r="P77" s="97"/>
    </row>
    <row r="78" spans="1:16" ht="20.100000000000001" customHeight="1" x14ac:dyDescent="0.25">
      <c r="A78" s="1" t="s">
        <v>193</v>
      </c>
      <c r="J78" s="96"/>
      <c r="L78" s="96"/>
      <c r="N78" s="96"/>
      <c r="O78" s="9"/>
      <c r="P78" s="96"/>
    </row>
    <row r="79" spans="1:16" ht="20.100000000000001" customHeight="1" x14ac:dyDescent="0.25">
      <c r="A79" s="8" t="s">
        <v>89</v>
      </c>
      <c r="J79" s="97">
        <v>7089023</v>
      </c>
      <c r="L79" s="97">
        <v>24821776</v>
      </c>
      <c r="N79" s="97">
        <v>-122564035</v>
      </c>
      <c r="O79" s="9"/>
      <c r="P79" s="97">
        <v>19401731</v>
      </c>
    </row>
    <row r="80" spans="1:16" ht="20.100000000000001" customHeight="1" x14ac:dyDescent="0.25">
      <c r="A80" s="8" t="s">
        <v>90</v>
      </c>
      <c r="J80" s="98">
        <v>-42222</v>
      </c>
      <c r="L80" s="98">
        <v>-7977</v>
      </c>
      <c r="N80" s="93">
        <v>0</v>
      </c>
      <c r="O80" s="9"/>
      <c r="P80" s="93">
        <v>0</v>
      </c>
    </row>
    <row r="81" spans="1:16" ht="8.1" customHeight="1" x14ac:dyDescent="0.25">
      <c r="B81" s="1"/>
      <c r="J81" s="10"/>
      <c r="L81" s="10"/>
      <c r="O81" s="9"/>
    </row>
    <row r="82" spans="1:16" ht="20.100000000000001" customHeight="1" thickBot="1" x14ac:dyDescent="0.3">
      <c r="J82" s="103">
        <f>J57</f>
        <v>7046801</v>
      </c>
      <c r="L82" s="103">
        <f>L57</f>
        <v>24813799</v>
      </c>
      <c r="N82" s="103">
        <f>N57</f>
        <v>-122564035</v>
      </c>
      <c r="O82" s="9"/>
      <c r="P82" s="103">
        <f>P57</f>
        <v>19401731</v>
      </c>
    </row>
    <row r="83" spans="1:16" ht="20.100000000000001" customHeight="1" thickTop="1" x14ac:dyDescent="0.25">
      <c r="J83" s="97"/>
      <c r="L83" s="97"/>
      <c r="N83" s="97"/>
      <c r="O83" s="9"/>
      <c r="P83" s="97"/>
    </row>
    <row r="84" spans="1:16" ht="20.100000000000001" customHeight="1" x14ac:dyDescent="0.25">
      <c r="A84" s="1" t="s">
        <v>194</v>
      </c>
      <c r="J84" s="96"/>
      <c r="L84" s="96"/>
      <c r="N84" s="96"/>
      <c r="O84" s="9"/>
      <c r="P84" s="96"/>
    </row>
    <row r="85" spans="1:16" ht="8.1" customHeight="1" x14ac:dyDescent="0.25">
      <c r="B85" s="1"/>
      <c r="J85" s="10"/>
      <c r="L85" s="10"/>
      <c r="O85" s="9"/>
    </row>
    <row r="86" spans="1:16" ht="20.100000000000001" customHeight="1" thickBot="1" x14ac:dyDescent="0.3">
      <c r="A86" s="8" t="s">
        <v>195</v>
      </c>
      <c r="H86" s="9">
        <v>34</v>
      </c>
      <c r="J86" s="104">
        <f>J73/1132227419</f>
        <v>7.1918086979308529E-3</v>
      </c>
      <c r="L86" s="104">
        <v>0.02</v>
      </c>
      <c r="N86" s="104">
        <f>N73/1132227419</f>
        <v>-0.10825036820628348</v>
      </c>
      <c r="O86" s="9"/>
      <c r="P86" s="104">
        <v>0.02</v>
      </c>
    </row>
    <row r="87" spans="1:16" ht="20.100000000000001" customHeight="1" thickTop="1" x14ac:dyDescent="0.25">
      <c r="J87" s="96"/>
      <c r="L87" s="96"/>
      <c r="N87" s="96"/>
      <c r="O87" s="9"/>
      <c r="P87" s="96"/>
    </row>
    <row r="88" spans="1:16" ht="20.100000000000001" customHeight="1" x14ac:dyDescent="0.25">
      <c r="J88" s="96"/>
      <c r="L88" s="96"/>
      <c r="N88" s="96"/>
      <c r="O88" s="9"/>
      <c r="P88" s="96"/>
    </row>
    <row r="89" spans="1:16" ht="20.100000000000001" customHeight="1" x14ac:dyDescent="0.25">
      <c r="J89" s="96"/>
      <c r="L89" s="96"/>
      <c r="N89" s="96"/>
      <c r="O89" s="99"/>
      <c r="P89" s="96"/>
    </row>
    <row r="90" spans="1:16" ht="20.100000000000001" customHeight="1" x14ac:dyDescent="0.25">
      <c r="J90" s="96"/>
      <c r="L90" s="96"/>
      <c r="N90" s="96"/>
      <c r="O90" s="99"/>
      <c r="P90" s="96"/>
    </row>
    <row r="91" spans="1:16" ht="20.100000000000001" customHeight="1" x14ac:dyDescent="0.25">
      <c r="J91" s="96"/>
      <c r="L91" s="96"/>
      <c r="N91" s="96"/>
      <c r="O91" s="99"/>
      <c r="P91" s="96"/>
    </row>
    <row r="92" spans="1:16" ht="20.100000000000001" customHeight="1" x14ac:dyDescent="0.25">
      <c r="J92" s="96"/>
      <c r="L92" s="96"/>
      <c r="N92" s="96"/>
      <c r="O92" s="99"/>
      <c r="P92" s="96"/>
    </row>
    <row r="93" spans="1:16" ht="20.100000000000001" customHeight="1" x14ac:dyDescent="0.25">
      <c r="J93" s="96"/>
      <c r="L93" s="96"/>
      <c r="N93" s="96"/>
      <c r="O93" s="99"/>
      <c r="P93" s="96"/>
    </row>
    <row r="94" spans="1:16" ht="20.100000000000001" customHeight="1" x14ac:dyDescent="0.25">
      <c r="J94" s="96"/>
      <c r="L94" s="96"/>
      <c r="N94" s="96"/>
      <c r="O94" s="99"/>
      <c r="P94" s="96"/>
    </row>
    <row r="95" spans="1:16" ht="20.100000000000001" customHeight="1" x14ac:dyDescent="0.25">
      <c r="J95" s="96"/>
      <c r="L95" s="96"/>
      <c r="N95" s="96"/>
      <c r="O95" s="99"/>
      <c r="P95" s="96"/>
    </row>
    <row r="96" spans="1:16" ht="20.100000000000001" customHeight="1" x14ac:dyDescent="0.25">
      <c r="J96" s="96"/>
      <c r="L96" s="96"/>
      <c r="N96" s="96"/>
      <c r="O96" s="99"/>
      <c r="P96" s="96"/>
    </row>
    <row r="97" spans="1:16" ht="20.100000000000001" customHeight="1" x14ac:dyDescent="0.25">
      <c r="J97" s="96"/>
      <c r="L97" s="96"/>
      <c r="N97" s="96"/>
      <c r="O97" s="99"/>
      <c r="P97" s="96"/>
    </row>
    <row r="98" spans="1:16" ht="20.100000000000001" customHeight="1" x14ac:dyDescent="0.25">
      <c r="J98" s="96"/>
      <c r="L98" s="96"/>
      <c r="N98" s="96"/>
      <c r="O98" s="99"/>
      <c r="P98" s="96"/>
    </row>
    <row r="99" spans="1:16" ht="20.100000000000001" customHeight="1" x14ac:dyDescent="0.25">
      <c r="J99" s="96"/>
      <c r="L99" s="96"/>
      <c r="N99" s="96"/>
      <c r="O99" s="99"/>
      <c r="P99" s="96"/>
    </row>
    <row r="100" spans="1:16" ht="20.100000000000001" customHeight="1" x14ac:dyDescent="0.25">
      <c r="J100" s="96"/>
      <c r="L100" s="96"/>
      <c r="N100" s="96"/>
      <c r="O100" s="99"/>
      <c r="P100" s="96"/>
    </row>
    <row r="101" spans="1:16" ht="20.100000000000001" customHeight="1" x14ac:dyDescent="0.25">
      <c r="J101" s="96"/>
      <c r="L101" s="96"/>
      <c r="N101" s="96"/>
      <c r="O101" s="99"/>
      <c r="P101" s="96"/>
    </row>
    <row r="102" spans="1:16" ht="20.100000000000001" customHeight="1" x14ac:dyDescent="0.25">
      <c r="J102" s="96"/>
      <c r="L102" s="96"/>
      <c r="N102" s="96"/>
      <c r="O102" s="99"/>
      <c r="P102" s="96"/>
    </row>
    <row r="103" spans="1:16" ht="20.100000000000001" customHeight="1" x14ac:dyDescent="0.25">
      <c r="J103" s="96"/>
      <c r="L103" s="96"/>
      <c r="N103" s="96"/>
      <c r="O103" s="99"/>
      <c r="P103" s="96"/>
    </row>
    <row r="104" spans="1:16" ht="20.100000000000001" customHeight="1" x14ac:dyDescent="0.25">
      <c r="J104" s="96"/>
      <c r="L104" s="96"/>
      <c r="N104" s="96"/>
      <c r="O104" s="99"/>
      <c r="P104" s="96"/>
    </row>
    <row r="105" spans="1:16" ht="20.100000000000001" customHeight="1" x14ac:dyDescent="0.25">
      <c r="J105" s="96"/>
      <c r="L105" s="96"/>
      <c r="N105" s="96"/>
      <c r="O105" s="99"/>
      <c r="P105" s="96"/>
    </row>
    <row r="106" spans="1:16" ht="20.100000000000001" customHeight="1" x14ac:dyDescent="0.25">
      <c r="J106" s="96"/>
      <c r="L106" s="96"/>
      <c r="N106" s="96"/>
      <c r="O106" s="99"/>
      <c r="P106" s="96"/>
    </row>
    <row r="107" spans="1:16" ht="20.100000000000001" customHeight="1" x14ac:dyDescent="0.25">
      <c r="J107" s="96"/>
      <c r="L107" s="96"/>
      <c r="N107" s="96"/>
      <c r="O107" s="99"/>
      <c r="P107" s="96"/>
    </row>
    <row r="108" spans="1:16" ht="17.25" customHeight="1" x14ac:dyDescent="0.25">
      <c r="J108" s="96"/>
      <c r="L108" s="96"/>
      <c r="N108" s="96"/>
      <c r="O108" s="99"/>
      <c r="P108" s="96"/>
    </row>
    <row r="109" spans="1:16" ht="24" customHeight="1" x14ac:dyDescent="0.25">
      <c r="J109" s="96"/>
      <c r="L109" s="96"/>
      <c r="N109" s="96"/>
      <c r="O109" s="99"/>
      <c r="P109" s="96"/>
    </row>
    <row r="110" spans="1:16" ht="23.25" customHeight="1" x14ac:dyDescent="0.25">
      <c r="A110" s="148"/>
      <c r="B110" s="148"/>
      <c r="C110" s="148"/>
      <c r="D110" s="148"/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</row>
    <row r="111" spans="1:16" ht="3.75" customHeight="1" x14ac:dyDescent="0.25">
      <c r="A111" s="80"/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</row>
    <row r="112" spans="1:16" ht="20.100000000000001" customHeight="1" x14ac:dyDescent="0.25">
      <c r="A112" s="147" t="s">
        <v>87</v>
      </c>
      <c r="B112" s="147"/>
      <c r="C112" s="147"/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47"/>
      <c r="O112" s="147"/>
      <c r="P112" s="147"/>
    </row>
    <row r="113" spans="1:16" ht="18.600000000000001" customHeight="1" x14ac:dyDescent="0.25">
      <c r="A113" s="24"/>
      <c r="B113" s="24"/>
      <c r="C113" s="24"/>
      <c r="D113" s="24"/>
      <c r="E113" s="24"/>
      <c r="F113" s="24"/>
      <c r="G113" s="8" t="s">
        <v>220</v>
      </c>
      <c r="H113" s="24"/>
      <c r="I113" s="24"/>
      <c r="J113" s="24"/>
      <c r="K113" s="24"/>
      <c r="L113" s="25" t="s">
        <v>217</v>
      </c>
      <c r="M113" s="24"/>
      <c r="N113" s="24"/>
      <c r="O113" s="24"/>
      <c r="P113" s="24"/>
    </row>
    <row r="114" spans="1:16" ht="20.100000000000001" customHeight="1" x14ac:dyDescent="0.25">
      <c r="A114" s="80"/>
      <c r="B114" s="80"/>
      <c r="C114" s="80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80"/>
    </row>
    <row r="115" spans="1:16" ht="12.75" customHeight="1" x14ac:dyDescent="0.25">
      <c r="A115" s="80"/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</row>
    <row r="116" spans="1:16" ht="21.95" customHeight="1" x14ac:dyDescent="0.25">
      <c r="A116" s="16" t="str">
        <f>'6-8'!A47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16"/>
      <c r="C116" s="16"/>
      <c r="D116" s="16"/>
      <c r="E116" s="16"/>
      <c r="F116" s="16"/>
      <c r="G116" s="16"/>
      <c r="H116" s="17"/>
      <c r="I116" s="17"/>
      <c r="J116" s="100"/>
      <c r="K116" s="17"/>
      <c r="L116" s="100"/>
      <c r="M116" s="17"/>
      <c r="N116" s="100"/>
      <c r="O116" s="101"/>
      <c r="P116" s="100"/>
    </row>
  </sheetData>
  <mergeCells count="7">
    <mergeCell ref="A112:P112"/>
    <mergeCell ref="J5:L5"/>
    <mergeCell ref="N5:P5"/>
    <mergeCell ref="A60:P60"/>
    <mergeCell ref="J68:L68"/>
    <mergeCell ref="N68:P68"/>
    <mergeCell ref="A110:P11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1C3E-A55B-40A3-AB87-87B51EFC1C81}">
  <dimension ref="A1:Z37"/>
  <sheetViews>
    <sheetView topLeftCell="A10" zoomScaleNormal="100" zoomScaleSheetLayoutView="79" zoomScalePageLayoutView="60" workbookViewId="0">
      <selection activeCell="H23" sqref="H23"/>
    </sheetView>
  </sheetViews>
  <sheetFormatPr defaultColWidth="9.140625" defaultRowHeight="20.100000000000001" customHeight="1" x14ac:dyDescent="0.25"/>
  <cols>
    <col min="1" max="2" width="1.85546875" style="8" customWidth="1"/>
    <col min="3" max="3" width="30.5703125" style="8" customWidth="1"/>
    <col min="4" max="4" width="1" style="8" customWidth="1"/>
    <col min="5" max="5" width="0.7109375" style="8" customWidth="1"/>
    <col min="6" max="6" width="10.85546875" style="11" customWidth="1"/>
    <col min="7" max="7" width="0.5703125" style="11" customWidth="1"/>
    <col min="8" max="8" width="10.5703125" style="11" customWidth="1"/>
    <col min="9" max="9" width="0.5703125" style="11" customWidth="1"/>
    <col min="10" max="10" width="12.42578125" style="11" customWidth="1"/>
    <col min="11" max="11" width="0.5703125" style="11" customWidth="1"/>
    <col min="12" max="12" width="10.5703125" style="11" customWidth="1"/>
    <col min="13" max="13" width="0.5703125" style="24" customWidth="1"/>
    <col min="14" max="14" width="12.140625" style="24" customWidth="1"/>
    <col min="15" max="15" width="0.5703125" style="24" customWidth="1"/>
    <col min="16" max="16" width="9.85546875" style="10" customWidth="1"/>
    <col min="17" max="17" width="0.5703125" style="39" customWidth="1"/>
    <col min="18" max="18" width="11" style="10" customWidth="1"/>
    <col min="19" max="19" width="0.5703125" style="39" customWidth="1"/>
    <col min="20" max="20" width="11.85546875" style="10" customWidth="1"/>
    <col min="21" max="21" width="0.5703125" style="10" customWidth="1"/>
    <col min="22" max="22" width="11.140625" style="10" customWidth="1"/>
    <col min="23" max="23" width="0.5703125" style="8" customWidth="1"/>
    <col min="24" max="24" width="10.85546875" style="8" customWidth="1"/>
    <col min="25" max="25" width="0.5703125" style="8" customWidth="1"/>
    <col min="26" max="26" width="12" style="8" customWidth="1"/>
    <col min="27" max="27" width="10.140625" style="8" customWidth="1"/>
    <col min="28" max="16384" width="9.140625" style="8"/>
  </cols>
  <sheetData>
    <row r="1" spans="1:26" s="1" customFormat="1" ht="21.75" customHeight="1" x14ac:dyDescent="0.25">
      <c r="A1" s="1" t="str">
        <f>'T9-10'!A64</f>
        <v>บริษัท เอแอลที เทเลคอม จำกัด (มหาชน)</v>
      </c>
      <c r="F1" s="86"/>
      <c r="G1" s="86"/>
      <c r="H1" s="86"/>
      <c r="I1" s="86"/>
      <c r="J1" s="86"/>
      <c r="K1" s="86"/>
      <c r="L1" s="86"/>
      <c r="M1" s="105"/>
      <c r="N1" s="105"/>
      <c r="O1" s="105"/>
      <c r="P1" s="3"/>
      <c r="Q1" s="19"/>
      <c r="R1" s="3"/>
      <c r="S1" s="19"/>
      <c r="T1" s="3"/>
      <c r="U1" s="3"/>
      <c r="V1" s="3"/>
    </row>
    <row r="2" spans="1:26" s="1" customFormat="1" ht="21.75" customHeight="1" x14ac:dyDescent="0.25">
      <c r="A2" s="1" t="s">
        <v>233</v>
      </c>
      <c r="F2" s="86"/>
      <c r="G2" s="86"/>
      <c r="H2" s="86"/>
      <c r="I2" s="86"/>
      <c r="J2" s="86"/>
      <c r="K2" s="86"/>
      <c r="L2" s="86"/>
      <c r="M2" s="105"/>
      <c r="N2" s="105"/>
      <c r="O2" s="105"/>
      <c r="P2" s="3"/>
      <c r="Q2" s="19"/>
      <c r="R2" s="3"/>
      <c r="S2" s="19"/>
      <c r="T2" s="3"/>
      <c r="U2" s="3"/>
      <c r="V2" s="3"/>
    </row>
    <row r="3" spans="1:26" s="1" customFormat="1" ht="21.75" customHeight="1" x14ac:dyDescent="0.25">
      <c r="A3" s="5" t="str">
        <f>'T9-10'!A66</f>
        <v>สำหรับปีสิ้นสุดวันที่ 31 ธันวาคม พ.ศ. 2567</v>
      </c>
      <c r="B3" s="5"/>
      <c r="C3" s="5"/>
      <c r="D3" s="5"/>
      <c r="E3" s="5"/>
      <c r="F3" s="87"/>
      <c r="G3" s="87"/>
      <c r="H3" s="87"/>
      <c r="I3" s="87"/>
      <c r="J3" s="87"/>
      <c r="K3" s="87"/>
      <c r="L3" s="87"/>
      <c r="M3" s="106"/>
      <c r="N3" s="106"/>
      <c r="O3" s="106"/>
      <c r="P3" s="7"/>
      <c r="Q3" s="27"/>
      <c r="R3" s="27"/>
      <c r="S3" s="27"/>
      <c r="T3" s="7"/>
      <c r="U3" s="7"/>
      <c r="V3" s="27"/>
      <c r="W3" s="27"/>
      <c r="X3" s="7"/>
      <c r="Y3" s="27"/>
      <c r="Z3" s="7"/>
    </row>
    <row r="4" spans="1:26" s="1" customFormat="1" ht="18.95" customHeight="1" x14ac:dyDescent="0.25">
      <c r="A4" s="28"/>
      <c r="B4" s="28"/>
      <c r="C4" s="28"/>
      <c r="D4" s="28"/>
      <c r="E4" s="28"/>
      <c r="F4" s="29"/>
      <c r="G4" s="29"/>
      <c r="H4" s="29"/>
      <c r="I4" s="29"/>
      <c r="J4" s="29"/>
      <c r="K4" s="29"/>
      <c r="L4" s="29"/>
      <c r="M4" s="107"/>
      <c r="N4" s="107"/>
      <c r="O4" s="107"/>
      <c r="P4" s="108"/>
      <c r="Q4" s="109"/>
      <c r="R4" s="109"/>
      <c r="S4" s="109"/>
      <c r="T4" s="108"/>
      <c r="U4" s="108"/>
      <c r="V4" s="109"/>
      <c r="W4" s="109"/>
      <c r="X4" s="108"/>
      <c r="Y4" s="109"/>
      <c r="Z4" s="108"/>
    </row>
    <row r="5" spans="1:26" s="28" customFormat="1" ht="18.95" customHeight="1" x14ac:dyDescent="0.25">
      <c r="F5" s="150" t="s">
        <v>91</v>
      </c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</row>
    <row r="6" spans="1:26" s="28" customFormat="1" ht="18.95" customHeight="1" x14ac:dyDescent="0.25">
      <c r="F6" s="151" t="s">
        <v>92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07"/>
      <c r="X6" s="152"/>
      <c r="Y6" s="152"/>
      <c r="Z6" s="108"/>
    </row>
    <row r="7" spans="1:26" s="28" customFormat="1" ht="18.95" customHeight="1" x14ac:dyDescent="0.25"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110" t="s">
        <v>93</v>
      </c>
      <c r="U7" s="111"/>
      <c r="V7" s="29"/>
      <c r="W7" s="107"/>
      <c r="X7" s="108"/>
      <c r="Y7" s="109"/>
      <c r="Z7" s="108"/>
    </row>
    <row r="8" spans="1:26" s="28" customFormat="1" ht="18.95" customHeight="1" x14ac:dyDescent="0.25"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110" t="s">
        <v>94</v>
      </c>
      <c r="U8" s="111"/>
      <c r="V8" s="29"/>
      <c r="W8" s="107"/>
      <c r="X8" s="108"/>
      <c r="Y8" s="109"/>
      <c r="Z8" s="108"/>
    </row>
    <row r="9" spans="1:26" s="28" customFormat="1" ht="18.95" customHeight="1" x14ac:dyDescent="0.25">
      <c r="A9" s="30"/>
      <c r="B9" s="30"/>
      <c r="C9" s="30"/>
      <c r="D9" s="30"/>
      <c r="E9" s="30"/>
      <c r="F9" s="112"/>
      <c r="G9" s="112"/>
      <c r="H9" s="108"/>
      <c r="I9" s="112"/>
      <c r="J9" s="108"/>
      <c r="K9" s="108"/>
      <c r="M9" s="113"/>
      <c r="O9" s="113"/>
      <c r="P9" s="150" t="s">
        <v>57</v>
      </c>
      <c r="Q9" s="150"/>
      <c r="R9" s="150"/>
      <c r="S9" s="29"/>
      <c r="T9" s="114" t="s">
        <v>95</v>
      </c>
      <c r="U9" s="110"/>
      <c r="W9" s="113"/>
      <c r="X9" s="112"/>
      <c r="Y9" s="113"/>
      <c r="Z9" s="112"/>
    </row>
    <row r="10" spans="1:26" s="28" customFormat="1" ht="18.95" customHeight="1" x14ac:dyDescent="0.25">
      <c r="F10" s="108"/>
      <c r="G10" s="108"/>
      <c r="H10" s="108"/>
      <c r="I10" s="108"/>
      <c r="J10" s="108" t="s">
        <v>176</v>
      </c>
      <c r="K10" s="108"/>
      <c r="L10" s="108" t="s">
        <v>96</v>
      </c>
      <c r="M10" s="107"/>
      <c r="N10" s="110"/>
      <c r="O10" s="107"/>
      <c r="P10" s="115"/>
      <c r="Q10" s="109"/>
      <c r="R10" s="108"/>
      <c r="S10" s="109"/>
      <c r="T10" s="110" t="s">
        <v>271</v>
      </c>
      <c r="U10" s="110"/>
      <c r="V10" s="108"/>
      <c r="W10" s="107"/>
      <c r="Y10" s="109"/>
    </row>
    <row r="11" spans="1:26" s="28" customFormat="1" ht="18.95" customHeight="1" x14ac:dyDescent="0.25">
      <c r="F11" s="108"/>
      <c r="G11" s="108"/>
      <c r="H11" s="108"/>
      <c r="I11" s="108"/>
      <c r="J11" s="108" t="s">
        <v>97</v>
      </c>
      <c r="K11" s="108"/>
      <c r="L11" s="108" t="s">
        <v>98</v>
      </c>
      <c r="M11" s="107"/>
      <c r="N11" s="108" t="s">
        <v>99</v>
      </c>
      <c r="O11" s="107"/>
      <c r="P11" s="108" t="s">
        <v>100</v>
      </c>
      <c r="Q11" s="109"/>
      <c r="R11" s="108"/>
      <c r="S11" s="109"/>
      <c r="T11" s="108" t="s">
        <v>272</v>
      </c>
      <c r="U11" s="110"/>
      <c r="V11" s="108" t="s">
        <v>101</v>
      </c>
      <c r="W11" s="107"/>
      <c r="X11" s="110" t="s">
        <v>102</v>
      </c>
      <c r="Y11" s="109"/>
      <c r="Z11" s="108"/>
    </row>
    <row r="12" spans="1:26" s="30" customFormat="1" ht="18.95" customHeight="1" x14ac:dyDescent="0.25">
      <c r="A12" s="28"/>
      <c r="B12" s="28"/>
      <c r="C12" s="28"/>
      <c r="D12" s="28"/>
      <c r="E12" s="28"/>
      <c r="F12" s="108" t="s">
        <v>103</v>
      </c>
      <c r="G12" s="108"/>
      <c r="H12" s="108" t="s">
        <v>104</v>
      </c>
      <c r="I12" s="108"/>
      <c r="J12" s="108" t="s">
        <v>105</v>
      </c>
      <c r="K12" s="116"/>
      <c r="L12" s="108" t="s">
        <v>106</v>
      </c>
      <c r="M12" s="107"/>
      <c r="N12" s="108" t="s">
        <v>107</v>
      </c>
      <c r="O12" s="107"/>
      <c r="P12" s="108" t="s">
        <v>108</v>
      </c>
      <c r="Q12" s="109"/>
      <c r="R12" s="108"/>
      <c r="S12" s="109"/>
      <c r="T12" s="108" t="s">
        <v>109</v>
      </c>
      <c r="U12" s="110"/>
      <c r="V12" s="108" t="s">
        <v>110</v>
      </c>
      <c r="W12" s="107"/>
      <c r="X12" s="110" t="s">
        <v>111</v>
      </c>
      <c r="Y12" s="109"/>
      <c r="Z12" s="108" t="s">
        <v>112</v>
      </c>
    </row>
    <row r="13" spans="1:26" s="30" customFormat="1" ht="18.95" customHeight="1" x14ac:dyDescent="0.25">
      <c r="A13" s="28"/>
      <c r="B13" s="28"/>
      <c r="C13" s="28"/>
      <c r="D13" s="28"/>
      <c r="E13" s="28"/>
      <c r="F13" s="108" t="s">
        <v>113</v>
      </c>
      <c r="G13" s="108"/>
      <c r="H13" s="108" t="s">
        <v>114</v>
      </c>
      <c r="I13" s="108"/>
      <c r="J13" s="108" t="s">
        <v>115</v>
      </c>
      <c r="K13" s="108"/>
      <c r="L13" s="108" t="s">
        <v>116</v>
      </c>
      <c r="M13" s="109"/>
      <c r="N13" s="108" t="s">
        <v>117</v>
      </c>
      <c r="O13" s="109"/>
      <c r="P13" s="108" t="s">
        <v>118</v>
      </c>
      <c r="Q13" s="109"/>
      <c r="R13" s="108" t="s">
        <v>59</v>
      </c>
      <c r="S13" s="109"/>
      <c r="T13" s="108" t="s">
        <v>119</v>
      </c>
      <c r="U13" s="110"/>
      <c r="V13" s="108" t="s">
        <v>120</v>
      </c>
      <c r="W13" s="109"/>
      <c r="X13" s="110" t="s">
        <v>121</v>
      </c>
      <c r="Y13" s="109"/>
      <c r="Z13" s="108" t="s">
        <v>45</v>
      </c>
    </row>
    <row r="14" spans="1:26" s="30" customFormat="1" ht="18.95" customHeight="1" x14ac:dyDescent="0.25">
      <c r="D14" s="28"/>
      <c r="F14" s="117" t="s">
        <v>5</v>
      </c>
      <c r="G14" s="118"/>
      <c r="H14" s="117" t="s">
        <v>5</v>
      </c>
      <c r="I14" s="118"/>
      <c r="J14" s="117" t="s">
        <v>5</v>
      </c>
      <c r="K14" s="118"/>
      <c r="L14" s="117" t="s">
        <v>5</v>
      </c>
      <c r="M14" s="118"/>
      <c r="N14" s="119" t="s">
        <v>5</v>
      </c>
      <c r="O14" s="118"/>
      <c r="P14" s="117" t="s">
        <v>5</v>
      </c>
      <c r="Q14" s="118"/>
      <c r="R14" s="117" t="s">
        <v>5</v>
      </c>
      <c r="S14" s="118"/>
      <c r="T14" s="119" t="s">
        <v>5</v>
      </c>
      <c r="U14" s="120"/>
      <c r="V14" s="121" t="s">
        <v>5</v>
      </c>
      <c r="W14" s="118"/>
      <c r="X14" s="119" t="s">
        <v>5</v>
      </c>
      <c r="Y14" s="118"/>
      <c r="Z14" s="121" t="s">
        <v>5</v>
      </c>
    </row>
    <row r="15" spans="1:26" s="30" customFormat="1" ht="6" customHeight="1" x14ac:dyDescent="0.25">
      <c r="D15" s="29"/>
      <c r="F15" s="118"/>
      <c r="G15" s="118"/>
      <c r="H15" s="118"/>
      <c r="I15" s="118"/>
      <c r="J15" s="118"/>
      <c r="K15" s="118"/>
      <c r="L15" s="118"/>
      <c r="M15" s="118"/>
      <c r="N15" s="120"/>
      <c r="O15" s="118"/>
      <c r="P15" s="118"/>
      <c r="Q15" s="118"/>
      <c r="R15" s="118"/>
      <c r="S15" s="118"/>
      <c r="T15" s="120"/>
      <c r="U15" s="120"/>
      <c r="V15" s="118"/>
      <c r="W15" s="118"/>
      <c r="X15" s="120"/>
      <c r="Y15" s="118"/>
      <c r="Z15" s="118"/>
    </row>
    <row r="16" spans="1:26" s="30" customFormat="1" ht="18.95" customHeight="1" x14ac:dyDescent="0.25">
      <c r="A16" s="28" t="s">
        <v>186</v>
      </c>
      <c r="F16" s="31">
        <v>566113710</v>
      </c>
      <c r="G16" s="31"/>
      <c r="H16" s="31">
        <v>1341061548</v>
      </c>
      <c r="I16" s="31"/>
      <c r="J16" s="31">
        <v>-11884999</v>
      </c>
      <c r="K16" s="31"/>
      <c r="L16" s="31">
        <v>1836570</v>
      </c>
      <c r="M16" s="31"/>
      <c r="N16" s="31">
        <v>43114592</v>
      </c>
      <c r="O16" s="31"/>
      <c r="P16" s="31">
        <v>62500000</v>
      </c>
      <c r="Q16" s="31"/>
      <c r="R16" s="31">
        <v>-415892431</v>
      </c>
      <c r="S16" s="31"/>
      <c r="T16" s="31">
        <v>648484</v>
      </c>
      <c r="U16" s="31"/>
      <c r="V16" s="31">
        <f>SUM(F16:U16)</f>
        <v>1587497474</v>
      </c>
      <c r="W16" s="31"/>
      <c r="X16" s="31">
        <v>221554</v>
      </c>
      <c r="Y16" s="31"/>
      <c r="Z16" s="32">
        <f>SUM(V16,X16)</f>
        <v>1587719028</v>
      </c>
    </row>
    <row r="17" spans="1:26" s="85" customFormat="1" ht="6" customHeight="1" x14ac:dyDescent="0.35">
      <c r="A17" s="82"/>
      <c r="B17" s="82"/>
      <c r="C17" s="82"/>
      <c r="D17" s="83"/>
      <c r="E17" s="84"/>
      <c r="F17" s="84"/>
      <c r="G17" s="84"/>
      <c r="H17" s="84"/>
      <c r="I17" s="84"/>
      <c r="J17" s="84"/>
      <c r="K17" s="122"/>
      <c r="L17" s="84"/>
      <c r="M17" s="84"/>
      <c r="N17" s="84"/>
      <c r="O17" s="122"/>
      <c r="P17" s="84"/>
      <c r="Q17" s="122"/>
      <c r="R17" s="84"/>
      <c r="S17" s="122"/>
      <c r="T17" s="84"/>
      <c r="U17" s="122"/>
      <c r="V17" s="31"/>
      <c r="W17" s="31"/>
      <c r="X17" s="31"/>
      <c r="Y17" s="31"/>
      <c r="Z17" s="32"/>
    </row>
    <row r="18" spans="1:26" s="30" customFormat="1" ht="18.95" customHeight="1" x14ac:dyDescent="0.25">
      <c r="A18" s="28" t="s">
        <v>266</v>
      </c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2"/>
    </row>
    <row r="19" spans="1:26" s="30" customFormat="1" ht="18.95" customHeight="1" x14ac:dyDescent="0.25">
      <c r="A19" s="30" t="s">
        <v>15</v>
      </c>
      <c r="F19" s="31">
        <v>0</v>
      </c>
      <c r="G19" s="31"/>
      <c r="H19" s="31">
        <v>0</v>
      </c>
      <c r="I19" s="31"/>
      <c r="J19" s="31">
        <v>0</v>
      </c>
      <c r="K19" s="31"/>
      <c r="L19" s="31">
        <v>0</v>
      </c>
      <c r="M19" s="31"/>
      <c r="N19" s="31">
        <v>266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f t="shared" ref="V19:V20" si="0">SUM(F19:U19)</f>
        <v>266</v>
      </c>
      <c r="W19" s="31"/>
      <c r="X19" s="31">
        <v>-266</v>
      </c>
      <c r="Y19" s="31"/>
      <c r="Z19" s="32">
        <f t="shared" ref="Z19:Z20" si="1">SUM(V19,X19)</f>
        <v>0</v>
      </c>
    </row>
    <row r="20" spans="1:26" s="30" customFormat="1" ht="18.95" customHeight="1" x14ac:dyDescent="0.25">
      <c r="A20" s="30" t="s">
        <v>197</v>
      </c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0</v>
      </c>
      <c r="U20" s="31"/>
      <c r="V20" s="31">
        <f t="shared" si="0"/>
        <v>0</v>
      </c>
      <c r="W20" s="31"/>
      <c r="X20" s="31">
        <v>-292</v>
      </c>
      <c r="Y20" s="31"/>
      <c r="Z20" s="32">
        <f t="shared" si="1"/>
        <v>-292</v>
      </c>
    </row>
    <row r="21" spans="1:26" s="30" customFormat="1" ht="18.95" customHeight="1" x14ac:dyDescent="0.25">
      <c r="A21" s="30" t="s">
        <v>191</v>
      </c>
      <c r="D21" s="33"/>
      <c r="F21" s="34">
        <v>0</v>
      </c>
      <c r="G21" s="31"/>
      <c r="H21" s="34">
        <v>0</v>
      </c>
      <c r="I21" s="31"/>
      <c r="J21" s="34">
        <v>0</v>
      </c>
      <c r="K21" s="31"/>
      <c r="L21" s="34">
        <v>0</v>
      </c>
      <c r="M21" s="31"/>
      <c r="N21" s="34">
        <v>0</v>
      </c>
      <c r="O21" s="31"/>
      <c r="P21" s="34">
        <v>0</v>
      </c>
      <c r="Q21" s="31"/>
      <c r="R21" s="34">
        <v>24734555</v>
      </c>
      <c r="S21" s="31"/>
      <c r="T21" s="34">
        <v>87221</v>
      </c>
      <c r="U21" s="31"/>
      <c r="V21" s="34">
        <f>SUM(F21:T21)</f>
        <v>24821776</v>
      </c>
      <c r="W21" s="31"/>
      <c r="X21" s="35">
        <v>-7977</v>
      </c>
      <c r="Y21" s="31"/>
      <c r="Z21" s="35">
        <f>SUM(V21,X21)</f>
        <v>24813799</v>
      </c>
    </row>
    <row r="22" spans="1:26" s="30" customFormat="1" ht="6" customHeight="1" x14ac:dyDescent="0.25"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spans="1:26" s="30" customFormat="1" ht="18.95" customHeight="1" thickBot="1" x14ac:dyDescent="0.3">
      <c r="A23" s="28" t="s">
        <v>196</v>
      </c>
      <c r="B23" s="28"/>
      <c r="F23" s="36">
        <f>SUM(F16:F21)</f>
        <v>566113710</v>
      </c>
      <c r="G23" s="31"/>
      <c r="H23" s="36">
        <f>SUM(H16:H21)</f>
        <v>1341061548</v>
      </c>
      <c r="I23" s="31"/>
      <c r="J23" s="36">
        <f>SUM(J16:J21)</f>
        <v>-11884999</v>
      </c>
      <c r="K23" s="31"/>
      <c r="L23" s="36">
        <f>SUM(L16:L21)</f>
        <v>1836570</v>
      </c>
      <c r="M23" s="31"/>
      <c r="N23" s="36">
        <f>SUM(N16:N21)</f>
        <v>43114858</v>
      </c>
      <c r="O23" s="31"/>
      <c r="P23" s="36">
        <f>SUM(P16:P21)</f>
        <v>62500000</v>
      </c>
      <c r="Q23" s="31"/>
      <c r="R23" s="36">
        <f>SUM(R16:R21)</f>
        <v>-391157876</v>
      </c>
      <c r="S23" s="31"/>
      <c r="T23" s="36">
        <f>SUM(T16:T21)</f>
        <v>735705</v>
      </c>
      <c r="U23" s="31"/>
      <c r="V23" s="36">
        <f>SUM(V16:V21)</f>
        <v>1612319516</v>
      </c>
      <c r="W23" s="31"/>
      <c r="X23" s="36">
        <f>SUM(X16:X21)</f>
        <v>213019</v>
      </c>
      <c r="Y23" s="31"/>
      <c r="Z23" s="36">
        <f>SUM(Z16:Z21)</f>
        <v>1612532535</v>
      </c>
    </row>
    <row r="24" spans="1:26" s="30" customFormat="1" ht="10.5" customHeight="1" thickTop="1" x14ac:dyDescent="0.25">
      <c r="D24" s="29"/>
      <c r="F24" s="118"/>
      <c r="G24" s="118"/>
      <c r="H24" s="118"/>
      <c r="I24" s="118"/>
      <c r="J24" s="118"/>
      <c r="K24" s="118"/>
      <c r="L24" s="118"/>
      <c r="M24" s="118"/>
      <c r="N24" s="120"/>
      <c r="O24" s="118"/>
      <c r="P24" s="118"/>
      <c r="Q24" s="118"/>
      <c r="R24" s="118"/>
      <c r="S24" s="118"/>
      <c r="T24" s="120"/>
      <c r="U24" s="120"/>
      <c r="V24" s="118"/>
      <c r="W24" s="118"/>
      <c r="X24" s="120"/>
      <c r="Y24" s="118"/>
      <c r="Z24" s="118"/>
    </row>
    <row r="25" spans="1:26" s="30" customFormat="1" ht="18.95" customHeight="1" x14ac:dyDescent="0.25">
      <c r="A25" s="28" t="s">
        <v>228</v>
      </c>
      <c r="F25" s="31">
        <v>566113710</v>
      </c>
      <c r="G25" s="31"/>
      <c r="H25" s="31">
        <v>1341061548</v>
      </c>
      <c r="I25" s="31"/>
      <c r="J25" s="31">
        <v>-11884999</v>
      </c>
      <c r="K25" s="31"/>
      <c r="L25" s="31">
        <v>1836570</v>
      </c>
      <c r="M25" s="31"/>
      <c r="N25" s="31">
        <v>43114858</v>
      </c>
      <c r="O25" s="31"/>
      <c r="P25" s="31">
        <v>62500000</v>
      </c>
      <c r="Q25" s="31"/>
      <c r="R25" s="31">
        <v>-391157876</v>
      </c>
      <c r="S25" s="31"/>
      <c r="T25" s="31">
        <v>735705</v>
      </c>
      <c r="U25" s="31"/>
      <c r="V25" s="31">
        <f>SUM(F25:U25)</f>
        <v>1612319516</v>
      </c>
      <c r="W25" s="31"/>
      <c r="X25" s="31">
        <v>213019</v>
      </c>
      <c r="Y25" s="31"/>
      <c r="Z25" s="32">
        <f>SUM(V25,X25)</f>
        <v>1612532535</v>
      </c>
    </row>
    <row r="26" spans="1:26" s="85" customFormat="1" ht="6" customHeight="1" x14ac:dyDescent="0.35">
      <c r="A26" s="82"/>
      <c r="B26" s="82"/>
      <c r="C26" s="82"/>
      <c r="D26" s="83"/>
      <c r="E26" s="84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4"/>
      <c r="V26" s="31"/>
      <c r="W26" s="123"/>
      <c r="X26" s="123"/>
      <c r="Y26" s="123"/>
      <c r="Z26" s="123"/>
    </row>
    <row r="27" spans="1:26" s="30" customFormat="1" ht="18.95" customHeight="1" x14ac:dyDescent="0.25">
      <c r="A27" s="28" t="s">
        <v>266</v>
      </c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2"/>
    </row>
    <row r="28" spans="1:26" s="30" customFormat="1" ht="18.95" customHeight="1" x14ac:dyDescent="0.25">
      <c r="A28" s="30" t="s">
        <v>197</v>
      </c>
      <c r="F28" s="31">
        <v>0</v>
      </c>
      <c r="G28" s="31"/>
      <c r="H28" s="31">
        <v>0</v>
      </c>
      <c r="I28" s="31"/>
      <c r="J28" s="31">
        <v>0</v>
      </c>
      <c r="K28" s="31" t="s">
        <v>265</v>
      </c>
      <c r="L28" s="31">
        <v>0</v>
      </c>
      <c r="M28" s="31"/>
      <c r="N28" s="31">
        <v>0</v>
      </c>
      <c r="O28" s="31"/>
      <c r="P28" s="31">
        <v>0</v>
      </c>
      <c r="Q28" s="31"/>
      <c r="R28" s="31">
        <v>0</v>
      </c>
      <c r="S28" s="31"/>
      <c r="T28" s="31">
        <v>0</v>
      </c>
      <c r="U28" s="31"/>
      <c r="V28" s="31">
        <f t="shared" ref="V28:V30" si="2">SUM(F28:U28)</f>
        <v>0</v>
      </c>
      <c r="W28" s="31"/>
      <c r="X28" s="31">
        <v>-90</v>
      </c>
      <c r="Y28" s="31"/>
      <c r="Z28" s="31">
        <f t="shared" ref="Z28:Z29" si="3">SUM(V28,X28)</f>
        <v>-90</v>
      </c>
    </row>
    <row r="29" spans="1:26" s="30" customFormat="1" ht="18.95" customHeight="1" x14ac:dyDescent="0.25">
      <c r="A29" s="30" t="s">
        <v>269</v>
      </c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31"/>
      <c r="P29" s="31">
        <v>0</v>
      </c>
      <c r="Q29" s="31"/>
      <c r="R29" s="31">
        <v>0</v>
      </c>
      <c r="S29" s="31"/>
      <c r="T29" s="31">
        <v>0</v>
      </c>
      <c r="U29" s="31"/>
      <c r="V29" s="31">
        <f t="shared" si="2"/>
        <v>0</v>
      </c>
      <c r="W29" s="31"/>
      <c r="X29" s="31">
        <v>-96</v>
      </c>
      <c r="Y29" s="31"/>
      <c r="Z29" s="31">
        <f t="shared" si="3"/>
        <v>-96</v>
      </c>
    </row>
    <row r="30" spans="1:26" s="30" customFormat="1" ht="18.95" customHeight="1" x14ac:dyDescent="0.25">
      <c r="A30" s="30" t="s">
        <v>191</v>
      </c>
      <c r="D30" s="33"/>
      <c r="F30" s="34">
        <v>0</v>
      </c>
      <c r="G30" s="31"/>
      <c r="H30" s="34">
        <v>0</v>
      </c>
      <c r="I30" s="31"/>
      <c r="J30" s="34">
        <v>0</v>
      </c>
      <c r="K30" s="31"/>
      <c r="L30" s="34">
        <v>0</v>
      </c>
      <c r="M30" s="31"/>
      <c r="N30" s="34">
        <v>0</v>
      </c>
      <c r="O30" s="31"/>
      <c r="P30" s="34">
        <v>0</v>
      </c>
      <c r="Q30" s="31"/>
      <c r="R30" s="34">
        <v>8142763</v>
      </c>
      <c r="S30" s="31"/>
      <c r="T30" s="34">
        <v>-1053740</v>
      </c>
      <c r="U30" s="31"/>
      <c r="V30" s="34">
        <f t="shared" si="2"/>
        <v>7089023</v>
      </c>
      <c r="W30" s="31"/>
      <c r="X30" s="35">
        <v>-42222</v>
      </c>
      <c r="Y30" s="31"/>
      <c r="Z30" s="34">
        <f>SUM(V30,X30)</f>
        <v>7046801</v>
      </c>
    </row>
    <row r="31" spans="1:26" s="30" customFormat="1" ht="6" customHeight="1" x14ac:dyDescent="0.25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s="30" customFormat="1" ht="18.95" customHeight="1" thickBot="1" x14ac:dyDescent="0.3">
      <c r="A32" s="28" t="s">
        <v>229</v>
      </c>
      <c r="B32" s="28"/>
      <c r="F32" s="36">
        <f>SUM(F25:F30)</f>
        <v>566113710</v>
      </c>
      <c r="G32" s="31"/>
      <c r="H32" s="36">
        <f>SUM(H25:H30)</f>
        <v>1341061548</v>
      </c>
      <c r="I32" s="31"/>
      <c r="J32" s="36">
        <f>SUM(J25:J30)</f>
        <v>-11884999</v>
      </c>
      <c r="K32" s="31"/>
      <c r="L32" s="36">
        <f>SUM(L25:L30)</f>
        <v>1836570</v>
      </c>
      <c r="M32" s="31"/>
      <c r="N32" s="36">
        <f>SUM(N25:N30)</f>
        <v>43114858</v>
      </c>
      <c r="O32" s="31"/>
      <c r="P32" s="36">
        <f>SUM(P25:P30)</f>
        <v>62500000</v>
      </c>
      <c r="Q32" s="31"/>
      <c r="R32" s="36">
        <f>SUM(R25:R30)</f>
        <v>-383015113</v>
      </c>
      <c r="S32" s="31"/>
      <c r="T32" s="36">
        <f>SUM(T25:T30)</f>
        <v>-318035</v>
      </c>
      <c r="U32" s="31"/>
      <c r="V32" s="36">
        <f>SUM(V25:V30)</f>
        <v>1619408539</v>
      </c>
      <c r="W32" s="31"/>
      <c r="X32" s="36">
        <f>SUM(X25:X30)</f>
        <v>170611</v>
      </c>
      <c r="Y32" s="31"/>
      <c r="Z32" s="36">
        <f>SUM(Z25:Z30)</f>
        <v>1619579150</v>
      </c>
    </row>
    <row r="33" spans="1:26" s="30" customFormat="1" ht="24.75" customHeight="1" thickTop="1" x14ac:dyDescent="0.25">
      <c r="A33" s="28"/>
      <c r="B33" s="28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spans="1:26" s="30" customFormat="1" ht="18.95" customHeight="1" x14ac:dyDescent="0.25">
      <c r="A34" s="149" t="s">
        <v>122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</row>
    <row r="35" spans="1:26" s="30" customFormat="1" ht="18.95" customHeight="1" x14ac:dyDescent="0.25">
      <c r="A35" s="37" t="s">
        <v>123</v>
      </c>
      <c r="B35" s="37"/>
      <c r="C35" s="37"/>
      <c r="D35" s="37"/>
      <c r="E35" s="37"/>
      <c r="F35" s="37"/>
      <c r="G35" s="149" t="s">
        <v>221</v>
      </c>
      <c r="H35" s="149"/>
      <c r="I35" s="149"/>
      <c r="J35" s="149"/>
      <c r="K35" s="37"/>
      <c r="L35" s="37"/>
      <c r="M35" s="37"/>
      <c r="N35" s="37"/>
      <c r="O35" s="37"/>
      <c r="P35" s="37" t="s">
        <v>198</v>
      </c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spans="1:26" ht="6.75" customHeight="1" x14ac:dyDescent="0.25">
      <c r="A36" s="141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spans="1:26" ht="21.95" customHeight="1" x14ac:dyDescent="0.25">
      <c r="A37" s="16" t="str">
        <f>'T9-10'!A116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16"/>
      <c r="C37" s="16"/>
      <c r="D37" s="16"/>
      <c r="E37" s="16"/>
      <c r="F37" s="90"/>
      <c r="G37" s="90"/>
      <c r="H37" s="90"/>
      <c r="I37" s="90"/>
      <c r="J37" s="90"/>
      <c r="K37" s="90"/>
      <c r="L37" s="90"/>
      <c r="M37" s="125"/>
      <c r="N37" s="125"/>
      <c r="O37" s="125"/>
      <c r="P37" s="14"/>
      <c r="Q37" s="38"/>
      <c r="R37" s="38"/>
      <c r="S37" s="38"/>
      <c r="T37" s="14"/>
      <c r="U37" s="14"/>
      <c r="V37" s="38"/>
      <c r="W37" s="38"/>
      <c r="X37" s="14"/>
      <c r="Y37" s="38"/>
      <c r="Z37" s="14"/>
    </row>
  </sheetData>
  <mergeCells count="6">
    <mergeCell ref="G35:J35"/>
    <mergeCell ref="F5:Z5"/>
    <mergeCell ref="F6:V6"/>
    <mergeCell ref="X6:Y6"/>
    <mergeCell ref="P9:R9"/>
    <mergeCell ref="A34:Z34"/>
  </mergeCells>
  <pageMargins left="0.4" right="0.4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5D57-5175-4BEA-B85B-739CE7C49378}">
  <dimension ref="A1:K128"/>
  <sheetViews>
    <sheetView view="pageBreakPreview" zoomScale="80" zoomScaleNormal="80" zoomScaleSheetLayoutView="80" zoomScalePageLayoutView="85" workbookViewId="0">
      <selection activeCell="O132" sqref="O132"/>
    </sheetView>
  </sheetViews>
  <sheetFormatPr defaultColWidth="0.85546875" defaultRowHeight="21.75" customHeight="1" x14ac:dyDescent="0.25"/>
  <cols>
    <col min="1" max="1" width="1.42578125" style="20" customWidth="1"/>
    <col min="2" max="2" width="58.42578125" style="20" customWidth="1"/>
    <col min="3" max="3" width="7.85546875" style="20" customWidth="1"/>
    <col min="4" max="4" width="0.5703125" style="20" customWidth="1"/>
    <col min="5" max="5" width="12.42578125" style="20" customWidth="1"/>
    <col min="6" max="6" width="0.5703125" style="20" customWidth="1"/>
    <col min="7" max="7" width="12.42578125" style="20" customWidth="1"/>
    <col min="8" max="8" width="0.5703125" style="20" customWidth="1"/>
    <col min="9" max="9" width="12.42578125" style="77" customWidth="1"/>
    <col min="10" max="10" width="0.5703125" style="20" customWidth="1"/>
    <col min="11" max="11" width="12.42578125" style="77" customWidth="1"/>
    <col min="12" max="189" width="9.140625" style="20" customWidth="1"/>
    <col min="190" max="190" width="1.42578125" style="20" customWidth="1"/>
    <col min="191" max="191" width="52.85546875" style="20" customWidth="1"/>
    <col min="192" max="192" width="7" style="20" bestFit="1" customWidth="1"/>
    <col min="193" max="193" width="0.85546875" style="20" customWidth="1"/>
    <col min="194" max="194" width="10.85546875" style="20" customWidth="1"/>
    <col min="195" max="16384" width="0.85546875" style="20"/>
  </cols>
  <sheetData>
    <row r="1" spans="1:11" ht="17.100000000000001" customHeight="1" x14ac:dyDescent="0.25">
      <c r="A1" s="44" t="s">
        <v>0</v>
      </c>
      <c r="I1" s="45"/>
      <c r="K1" s="45"/>
    </row>
    <row r="2" spans="1:11" ht="17.100000000000001" customHeight="1" x14ac:dyDescent="0.25">
      <c r="A2" s="46" t="s">
        <v>127</v>
      </c>
      <c r="B2" s="46"/>
      <c r="C2" s="46"/>
      <c r="I2" s="47"/>
      <c r="K2" s="47"/>
    </row>
    <row r="3" spans="1:11" ht="17.100000000000001" customHeight="1" x14ac:dyDescent="0.25">
      <c r="A3" s="48" t="s">
        <v>230</v>
      </c>
      <c r="B3" s="49"/>
      <c r="C3" s="49"/>
      <c r="D3" s="50"/>
      <c r="E3" s="50"/>
      <c r="F3" s="50"/>
      <c r="G3" s="50"/>
      <c r="H3" s="50"/>
      <c r="I3" s="51"/>
      <c r="J3" s="50"/>
      <c r="K3" s="51"/>
    </row>
    <row r="4" spans="1:11" ht="16.5" customHeight="1" x14ac:dyDescent="0.25">
      <c r="A4" s="52"/>
      <c r="B4" s="52"/>
      <c r="C4" s="52"/>
      <c r="I4" s="53"/>
      <c r="K4" s="53"/>
    </row>
    <row r="5" spans="1:11" ht="16.5" customHeight="1" x14ac:dyDescent="0.25">
      <c r="A5" s="44"/>
      <c r="B5" s="44"/>
      <c r="C5" s="44"/>
      <c r="D5" s="54"/>
      <c r="E5" s="145" t="s">
        <v>1</v>
      </c>
      <c r="F5" s="145"/>
      <c r="G5" s="145"/>
      <c r="H5" s="2"/>
      <c r="I5" s="145" t="s">
        <v>2</v>
      </c>
      <c r="J5" s="145"/>
      <c r="K5" s="145"/>
    </row>
    <row r="6" spans="1:11" ht="16.5" customHeight="1" x14ac:dyDescent="0.25">
      <c r="A6" s="44"/>
      <c r="B6" s="44"/>
      <c r="C6" s="44"/>
      <c r="D6" s="54"/>
      <c r="E6" s="3" t="s">
        <v>225</v>
      </c>
      <c r="F6" s="2"/>
      <c r="G6" s="3" t="s">
        <v>183</v>
      </c>
      <c r="H6" s="3"/>
      <c r="I6" s="3" t="s">
        <v>225</v>
      </c>
      <c r="J6" s="2"/>
      <c r="K6" s="3" t="s">
        <v>183</v>
      </c>
    </row>
    <row r="7" spans="1:11" ht="16.5" customHeight="1" x14ac:dyDescent="0.25">
      <c r="A7" s="54"/>
      <c r="B7" s="54"/>
      <c r="C7" s="56" t="s">
        <v>4</v>
      </c>
      <c r="D7" s="55"/>
      <c r="E7" s="132" t="s">
        <v>5</v>
      </c>
      <c r="F7" s="55"/>
      <c r="G7" s="132" t="s">
        <v>5</v>
      </c>
      <c r="H7" s="133"/>
      <c r="I7" s="132" t="s">
        <v>5</v>
      </c>
      <c r="J7" s="55"/>
      <c r="K7" s="132" t="s">
        <v>5</v>
      </c>
    </row>
    <row r="8" spans="1:11" ht="16.5" customHeight="1" x14ac:dyDescent="0.25">
      <c r="A8" s="52" t="s">
        <v>128</v>
      </c>
      <c r="B8" s="57"/>
      <c r="C8" s="57"/>
      <c r="I8" s="20"/>
      <c r="K8" s="58"/>
    </row>
    <row r="9" spans="1:11" ht="16.5" customHeight="1" x14ac:dyDescent="0.25">
      <c r="A9" s="57" t="s">
        <v>188</v>
      </c>
      <c r="B9" s="57"/>
      <c r="C9" s="57"/>
      <c r="E9" s="58">
        <v>18642174</v>
      </c>
      <c r="G9" s="58">
        <f>'T9-10'!L35</f>
        <v>38249664</v>
      </c>
      <c r="I9" s="58">
        <v>-154658225</v>
      </c>
      <c r="K9" s="58">
        <v>19429992</v>
      </c>
    </row>
    <row r="10" spans="1:11" ht="16.5" customHeight="1" x14ac:dyDescent="0.25">
      <c r="A10" s="57" t="s">
        <v>129</v>
      </c>
      <c r="B10" s="57"/>
      <c r="C10" s="57"/>
      <c r="E10" s="59"/>
      <c r="G10" s="59"/>
      <c r="I10" s="59"/>
      <c r="K10" s="59"/>
    </row>
    <row r="11" spans="1:11" ht="16.5" customHeight="1" x14ac:dyDescent="0.25">
      <c r="A11" s="57"/>
      <c r="B11" s="57" t="s">
        <v>174</v>
      </c>
      <c r="C11" s="81">
        <v>19</v>
      </c>
      <c r="E11" s="59">
        <v>4225145</v>
      </c>
      <c r="G11" s="59">
        <v>5052281</v>
      </c>
      <c r="I11" s="59">
        <v>0</v>
      </c>
      <c r="K11" s="59">
        <v>0</v>
      </c>
    </row>
    <row r="12" spans="1:11" ht="16.5" customHeight="1" x14ac:dyDescent="0.25">
      <c r="B12" s="20" t="s">
        <v>130</v>
      </c>
      <c r="C12" s="81">
        <v>20</v>
      </c>
      <c r="E12" s="58">
        <v>25339731</v>
      </c>
      <c r="G12" s="58">
        <v>23198621</v>
      </c>
      <c r="I12" s="58">
        <v>19077921</v>
      </c>
      <c r="K12" s="58">
        <v>14964597</v>
      </c>
    </row>
    <row r="13" spans="1:11" ht="16.5" customHeight="1" x14ac:dyDescent="0.25">
      <c r="A13" s="57"/>
      <c r="B13" s="57" t="s">
        <v>131</v>
      </c>
      <c r="C13" s="81">
        <v>21</v>
      </c>
      <c r="D13" s="59"/>
      <c r="E13" s="58">
        <v>74712349</v>
      </c>
      <c r="F13" s="59"/>
      <c r="G13" s="58">
        <v>65897020</v>
      </c>
      <c r="H13" s="59"/>
      <c r="I13" s="58">
        <v>34879359</v>
      </c>
      <c r="J13" s="59"/>
      <c r="K13" s="58">
        <v>24750764</v>
      </c>
    </row>
    <row r="14" spans="1:11" ht="16.5" customHeight="1" x14ac:dyDescent="0.25">
      <c r="A14" s="57"/>
      <c r="B14" s="57" t="s">
        <v>132</v>
      </c>
      <c r="C14" s="81">
        <v>16</v>
      </c>
      <c r="D14" s="59"/>
      <c r="E14" s="58">
        <v>96672638</v>
      </c>
      <c r="F14" s="59"/>
      <c r="G14" s="58">
        <v>63164091</v>
      </c>
      <c r="H14" s="59"/>
      <c r="I14" s="58">
        <v>17305782</v>
      </c>
      <c r="J14" s="59"/>
      <c r="K14" s="58">
        <v>2416772</v>
      </c>
    </row>
    <row r="15" spans="1:11" ht="16.5" customHeight="1" x14ac:dyDescent="0.25">
      <c r="A15" s="57"/>
      <c r="B15" s="57" t="s">
        <v>133</v>
      </c>
      <c r="C15" s="81">
        <v>22</v>
      </c>
      <c r="D15" s="59"/>
      <c r="E15" s="58">
        <v>1260910</v>
      </c>
      <c r="F15" s="59"/>
      <c r="G15" s="58">
        <v>1390259</v>
      </c>
      <c r="H15" s="59"/>
      <c r="I15" s="58">
        <v>269870</v>
      </c>
      <c r="J15" s="59"/>
      <c r="K15" s="58">
        <v>291736</v>
      </c>
    </row>
    <row r="16" spans="1:11" ht="16.5" customHeight="1" x14ac:dyDescent="0.25">
      <c r="B16" s="57" t="s">
        <v>247</v>
      </c>
      <c r="C16" s="81"/>
      <c r="E16" s="58">
        <v>-1528325</v>
      </c>
      <c r="G16" s="58">
        <v>-1724340</v>
      </c>
      <c r="I16" s="58">
        <v>131317</v>
      </c>
      <c r="K16" s="58">
        <v>329122</v>
      </c>
    </row>
    <row r="17" spans="1:11" ht="16.5" customHeight="1" x14ac:dyDescent="0.25">
      <c r="A17" s="57"/>
      <c r="B17" s="20" t="s">
        <v>248</v>
      </c>
      <c r="C17" s="81"/>
      <c r="D17" s="59"/>
      <c r="E17" s="58">
        <v>-4108498</v>
      </c>
      <c r="F17" s="59"/>
      <c r="G17" s="58">
        <v>-13635483</v>
      </c>
      <c r="H17" s="59"/>
      <c r="I17" s="58">
        <v>-1276952</v>
      </c>
      <c r="J17" s="59"/>
      <c r="K17" s="58">
        <v>-4074079</v>
      </c>
    </row>
    <row r="18" spans="1:11" ht="16.5" customHeight="1" x14ac:dyDescent="0.25">
      <c r="B18" s="20" t="s">
        <v>199</v>
      </c>
      <c r="C18" s="81"/>
      <c r="E18" s="58">
        <v>0</v>
      </c>
      <c r="G18" s="58">
        <v>1653443</v>
      </c>
      <c r="I18" s="58">
        <v>0</v>
      </c>
      <c r="K18" s="58">
        <v>1653443</v>
      </c>
    </row>
    <row r="19" spans="1:11" ht="16.5" customHeight="1" x14ac:dyDescent="0.25">
      <c r="B19" s="60" t="s">
        <v>134</v>
      </c>
      <c r="C19" s="81">
        <v>35</v>
      </c>
      <c r="E19" s="58">
        <v>0</v>
      </c>
      <c r="G19" s="58">
        <v>-3024952</v>
      </c>
      <c r="I19" s="58">
        <v>0</v>
      </c>
      <c r="K19" s="58">
        <v>-3024952</v>
      </c>
    </row>
    <row r="20" spans="1:11" ht="16.5" customHeight="1" x14ac:dyDescent="0.25">
      <c r="B20" s="60" t="s">
        <v>200</v>
      </c>
      <c r="C20" s="81"/>
      <c r="E20" s="59">
        <v>0</v>
      </c>
      <c r="G20" s="58">
        <v>-161680</v>
      </c>
      <c r="I20" s="58">
        <v>0</v>
      </c>
      <c r="K20" s="58">
        <v>-161680</v>
      </c>
    </row>
    <row r="21" spans="1:11" ht="17.100000000000001" customHeight="1" x14ac:dyDescent="0.25">
      <c r="B21" s="20" t="s">
        <v>135</v>
      </c>
      <c r="C21" s="81">
        <v>20</v>
      </c>
      <c r="E21" s="58">
        <v>2582</v>
      </c>
      <c r="G21" s="58">
        <v>3908741</v>
      </c>
      <c r="I21" s="58">
        <v>3</v>
      </c>
      <c r="K21" s="58">
        <v>3395154</v>
      </c>
    </row>
    <row r="22" spans="1:11" ht="17.100000000000001" customHeight="1" x14ac:dyDescent="0.25">
      <c r="B22" s="20" t="s">
        <v>136</v>
      </c>
      <c r="C22" s="81">
        <v>22</v>
      </c>
      <c r="E22" s="58">
        <v>7</v>
      </c>
      <c r="G22" s="58">
        <v>210978</v>
      </c>
      <c r="I22" s="58">
        <v>0</v>
      </c>
      <c r="K22" s="58">
        <v>3</v>
      </c>
    </row>
    <row r="23" spans="1:11" ht="17.100000000000001" customHeight="1" x14ac:dyDescent="0.25">
      <c r="B23" s="20" t="s">
        <v>237</v>
      </c>
      <c r="C23" s="70">
        <v>21</v>
      </c>
      <c r="E23" s="139">
        <v>85862</v>
      </c>
      <c r="G23" s="58">
        <v>0</v>
      </c>
      <c r="I23" s="58">
        <v>4590</v>
      </c>
      <c r="K23" s="58">
        <v>0</v>
      </c>
    </row>
    <row r="24" spans="1:11" ht="17.100000000000001" customHeight="1" x14ac:dyDescent="0.25">
      <c r="B24" s="20" t="s">
        <v>137</v>
      </c>
      <c r="C24" s="81"/>
      <c r="E24" s="59"/>
      <c r="G24" s="59"/>
      <c r="I24" s="59"/>
      <c r="K24" s="59"/>
    </row>
    <row r="25" spans="1:11" ht="17.100000000000001" customHeight="1" x14ac:dyDescent="0.25">
      <c r="B25" s="20" t="s">
        <v>138</v>
      </c>
      <c r="C25" s="81">
        <v>24</v>
      </c>
      <c r="E25" s="59">
        <v>0</v>
      </c>
      <c r="G25" s="58">
        <v>-5556058</v>
      </c>
      <c r="I25" s="58">
        <v>0</v>
      </c>
      <c r="K25" s="58">
        <v>-5556058</v>
      </c>
    </row>
    <row r="26" spans="1:11" ht="17.100000000000001" customHeight="1" x14ac:dyDescent="0.25">
      <c r="B26" s="20" t="s">
        <v>239</v>
      </c>
      <c r="E26" s="139">
        <v>4146</v>
      </c>
      <c r="G26" s="58">
        <v>0</v>
      </c>
      <c r="I26" s="58">
        <v>0</v>
      </c>
      <c r="K26" s="58">
        <v>0</v>
      </c>
    </row>
    <row r="27" spans="1:11" ht="17.100000000000001" customHeight="1" x14ac:dyDescent="0.25">
      <c r="B27" s="20" t="s">
        <v>238</v>
      </c>
      <c r="C27" s="81">
        <v>18</v>
      </c>
      <c r="E27" s="59">
        <v>0</v>
      </c>
      <c r="G27" s="59">
        <v>0</v>
      </c>
      <c r="I27" s="58">
        <v>846604</v>
      </c>
      <c r="K27" s="58">
        <v>0</v>
      </c>
    </row>
    <row r="28" spans="1:11" ht="17.100000000000001" customHeight="1" x14ac:dyDescent="0.25">
      <c r="B28" s="61" t="s">
        <v>240</v>
      </c>
      <c r="C28" s="81">
        <v>18</v>
      </c>
      <c r="E28" s="59">
        <v>0</v>
      </c>
      <c r="G28" s="58">
        <v>0</v>
      </c>
      <c r="I28" s="58">
        <v>43630</v>
      </c>
      <c r="K28" s="58">
        <v>0</v>
      </c>
    </row>
    <row r="29" spans="1:11" ht="17.100000000000001" customHeight="1" x14ac:dyDescent="0.25">
      <c r="B29" s="61" t="s">
        <v>249</v>
      </c>
      <c r="C29" s="81">
        <v>17</v>
      </c>
      <c r="E29" s="59">
        <v>0</v>
      </c>
      <c r="G29" s="59">
        <v>0</v>
      </c>
      <c r="I29" s="58">
        <v>138620990</v>
      </c>
      <c r="K29" s="58">
        <v>0</v>
      </c>
    </row>
    <row r="30" spans="1:11" ht="17.100000000000001" customHeight="1" x14ac:dyDescent="0.25">
      <c r="B30" s="61" t="s">
        <v>241</v>
      </c>
      <c r="C30" s="81"/>
      <c r="E30" s="58">
        <v>855007</v>
      </c>
      <c r="G30" s="59">
        <v>0</v>
      </c>
      <c r="I30" s="58">
        <v>52713</v>
      </c>
      <c r="K30" s="58">
        <v>0</v>
      </c>
    </row>
    <row r="31" spans="1:11" ht="17.100000000000001" customHeight="1" x14ac:dyDescent="0.25">
      <c r="B31" s="20" t="s">
        <v>139</v>
      </c>
      <c r="C31" s="81"/>
      <c r="E31" s="58">
        <v>-7416440</v>
      </c>
      <c r="G31" s="58">
        <v>-16955064</v>
      </c>
      <c r="I31" s="58">
        <v>-10086820</v>
      </c>
      <c r="K31" s="58">
        <v>-16480633</v>
      </c>
    </row>
    <row r="32" spans="1:11" ht="17.100000000000001" customHeight="1" x14ac:dyDescent="0.25">
      <c r="B32" s="20" t="s">
        <v>140</v>
      </c>
      <c r="C32" s="81">
        <v>31</v>
      </c>
      <c r="E32" s="58">
        <v>49968144</v>
      </c>
      <c r="G32" s="58">
        <v>24081997</v>
      </c>
      <c r="I32" s="58">
        <v>28511706</v>
      </c>
      <c r="K32" s="58">
        <v>17911998</v>
      </c>
    </row>
    <row r="33" spans="2:11" ht="17.100000000000001" customHeight="1" x14ac:dyDescent="0.25">
      <c r="B33" s="20" t="s">
        <v>250</v>
      </c>
      <c r="C33" s="81">
        <v>12</v>
      </c>
      <c r="E33" s="58">
        <v>-8002595</v>
      </c>
      <c r="G33" s="58">
        <v>2396842</v>
      </c>
      <c r="I33" s="58">
        <v>-8321323</v>
      </c>
      <c r="K33" s="58">
        <v>789585</v>
      </c>
    </row>
    <row r="34" spans="2:11" ht="17.100000000000001" customHeight="1" x14ac:dyDescent="0.25">
      <c r="B34" s="20" t="s">
        <v>242</v>
      </c>
      <c r="C34" s="81"/>
      <c r="E34" s="58">
        <v>2845347</v>
      </c>
      <c r="G34" s="59">
        <v>0</v>
      </c>
      <c r="I34" s="58">
        <v>0</v>
      </c>
      <c r="K34" s="58">
        <v>0</v>
      </c>
    </row>
    <row r="35" spans="2:11" ht="17.100000000000001" customHeight="1" x14ac:dyDescent="0.25">
      <c r="B35" s="20" t="s">
        <v>201</v>
      </c>
      <c r="C35" s="81">
        <v>30</v>
      </c>
      <c r="E35" s="59">
        <v>0</v>
      </c>
      <c r="G35" s="58">
        <v>0</v>
      </c>
      <c r="I35" s="58">
        <v>-14499910</v>
      </c>
      <c r="K35" s="58">
        <v>-63624708</v>
      </c>
    </row>
    <row r="36" spans="2:11" ht="17.100000000000001" customHeight="1" x14ac:dyDescent="0.25">
      <c r="B36" s="20" t="s">
        <v>39</v>
      </c>
      <c r="C36" s="81">
        <v>27</v>
      </c>
      <c r="E36" s="58">
        <v>9601706</v>
      </c>
      <c r="G36" s="58">
        <v>13433734</v>
      </c>
      <c r="I36" s="58">
        <v>4720623</v>
      </c>
      <c r="K36" s="58">
        <v>6298306</v>
      </c>
    </row>
    <row r="37" spans="2:11" ht="17.100000000000001" customHeight="1" x14ac:dyDescent="0.25">
      <c r="B37" s="20" t="s">
        <v>251</v>
      </c>
      <c r="C37" s="81">
        <v>17</v>
      </c>
      <c r="E37" s="58">
        <v>-3217658</v>
      </c>
      <c r="G37" s="58">
        <v>-9417305</v>
      </c>
      <c r="I37" s="134">
        <v>0</v>
      </c>
      <c r="K37" s="134">
        <v>0</v>
      </c>
    </row>
    <row r="38" spans="2:11" ht="17.100000000000001" customHeight="1" x14ac:dyDescent="0.25">
      <c r="B38" s="20" t="s">
        <v>141</v>
      </c>
      <c r="C38" s="81"/>
      <c r="E38" s="58"/>
      <c r="G38" s="58"/>
      <c r="I38" s="58"/>
      <c r="K38" s="58"/>
    </row>
    <row r="39" spans="2:11" ht="17.100000000000001" customHeight="1" x14ac:dyDescent="0.25">
      <c r="B39" s="62" t="s">
        <v>142</v>
      </c>
      <c r="C39" s="57"/>
      <c r="E39" s="58">
        <v>-18283939</v>
      </c>
      <c r="G39" s="58">
        <v>-131257321</v>
      </c>
      <c r="I39" s="58">
        <v>23264187</v>
      </c>
      <c r="K39" s="58">
        <v>15915855</v>
      </c>
    </row>
    <row r="40" spans="2:11" ht="17.100000000000001" customHeight="1" x14ac:dyDescent="0.25">
      <c r="B40" s="62" t="s">
        <v>143</v>
      </c>
      <c r="C40" s="57"/>
      <c r="E40" s="59">
        <v>0</v>
      </c>
      <c r="G40" s="58">
        <v>412807</v>
      </c>
      <c r="I40" s="58">
        <v>0</v>
      </c>
      <c r="K40" s="58">
        <v>412807</v>
      </c>
    </row>
    <row r="41" spans="2:11" ht="17.100000000000001" customHeight="1" x14ac:dyDescent="0.25">
      <c r="B41" s="62" t="s">
        <v>210</v>
      </c>
      <c r="C41" s="57"/>
      <c r="E41" s="58">
        <v>2999943</v>
      </c>
      <c r="G41" s="58">
        <v>-181634760</v>
      </c>
      <c r="I41" s="58">
        <v>2999943</v>
      </c>
      <c r="K41" s="58">
        <v>-181634760</v>
      </c>
    </row>
    <row r="42" spans="2:11" ht="17.100000000000001" customHeight="1" x14ac:dyDescent="0.25">
      <c r="B42" s="62" t="s">
        <v>144</v>
      </c>
      <c r="C42" s="57"/>
      <c r="E42" s="59">
        <v>66055073</v>
      </c>
      <c r="G42" s="59">
        <v>-8127911</v>
      </c>
      <c r="I42" s="59">
        <v>-1201370</v>
      </c>
      <c r="K42" s="59">
        <v>72582194</v>
      </c>
    </row>
    <row r="43" spans="2:11" ht="17.100000000000001" customHeight="1" x14ac:dyDescent="0.25">
      <c r="B43" s="62" t="s">
        <v>145</v>
      </c>
      <c r="C43" s="57"/>
      <c r="E43" s="59">
        <v>77844643</v>
      </c>
      <c r="G43" s="59">
        <v>143046765</v>
      </c>
      <c r="I43" s="59">
        <v>25354559</v>
      </c>
      <c r="K43" s="59">
        <v>156535391</v>
      </c>
    </row>
    <row r="44" spans="2:11" ht="17.100000000000001" customHeight="1" x14ac:dyDescent="0.25">
      <c r="B44" s="57" t="s">
        <v>146</v>
      </c>
      <c r="C44" s="57"/>
      <c r="E44" s="59">
        <v>-7674364</v>
      </c>
      <c r="G44" s="59">
        <v>-28997317</v>
      </c>
      <c r="I44" s="59">
        <v>39831677</v>
      </c>
      <c r="K44" s="59">
        <v>-10259658</v>
      </c>
    </row>
    <row r="45" spans="2:11" ht="17.100000000000001" customHeight="1" x14ac:dyDescent="0.25">
      <c r="B45" s="62" t="s">
        <v>147</v>
      </c>
      <c r="C45" s="57"/>
      <c r="E45" s="63">
        <v>-25861970</v>
      </c>
      <c r="G45" s="63">
        <v>-19912101</v>
      </c>
      <c r="I45" s="63">
        <v>-14095230</v>
      </c>
      <c r="K45" s="63">
        <v>-18331964</v>
      </c>
    </row>
    <row r="46" spans="2:11" ht="17.100000000000001" customHeight="1" x14ac:dyDescent="0.25">
      <c r="B46" s="60" t="s">
        <v>148</v>
      </c>
      <c r="C46" s="57"/>
      <c r="E46" s="59">
        <v>-62526038</v>
      </c>
      <c r="G46" s="59">
        <v>152298673</v>
      </c>
      <c r="I46" s="59">
        <v>-4275144</v>
      </c>
      <c r="K46" s="59">
        <v>-37933961.240000002</v>
      </c>
    </row>
    <row r="47" spans="2:11" ht="17.100000000000001" customHeight="1" x14ac:dyDescent="0.25">
      <c r="B47" s="60" t="s">
        <v>149</v>
      </c>
      <c r="C47" s="57"/>
      <c r="E47" s="59">
        <v>466487066</v>
      </c>
      <c r="G47" s="59">
        <v>82153313</v>
      </c>
      <c r="I47" s="59">
        <v>301425922</v>
      </c>
      <c r="K47" s="59">
        <v>101773337</v>
      </c>
    </row>
    <row r="48" spans="2:11" ht="17.100000000000001" customHeight="1" x14ac:dyDescent="0.25">
      <c r="B48" s="62" t="s">
        <v>150</v>
      </c>
      <c r="C48" s="57"/>
      <c r="E48" s="59">
        <v>1823525</v>
      </c>
      <c r="G48" s="59">
        <v>-3109610</v>
      </c>
      <c r="I48" s="59">
        <v>-294131</v>
      </c>
      <c r="K48" s="59">
        <v>537006</v>
      </c>
    </row>
    <row r="49" spans="1:11" ht="17.100000000000001" customHeight="1" x14ac:dyDescent="0.25">
      <c r="B49" s="62" t="s">
        <v>151</v>
      </c>
      <c r="C49" s="57"/>
      <c r="E49" s="59">
        <v>0</v>
      </c>
      <c r="G49" s="59">
        <v>-2372419</v>
      </c>
      <c r="I49" s="59">
        <v>0</v>
      </c>
      <c r="K49" s="59">
        <v>0</v>
      </c>
    </row>
    <row r="50" spans="1:11" ht="17.100000000000001" customHeight="1" x14ac:dyDescent="0.25">
      <c r="B50" s="62" t="s">
        <v>152</v>
      </c>
      <c r="C50" s="57"/>
      <c r="E50" s="59">
        <v>0</v>
      </c>
      <c r="G50" s="59">
        <v>-1796350</v>
      </c>
      <c r="I50" s="59">
        <v>0</v>
      </c>
      <c r="K50" s="59">
        <v>0</v>
      </c>
    </row>
    <row r="51" spans="1:11" ht="17.100000000000001" customHeight="1" x14ac:dyDescent="0.25">
      <c r="B51" s="62" t="s">
        <v>214</v>
      </c>
      <c r="C51" s="81">
        <v>27</v>
      </c>
      <c r="E51" s="64">
        <v>-6215387</v>
      </c>
      <c r="G51" s="64">
        <v>-8078809</v>
      </c>
      <c r="I51" s="64">
        <v>-2160657</v>
      </c>
      <c r="K51" s="64">
        <v>-4257328</v>
      </c>
    </row>
    <row r="52" spans="1:11" ht="5.0999999999999996" customHeight="1" x14ac:dyDescent="0.25">
      <c r="A52" s="57"/>
      <c r="B52" s="57"/>
      <c r="C52" s="57"/>
      <c r="E52" s="59"/>
      <c r="G52" s="59"/>
      <c r="I52" s="59"/>
      <c r="K52" s="59"/>
    </row>
    <row r="53" spans="1:11" ht="17.100000000000001" customHeight="1" x14ac:dyDescent="0.25">
      <c r="A53" s="57" t="s">
        <v>252</v>
      </c>
      <c r="B53" s="57"/>
      <c r="C53" s="57"/>
      <c r="D53" s="58"/>
      <c r="E53" s="58">
        <f>SUM(E9:E51)</f>
        <v>754590784</v>
      </c>
      <c r="F53" s="58"/>
      <c r="G53" s="58">
        <f>SUM(G9:G51)</f>
        <v>184787749</v>
      </c>
      <c r="H53" s="58"/>
      <c r="I53" s="58">
        <f>SUM(I9:I51)</f>
        <v>426471634</v>
      </c>
      <c r="J53" s="58"/>
      <c r="K53" s="58">
        <f>SUM(K9:K51)</f>
        <v>94648280.75999999</v>
      </c>
    </row>
    <row r="54" spans="1:11" ht="17.100000000000001" customHeight="1" x14ac:dyDescent="0.25">
      <c r="A54" s="65" t="s">
        <v>153</v>
      </c>
      <c r="B54" s="57"/>
      <c r="C54" s="57"/>
      <c r="E54" s="63">
        <v>-49455865</v>
      </c>
      <c r="G54" s="63">
        <v>-12883301</v>
      </c>
      <c r="I54" s="135">
        <v>-27737339</v>
      </c>
      <c r="K54" s="135">
        <v>-7858190</v>
      </c>
    </row>
    <row r="55" spans="1:11" ht="17.100000000000001" customHeight="1" x14ac:dyDescent="0.25">
      <c r="A55" s="57" t="s">
        <v>154</v>
      </c>
      <c r="B55" s="66"/>
      <c r="C55" s="57"/>
      <c r="E55" s="63">
        <v>-45213882</v>
      </c>
      <c r="G55" s="63">
        <v>-20534211</v>
      </c>
      <c r="I55" s="63">
        <v>-19511340</v>
      </c>
      <c r="K55" s="63">
        <v>-10133966</v>
      </c>
    </row>
    <row r="56" spans="1:11" ht="17.100000000000001" customHeight="1" x14ac:dyDescent="0.25">
      <c r="A56" s="57" t="s">
        <v>155</v>
      </c>
      <c r="C56" s="57"/>
      <c r="E56" s="64">
        <v>35863250</v>
      </c>
      <c r="G56" s="64">
        <v>0</v>
      </c>
      <c r="I56" s="64">
        <v>10036277</v>
      </c>
      <c r="K56" s="64">
        <v>0</v>
      </c>
    </row>
    <row r="57" spans="1:11" ht="5.0999999999999996" customHeight="1" x14ac:dyDescent="0.25">
      <c r="A57" s="57"/>
      <c r="B57" s="57"/>
      <c r="C57" s="57"/>
      <c r="E57" s="59"/>
      <c r="G57" s="59"/>
      <c r="I57" s="59"/>
      <c r="K57" s="59"/>
    </row>
    <row r="58" spans="1:11" ht="17.100000000000001" customHeight="1" x14ac:dyDescent="0.25">
      <c r="A58" s="57" t="s">
        <v>253</v>
      </c>
      <c r="B58" s="57"/>
      <c r="C58" s="57"/>
      <c r="D58" s="59"/>
      <c r="E58" s="64">
        <f>SUM(E53:E56)</f>
        <v>695784287</v>
      </c>
      <c r="F58" s="59"/>
      <c r="G58" s="64">
        <f>SUM(G53:G56)</f>
        <v>151370237</v>
      </c>
      <c r="H58" s="59"/>
      <c r="I58" s="64">
        <f>SUM(I53:I56)</f>
        <v>389259232</v>
      </c>
      <c r="J58" s="59"/>
      <c r="K58" s="64">
        <f>SUM(K53:K56)</f>
        <v>76656124.75999999</v>
      </c>
    </row>
    <row r="59" spans="1:11" ht="17.25" customHeight="1" x14ac:dyDescent="0.25">
      <c r="A59" s="57"/>
      <c r="B59" s="57"/>
      <c r="C59" s="57"/>
      <c r="D59" s="59"/>
      <c r="E59" s="59"/>
      <c r="F59" s="59"/>
      <c r="G59" s="59"/>
      <c r="H59" s="59"/>
      <c r="I59" s="59"/>
      <c r="J59" s="59"/>
      <c r="K59" s="59"/>
    </row>
    <row r="60" spans="1:11" ht="14.25" customHeight="1" x14ac:dyDescent="0.25">
      <c r="A60" s="57"/>
      <c r="B60" s="57"/>
      <c r="C60" s="57"/>
      <c r="D60" s="59"/>
      <c r="E60" s="59"/>
      <c r="F60" s="59"/>
      <c r="G60" s="59"/>
      <c r="H60" s="59"/>
      <c r="I60" s="59"/>
      <c r="J60" s="59"/>
      <c r="K60" s="59"/>
    </row>
    <row r="61" spans="1:11" s="8" customFormat="1" ht="17.100000000000001" customHeight="1" x14ac:dyDescent="0.25">
      <c r="A61" s="154" t="s">
        <v>27</v>
      </c>
      <c r="B61" s="154"/>
      <c r="C61" s="154"/>
      <c r="D61" s="154"/>
      <c r="E61" s="154"/>
      <c r="F61" s="154"/>
      <c r="G61" s="154"/>
      <c r="H61" s="154"/>
      <c r="I61" s="154"/>
      <c r="J61" s="154"/>
      <c r="K61" s="154"/>
    </row>
    <row r="62" spans="1:11" ht="16.5" customHeight="1" x14ac:dyDescent="0.25">
      <c r="A62" s="57"/>
      <c r="B62" s="57" t="s">
        <v>223</v>
      </c>
      <c r="C62" s="57"/>
      <c r="D62" s="59"/>
      <c r="E62" s="59"/>
      <c r="F62" s="59"/>
      <c r="G62" s="67" t="s">
        <v>198</v>
      </c>
      <c r="H62" s="59"/>
      <c r="I62" s="59"/>
      <c r="J62" s="59"/>
      <c r="K62" s="59"/>
    </row>
    <row r="63" spans="1:11" ht="3.75" customHeight="1" x14ac:dyDescent="0.25">
      <c r="A63" s="57"/>
      <c r="B63" s="57"/>
      <c r="C63" s="57"/>
      <c r="D63" s="59"/>
      <c r="E63" s="59"/>
      <c r="F63" s="59"/>
      <c r="G63" s="67"/>
      <c r="H63" s="59"/>
      <c r="I63" s="59"/>
      <c r="J63" s="59"/>
      <c r="K63" s="59"/>
    </row>
    <row r="64" spans="1:11" ht="21.95" customHeight="1" x14ac:dyDescent="0.25">
      <c r="A64" s="68" t="s">
        <v>28</v>
      </c>
      <c r="B64" s="68"/>
      <c r="C64" s="68"/>
      <c r="D64" s="50"/>
      <c r="E64" s="50"/>
      <c r="F64" s="50"/>
      <c r="G64" s="50"/>
      <c r="H64" s="50"/>
      <c r="I64" s="64"/>
      <c r="J64" s="50"/>
      <c r="K64" s="64"/>
    </row>
    <row r="65" spans="1:11" ht="20.100000000000001" customHeight="1" x14ac:dyDescent="0.25">
      <c r="A65" s="44" t="str">
        <f>A1</f>
        <v>บริษัท เอแอลที เทเลคอม จำกัด (มหาชน)</v>
      </c>
      <c r="B65" s="57"/>
      <c r="C65" s="57"/>
      <c r="I65" s="59"/>
      <c r="K65" s="59"/>
    </row>
    <row r="66" spans="1:11" ht="20.100000000000001" customHeight="1" x14ac:dyDescent="0.25">
      <c r="A66" s="46" t="s">
        <v>156</v>
      </c>
      <c r="B66" s="57"/>
      <c r="C66" s="57"/>
      <c r="I66" s="59"/>
      <c r="K66" s="59"/>
    </row>
    <row r="67" spans="1:11" ht="20.100000000000001" customHeight="1" x14ac:dyDescent="0.25">
      <c r="A67" s="49" t="str">
        <f>A3</f>
        <v>สำหรับปีสิ้นสุดวันที่ 31 ธันวาคม พ.ศ. 2567</v>
      </c>
      <c r="B67" s="68"/>
      <c r="C67" s="68"/>
      <c r="D67" s="50"/>
      <c r="E67" s="50"/>
      <c r="F67" s="50"/>
      <c r="G67" s="50"/>
      <c r="H67" s="50"/>
      <c r="I67" s="64"/>
      <c r="J67" s="50"/>
      <c r="K67" s="64"/>
    </row>
    <row r="68" spans="1:11" ht="18" customHeight="1" x14ac:dyDescent="0.25">
      <c r="A68" s="52"/>
      <c r="B68" s="57"/>
      <c r="C68" s="57"/>
      <c r="I68" s="59"/>
      <c r="K68" s="59"/>
    </row>
    <row r="69" spans="1:11" ht="18" customHeight="1" x14ac:dyDescent="0.25">
      <c r="A69" s="57"/>
      <c r="B69" s="57"/>
      <c r="C69" s="44"/>
      <c r="D69" s="54"/>
      <c r="E69" s="145" t="s">
        <v>1</v>
      </c>
      <c r="F69" s="145"/>
      <c r="G69" s="145"/>
      <c r="H69" s="2"/>
      <c r="I69" s="145" t="s">
        <v>2</v>
      </c>
      <c r="J69" s="145"/>
      <c r="K69" s="145"/>
    </row>
    <row r="70" spans="1:11" ht="18" customHeight="1" x14ac:dyDescent="0.25">
      <c r="A70" s="57"/>
      <c r="B70" s="57"/>
      <c r="C70" s="44"/>
      <c r="D70" s="54"/>
      <c r="E70" s="3" t="s">
        <v>225</v>
      </c>
      <c r="F70" s="2"/>
      <c r="G70" s="3" t="s">
        <v>183</v>
      </c>
      <c r="H70" s="3"/>
      <c r="I70" s="3" t="s">
        <v>225</v>
      </c>
      <c r="J70" s="2"/>
      <c r="K70" s="3" t="s">
        <v>183</v>
      </c>
    </row>
    <row r="71" spans="1:11" ht="18" customHeight="1" x14ac:dyDescent="0.25">
      <c r="A71" s="57"/>
      <c r="B71" s="57"/>
      <c r="C71" s="56" t="s">
        <v>4</v>
      </c>
      <c r="D71" s="55"/>
      <c r="E71" s="132" t="s">
        <v>5</v>
      </c>
      <c r="F71" s="55"/>
      <c r="G71" s="132" t="s">
        <v>5</v>
      </c>
      <c r="H71" s="133"/>
      <c r="I71" s="132" t="s">
        <v>5</v>
      </c>
      <c r="J71" s="55"/>
      <c r="K71" s="132" t="s">
        <v>5</v>
      </c>
    </row>
    <row r="72" spans="1:11" ht="6" customHeight="1" x14ac:dyDescent="0.25">
      <c r="A72" s="57"/>
      <c r="B72" s="57"/>
      <c r="C72" s="57"/>
      <c r="E72" s="69"/>
      <c r="G72" s="69"/>
      <c r="I72" s="69"/>
      <c r="K72" s="69"/>
    </row>
    <row r="73" spans="1:11" ht="18" customHeight="1" x14ac:dyDescent="0.25">
      <c r="A73" s="52" t="s">
        <v>157</v>
      </c>
      <c r="B73" s="52"/>
      <c r="C73" s="52"/>
      <c r="E73" s="59"/>
      <c r="G73" s="59"/>
      <c r="I73" s="59"/>
      <c r="K73" s="59"/>
    </row>
    <row r="74" spans="1:11" ht="18" customHeight="1" x14ac:dyDescent="0.25">
      <c r="A74" s="61" t="s">
        <v>158</v>
      </c>
      <c r="C74" s="70">
        <v>19</v>
      </c>
      <c r="E74" s="63">
        <v>-8035000</v>
      </c>
      <c r="G74" s="63">
        <v>-12142259</v>
      </c>
      <c r="I74" s="59">
        <v>0</v>
      </c>
      <c r="K74" s="63">
        <v>0</v>
      </c>
    </row>
    <row r="75" spans="1:11" ht="18" customHeight="1" x14ac:dyDescent="0.25">
      <c r="A75" s="20" t="s">
        <v>159</v>
      </c>
      <c r="C75" s="70"/>
      <c r="E75" s="63">
        <v>-24658337</v>
      </c>
      <c r="G75" s="63">
        <v>-108061897</v>
      </c>
      <c r="I75" s="59">
        <v>-22791165</v>
      </c>
      <c r="K75" s="63">
        <v>-105195663</v>
      </c>
    </row>
    <row r="76" spans="1:11" ht="18" customHeight="1" x14ac:dyDescent="0.25">
      <c r="A76" s="20" t="s">
        <v>202</v>
      </c>
      <c r="C76" s="70"/>
      <c r="E76" s="59">
        <v>0</v>
      </c>
      <c r="G76" s="63">
        <v>161682</v>
      </c>
      <c r="I76" s="59">
        <v>0</v>
      </c>
      <c r="K76" s="63">
        <v>161682</v>
      </c>
    </row>
    <row r="77" spans="1:11" ht="18" customHeight="1" x14ac:dyDescent="0.25">
      <c r="A77" s="20" t="s">
        <v>160</v>
      </c>
      <c r="C77" s="70"/>
      <c r="E77" s="63">
        <v>-191726035</v>
      </c>
      <c r="G77" s="63">
        <v>-511806299</v>
      </c>
      <c r="I77" s="59">
        <v>-41423201</v>
      </c>
      <c r="K77" s="63">
        <v>-446987273</v>
      </c>
    </row>
    <row r="78" spans="1:11" ht="18" customHeight="1" x14ac:dyDescent="0.25">
      <c r="A78" s="20" t="s">
        <v>212</v>
      </c>
      <c r="C78" s="70"/>
      <c r="E78" s="63">
        <v>-2426709</v>
      </c>
      <c r="G78" s="63">
        <v>-9093649</v>
      </c>
      <c r="I78" s="59">
        <v>-2426709</v>
      </c>
      <c r="K78" s="63">
        <v>-9093649</v>
      </c>
    </row>
    <row r="79" spans="1:11" ht="18" customHeight="1" x14ac:dyDescent="0.25">
      <c r="A79" s="20" t="s">
        <v>161</v>
      </c>
      <c r="C79" s="70"/>
      <c r="E79" s="63">
        <v>-13982542</v>
      </c>
      <c r="G79" s="63">
        <v>-1866043</v>
      </c>
      <c r="I79" s="59">
        <v>-13982542</v>
      </c>
      <c r="K79" s="63">
        <v>0</v>
      </c>
    </row>
    <row r="80" spans="1:11" ht="18" customHeight="1" x14ac:dyDescent="0.25">
      <c r="A80" s="20" t="s">
        <v>162</v>
      </c>
      <c r="C80" s="70"/>
      <c r="E80" s="63">
        <v>-4404973</v>
      </c>
      <c r="G80" s="63">
        <v>-2924990</v>
      </c>
      <c r="I80" s="59">
        <v>-1089640</v>
      </c>
      <c r="K80" s="63">
        <v>-99786</v>
      </c>
    </row>
    <row r="81" spans="1:11" ht="18" customHeight="1" x14ac:dyDescent="0.25">
      <c r="A81" s="71" t="s">
        <v>207</v>
      </c>
      <c r="C81" s="81"/>
      <c r="E81" s="59">
        <v>-5894667</v>
      </c>
      <c r="G81" s="59">
        <v>-39302403</v>
      </c>
      <c r="I81" s="59">
        <v>2626840</v>
      </c>
      <c r="K81" s="59">
        <v>-20601280</v>
      </c>
    </row>
    <row r="82" spans="1:11" ht="18" customHeight="1" x14ac:dyDescent="0.25">
      <c r="A82" s="20" t="s">
        <v>163</v>
      </c>
      <c r="B82" s="52"/>
      <c r="C82" s="70">
        <v>18</v>
      </c>
      <c r="E82" s="59">
        <v>0</v>
      </c>
      <c r="G82" s="59">
        <v>0</v>
      </c>
      <c r="I82" s="59">
        <v>-12510000</v>
      </c>
      <c r="K82" s="59">
        <v>-200</v>
      </c>
    </row>
    <row r="83" spans="1:11" ht="18" customHeight="1" x14ac:dyDescent="0.25">
      <c r="A83" s="155" t="s">
        <v>243</v>
      </c>
      <c r="B83" s="153"/>
      <c r="C83" s="70"/>
      <c r="E83" s="59">
        <v>0</v>
      </c>
      <c r="G83" s="59">
        <v>0</v>
      </c>
      <c r="I83" s="59">
        <v>956270</v>
      </c>
      <c r="K83" s="59">
        <v>0</v>
      </c>
    </row>
    <row r="84" spans="1:11" ht="18" customHeight="1" x14ac:dyDescent="0.25">
      <c r="A84" s="20" t="s">
        <v>177</v>
      </c>
      <c r="C84" s="70">
        <v>17</v>
      </c>
      <c r="E84" s="59">
        <v>0</v>
      </c>
      <c r="G84" s="59">
        <v>-4000000</v>
      </c>
      <c r="I84" s="59">
        <v>0</v>
      </c>
      <c r="K84" s="59">
        <v>-4000000</v>
      </c>
    </row>
    <row r="85" spans="1:11" ht="18" customHeight="1" x14ac:dyDescent="0.25">
      <c r="A85" s="20" t="s">
        <v>254</v>
      </c>
      <c r="C85" s="70">
        <v>35</v>
      </c>
      <c r="E85" s="58">
        <v>-155650181</v>
      </c>
      <c r="G85" s="59">
        <v>-15530000</v>
      </c>
      <c r="I85" s="58">
        <v>-252796458</v>
      </c>
      <c r="K85" s="59">
        <v>-15530000</v>
      </c>
    </row>
    <row r="86" spans="1:11" ht="18" customHeight="1" x14ac:dyDescent="0.25">
      <c r="A86" s="20" t="s">
        <v>203</v>
      </c>
      <c r="C86" s="70">
        <v>35</v>
      </c>
      <c r="E86" s="58">
        <v>39628781</v>
      </c>
      <c r="G86" s="58">
        <v>4216695</v>
      </c>
      <c r="I86" s="58">
        <v>47775058</v>
      </c>
      <c r="K86" s="58">
        <v>13216695</v>
      </c>
    </row>
    <row r="87" spans="1:11" ht="18" customHeight="1" x14ac:dyDescent="0.25">
      <c r="A87" s="20" t="s">
        <v>204</v>
      </c>
      <c r="C87" s="70">
        <v>35</v>
      </c>
      <c r="E87" s="58">
        <v>0</v>
      </c>
      <c r="G87" s="58">
        <v>200000000</v>
      </c>
      <c r="I87" s="58">
        <v>0</v>
      </c>
      <c r="K87" s="58">
        <v>200000000</v>
      </c>
    </row>
    <row r="88" spans="1:11" ht="18" customHeight="1" x14ac:dyDescent="0.25">
      <c r="A88" s="20" t="s">
        <v>164</v>
      </c>
      <c r="B88" s="57"/>
      <c r="C88" s="81"/>
      <c r="E88" s="58">
        <v>1000000</v>
      </c>
      <c r="G88" s="59">
        <v>0</v>
      </c>
      <c r="I88" s="58">
        <v>14499910</v>
      </c>
      <c r="K88" s="59">
        <v>9024708</v>
      </c>
    </row>
    <row r="89" spans="1:11" ht="18" customHeight="1" x14ac:dyDescent="0.25">
      <c r="A89" s="20" t="s">
        <v>165</v>
      </c>
      <c r="C89" s="70"/>
      <c r="E89" s="63">
        <v>5867371</v>
      </c>
      <c r="G89" s="63">
        <v>16892762</v>
      </c>
      <c r="I89" s="59">
        <v>8529939</v>
      </c>
      <c r="K89" s="63">
        <v>16418331</v>
      </c>
    </row>
    <row r="90" spans="1:11" ht="6" customHeight="1" x14ac:dyDescent="0.25">
      <c r="A90" s="57"/>
      <c r="B90" s="57"/>
      <c r="C90" s="57"/>
      <c r="E90" s="69"/>
      <c r="G90" s="69"/>
      <c r="I90" s="69"/>
      <c r="K90" s="69"/>
    </row>
    <row r="91" spans="1:11" ht="18" customHeight="1" x14ac:dyDescent="0.25">
      <c r="A91" s="72" t="s">
        <v>179</v>
      </c>
      <c r="B91" s="72"/>
      <c r="C91" s="72"/>
      <c r="E91" s="64">
        <f>SUM(E74:E89)</f>
        <v>-360282292</v>
      </c>
      <c r="G91" s="64">
        <f>SUM(G74:G89)</f>
        <v>-483456401</v>
      </c>
      <c r="I91" s="64">
        <f>SUM(I74:I89)</f>
        <v>-272631698</v>
      </c>
      <c r="K91" s="64">
        <f>SUM(K74:K89)</f>
        <v>-362686435</v>
      </c>
    </row>
    <row r="92" spans="1:11" ht="9.9499999999999993" customHeight="1" x14ac:dyDescent="0.25">
      <c r="A92" s="57"/>
      <c r="B92" s="57"/>
      <c r="C92" s="57"/>
      <c r="E92" s="59"/>
      <c r="G92" s="59"/>
      <c r="I92" s="59"/>
      <c r="K92" s="59"/>
    </row>
    <row r="93" spans="1:11" ht="18" customHeight="1" x14ac:dyDescent="0.25">
      <c r="A93" s="44" t="s">
        <v>166</v>
      </c>
      <c r="B93" s="54"/>
      <c r="C93" s="81"/>
      <c r="E93" s="59"/>
      <c r="G93" s="59"/>
      <c r="I93" s="59"/>
      <c r="K93" s="59"/>
    </row>
    <row r="94" spans="1:11" ht="18" customHeight="1" x14ac:dyDescent="0.4">
      <c r="A94" s="57" t="s">
        <v>167</v>
      </c>
      <c r="B94" s="57"/>
      <c r="C94" s="70">
        <v>35</v>
      </c>
      <c r="E94" s="140">
        <v>133000000</v>
      </c>
      <c r="G94" s="63">
        <v>73000000</v>
      </c>
      <c r="I94" s="63">
        <v>439500000</v>
      </c>
      <c r="K94" s="63">
        <v>889400000</v>
      </c>
    </row>
    <row r="95" spans="1:11" ht="18" customHeight="1" x14ac:dyDescent="0.25">
      <c r="A95" s="57" t="s">
        <v>168</v>
      </c>
      <c r="B95" s="57"/>
      <c r="C95" s="81">
        <v>35</v>
      </c>
      <c r="E95" s="63">
        <v>-126053723</v>
      </c>
      <c r="G95" s="63">
        <v>-73000000</v>
      </c>
      <c r="I95" s="63">
        <v>-549900000</v>
      </c>
      <c r="K95" s="63">
        <v>-727400000</v>
      </c>
    </row>
    <row r="96" spans="1:11" ht="18" customHeight="1" x14ac:dyDescent="0.25">
      <c r="A96" s="57" t="s">
        <v>215</v>
      </c>
      <c r="B96" s="57"/>
      <c r="C96" s="81">
        <v>24</v>
      </c>
      <c r="E96" s="63">
        <v>1476154555</v>
      </c>
      <c r="G96" s="63">
        <v>2196741202</v>
      </c>
      <c r="I96" s="59">
        <v>894135209</v>
      </c>
      <c r="K96" s="59">
        <v>1114291274</v>
      </c>
    </row>
    <row r="97" spans="1:11" ht="18" customHeight="1" x14ac:dyDescent="0.25">
      <c r="A97" s="57" t="s">
        <v>216</v>
      </c>
      <c r="B97" s="57"/>
      <c r="C97" s="81">
        <v>24</v>
      </c>
      <c r="E97" s="63">
        <v>-1716677684</v>
      </c>
      <c r="G97" s="63">
        <v>-1985430545</v>
      </c>
      <c r="I97" s="59">
        <v>-1012840455</v>
      </c>
      <c r="K97" s="59">
        <v>-1006694918</v>
      </c>
    </row>
    <row r="98" spans="1:11" ht="18" customHeight="1" x14ac:dyDescent="0.4">
      <c r="A98" s="138" t="s">
        <v>244</v>
      </c>
      <c r="B98" s="57"/>
      <c r="C98" s="81">
        <v>24</v>
      </c>
      <c r="E98" s="63">
        <v>115300000</v>
      </c>
      <c r="G98" s="59">
        <v>0</v>
      </c>
      <c r="I98" s="59">
        <v>115300000</v>
      </c>
      <c r="K98" s="59">
        <v>0</v>
      </c>
    </row>
    <row r="99" spans="1:11" ht="18" customHeight="1" x14ac:dyDescent="0.25">
      <c r="A99" s="57" t="s">
        <v>169</v>
      </c>
      <c r="B99" s="54"/>
      <c r="C99" s="81">
        <v>24</v>
      </c>
      <c r="E99" s="59">
        <v>-16114136</v>
      </c>
      <c r="G99" s="59">
        <v>0</v>
      </c>
      <c r="I99" s="59">
        <v>-16114136</v>
      </c>
      <c r="K99" s="59">
        <v>0</v>
      </c>
    </row>
    <row r="100" spans="1:11" ht="18" customHeight="1" x14ac:dyDescent="0.25">
      <c r="A100" s="57" t="s">
        <v>182</v>
      </c>
      <c r="B100" s="54"/>
      <c r="C100" s="81">
        <v>24</v>
      </c>
      <c r="E100" s="59">
        <v>-89771877</v>
      </c>
      <c r="G100" s="59">
        <v>-58123173</v>
      </c>
      <c r="I100" s="59">
        <v>-12171343</v>
      </c>
      <c r="K100" s="59">
        <v>-705131</v>
      </c>
    </row>
    <row r="101" spans="1:11" ht="18" customHeight="1" x14ac:dyDescent="0.25">
      <c r="A101" s="57" t="s">
        <v>245</v>
      </c>
      <c r="B101" s="54"/>
      <c r="C101" s="81"/>
      <c r="E101" s="59">
        <v>-96</v>
      </c>
      <c r="G101" s="59">
        <v>0</v>
      </c>
      <c r="I101" s="59">
        <v>0</v>
      </c>
      <c r="K101" s="59">
        <v>0</v>
      </c>
    </row>
    <row r="102" spans="1:11" ht="18" customHeight="1" x14ac:dyDescent="0.25">
      <c r="A102" s="57" t="s">
        <v>205</v>
      </c>
      <c r="B102" s="54"/>
      <c r="C102" s="81"/>
      <c r="E102" s="59">
        <v>-90</v>
      </c>
      <c r="G102" s="59">
        <v>-292</v>
      </c>
      <c r="I102" s="59">
        <v>0</v>
      </c>
      <c r="K102" s="59">
        <v>0</v>
      </c>
    </row>
    <row r="103" spans="1:11" ht="6" customHeight="1" x14ac:dyDescent="0.25">
      <c r="A103" s="57"/>
      <c r="B103" s="57"/>
      <c r="C103" s="81"/>
      <c r="E103" s="69"/>
      <c r="G103" s="69"/>
      <c r="I103" s="69"/>
      <c r="K103" s="69"/>
    </row>
    <row r="104" spans="1:11" ht="18" customHeight="1" x14ac:dyDescent="0.25">
      <c r="A104" s="57" t="s">
        <v>255</v>
      </c>
      <c r="B104" s="57"/>
      <c r="C104" s="57"/>
      <c r="E104" s="64">
        <f>SUM(E94:E102)</f>
        <v>-224163051</v>
      </c>
      <c r="G104" s="64">
        <f>SUM(G94:G102)</f>
        <v>153187192</v>
      </c>
      <c r="I104" s="64">
        <f>SUM(I94:I102)</f>
        <v>-142090725</v>
      </c>
      <c r="K104" s="64">
        <f>SUM(K94:K102)</f>
        <v>268891225</v>
      </c>
    </row>
    <row r="105" spans="1:11" ht="9.9499999999999993" customHeight="1" x14ac:dyDescent="0.25">
      <c r="A105" s="57"/>
      <c r="B105" s="57"/>
      <c r="C105" s="57"/>
      <c r="E105" s="59"/>
      <c r="G105" s="59"/>
      <c r="I105" s="59"/>
      <c r="K105" s="59"/>
    </row>
    <row r="106" spans="1:11" ht="18" customHeight="1" x14ac:dyDescent="0.25">
      <c r="A106" s="46" t="s">
        <v>256</v>
      </c>
      <c r="B106" s="62"/>
      <c r="C106" s="62"/>
      <c r="E106" s="59">
        <f>E58+E91+E104</f>
        <v>111338944</v>
      </c>
      <c r="G106" s="59">
        <f>G58+G91+G104</f>
        <v>-178898972</v>
      </c>
      <c r="I106" s="59">
        <f>I58+I91+I104</f>
        <v>-25463191</v>
      </c>
      <c r="K106" s="59">
        <f>K58+K91+K104</f>
        <v>-17139085.24000001</v>
      </c>
    </row>
    <row r="107" spans="1:11" ht="18" customHeight="1" x14ac:dyDescent="0.25">
      <c r="A107" s="62" t="s">
        <v>170</v>
      </c>
      <c r="B107" s="62"/>
      <c r="C107" s="62"/>
      <c r="E107" s="59">
        <v>137201493</v>
      </c>
      <c r="G107" s="59">
        <v>315910710</v>
      </c>
      <c r="I107" s="59">
        <v>57103269</v>
      </c>
      <c r="K107" s="59">
        <v>74242354</v>
      </c>
    </row>
    <row r="108" spans="1:11" ht="18" customHeight="1" x14ac:dyDescent="0.25">
      <c r="A108" s="153" t="s">
        <v>246</v>
      </c>
      <c r="B108" s="153"/>
      <c r="C108" s="62"/>
      <c r="E108" s="59">
        <v>-2137117</v>
      </c>
      <c r="G108" s="59">
        <v>0</v>
      </c>
      <c r="I108" s="59">
        <v>-62759</v>
      </c>
      <c r="K108" s="59">
        <v>0</v>
      </c>
    </row>
    <row r="109" spans="1:11" ht="6" customHeight="1" x14ac:dyDescent="0.25">
      <c r="A109" s="57"/>
      <c r="B109" s="57"/>
      <c r="C109" s="57"/>
      <c r="E109" s="69"/>
      <c r="G109" s="69"/>
      <c r="I109" s="69"/>
      <c r="K109" s="69"/>
    </row>
    <row r="110" spans="1:11" ht="18" customHeight="1" thickBot="1" x14ac:dyDescent="0.3">
      <c r="A110" s="46" t="s">
        <v>171</v>
      </c>
      <c r="B110" s="62"/>
      <c r="C110" s="62"/>
      <c r="E110" s="73">
        <f>SUM(E106:E108)</f>
        <v>246403320</v>
      </c>
      <c r="G110" s="73">
        <f>SUM(G106:G107)</f>
        <v>137011738</v>
      </c>
      <c r="I110" s="73">
        <f>SUM(I106:I108)</f>
        <v>31577319</v>
      </c>
      <c r="K110" s="73">
        <f>SUM(K106:K107)</f>
        <v>57103268.75999999</v>
      </c>
    </row>
    <row r="111" spans="1:11" ht="9.9499999999999993" customHeight="1" thickTop="1" x14ac:dyDescent="0.25">
      <c r="A111" s="46"/>
      <c r="B111" s="62"/>
      <c r="C111" s="62"/>
      <c r="E111" s="74"/>
      <c r="F111" s="136"/>
      <c r="G111" s="74"/>
      <c r="H111" s="136"/>
      <c r="I111" s="74"/>
      <c r="J111" s="137"/>
      <c r="K111" s="74"/>
    </row>
    <row r="112" spans="1:11" ht="18" customHeight="1" x14ac:dyDescent="0.25">
      <c r="A112" s="75" t="s">
        <v>172</v>
      </c>
      <c r="C112" s="70"/>
      <c r="E112" s="63"/>
      <c r="G112" s="63"/>
      <c r="I112" s="63"/>
      <c r="K112" s="63"/>
    </row>
    <row r="113" spans="1:11" ht="18" customHeight="1" x14ac:dyDescent="0.25">
      <c r="A113" s="20" t="s">
        <v>178</v>
      </c>
      <c r="C113" s="70"/>
      <c r="E113" s="63">
        <v>4870392</v>
      </c>
      <c r="G113" s="63">
        <v>12128183</v>
      </c>
      <c r="I113" s="59">
        <v>4870392</v>
      </c>
      <c r="K113" s="63">
        <v>12020150</v>
      </c>
    </row>
    <row r="114" spans="1:11" ht="18" customHeight="1" x14ac:dyDescent="0.25">
      <c r="A114" s="20" t="s">
        <v>213</v>
      </c>
      <c r="C114" s="70">
        <v>20</v>
      </c>
      <c r="E114" s="59">
        <v>0</v>
      </c>
      <c r="G114" s="63">
        <v>126700592</v>
      </c>
      <c r="I114" s="59">
        <v>0</v>
      </c>
      <c r="K114" s="63">
        <v>126700592</v>
      </c>
    </row>
    <row r="115" spans="1:11" ht="18" customHeight="1" x14ac:dyDescent="0.25">
      <c r="A115" s="20" t="s">
        <v>173</v>
      </c>
      <c r="C115" s="70">
        <v>24</v>
      </c>
      <c r="E115" s="63">
        <v>366185354</v>
      </c>
      <c r="G115" s="63">
        <v>169245779</v>
      </c>
      <c r="I115" s="59">
        <v>51455332</v>
      </c>
      <c r="K115" s="63">
        <v>14484040</v>
      </c>
    </row>
    <row r="116" spans="1:11" ht="18" customHeight="1" x14ac:dyDescent="0.25">
      <c r="A116" s="20" t="s">
        <v>257</v>
      </c>
      <c r="C116" s="70"/>
      <c r="E116" s="63">
        <v>6033090</v>
      </c>
      <c r="G116" s="63">
        <v>0</v>
      </c>
      <c r="I116" s="59">
        <v>6033090</v>
      </c>
      <c r="K116" s="63">
        <v>0</v>
      </c>
    </row>
    <row r="117" spans="1:11" ht="18" customHeight="1" x14ac:dyDescent="0.25">
      <c r="A117" s="20" t="s">
        <v>175</v>
      </c>
      <c r="C117" s="70"/>
      <c r="E117" s="63">
        <v>50567868</v>
      </c>
      <c r="G117" s="63">
        <v>4760366</v>
      </c>
      <c r="I117" s="59">
        <v>25423693</v>
      </c>
      <c r="K117" s="63">
        <v>0</v>
      </c>
    </row>
    <row r="118" spans="1:11" ht="18" customHeight="1" x14ac:dyDescent="0.25">
      <c r="A118" s="20" t="s">
        <v>208</v>
      </c>
      <c r="C118" s="70"/>
      <c r="E118" s="63">
        <v>400000</v>
      </c>
      <c r="G118" s="63">
        <v>140840</v>
      </c>
      <c r="I118" s="59">
        <v>0</v>
      </c>
      <c r="K118" s="63">
        <v>140840</v>
      </c>
    </row>
    <row r="119" spans="1:11" ht="18" customHeight="1" x14ac:dyDescent="0.4">
      <c r="A119" s="138" t="s">
        <v>206</v>
      </c>
      <c r="C119" s="70">
        <v>35</v>
      </c>
      <c r="E119" s="59">
        <v>0</v>
      </c>
      <c r="G119" s="59">
        <v>0</v>
      </c>
      <c r="I119" s="59">
        <v>0</v>
      </c>
      <c r="K119" s="63">
        <v>54600000</v>
      </c>
    </row>
    <row r="120" spans="1:11" ht="18" customHeight="1" x14ac:dyDescent="0.25">
      <c r="C120" s="70"/>
      <c r="E120" s="63"/>
      <c r="G120" s="59"/>
      <c r="I120" s="59"/>
      <c r="K120" s="59"/>
    </row>
    <row r="121" spans="1:11" ht="18" customHeight="1" x14ac:dyDescent="0.25">
      <c r="C121" s="70"/>
      <c r="E121" s="63"/>
      <c r="G121" s="63"/>
      <c r="I121" s="59"/>
      <c r="K121" s="63"/>
    </row>
    <row r="122" spans="1:11" ht="18" customHeight="1" x14ac:dyDescent="0.25">
      <c r="C122" s="70"/>
      <c r="E122" s="63"/>
      <c r="G122" s="59"/>
      <c r="I122" s="63"/>
      <c r="K122" s="59"/>
    </row>
    <row r="123" spans="1:11" ht="5.25" customHeight="1" x14ac:dyDescent="0.25">
      <c r="C123" s="70"/>
      <c r="E123" s="63"/>
      <c r="G123" s="63"/>
      <c r="I123" s="63"/>
      <c r="K123" s="63"/>
    </row>
    <row r="124" spans="1:11" ht="13.5" customHeight="1" x14ac:dyDescent="0.25">
      <c r="C124" s="70"/>
      <c r="E124" s="63"/>
      <c r="G124" s="63"/>
      <c r="I124" s="63"/>
      <c r="K124" s="63"/>
    </row>
    <row r="125" spans="1:11" ht="18" customHeight="1" x14ac:dyDescent="0.25">
      <c r="A125" s="154" t="s">
        <v>27</v>
      </c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</row>
    <row r="126" spans="1:11" ht="18" customHeight="1" x14ac:dyDescent="0.25">
      <c r="A126" s="57"/>
      <c r="B126" s="57" t="s">
        <v>223</v>
      </c>
      <c r="C126" s="57"/>
      <c r="D126" s="59"/>
      <c r="E126" s="59"/>
      <c r="F126" s="59"/>
      <c r="G126" s="67" t="s">
        <v>198</v>
      </c>
      <c r="H126" s="59"/>
      <c r="I126" s="59"/>
      <c r="J126" s="59"/>
      <c r="K126" s="59"/>
    </row>
    <row r="127" spans="1:11" ht="6.75" customHeight="1" x14ac:dyDescent="0.25">
      <c r="A127" s="57"/>
      <c r="B127" s="57"/>
      <c r="C127" s="57"/>
      <c r="D127" s="59"/>
      <c r="E127" s="59"/>
      <c r="F127" s="59"/>
      <c r="G127" s="67"/>
      <c r="H127" s="59"/>
      <c r="I127" s="59"/>
      <c r="J127" s="59"/>
      <c r="K127" s="59"/>
    </row>
    <row r="128" spans="1:11" ht="21.95" customHeight="1" x14ac:dyDescent="0.25">
      <c r="A128" s="68" t="s">
        <v>28</v>
      </c>
      <c r="B128" s="68"/>
      <c r="C128" s="68"/>
      <c r="D128" s="50"/>
      <c r="E128" s="50"/>
      <c r="F128" s="50"/>
      <c r="G128" s="50"/>
      <c r="H128" s="50"/>
      <c r="I128" s="76"/>
      <c r="J128" s="50"/>
      <c r="K128" s="76"/>
    </row>
  </sheetData>
  <mergeCells count="8">
    <mergeCell ref="A108:B108"/>
    <mergeCell ref="A125:K125"/>
    <mergeCell ref="E5:G5"/>
    <mergeCell ref="I5:K5"/>
    <mergeCell ref="A61:K61"/>
    <mergeCell ref="E69:G69"/>
    <mergeCell ref="I69:K69"/>
    <mergeCell ref="A83:B83"/>
  </mergeCells>
  <pageMargins left="0.8" right="0.5" top="0.5" bottom="0.6" header="0.49" footer="0.4"/>
  <pageSetup paperSize="9" scale="71" firstPageNumber="13" orientation="portrait" useFirstPageNumber="1" r:id="rId1"/>
  <headerFooter>
    <oddFooter>&amp;R&amp;"Browallia New,Regular"&amp;13&amp;P</oddFooter>
  </headerFooter>
  <rowBreaks count="1" manualBreakCount="1"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4254-EFF7-44C1-A8A5-CEC6AC090D53}">
  <dimension ref="A1:N28"/>
  <sheetViews>
    <sheetView topLeftCell="A21" zoomScaleNormal="100" zoomScaleSheetLayoutView="100" workbookViewId="0">
      <selection activeCell="F17" sqref="F17"/>
    </sheetView>
  </sheetViews>
  <sheetFormatPr defaultColWidth="9.140625" defaultRowHeight="21.75" customHeight="1" x14ac:dyDescent="0.25"/>
  <cols>
    <col min="1" max="2" width="1.85546875" style="8" customWidth="1"/>
    <col min="3" max="3" width="30.42578125" style="8" customWidth="1"/>
    <col min="4" max="4" width="3.5703125" style="8" customWidth="1"/>
    <col min="5" max="5" width="0.85546875" style="8" customWidth="1"/>
    <col min="6" max="6" width="15.85546875" style="11" customWidth="1"/>
    <col min="7" max="7" width="1.140625" style="11" customWidth="1"/>
    <col min="8" max="8" width="15.85546875" style="10" customWidth="1"/>
    <col min="9" max="9" width="1" style="24" customWidth="1"/>
    <col min="10" max="10" width="18.5703125" style="10" customWidth="1"/>
    <col min="11" max="11" width="1" style="39" customWidth="1"/>
    <col min="12" max="12" width="15.85546875" style="10" customWidth="1"/>
    <col min="13" max="13" width="1" style="24" customWidth="1"/>
    <col min="14" max="14" width="15.85546875" style="10" customWidth="1"/>
    <col min="15" max="16384" width="9.140625" style="8"/>
  </cols>
  <sheetData>
    <row r="1" spans="1:14" s="1" customFormat="1" ht="21" customHeight="1" x14ac:dyDescent="0.25">
      <c r="A1" s="1" t="str">
        <f>'6-8'!A1</f>
        <v>บริษัท เอแอลที เทเลคอม จำกัด (มหาชน)</v>
      </c>
      <c r="B1" s="40"/>
      <c r="C1" s="40"/>
      <c r="F1" s="86"/>
      <c r="G1" s="86"/>
      <c r="H1" s="3"/>
      <c r="I1" s="105"/>
      <c r="J1" s="3"/>
      <c r="K1" s="19"/>
      <c r="L1" s="3"/>
      <c r="M1" s="105"/>
      <c r="N1" s="3"/>
    </row>
    <row r="2" spans="1:14" s="1" customFormat="1" ht="21" customHeight="1" x14ac:dyDescent="0.25">
      <c r="A2" s="1" t="s">
        <v>234</v>
      </c>
      <c r="F2" s="86"/>
      <c r="G2" s="86"/>
      <c r="H2" s="3"/>
      <c r="I2" s="105"/>
      <c r="J2" s="3"/>
      <c r="K2" s="19"/>
      <c r="L2" s="3"/>
      <c r="M2" s="105"/>
      <c r="N2" s="3"/>
    </row>
    <row r="3" spans="1:14" s="1" customFormat="1" ht="21" customHeight="1" x14ac:dyDescent="0.25">
      <c r="A3" s="5" t="str">
        <f>'T9-10'!A66</f>
        <v>สำหรับปีสิ้นสุดวันที่ 31 ธันวาคม พ.ศ. 2567</v>
      </c>
      <c r="B3" s="5"/>
      <c r="C3" s="5"/>
      <c r="D3" s="7"/>
      <c r="E3" s="27"/>
      <c r="F3" s="87"/>
      <c r="G3" s="87"/>
      <c r="H3" s="7"/>
      <c r="I3" s="106"/>
      <c r="J3" s="7"/>
      <c r="K3" s="27"/>
      <c r="L3" s="27"/>
      <c r="M3" s="106"/>
      <c r="N3" s="27"/>
    </row>
    <row r="4" spans="1:14" s="1" customFormat="1" ht="21" customHeight="1" x14ac:dyDescent="0.25">
      <c r="D4" s="3"/>
      <c r="E4" s="19"/>
      <c r="F4" s="86"/>
      <c r="G4" s="86"/>
      <c r="H4" s="3"/>
      <c r="I4" s="105"/>
      <c r="J4" s="3"/>
      <c r="K4" s="19"/>
      <c r="L4" s="19"/>
      <c r="M4" s="105"/>
      <c r="N4" s="19"/>
    </row>
    <row r="5" spans="1:14" s="1" customFormat="1" ht="21" customHeight="1" x14ac:dyDescent="0.25">
      <c r="F5" s="145" t="s">
        <v>2</v>
      </c>
      <c r="G5" s="145"/>
      <c r="H5" s="145"/>
      <c r="I5" s="145"/>
      <c r="J5" s="145"/>
      <c r="K5" s="145"/>
      <c r="L5" s="145"/>
      <c r="M5" s="145"/>
      <c r="N5" s="145"/>
    </row>
    <row r="6" spans="1:14" s="1" customFormat="1" ht="21" customHeight="1" x14ac:dyDescent="0.25">
      <c r="A6" s="8"/>
      <c r="B6" s="8"/>
      <c r="C6" s="8"/>
      <c r="D6" s="10"/>
      <c r="E6" s="39"/>
      <c r="F6" s="10"/>
      <c r="G6" s="126"/>
      <c r="H6" s="126"/>
      <c r="I6" s="39"/>
      <c r="J6" s="145" t="s">
        <v>57</v>
      </c>
      <c r="K6" s="145"/>
      <c r="L6" s="145"/>
      <c r="M6" s="39"/>
      <c r="N6" s="10"/>
    </row>
    <row r="7" spans="1:14" ht="21" customHeight="1" x14ac:dyDescent="0.25">
      <c r="A7" s="1"/>
      <c r="B7" s="1"/>
      <c r="C7" s="1"/>
      <c r="D7" s="10"/>
      <c r="E7" s="39"/>
      <c r="F7" s="3" t="s">
        <v>103</v>
      </c>
      <c r="G7" s="127"/>
      <c r="H7" s="128" t="s">
        <v>104</v>
      </c>
      <c r="I7" s="105"/>
      <c r="J7" s="3" t="s">
        <v>124</v>
      </c>
      <c r="K7" s="19"/>
      <c r="L7" s="3"/>
      <c r="M7" s="105"/>
      <c r="N7" s="3" t="s">
        <v>112</v>
      </c>
    </row>
    <row r="8" spans="1:14" ht="21" customHeight="1" x14ac:dyDescent="0.25">
      <c r="A8" s="1"/>
      <c r="B8" s="1"/>
      <c r="C8" s="1"/>
      <c r="D8" s="10"/>
      <c r="E8" s="39"/>
      <c r="F8" s="3" t="s">
        <v>113</v>
      </c>
      <c r="G8" s="129"/>
      <c r="H8" s="129" t="s">
        <v>114</v>
      </c>
      <c r="I8" s="19"/>
      <c r="J8" s="3" t="s">
        <v>118</v>
      </c>
      <c r="K8" s="19"/>
      <c r="L8" s="3" t="s">
        <v>59</v>
      </c>
      <c r="M8" s="19"/>
      <c r="N8" s="3" t="s">
        <v>45</v>
      </c>
    </row>
    <row r="9" spans="1:14" ht="21" customHeight="1" x14ac:dyDescent="0.25">
      <c r="D9" s="11"/>
      <c r="E9" s="39"/>
      <c r="F9" s="7" t="s">
        <v>5</v>
      </c>
      <c r="G9" s="129"/>
      <c r="H9" s="130" t="s">
        <v>5</v>
      </c>
      <c r="I9" s="19"/>
      <c r="J9" s="131" t="s">
        <v>5</v>
      </c>
      <c r="K9" s="19"/>
      <c r="L9" s="7" t="s">
        <v>5</v>
      </c>
      <c r="M9" s="19"/>
      <c r="N9" s="7" t="s">
        <v>5</v>
      </c>
    </row>
    <row r="10" spans="1:14" ht="8.1" customHeight="1" x14ac:dyDescent="0.25">
      <c r="D10" s="11"/>
      <c r="E10" s="39"/>
      <c r="F10" s="10"/>
      <c r="G10" s="129"/>
      <c r="H10" s="129"/>
      <c r="I10" s="39"/>
      <c r="M10" s="39"/>
    </row>
    <row r="11" spans="1:14" ht="21" customHeight="1" x14ac:dyDescent="0.25">
      <c r="A11" s="1" t="s">
        <v>184</v>
      </c>
      <c r="D11" s="11"/>
      <c r="E11" s="39"/>
      <c r="F11" s="10">
        <v>566113710</v>
      </c>
      <c r="G11" s="41"/>
      <c r="H11" s="10">
        <v>1341061548</v>
      </c>
      <c r="I11" s="39"/>
      <c r="J11" s="10">
        <v>62500000</v>
      </c>
      <c r="L11" s="10">
        <v>-184412458</v>
      </c>
      <c r="M11" s="39"/>
      <c r="N11" s="10">
        <f>SUM(F11:L11)</f>
        <v>1785262800</v>
      </c>
    </row>
    <row r="12" spans="1:14" ht="21" customHeight="1" x14ac:dyDescent="0.25">
      <c r="A12" s="8" t="s">
        <v>191</v>
      </c>
      <c r="D12" s="11"/>
      <c r="E12" s="39"/>
      <c r="F12" s="14">
        <v>0</v>
      </c>
      <c r="G12" s="41"/>
      <c r="H12" s="14">
        <v>0</v>
      </c>
      <c r="I12" s="39"/>
      <c r="J12" s="14">
        <v>0</v>
      </c>
      <c r="L12" s="14">
        <v>19401731</v>
      </c>
      <c r="M12" s="39"/>
      <c r="N12" s="93">
        <f>SUM(F12:L12)</f>
        <v>19401731</v>
      </c>
    </row>
    <row r="13" spans="1:14" ht="8.1" customHeight="1" x14ac:dyDescent="0.25">
      <c r="D13" s="11"/>
      <c r="E13" s="39"/>
      <c r="F13" s="10"/>
      <c r="G13" s="41"/>
      <c r="H13" s="41"/>
      <c r="I13" s="39"/>
      <c r="M13" s="39"/>
    </row>
    <row r="14" spans="1:14" ht="21" customHeight="1" thickBot="1" x14ac:dyDescent="0.3">
      <c r="A14" s="1" t="s">
        <v>185</v>
      </c>
      <c r="D14" s="11"/>
      <c r="E14" s="39"/>
      <c r="F14" s="88">
        <f>SUM(F11:F13)</f>
        <v>566113710</v>
      </c>
      <c r="G14" s="41"/>
      <c r="H14" s="42">
        <f>SUM(H11:H13)</f>
        <v>1341061548</v>
      </c>
      <c r="I14" s="39"/>
      <c r="J14" s="88">
        <f>SUM(J11:J13)</f>
        <v>62500000</v>
      </c>
      <c r="L14" s="88">
        <f>SUM(L11:L13)</f>
        <v>-165010727</v>
      </c>
      <c r="M14" s="39"/>
      <c r="N14" s="88">
        <f>SUM(N11:N13)</f>
        <v>1804664531</v>
      </c>
    </row>
    <row r="15" spans="1:14" ht="21" customHeight="1" thickTop="1" x14ac:dyDescent="0.25">
      <c r="D15" s="11"/>
      <c r="E15" s="39"/>
      <c r="F15" s="10"/>
      <c r="G15" s="41"/>
      <c r="H15" s="41"/>
      <c r="I15" s="39"/>
      <c r="M15" s="39"/>
    </row>
    <row r="16" spans="1:14" ht="21" customHeight="1" x14ac:dyDescent="0.25">
      <c r="A16" s="1" t="s">
        <v>226</v>
      </c>
      <c r="D16" s="11"/>
      <c r="E16" s="39"/>
      <c r="F16" s="10">
        <v>566113710</v>
      </c>
      <c r="G16" s="41"/>
      <c r="H16" s="10">
        <v>1341061548</v>
      </c>
      <c r="I16" s="39"/>
      <c r="J16" s="10">
        <v>62500000</v>
      </c>
      <c r="L16" s="10">
        <v>-165010727</v>
      </c>
      <c r="M16" s="39"/>
      <c r="N16" s="10">
        <f>SUM(F16:L16)</f>
        <v>1804664531</v>
      </c>
    </row>
    <row r="17" spans="1:14" ht="21" customHeight="1" x14ac:dyDescent="0.25">
      <c r="A17" s="8" t="s">
        <v>191</v>
      </c>
      <c r="D17" s="11"/>
      <c r="E17" s="39"/>
      <c r="F17" s="14">
        <v>0</v>
      </c>
      <c r="G17" s="41"/>
      <c r="H17" s="14">
        <v>0</v>
      </c>
      <c r="I17" s="39"/>
      <c r="J17" s="14">
        <v>0</v>
      </c>
      <c r="L17" s="14">
        <v>-122564035</v>
      </c>
      <c r="M17" s="39"/>
      <c r="N17" s="93">
        <f>SUM(F17:L17)</f>
        <v>-122564035</v>
      </c>
    </row>
    <row r="18" spans="1:14" ht="8.1" customHeight="1" x14ac:dyDescent="0.25">
      <c r="D18" s="11"/>
      <c r="E18" s="39"/>
      <c r="F18" s="10"/>
      <c r="G18" s="41"/>
      <c r="H18" s="41"/>
      <c r="I18" s="39"/>
      <c r="M18" s="39"/>
    </row>
    <row r="19" spans="1:14" ht="21" customHeight="1" thickBot="1" x14ac:dyDescent="0.3">
      <c r="A19" s="1" t="s">
        <v>227</v>
      </c>
      <c r="D19" s="11"/>
      <c r="E19" s="39"/>
      <c r="F19" s="88">
        <f>SUM(F16:F18)</f>
        <v>566113710</v>
      </c>
      <c r="G19" s="41"/>
      <c r="H19" s="42">
        <f>SUM(H16:H18)</f>
        <v>1341061548</v>
      </c>
      <c r="I19" s="39"/>
      <c r="J19" s="88">
        <f>SUM(J16:J18)</f>
        <v>62500000</v>
      </c>
      <c r="L19" s="88">
        <f>SUM(L16:L18)</f>
        <v>-287574762</v>
      </c>
      <c r="M19" s="39"/>
      <c r="N19" s="88">
        <f>SUM(N16:N18)</f>
        <v>1682100496</v>
      </c>
    </row>
    <row r="20" spans="1:14" ht="16.5" customHeight="1" thickTop="1" x14ac:dyDescent="0.25">
      <c r="A20" s="1"/>
      <c r="D20" s="11"/>
      <c r="E20" s="39"/>
      <c r="F20" s="10"/>
      <c r="G20" s="41"/>
      <c r="H20" s="41"/>
      <c r="I20" s="39"/>
      <c r="M20" s="39"/>
    </row>
    <row r="21" spans="1:14" ht="22.5" customHeight="1" x14ac:dyDescent="0.25">
      <c r="A21" s="1"/>
      <c r="D21" s="11"/>
      <c r="E21" s="39"/>
      <c r="F21" s="10"/>
      <c r="G21" s="41"/>
      <c r="H21" s="41"/>
      <c r="I21" s="39"/>
      <c r="M21" s="39"/>
    </row>
    <row r="22" spans="1:14" ht="12" customHeight="1" x14ac:dyDescent="0.25">
      <c r="A22" s="1"/>
      <c r="D22" s="11"/>
      <c r="E22" s="39"/>
      <c r="F22" s="10"/>
      <c r="G22" s="41"/>
      <c r="H22" s="41"/>
      <c r="I22" s="39"/>
      <c r="M22" s="39"/>
    </row>
    <row r="23" spans="1:14" ht="21" customHeight="1" x14ac:dyDescent="0.25">
      <c r="A23" s="1"/>
      <c r="D23" s="11"/>
      <c r="E23" s="39"/>
      <c r="F23" s="10"/>
      <c r="G23" s="41"/>
      <c r="H23" s="41"/>
      <c r="I23" s="39"/>
      <c r="M23" s="39"/>
    </row>
    <row r="24" spans="1:14" s="43" customFormat="1" ht="21" customHeight="1" x14ac:dyDescent="0.25">
      <c r="A24" s="147" t="s">
        <v>125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" s="43" customFormat="1" ht="21" customHeight="1" x14ac:dyDescent="0.25">
      <c r="A25" s="25" t="s">
        <v>126</v>
      </c>
      <c r="B25" s="25"/>
      <c r="C25" s="24" t="s">
        <v>222</v>
      </c>
      <c r="D25" s="25"/>
      <c r="E25" s="25"/>
      <c r="F25" s="25"/>
      <c r="G25" s="25"/>
      <c r="H25" s="25"/>
      <c r="I25" s="25"/>
      <c r="J25" s="25" t="s">
        <v>218</v>
      </c>
      <c r="K25" s="25"/>
      <c r="L25" s="25"/>
      <c r="M25" s="25"/>
      <c r="N25" s="25"/>
    </row>
    <row r="26" spans="1:14" ht="23.25" customHeight="1" x14ac:dyDescent="0.25">
      <c r="A26" s="25"/>
      <c r="B26" s="25"/>
      <c r="C26" s="25"/>
      <c r="D26" s="25"/>
      <c r="E26" s="25"/>
      <c r="F26" s="25"/>
      <c r="G26" s="41"/>
      <c r="H26" s="41"/>
      <c r="I26" s="25"/>
      <c r="J26" s="25"/>
      <c r="K26" s="25"/>
      <c r="L26" s="25"/>
      <c r="M26" s="25"/>
      <c r="N26" s="25"/>
    </row>
    <row r="27" spans="1:14" ht="18.75" customHeight="1" x14ac:dyDescent="0.25">
      <c r="A27" s="25"/>
      <c r="B27" s="25"/>
      <c r="C27" s="25"/>
      <c r="D27" s="25"/>
      <c r="E27" s="25"/>
      <c r="F27" s="25"/>
      <c r="G27" s="41"/>
      <c r="H27" s="41"/>
      <c r="I27" s="25"/>
      <c r="J27" s="25"/>
      <c r="K27" s="25"/>
      <c r="L27" s="25"/>
      <c r="M27" s="25"/>
      <c r="N27" s="25"/>
    </row>
    <row r="28" spans="1:14" ht="21.95" customHeight="1" x14ac:dyDescent="0.25">
      <c r="A28" s="16" t="str">
        <f>'11'!A37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16"/>
      <c r="C28" s="16"/>
      <c r="D28" s="14"/>
      <c r="E28" s="38"/>
      <c r="F28" s="90"/>
      <c r="G28" s="90"/>
      <c r="H28" s="90"/>
      <c r="I28" s="125"/>
      <c r="J28" s="14"/>
      <c r="K28" s="38"/>
      <c r="L28" s="38"/>
      <c r="M28" s="125"/>
      <c r="N28" s="38"/>
    </row>
  </sheetData>
  <mergeCells count="3">
    <mergeCell ref="F5:N5"/>
    <mergeCell ref="J6:L6"/>
    <mergeCell ref="A24:N24"/>
  </mergeCells>
  <pageMargins left="1" right="1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4B8-92FC-49DE-BD17-A6EDC8744D00}">
  <dimension ref="A1:K126"/>
  <sheetViews>
    <sheetView tabSelected="1" topLeftCell="A106" zoomScaleNormal="100" zoomScaleSheetLayoutView="100" zoomScalePageLayoutView="85" workbookViewId="0">
      <selection activeCell="G117" sqref="G117"/>
    </sheetView>
  </sheetViews>
  <sheetFormatPr defaultColWidth="0.85546875" defaultRowHeight="21.75" customHeight="1" x14ac:dyDescent="0.25"/>
  <cols>
    <col min="1" max="1" width="1.42578125" style="20" customWidth="1"/>
    <col min="2" max="2" width="66.7109375" style="20" customWidth="1"/>
    <col min="3" max="3" width="7.85546875" style="20" customWidth="1"/>
    <col min="4" max="4" width="0.5703125" style="20" customWidth="1"/>
    <col min="5" max="5" width="12.42578125" style="20" customWidth="1"/>
    <col min="6" max="6" width="0.5703125" style="20" customWidth="1"/>
    <col min="7" max="7" width="12.42578125" style="20" customWidth="1"/>
    <col min="8" max="8" width="0.5703125" style="20" customWidth="1"/>
    <col min="9" max="9" width="12.42578125" style="77" customWidth="1"/>
    <col min="10" max="10" width="0.5703125" style="20" customWidth="1"/>
    <col min="11" max="11" width="12.42578125" style="77" customWidth="1"/>
    <col min="12" max="189" width="9.140625" style="20" customWidth="1"/>
    <col min="190" max="190" width="1.42578125" style="20" customWidth="1"/>
    <col min="191" max="191" width="52.85546875" style="20" customWidth="1"/>
    <col min="192" max="192" width="7" style="20" bestFit="1" customWidth="1"/>
    <col min="193" max="193" width="0.85546875" style="20" customWidth="1"/>
    <col min="194" max="194" width="10.85546875" style="20" customWidth="1"/>
    <col min="195" max="16384" width="0.85546875" style="20"/>
  </cols>
  <sheetData>
    <row r="1" spans="1:11" ht="21.75" customHeight="1" x14ac:dyDescent="0.25">
      <c r="A1" s="44" t="s">
        <v>0</v>
      </c>
      <c r="I1" s="45"/>
      <c r="K1" s="45"/>
    </row>
    <row r="2" spans="1:11" ht="21.75" customHeight="1" x14ac:dyDescent="0.25">
      <c r="A2" s="46" t="s">
        <v>127</v>
      </c>
      <c r="B2" s="46"/>
      <c r="C2" s="46"/>
      <c r="I2" s="47"/>
      <c r="K2" s="47"/>
    </row>
    <row r="3" spans="1:11" ht="21.75" customHeight="1" x14ac:dyDescent="0.25">
      <c r="A3" s="48" t="s">
        <v>230</v>
      </c>
      <c r="B3" s="49"/>
      <c r="C3" s="49"/>
      <c r="D3" s="50"/>
      <c r="E3" s="50"/>
      <c r="F3" s="50"/>
      <c r="G3" s="50"/>
      <c r="H3" s="50"/>
      <c r="I3" s="51"/>
      <c r="J3" s="50"/>
      <c r="K3" s="51"/>
    </row>
    <row r="4" spans="1:11" ht="18.600000000000001" customHeight="1" x14ac:dyDescent="0.25">
      <c r="A4" s="52"/>
      <c r="B4" s="52"/>
      <c r="C4" s="52"/>
      <c r="I4" s="53"/>
      <c r="K4" s="53"/>
    </row>
    <row r="5" spans="1:11" ht="18.600000000000001" customHeight="1" x14ac:dyDescent="0.25">
      <c r="A5" s="44"/>
      <c r="B5" s="44"/>
      <c r="C5" s="44"/>
      <c r="D5" s="54"/>
      <c r="E5" s="145" t="s">
        <v>1</v>
      </c>
      <c r="F5" s="145"/>
      <c r="G5" s="145"/>
      <c r="H5" s="2"/>
      <c r="I5" s="145" t="s">
        <v>2</v>
      </c>
      <c r="J5" s="145"/>
      <c r="K5" s="145"/>
    </row>
    <row r="6" spans="1:11" ht="18.600000000000001" customHeight="1" x14ac:dyDescent="0.25">
      <c r="A6" s="44"/>
      <c r="B6" s="44"/>
      <c r="C6" s="44"/>
      <c r="D6" s="54"/>
      <c r="E6" s="3" t="s">
        <v>225</v>
      </c>
      <c r="F6" s="2"/>
      <c r="G6" s="3" t="s">
        <v>183</v>
      </c>
      <c r="H6" s="3"/>
      <c r="I6" s="3" t="s">
        <v>225</v>
      </c>
      <c r="J6" s="2"/>
      <c r="K6" s="3" t="s">
        <v>183</v>
      </c>
    </row>
    <row r="7" spans="1:11" ht="18.600000000000001" customHeight="1" x14ac:dyDescent="0.25">
      <c r="A7" s="54"/>
      <c r="B7" s="54"/>
      <c r="C7" s="56" t="s">
        <v>4</v>
      </c>
      <c r="D7" s="55"/>
      <c r="E7" s="132" t="s">
        <v>5</v>
      </c>
      <c r="F7" s="55"/>
      <c r="G7" s="132" t="s">
        <v>5</v>
      </c>
      <c r="H7" s="133"/>
      <c r="I7" s="132" t="s">
        <v>5</v>
      </c>
      <c r="J7" s="55"/>
      <c r="K7" s="132" t="s">
        <v>5</v>
      </c>
    </row>
    <row r="8" spans="1:11" ht="18.600000000000001" customHeight="1" x14ac:dyDescent="0.25">
      <c r="A8" s="52" t="s">
        <v>128</v>
      </c>
      <c r="B8" s="57"/>
      <c r="C8" s="57"/>
      <c r="I8" s="20"/>
      <c r="K8" s="58"/>
    </row>
    <row r="9" spans="1:11" ht="18.600000000000001" customHeight="1" x14ac:dyDescent="0.25">
      <c r="A9" s="57" t="s">
        <v>188</v>
      </c>
      <c r="B9" s="57"/>
      <c r="C9" s="57"/>
      <c r="E9" s="58">
        <v>19879993</v>
      </c>
      <c r="G9" s="58">
        <v>38249664</v>
      </c>
      <c r="I9" s="58">
        <v>-154302246</v>
      </c>
      <c r="K9" s="58">
        <v>19429992</v>
      </c>
    </row>
    <row r="10" spans="1:11" ht="18.600000000000001" customHeight="1" x14ac:dyDescent="0.25">
      <c r="A10" s="57" t="s">
        <v>129</v>
      </c>
      <c r="B10" s="57"/>
      <c r="C10" s="57"/>
      <c r="E10" s="59"/>
      <c r="G10" s="59"/>
      <c r="I10" s="59"/>
      <c r="K10" s="59"/>
    </row>
    <row r="11" spans="1:11" ht="18.600000000000001" customHeight="1" x14ac:dyDescent="0.25">
      <c r="A11" s="57"/>
      <c r="B11" s="57" t="s">
        <v>174</v>
      </c>
      <c r="C11" s="81">
        <v>19</v>
      </c>
      <c r="E11" s="59">
        <v>4225145</v>
      </c>
      <c r="G11" s="59">
        <v>5052281</v>
      </c>
      <c r="I11" s="59">
        <v>0</v>
      </c>
      <c r="K11" s="59">
        <v>0</v>
      </c>
    </row>
    <row r="12" spans="1:11" ht="18.600000000000001" customHeight="1" x14ac:dyDescent="0.25">
      <c r="B12" s="20" t="s">
        <v>130</v>
      </c>
      <c r="C12" s="81">
        <v>20</v>
      </c>
      <c r="E12" s="58">
        <v>25330232</v>
      </c>
      <c r="G12" s="58">
        <v>23198621</v>
      </c>
      <c r="I12" s="58">
        <v>19077921</v>
      </c>
      <c r="K12" s="58">
        <v>14964597</v>
      </c>
    </row>
    <row r="13" spans="1:11" ht="18.600000000000001" customHeight="1" x14ac:dyDescent="0.25">
      <c r="A13" s="57"/>
      <c r="B13" s="57" t="s">
        <v>131</v>
      </c>
      <c r="C13" s="81">
        <v>21</v>
      </c>
      <c r="D13" s="59"/>
      <c r="E13" s="58">
        <v>74712349</v>
      </c>
      <c r="F13" s="59"/>
      <c r="G13" s="58">
        <v>65897020</v>
      </c>
      <c r="H13" s="59"/>
      <c r="I13" s="58">
        <v>34879359</v>
      </c>
      <c r="J13" s="59"/>
      <c r="K13" s="58">
        <v>24750764</v>
      </c>
    </row>
    <row r="14" spans="1:11" ht="18.600000000000001" customHeight="1" x14ac:dyDescent="0.25">
      <c r="A14" s="57"/>
      <c r="B14" s="57" t="s">
        <v>132</v>
      </c>
      <c r="C14" s="81">
        <v>16</v>
      </c>
      <c r="D14" s="59"/>
      <c r="E14" s="58">
        <v>96672638</v>
      </c>
      <c r="F14" s="59"/>
      <c r="G14" s="58">
        <v>63164091</v>
      </c>
      <c r="H14" s="59"/>
      <c r="I14" s="58">
        <v>17305782</v>
      </c>
      <c r="J14" s="59"/>
      <c r="K14" s="58">
        <v>2416772</v>
      </c>
    </row>
    <row r="15" spans="1:11" ht="18.600000000000001" customHeight="1" x14ac:dyDescent="0.25">
      <c r="A15" s="57"/>
      <c r="B15" s="57" t="s">
        <v>133</v>
      </c>
      <c r="C15" s="81">
        <v>22</v>
      </c>
      <c r="D15" s="59"/>
      <c r="E15" s="58">
        <v>1260910</v>
      </c>
      <c r="F15" s="59"/>
      <c r="G15" s="58">
        <v>1390259</v>
      </c>
      <c r="H15" s="59"/>
      <c r="I15" s="58">
        <v>269870</v>
      </c>
      <c r="J15" s="59"/>
      <c r="K15" s="58">
        <v>291736</v>
      </c>
    </row>
    <row r="16" spans="1:11" ht="18.600000000000001" customHeight="1" x14ac:dyDescent="0.25">
      <c r="A16" s="57"/>
      <c r="B16" s="57" t="s">
        <v>268</v>
      </c>
      <c r="C16" s="81">
        <v>10</v>
      </c>
      <c r="D16" s="59"/>
      <c r="E16" s="58">
        <v>-5636823</v>
      </c>
      <c r="F16" s="59"/>
      <c r="G16" s="58">
        <v>-15359823</v>
      </c>
      <c r="H16" s="59"/>
      <c r="I16" s="58">
        <v>-1145635</v>
      </c>
      <c r="J16" s="59"/>
      <c r="K16" s="58">
        <v>-3744957</v>
      </c>
    </row>
    <row r="17" spans="2:11" ht="18.600000000000001" customHeight="1" x14ac:dyDescent="0.25">
      <c r="B17" s="60" t="s">
        <v>283</v>
      </c>
      <c r="C17" s="81">
        <v>35</v>
      </c>
      <c r="E17" s="58">
        <v>0</v>
      </c>
      <c r="G17" s="58">
        <v>-3024952</v>
      </c>
      <c r="I17" s="58">
        <v>0</v>
      </c>
      <c r="K17" s="58">
        <v>-3024952</v>
      </c>
    </row>
    <row r="18" spans="2:11" ht="18.600000000000001" customHeight="1" x14ac:dyDescent="0.25">
      <c r="B18" s="20" t="s">
        <v>199</v>
      </c>
      <c r="C18" s="81"/>
      <c r="E18" s="58">
        <v>0</v>
      </c>
      <c r="G18" s="58">
        <v>1653443</v>
      </c>
      <c r="I18" s="58">
        <v>0</v>
      </c>
      <c r="K18" s="58">
        <v>1653443</v>
      </c>
    </row>
    <row r="19" spans="2:11" ht="18.600000000000001" customHeight="1" x14ac:dyDescent="0.25">
      <c r="B19" s="60" t="s">
        <v>200</v>
      </c>
      <c r="C19" s="81"/>
      <c r="E19" s="59">
        <v>0</v>
      </c>
      <c r="G19" s="58">
        <v>-161680</v>
      </c>
      <c r="I19" s="58">
        <v>0</v>
      </c>
      <c r="K19" s="58">
        <v>-161680</v>
      </c>
    </row>
    <row r="20" spans="2:11" ht="18.600000000000001" customHeight="1" x14ac:dyDescent="0.25">
      <c r="B20" s="20" t="s">
        <v>135</v>
      </c>
      <c r="C20" s="81">
        <v>20</v>
      </c>
      <c r="E20" s="58">
        <v>2582</v>
      </c>
      <c r="G20" s="58">
        <v>3908741</v>
      </c>
      <c r="I20" s="58">
        <v>3</v>
      </c>
      <c r="K20" s="58">
        <v>3395154</v>
      </c>
    </row>
    <row r="21" spans="2:11" ht="18.600000000000001" customHeight="1" x14ac:dyDescent="0.25">
      <c r="B21" s="20" t="s">
        <v>136</v>
      </c>
      <c r="C21" s="81">
        <v>22</v>
      </c>
      <c r="E21" s="58">
        <v>7</v>
      </c>
      <c r="G21" s="58">
        <v>210978</v>
      </c>
      <c r="I21" s="58">
        <v>0</v>
      </c>
      <c r="K21" s="58">
        <v>3</v>
      </c>
    </row>
    <row r="22" spans="2:11" ht="18.600000000000001" customHeight="1" x14ac:dyDescent="0.25">
      <c r="B22" s="20" t="s">
        <v>237</v>
      </c>
      <c r="C22" s="70">
        <v>21</v>
      </c>
      <c r="E22" s="139">
        <v>85862</v>
      </c>
      <c r="G22" s="58">
        <v>0</v>
      </c>
      <c r="I22" s="58">
        <v>4590</v>
      </c>
      <c r="K22" s="58">
        <v>0</v>
      </c>
    </row>
    <row r="23" spans="2:11" ht="18.600000000000001" customHeight="1" x14ac:dyDescent="0.25">
      <c r="B23" s="20" t="s">
        <v>286</v>
      </c>
      <c r="C23" s="81">
        <v>24</v>
      </c>
      <c r="E23" s="59">
        <v>0</v>
      </c>
      <c r="G23" s="58">
        <v>-5556058</v>
      </c>
      <c r="I23" s="58">
        <v>0</v>
      </c>
      <c r="K23" s="58">
        <v>-5556058</v>
      </c>
    </row>
    <row r="24" spans="2:11" ht="18.600000000000001" customHeight="1" x14ac:dyDescent="0.25">
      <c r="B24" s="20" t="s">
        <v>287</v>
      </c>
      <c r="E24" s="139">
        <v>4146</v>
      </c>
      <c r="G24" s="58">
        <v>0</v>
      </c>
      <c r="I24" s="58">
        <v>0</v>
      </c>
      <c r="K24" s="58">
        <v>0</v>
      </c>
    </row>
    <row r="25" spans="2:11" ht="18.600000000000001" customHeight="1" x14ac:dyDescent="0.25">
      <c r="B25" s="20" t="s">
        <v>238</v>
      </c>
      <c r="C25" s="81">
        <v>18</v>
      </c>
      <c r="E25" s="59">
        <v>0</v>
      </c>
      <c r="G25" s="59">
        <v>0</v>
      </c>
      <c r="I25" s="58">
        <v>846604</v>
      </c>
      <c r="K25" s="58">
        <v>0</v>
      </c>
    </row>
    <row r="26" spans="2:11" ht="18.600000000000001" customHeight="1" x14ac:dyDescent="0.25">
      <c r="B26" s="61" t="s">
        <v>249</v>
      </c>
      <c r="C26" s="81">
        <v>17</v>
      </c>
      <c r="E26" s="59">
        <v>0</v>
      </c>
      <c r="G26" s="59">
        <v>0</v>
      </c>
      <c r="I26" s="58">
        <v>138620990</v>
      </c>
      <c r="K26" s="58">
        <v>0</v>
      </c>
    </row>
    <row r="27" spans="2:11" ht="18.600000000000001" customHeight="1" x14ac:dyDescent="0.25">
      <c r="B27" s="61" t="s">
        <v>241</v>
      </c>
      <c r="C27" s="81"/>
      <c r="E27" s="58">
        <v>855007</v>
      </c>
      <c r="G27" s="59">
        <v>0</v>
      </c>
      <c r="I27" s="58">
        <v>52713</v>
      </c>
      <c r="K27" s="58">
        <v>0</v>
      </c>
    </row>
    <row r="28" spans="2:11" ht="18.600000000000001" customHeight="1" x14ac:dyDescent="0.25">
      <c r="B28" s="20" t="s">
        <v>139</v>
      </c>
      <c r="C28" s="81"/>
      <c r="E28" s="58">
        <v>-7465073</v>
      </c>
      <c r="G28" s="58">
        <v>-12879649</v>
      </c>
      <c r="I28" s="58">
        <v>-10127641</v>
      </c>
      <c r="K28" s="58">
        <v>-12405218</v>
      </c>
    </row>
    <row r="29" spans="2:11" ht="18.600000000000001" customHeight="1" x14ac:dyDescent="0.25">
      <c r="B29" s="20" t="s">
        <v>140</v>
      </c>
      <c r="C29" s="81">
        <v>31</v>
      </c>
      <c r="E29" s="58">
        <v>50653229</v>
      </c>
      <c r="G29" s="58">
        <v>24081997</v>
      </c>
      <c r="I29" s="58">
        <v>28484799</v>
      </c>
      <c r="K29" s="58">
        <v>17911998</v>
      </c>
    </row>
    <row r="30" spans="2:11" ht="18.600000000000001" customHeight="1" x14ac:dyDescent="0.25">
      <c r="B30" s="20" t="s">
        <v>250</v>
      </c>
      <c r="C30" s="81"/>
      <c r="E30" s="58">
        <v>-8002595</v>
      </c>
      <c r="G30" s="58">
        <v>2396842</v>
      </c>
      <c r="I30" s="58">
        <v>-8321323</v>
      </c>
      <c r="K30" s="58">
        <v>789585</v>
      </c>
    </row>
    <row r="31" spans="2:11" ht="18.600000000000001" customHeight="1" x14ac:dyDescent="0.25">
      <c r="B31" s="20" t="s">
        <v>242</v>
      </c>
      <c r="C31" s="81"/>
      <c r="E31" s="58">
        <v>2845347</v>
      </c>
      <c r="G31" s="59">
        <v>0</v>
      </c>
      <c r="I31" s="58">
        <v>0</v>
      </c>
      <c r="K31" s="58">
        <v>0</v>
      </c>
    </row>
    <row r="32" spans="2:11" ht="18.600000000000001" customHeight="1" x14ac:dyDescent="0.25">
      <c r="B32" s="20" t="s">
        <v>201</v>
      </c>
      <c r="C32" s="81">
        <v>30</v>
      </c>
      <c r="E32" s="59">
        <v>0</v>
      </c>
      <c r="G32" s="58">
        <v>0</v>
      </c>
      <c r="I32" s="58">
        <v>-14499910</v>
      </c>
      <c r="K32" s="58">
        <v>-63624708</v>
      </c>
    </row>
    <row r="33" spans="2:11" ht="18.600000000000001" customHeight="1" x14ac:dyDescent="0.25">
      <c r="B33" s="20" t="s">
        <v>39</v>
      </c>
      <c r="C33" s="81">
        <v>27</v>
      </c>
      <c r="E33" s="58">
        <v>9601706</v>
      </c>
      <c r="G33" s="58">
        <v>13433734</v>
      </c>
      <c r="I33" s="58">
        <v>4720623</v>
      </c>
      <c r="K33" s="58">
        <v>6298306</v>
      </c>
    </row>
    <row r="34" spans="2:11" ht="18.600000000000001" customHeight="1" x14ac:dyDescent="0.25">
      <c r="B34" s="20" t="s">
        <v>251</v>
      </c>
      <c r="C34" s="81">
        <v>17</v>
      </c>
      <c r="E34" s="58">
        <v>-3200964</v>
      </c>
      <c r="G34" s="58">
        <v>-9417305</v>
      </c>
      <c r="I34" s="134">
        <v>0</v>
      </c>
      <c r="K34" s="134">
        <v>0</v>
      </c>
    </row>
    <row r="35" spans="2:11" ht="18.600000000000001" customHeight="1" x14ac:dyDescent="0.25">
      <c r="B35" s="20" t="s">
        <v>141</v>
      </c>
      <c r="C35" s="81"/>
      <c r="E35" s="58"/>
      <c r="G35" s="58"/>
      <c r="I35" s="58"/>
      <c r="K35" s="58"/>
    </row>
    <row r="36" spans="2:11" ht="18.600000000000001" customHeight="1" x14ac:dyDescent="0.25">
      <c r="B36" s="62" t="s">
        <v>275</v>
      </c>
      <c r="C36" s="57"/>
      <c r="E36" s="58">
        <v>-18834967</v>
      </c>
      <c r="G36" s="58">
        <v>-135332736</v>
      </c>
      <c r="I36" s="58">
        <v>23264187</v>
      </c>
      <c r="K36" s="58">
        <v>11840440</v>
      </c>
    </row>
    <row r="37" spans="2:11" ht="18.600000000000001" customHeight="1" x14ac:dyDescent="0.25">
      <c r="B37" s="62" t="s">
        <v>143</v>
      </c>
      <c r="C37" s="57"/>
      <c r="E37" s="59">
        <v>0</v>
      </c>
      <c r="G37" s="58">
        <v>412807</v>
      </c>
      <c r="I37" s="58">
        <v>0</v>
      </c>
      <c r="K37" s="58">
        <v>412807</v>
      </c>
    </row>
    <row r="38" spans="2:11" ht="18.600000000000001" customHeight="1" x14ac:dyDescent="0.25">
      <c r="B38" s="62" t="s">
        <v>210</v>
      </c>
      <c r="C38" s="57"/>
      <c r="E38" s="58">
        <v>2999943</v>
      </c>
      <c r="G38" s="58">
        <v>-181634760</v>
      </c>
      <c r="I38" s="58">
        <v>2999943</v>
      </c>
      <c r="K38" s="58">
        <v>-181634760</v>
      </c>
    </row>
    <row r="39" spans="2:11" ht="18.600000000000001" customHeight="1" x14ac:dyDescent="0.25">
      <c r="B39" s="62" t="s">
        <v>144</v>
      </c>
      <c r="C39" s="57"/>
      <c r="E39" s="59">
        <v>66055073</v>
      </c>
      <c r="G39" s="59">
        <v>-8127911</v>
      </c>
      <c r="I39" s="59">
        <v>-1201370</v>
      </c>
      <c r="K39" s="59">
        <v>72582194</v>
      </c>
    </row>
    <row r="40" spans="2:11" ht="18.600000000000001" customHeight="1" x14ac:dyDescent="0.25">
      <c r="B40" s="62" t="s">
        <v>145</v>
      </c>
      <c r="C40" s="57"/>
      <c r="E40" s="59">
        <v>77844643</v>
      </c>
      <c r="G40" s="59">
        <v>143046765</v>
      </c>
      <c r="I40" s="59">
        <v>25354559</v>
      </c>
      <c r="K40" s="59">
        <v>156535391</v>
      </c>
    </row>
    <row r="41" spans="2:11" ht="18.600000000000001" customHeight="1" x14ac:dyDescent="0.25">
      <c r="B41" s="57" t="s">
        <v>146</v>
      </c>
      <c r="C41" s="57"/>
      <c r="E41" s="59">
        <v>-7673553</v>
      </c>
      <c r="G41" s="59">
        <v>-28997317</v>
      </c>
      <c r="I41" s="59">
        <v>39831676</v>
      </c>
      <c r="K41" s="59">
        <v>-10259658</v>
      </c>
    </row>
    <row r="42" spans="2:11" ht="18.600000000000001" customHeight="1" x14ac:dyDescent="0.25">
      <c r="B42" s="62" t="s">
        <v>147</v>
      </c>
      <c r="C42" s="57"/>
      <c r="E42" s="63">
        <v>-25861970</v>
      </c>
      <c r="G42" s="63">
        <v>-19912101</v>
      </c>
      <c r="I42" s="63">
        <v>-14095230</v>
      </c>
      <c r="K42" s="63">
        <v>-18331964</v>
      </c>
    </row>
    <row r="43" spans="2:11" ht="18.600000000000001" customHeight="1" x14ac:dyDescent="0.25">
      <c r="B43" s="60" t="s">
        <v>276</v>
      </c>
      <c r="C43" s="57"/>
      <c r="E43" s="59">
        <v>-61152165</v>
      </c>
      <c r="G43" s="59">
        <v>152298673</v>
      </c>
      <c r="I43" s="59">
        <v>-4275144</v>
      </c>
      <c r="K43" s="59">
        <v>-37933961.240000002</v>
      </c>
    </row>
    <row r="44" spans="2:11" ht="18.600000000000001" customHeight="1" x14ac:dyDescent="0.25">
      <c r="B44" s="60" t="s">
        <v>149</v>
      </c>
      <c r="C44" s="57"/>
      <c r="E44" s="59">
        <v>466487066</v>
      </c>
      <c r="G44" s="59">
        <v>82153313</v>
      </c>
      <c r="I44" s="59">
        <v>301425922</v>
      </c>
      <c r="K44" s="59">
        <v>101773337</v>
      </c>
    </row>
    <row r="45" spans="2:11" ht="18.600000000000001" customHeight="1" x14ac:dyDescent="0.25">
      <c r="B45" s="62" t="s">
        <v>150</v>
      </c>
      <c r="C45" s="57"/>
      <c r="E45" s="59">
        <v>1827477</v>
      </c>
      <c r="G45" s="59">
        <v>-3109610</v>
      </c>
      <c r="I45" s="59">
        <v>-294131</v>
      </c>
      <c r="K45" s="59">
        <v>537006</v>
      </c>
    </row>
    <row r="46" spans="2:11" ht="18.600000000000001" customHeight="1" x14ac:dyDescent="0.25">
      <c r="B46" s="62" t="s">
        <v>151</v>
      </c>
      <c r="C46" s="57"/>
      <c r="E46" s="59">
        <v>0</v>
      </c>
      <c r="G46" s="59">
        <v>-2372419</v>
      </c>
      <c r="I46" s="59">
        <v>0</v>
      </c>
      <c r="K46" s="59">
        <v>0</v>
      </c>
    </row>
    <row r="47" spans="2:11" ht="18.600000000000001" customHeight="1" x14ac:dyDescent="0.25">
      <c r="B47" s="62" t="s">
        <v>152</v>
      </c>
      <c r="C47" s="57"/>
      <c r="E47" s="59">
        <v>0</v>
      </c>
      <c r="G47" s="59">
        <v>-1796350</v>
      </c>
      <c r="I47" s="59">
        <v>0</v>
      </c>
      <c r="K47" s="59">
        <v>0</v>
      </c>
    </row>
    <row r="48" spans="2:11" ht="18.600000000000001" customHeight="1" x14ac:dyDescent="0.25">
      <c r="B48" s="62" t="s">
        <v>277</v>
      </c>
      <c r="C48" s="81">
        <v>27</v>
      </c>
      <c r="E48" s="64">
        <v>-6215387</v>
      </c>
      <c r="G48" s="64">
        <v>-8078809</v>
      </c>
      <c r="I48" s="64">
        <v>-2160657</v>
      </c>
      <c r="K48" s="64">
        <v>-4257328</v>
      </c>
    </row>
    <row r="49" spans="1:11" ht="6" customHeight="1" x14ac:dyDescent="0.25">
      <c r="A49" s="57"/>
      <c r="B49" s="57"/>
      <c r="C49" s="57"/>
      <c r="E49" s="59"/>
      <c r="G49" s="59"/>
      <c r="I49" s="59"/>
      <c r="K49" s="59"/>
    </row>
    <row r="50" spans="1:11" ht="18.600000000000001" customHeight="1" x14ac:dyDescent="0.25">
      <c r="A50" s="57" t="s">
        <v>252</v>
      </c>
      <c r="B50" s="57"/>
      <c r="C50" s="57"/>
      <c r="D50" s="58"/>
      <c r="E50" s="58">
        <f>SUM(E9:E48)</f>
        <v>757299858</v>
      </c>
      <c r="F50" s="58"/>
      <c r="G50" s="58">
        <f>SUM(G9:G48)</f>
        <v>184787749</v>
      </c>
      <c r="H50" s="58"/>
      <c r="I50" s="58">
        <f>SUM(I9:I48)</f>
        <v>426716254</v>
      </c>
      <c r="J50" s="58"/>
      <c r="K50" s="58">
        <f>SUM(K9:K48)</f>
        <v>94648280.75999999</v>
      </c>
    </row>
    <row r="51" spans="1:11" ht="18.600000000000001" customHeight="1" x14ac:dyDescent="0.25">
      <c r="A51" s="65" t="s">
        <v>153</v>
      </c>
      <c r="B51" s="57"/>
      <c r="C51" s="57"/>
      <c r="E51" s="63">
        <v>-49815295</v>
      </c>
      <c r="G51" s="63">
        <v>-12883301</v>
      </c>
      <c r="I51" s="135">
        <v>-27710432</v>
      </c>
      <c r="K51" s="135">
        <v>-7858190</v>
      </c>
    </row>
    <row r="52" spans="1:11" ht="18.600000000000001" customHeight="1" x14ac:dyDescent="0.25">
      <c r="A52" s="57" t="s">
        <v>154</v>
      </c>
      <c r="B52" s="66"/>
      <c r="C52" s="57"/>
      <c r="E52" s="63">
        <v>-45204882</v>
      </c>
      <c r="G52" s="63">
        <v>-20534211</v>
      </c>
      <c r="I52" s="63">
        <v>-19511340</v>
      </c>
      <c r="K52" s="63">
        <v>-10133966</v>
      </c>
    </row>
    <row r="53" spans="1:11" ht="18.600000000000001" customHeight="1" x14ac:dyDescent="0.25">
      <c r="A53" s="57" t="s">
        <v>155</v>
      </c>
      <c r="C53" s="57"/>
      <c r="E53" s="64">
        <v>35863250</v>
      </c>
      <c r="G53" s="64">
        <v>0</v>
      </c>
      <c r="I53" s="64">
        <v>10036277</v>
      </c>
      <c r="K53" s="64">
        <v>0</v>
      </c>
    </row>
    <row r="54" spans="1:11" ht="6" customHeight="1" x14ac:dyDescent="0.25">
      <c r="A54" s="57"/>
      <c r="B54" s="57"/>
      <c r="C54" s="57"/>
      <c r="E54" s="59"/>
      <c r="G54" s="59"/>
      <c r="I54" s="59"/>
      <c r="K54" s="59"/>
    </row>
    <row r="55" spans="1:11" ht="18.600000000000001" customHeight="1" x14ac:dyDescent="0.25">
      <c r="A55" s="57" t="s">
        <v>253</v>
      </c>
      <c r="B55" s="57"/>
      <c r="C55" s="57"/>
      <c r="D55" s="59"/>
      <c r="E55" s="64">
        <f>SUM(E50:E53)</f>
        <v>698142931</v>
      </c>
      <c r="F55" s="59"/>
      <c r="G55" s="64">
        <f>SUM(G50:G53)</f>
        <v>151370237</v>
      </c>
      <c r="H55" s="59"/>
      <c r="I55" s="64">
        <f>SUM(I50:I53)</f>
        <v>389530759</v>
      </c>
      <c r="J55" s="59"/>
      <c r="K55" s="64">
        <f>SUM(K50:K53)</f>
        <v>76656124.75999999</v>
      </c>
    </row>
    <row r="56" spans="1:11" ht="24" customHeight="1" x14ac:dyDescent="0.25">
      <c r="A56" s="57"/>
      <c r="B56" s="57"/>
      <c r="C56" s="57"/>
      <c r="D56" s="59"/>
      <c r="E56" s="59"/>
      <c r="F56" s="59"/>
      <c r="G56" s="59"/>
      <c r="H56" s="59"/>
      <c r="I56" s="59"/>
      <c r="J56" s="59"/>
      <c r="K56" s="59"/>
    </row>
    <row r="57" spans="1:11" ht="18.75" x14ac:dyDescent="0.25">
      <c r="A57" s="57"/>
      <c r="B57" s="57"/>
      <c r="C57" s="57"/>
      <c r="D57" s="59"/>
      <c r="E57" s="59"/>
      <c r="F57" s="59"/>
      <c r="G57" s="59"/>
      <c r="H57" s="59"/>
      <c r="I57" s="59"/>
      <c r="J57" s="59"/>
      <c r="K57" s="59"/>
    </row>
    <row r="58" spans="1:11" ht="18.75" x14ac:dyDescent="0.25">
      <c r="A58" s="57"/>
      <c r="B58" s="57"/>
      <c r="C58" s="57"/>
      <c r="D58" s="59"/>
      <c r="E58" s="59"/>
      <c r="F58" s="59"/>
      <c r="G58" s="59"/>
      <c r="H58" s="59"/>
      <c r="I58" s="59"/>
      <c r="J58" s="59"/>
      <c r="K58" s="59"/>
    </row>
    <row r="59" spans="1:11" s="8" customFormat="1" ht="18.600000000000001" customHeight="1" x14ac:dyDescent="0.25">
      <c r="A59" s="154" t="s">
        <v>282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</row>
    <row r="60" spans="1:11" ht="18.600000000000001" customHeight="1" x14ac:dyDescent="0.25">
      <c r="A60" s="57"/>
      <c r="B60" s="57" t="s">
        <v>288</v>
      </c>
      <c r="C60" s="57"/>
      <c r="D60" s="59"/>
      <c r="E60" s="157" t="s">
        <v>290</v>
      </c>
      <c r="F60" s="157"/>
      <c r="G60" s="157"/>
      <c r="H60" s="157"/>
      <c r="I60" s="157"/>
      <c r="J60" s="59"/>
      <c r="K60" s="59"/>
    </row>
    <row r="61" spans="1:11" ht="10.5" customHeight="1" x14ac:dyDescent="0.25">
      <c r="A61" s="57"/>
      <c r="B61" s="57"/>
      <c r="C61" s="57"/>
      <c r="D61" s="59"/>
      <c r="E61" s="59"/>
      <c r="F61" s="59"/>
      <c r="G61" s="67"/>
      <c r="H61" s="59"/>
      <c r="I61" s="59"/>
      <c r="J61" s="59"/>
      <c r="K61" s="59"/>
    </row>
    <row r="62" spans="1:11" ht="21.75" customHeight="1" x14ac:dyDescent="0.25">
      <c r="A62" s="68" t="s">
        <v>28</v>
      </c>
      <c r="B62" s="68"/>
      <c r="C62" s="68"/>
      <c r="D62" s="50"/>
      <c r="E62" s="50"/>
      <c r="F62" s="50"/>
      <c r="G62" s="50"/>
      <c r="H62" s="50"/>
      <c r="I62" s="64"/>
      <c r="J62" s="50"/>
      <c r="K62" s="64"/>
    </row>
    <row r="63" spans="1:11" ht="21.75" customHeight="1" x14ac:dyDescent="0.25">
      <c r="A63" s="44" t="str">
        <f>A1</f>
        <v>บริษัท เอแอลที เทเลคอม จำกัด (มหาชน)</v>
      </c>
      <c r="B63" s="57"/>
      <c r="C63" s="57"/>
      <c r="I63" s="59"/>
      <c r="K63" s="59"/>
    </row>
    <row r="64" spans="1:11" ht="21.75" customHeight="1" x14ac:dyDescent="0.25">
      <c r="A64" s="46" t="s">
        <v>156</v>
      </c>
      <c r="B64" s="57"/>
      <c r="C64" s="57"/>
      <c r="I64" s="59"/>
      <c r="K64" s="59"/>
    </row>
    <row r="65" spans="1:11" ht="21.75" customHeight="1" x14ac:dyDescent="0.25">
      <c r="A65" s="49" t="str">
        <f>A3</f>
        <v>สำหรับปีสิ้นสุดวันที่ 31 ธันวาคม พ.ศ. 2567</v>
      </c>
      <c r="B65" s="68"/>
      <c r="C65" s="68"/>
      <c r="D65" s="50"/>
      <c r="E65" s="50"/>
      <c r="F65" s="50"/>
      <c r="G65" s="50"/>
      <c r="H65" s="50"/>
      <c r="I65" s="64"/>
      <c r="J65" s="50"/>
      <c r="K65" s="64"/>
    </row>
    <row r="66" spans="1:11" ht="18.600000000000001" customHeight="1" x14ac:dyDescent="0.25">
      <c r="A66" s="52"/>
      <c r="B66" s="57"/>
      <c r="C66" s="57"/>
      <c r="I66" s="59"/>
      <c r="K66" s="59"/>
    </row>
    <row r="67" spans="1:11" ht="18.600000000000001" customHeight="1" x14ac:dyDescent="0.25">
      <c r="A67" s="57"/>
      <c r="B67" s="57"/>
      <c r="C67" s="44"/>
      <c r="D67" s="54"/>
      <c r="E67" s="145" t="s">
        <v>1</v>
      </c>
      <c r="F67" s="145"/>
      <c r="G67" s="145"/>
      <c r="H67" s="2"/>
      <c r="I67" s="145" t="s">
        <v>2</v>
      </c>
      <c r="J67" s="145"/>
      <c r="K67" s="145"/>
    </row>
    <row r="68" spans="1:11" ht="18.600000000000001" customHeight="1" x14ac:dyDescent="0.25">
      <c r="A68" s="57"/>
      <c r="B68" s="57"/>
      <c r="C68" s="44"/>
      <c r="D68" s="54"/>
      <c r="E68" s="3" t="s">
        <v>225</v>
      </c>
      <c r="F68" s="2"/>
      <c r="G68" s="3" t="s">
        <v>183</v>
      </c>
      <c r="H68" s="3"/>
      <c r="I68" s="3" t="s">
        <v>225</v>
      </c>
      <c r="J68" s="2"/>
      <c r="K68" s="3" t="s">
        <v>183</v>
      </c>
    </row>
    <row r="69" spans="1:11" ht="18.600000000000001" customHeight="1" x14ac:dyDescent="0.25">
      <c r="A69" s="57"/>
      <c r="B69" s="57"/>
      <c r="C69" s="56" t="s">
        <v>4</v>
      </c>
      <c r="D69" s="55"/>
      <c r="E69" s="132" t="s">
        <v>5</v>
      </c>
      <c r="F69" s="55"/>
      <c r="G69" s="132" t="s">
        <v>5</v>
      </c>
      <c r="H69" s="133"/>
      <c r="I69" s="132" t="s">
        <v>5</v>
      </c>
      <c r="J69" s="55"/>
      <c r="K69" s="132" t="s">
        <v>5</v>
      </c>
    </row>
    <row r="70" spans="1:11" ht="18.600000000000001" customHeight="1" x14ac:dyDescent="0.25">
      <c r="A70" s="52" t="s">
        <v>157</v>
      </c>
      <c r="B70" s="52"/>
      <c r="C70" s="52"/>
      <c r="E70" s="59"/>
      <c r="G70" s="59"/>
      <c r="I70" s="59"/>
      <c r="K70" s="59"/>
    </row>
    <row r="71" spans="1:11" ht="18.600000000000001" customHeight="1" x14ac:dyDescent="0.25">
      <c r="A71" s="61" t="s">
        <v>158</v>
      </c>
      <c r="C71" s="70">
        <v>19</v>
      </c>
      <c r="E71" s="63">
        <v>-8035000</v>
      </c>
      <c r="G71" s="63">
        <v>-12142259</v>
      </c>
      <c r="I71" s="59">
        <v>0</v>
      </c>
      <c r="K71" s="63">
        <v>0</v>
      </c>
    </row>
    <row r="72" spans="1:11" ht="18.600000000000001" customHeight="1" x14ac:dyDescent="0.25">
      <c r="A72" s="20" t="s">
        <v>159</v>
      </c>
      <c r="C72" s="70"/>
      <c r="E72" s="63">
        <v>-24658336</v>
      </c>
      <c r="G72" s="63">
        <v>-108061897</v>
      </c>
      <c r="I72" s="59">
        <v>-22791165</v>
      </c>
      <c r="K72" s="63">
        <v>-105195663</v>
      </c>
    </row>
    <row r="73" spans="1:11" ht="18.600000000000001" customHeight="1" x14ac:dyDescent="0.25">
      <c r="A73" s="20" t="s">
        <v>202</v>
      </c>
      <c r="C73" s="70"/>
      <c r="E73" s="59">
        <v>0</v>
      </c>
      <c r="G73" s="63">
        <v>161682</v>
      </c>
      <c r="I73" s="59">
        <v>0</v>
      </c>
      <c r="K73" s="63">
        <v>161682</v>
      </c>
    </row>
    <row r="74" spans="1:11" ht="18.600000000000001" customHeight="1" x14ac:dyDescent="0.25">
      <c r="A74" s="20" t="s">
        <v>160</v>
      </c>
      <c r="C74" s="70"/>
      <c r="E74" s="63">
        <v>-191726035</v>
      </c>
      <c r="G74" s="63">
        <v>-511806299</v>
      </c>
      <c r="I74" s="59">
        <v>-41423201</v>
      </c>
      <c r="K74" s="63">
        <v>-446987273</v>
      </c>
    </row>
    <row r="75" spans="1:11" ht="18.600000000000001" customHeight="1" x14ac:dyDescent="0.25">
      <c r="A75" s="20" t="s">
        <v>212</v>
      </c>
      <c r="C75" s="70"/>
      <c r="E75" s="63">
        <v>-2426709</v>
      </c>
      <c r="G75" s="63">
        <v>-9093649</v>
      </c>
      <c r="I75" s="59">
        <v>-2426709</v>
      </c>
      <c r="K75" s="63">
        <v>-9093649</v>
      </c>
    </row>
    <row r="76" spans="1:11" ht="18.600000000000001" customHeight="1" x14ac:dyDescent="0.25">
      <c r="A76" s="20" t="s">
        <v>161</v>
      </c>
      <c r="C76" s="70"/>
      <c r="E76" s="63">
        <v>-13982542</v>
      </c>
      <c r="G76" s="63">
        <v>-1866043</v>
      </c>
      <c r="I76" s="59">
        <v>-13982542</v>
      </c>
      <c r="K76" s="63">
        <v>0</v>
      </c>
    </row>
    <row r="77" spans="1:11" ht="18.600000000000001" customHeight="1" x14ac:dyDescent="0.25">
      <c r="A77" s="20" t="s">
        <v>162</v>
      </c>
      <c r="C77" s="70"/>
      <c r="E77" s="63">
        <v>-4404973</v>
      </c>
      <c r="G77" s="63">
        <v>-2924990</v>
      </c>
      <c r="I77" s="59">
        <v>-1089640</v>
      </c>
      <c r="K77" s="63">
        <v>-99786</v>
      </c>
    </row>
    <row r="78" spans="1:11" ht="18.600000000000001" customHeight="1" x14ac:dyDescent="0.25">
      <c r="A78" s="71" t="s">
        <v>270</v>
      </c>
      <c r="C78" s="81"/>
      <c r="E78" s="59">
        <v>-5894667</v>
      </c>
      <c r="G78" s="59">
        <v>-39302403</v>
      </c>
      <c r="I78" s="59">
        <v>2626840</v>
      </c>
      <c r="K78" s="59">
        <v>-20601280</v>
      </c>
    </row>
    <row r="79" spans="1:11" ht="18.600000000000001" customHeight="1" x14ac:dyDescent="0.25">
      <c r="A79" s="20" t="s">
        <v>163</v>
      </c>
      <c r="B79" s="52"/>
      <c r="C79" s="70">
        <v>18</v>
      </c>
      <c r="E79" s="59">
        <v>0</v>
      </c>
      <c r="G79" s="59">
        <v>0</v>
      </c>
      <c r="I79" s="59">
        <v>-12510000</v>
      </c>
      <c r="K79" s="59">
        <v>-200</v>
      </c>
    </row>
    <row r="80" spans="1:11" ht="18.600000000000001" customHeight="1" x14ac:dyDescent="0.25">
      <c r="A80" s="155" t="s">
        <v>243</v>
      </c>
      <c r="B80" s="153"/>
      <c r="C80" s="70">
        <v>18</v>
      </c>
      <c r="E80" s="59">
        <v>0</v>
      </c>
      <c r="G80" s="59">
        <v>0</v>
      </c>
      <c r="I80" s="59">
        <v>999900</v>
      </c>
      <c r="K80" s="59">
        <v>0</v>
      </c>
    </row>
    <row r="81" spans="1:11" ht="18.600000000000001" customHeight="1" x14ac:dyDescent="0.25">
      <c r="A81" s="20" t="s">
        <v>177</v>
      </c>
      <c r="C81" s="70">
        <v>17</v>
      </c>
      <c r="E81" s="59">
        <v>0</v>
      </c>
      <c r="G81" s="59">
        <v>-4000000</v>
      </c>
      <c r="I81" s="59">
        <v>0</v>
      </c>
      <c r="K81" s="59">
        <v>-4000000</v>
      </c>
    </row>
    <row r="82" spans="1:11" ht="18.600000000000001" customHeight="1" x14ac:dyDescent="0.25">
      <c r="A82" s="20" t="s">
        <v>280</v>
      </c>
      <c r="C82" s="70">
        <v>35</v>
      </c>
      <c r="E82" s="58">
        <v>-121021400</v>
      </c>
      <c r="G82" s="59">
        <v>-15530000</v>
      </c>
      <c r="I82" s="58">
        <v>-210021400</v>
      </c>
      <c r="K82" s="59">
        <v>-15530000</v>
      </c>
    </row>
    <row r="83" spans="1:11" ht="18.600000000000001" customHeight="1" x14ac:dyDescent="0.25">
      <c r="A83" s="20" t="s">
        <v>279</v>
      </c>
      <c r="C83" s="70">
        <v>35</v>
      </c>
      <c r="E83" s="58">
        <v>5000000</v>
      </c>
      <c r="G83" s="58">
        <v>204216695</v>
      </c>
      <c r="I83" s="58">
        <v>5000000</v>
      </c>
      <c r="K83" s="58">
        <v>213216695</v>
      </c>
    </row>
    <row r="84" spans="1:11" ht="18.600000000000001" customHeight="1" x14ac:dyDescent="0.25">
      <c r="A84" s="20" t="s">
        <v>164</v>
      </c>
      <c r="B84" s="57"/>
      <c r="C84" s="81"/>
      <c r="E84" s="58">
        <v>1000000</v>
      </c>
      <c r="G84" s="59">
        <v>0</v>
      </c>
      <c r="I84" s="58">
        <v>14499910</v>
      </c>
      <c r="K84" s="59">
        <v>9024708</v>
      </c>
    </row>
    <row r="85" spans="1:11" ht="18.600000000000001" customHeight="1" x14ac:dyDescent="0.25">
      <c r="A85" s="20" t="s">
        <v>165</v>
      </c>
      <c r="C85" s="70"/>
      <c r="E85" s="63">
        <v>5867371</v>
      </c>
      <c r="G85" s="63">
        <v>16892762</v>
      </c>
      <c r="I85" s="59">
        <v>8529939</v>
      </c>
      <c r="K85" s="63">
        <v>16418331</v>
      </c>
    </row>
    <row r="86" spans="1:11" ht="6" customHeight="1" x14ac:dyDescent="0.25">
      <c r="A86" s="57"/>
      <c r="B86" s="57"/>
      <c r="C86" s="57"/>
      <c r="E86" s="69"/>
      <c r="G86" s="69"/>
      <c r="I86" s="69"/>
      <c r="K86" s="69"/>
    </row>
    <row r="87" spans="1:11" ht="18.600000000000001" customHeight="1" x14ac:dyDescent="0.25">
      <c r="A87" s="72" t="s">
        <v>179</v>
      </c>
      <c r="B87" s="72"/>
      <c r="C87" s="72"/>
      <c r="E87" s="64">
        <f>SUM(E71:E85)</f>
        <v>-360282291</v>
      </c>
      <c r="G87" s="64">
        <f>SUM(G71:G85)</f>
        <v>-483456401</v>
      </c>
      <c r="I87" s="64">
        <f>SUM(I71:I85)</f>
        <v>-272588068</v>
      </c>
      <c r="K87" s="64">
        <f>SUM(K71:K85)</f>
        <v>-362686435</v>
      </c>
    </row>
    <row r="88" spans="1:11" ht="18.600000000000001" customHeight="1" x14ac:dyDescent="0.25">
      <c r="A88" s="57"/>
      <c r="B88" s="57"/>
      <c r="C88" s="57"/>
      <c r="E88" s="59"/>
      <c r="G88" s="59"/>
      <c r="I88" s="59"/>
      <c r="K88" s="59"/>
    </row>
    <row r="89" spans="1:11" ht="18.600000000000001" customHeight="1" x14ac:dyDescent="0.25">
      <c r="A89" s="44" t="s">
        <v>166</v>
      </c>
      <c r="B89" s="54"/>
      <c r="C89" s="81"/>
      <c r="E89" s="59"/>
      <c r="G89" s="59"/>
      <c r="I89" s="59"/>
      <c r="K89" s="59"/>
    </row>
    <row r="90" spans="1:11" ht="18.600000000000001" customHeight="1" x14ac:dyDescent="0.4">
      <c r="A90" s="57" t="s">
        <v>167</v>
      </c>
      <c r="B90" s="57"/>
      <c r="C90" s="70">
        <v>35</v>
      </c>
      <c r="E90" s="140">
        <v>133000000</v>
      </c>
      <c r="G90" s="63">
        <v>73000000</v>
      </c>
      <c r="I90" s="63">
        <v>439500000</v>
      </c>
      <c r="K90" s="63">
        <v>889400000</v>
      </c>
    </row>
    <row r="91" spans="1:11" ht="18.600000000000001" customHeight="1" x14ac:dyDescent="0.25">
      <c r="A91" s="57" t="s">
        <v>168</v>
      </c>
      <c r="B91" s="57"/>
      <c r="C91" s="81">
        <v>35</v>
      </c>
      <c r="E91" s="63">
        <v>-128000000</v>
      </c>
      <c r="G91" s="63">
        <v>-73000000</v>
      </c>
      <c r="I91" s="63">
        <v>-549900000</v>
      </c>
      <c r="K91" s="63">
        <v>-727400000</v>
      </c>
    </row>
    <row r="92" spans="1:11" ht="18.600000000000001" customHeight="1" x14ac:dyDescent="0.25">
      <c r="A92" s="57" t="s">
        <v>215</v>
      </c>
      <c r="B92" s="57"/>
      <c r="C92" s="81">
        <v>24</v>
      </c>
      <c r="E92" s="63">
        <v>1476154555</v>
      </c>
      <c r="G92" s="63">
        <v>2196741202</v>
      </c>
      <c r="I92" s="59">
        <v>894135209</v>
      </c>
      <c r="K92" s="59">
        <v>1114291274</v>
      </c>
    </row>
    <row r="93" spans="1:11" ht="18.600000000000001" customHeight="1" x14ac:dyDescent="0.25">
      <c r="A93" s="57" t="s">
        <v>216</v>
      </c>
      <c r="B93" s="57"/>
      <c r="C93" s="81">
        <v>24</v>
      </c>
      <c r="E93" s="63">
        <v>-1716677684</v>
      </c>
      <c r="G93" s="63">
        <v>-1985430545</v>
      </c>
      <c r="I93" s="59">
        <v>-1012840455</v>
      </c>
      <c r="K93" s="59">
        <v>-1006694918</v>
      </c>
    </row>
    <row r="94" spans="1:11" ht="18.600000000000001" customHeight="1" x14ac:dyDescent="0.4">
      <c r="A94" s="138" t="s">
        <v>273</v>
      </c>
      <c r="B94" s="57"/>
      <c r="C94" s="81">
        <v>24</v>
      </c>
      <c r="E94" s="63">
        <v>115300000</v>
      </c>
      <c r="G94" s="59">
        <v>0</v>
      </c>
      <c r="I94" s="59">
        <v>115300000</v>
      </c>
      <c r="K94" s="59">
        <v>0</v>
      </c>
    </row>
    <row r="95" spans="1:11" ht="18.600000000000001" customHeight="1" x14ac:dyDescent="0.25">
      <c r="A95" s="57" t="s">
        <v>274</v>
      </c>
      <c r="B95" s="54"/>
      <c r="C95" s="81">
        <v>24</v>
      </c>
      <c r="E95" s="59">
        <v>-16429293</v>
      </c>
      <c r="G95" s="59">
        <v>0</v>
      </c>
      <c r="I95" s="59">
        <v>-16429293</v>
      </c>
      <c r="K95" s="59">
        <v>0</v>
      </c>
    </row>
    <row r="96" spans="1:11" ht="18.600000000000001" customHeight="1" x14ac:dyDescent="0.25">
      <c r="A96" s="57" t="s">
        <v>182</v>
      </c>
      <c r="B96" s="54"/>
      <c r="C96" s="81">
        <v>24</v>
      </c>
      <c r="E96" s="59">
        <v>-89771877</v>
      </c>
      <c r="G96" s="59">
        <v>-58123173</v>
      </c>
      <c r="I96" s="59">
        <v>-12171343</v>
      </c>
      <c r="K96" s="59">
        <v>-705131</v>
      </c>
    </row>
    <row r="97" spans="1:11" ht="18.600000000000001" customHeight="1" x14ac:dyDescent="0.25">
      <c r="A97" s="57" t="s">
        <v>245</v>
      </c>
      <c r="B97" s="54"/>
      <c r="C97" s="81"/>
      <c r="E97" s="59">
        <v>-96</v>
      </c>
      <c r="G97" s="59">
        <v>0</v>
      </c>
      <c r="I97" s="59">
        <v>0</v>
      </c>
      <c r="K97" s="59">
        <v>0</v>
      </c>
    </row>
    <row r="98" spans="1:11" ht="18.600000000000001" customHeight="1" x14ac:dyDescent="0.25">
      <c r="A98" s="57" t="s">
        <v>205</v>
      </c>
      <c r="B98" s="54"/>
      <c r="C98" s="81"/>
      <c r="E98" s="59">
        <v>-90</v>
      </c>
      <c r="G98" s="59">
        <v>-292</v>
      </c>
      <c r="I98" s="59">
        <v>0</v>
      </c>
      <c r="K98" s="59">
        <v>0</v>
      </c>
    </row>
    <row r="99" spans="1:11" ht="6" customHeight="1" x14ac:dyDescent="0.25">
      <c r="A99" s="57"/>
      <c r="B99" s="57"/>
      <c r="C99" s="81"/>
      <c r="E99" s="69"/>
      <c r="G99" s="69"/>
      <c r="I99" s="69"/>
      <c r="K99" s="69"/>
    </row>
    <row r="100" spans="1:11" ht="18.600000000000001" customHeight="1" x14ac:dyDescent="0.25">
      <c r="A100" s="57" t="s">
        <v>255</v>
      </c>
      <c r="B100" s="57"/>
      <c r="C100" s="57"/>
      <c r="E100" s="64">
        <f>SUM(E90:E98)</f>
        <v>-226424485</v>
      </c>
      <c r="G100" s="64">
        <f>SUM(G90:G98)</f>
        <v>153187192</v>
      </c>
      <c r="I100" s="64">
        <f>SUM(I90:I98)</f>
        <v>-142405882</v>
      </c>
      <c r="K100" s="64">
        <f>SUM(K90:K98)</f>
        <v>268891225</v>
      </c>
    </row>
    <row r="101" spans="1:11" ht="18.600000000000001" customHeight="1" x14ac:dyDescent="0.25">
      <c r="A101" s="57"/>
      <c r="B101" s="57"/>
      <c r="C101" s="57"/>
      <c r="E101" s="59"/>
      <c r="G101" s="59"/>
      <c r="I101" s="59"/>
      <c r="K101" s="59"/>
    </row>
    <row r="102" spans="1:11" ht="18.600000000000001" customHeight="1" x14ac:dyDescent="0.25">
      <c r="A102" s="46" t="s">
        <v>256</v>
      </c>
      <c r="B102" s="62"/>
      <c r="C102" s="62"/>
      <c r="E102" s="59">
        <f>E55+E87+E100</f>
        <v>111436155</v>
      </c>
      <c r="G102" s="59">
        <f>G55+G87+G100</f>
        <v>-178898972</v>
      </c>
      <c r="I102" s="59">
        <f>I55+I87+I100</f>
        <v>-25463191</v>
      </c>
      <c r="K102" s="59">
        <f>K55+K87+K100</f>
        <v>-17139085.24000001</v>
      </c>
    </row>
    <row r="103" spans="1:11" ht="18.600000000000001" customHeight="1" x14ac:dyDescent="0.25">
      <c r="A103" s="62" t="s">
        <v>170</v>
      </c>
      <c r="B103" s="62"/>
      <c r="C103" s="62"/>
      <c r="E103" s="59">
        <v>137011738</v>
      </c>
      <c r="G103" s="59">
        <v>315910710</v>
      </c>
      <c r="I103" s="59">
        <v>57103269</v>
      </c>
      <c r="K103" s="59">
        <v>74242354</v>
      </c>
    </row>
    <row r="104" spans="1:11" ht="18.600000000000001" customHeight="1" x14ac:dyDescent="0.25">
      <c r="A104" s="153" t="s">
        <v>246</v>
      </c>
      <c r="B104" s="153"/>
      <c r="C104" s="62"/>
      <c r="E104" s="59">
        <v>-2137117</v>
      </c>
      <c r="G104" s="59">
        <v>0</v>
      </c>
      <c r="I104" s="59">
        <v>-62759</v>
      </c>
      <c r="K104" s="59">
        <v>0</v>
      </c>
    </row>
    <row r="105" spans="1:11" ht="6" customHeight="1" x14ac:dyDescent="0.25">
      <c r="A105" s="57"/>
      <c r="B105" s="57"/>
      <c r="C105" s="57"/>
      <c r="E105" s="69"/>
      <c r="G105" s="69"/>
      <c r="I105" s="69"/>
      <c r="K105" s="69"/>
    </row>
    <row r="106" spans="1:11" ht="18.600000000000001" customHeight="1" thickBot="1" x14ac:dyDescent="0.3">
      <c r="A106" s="46" t="s">
        <v>171</v>
      </c>
      <c r="B106" s="62"/>
      <c r="C106" s="62"/>
      <c r="E106" s="73">
        <f>SUM(E102:E104)</f>
        <v>246310776</v>
      </c>
      <c r="G106" s="73">
        <f>SUM(G102:G103)</f>
        <v>137011738</v>
      </c>
      <c r="I106" s="73">
        <f>SUM(I102:I104)</f>
        <v>31577319</v>
      </c>
      <c r="K106" s="73">
        <f>SUM(K102:K103)</f>
        <v>57103268.75999999</v>
      </c>
    </row>
    <row r="107" spans="1:11" ht="18.600000000000001" customHeight="1" thickTop="1" x14ac:dyDescent="0.25">
      <c r="A107" s="46"/>
      <c r="B107" s="62"/>
      <c r="C107" s="62"/>
      <c r="E107" s="74"/>
      <c r="F107" s="136"/>
      <c r="G107" s="74"/>
      <c r="H107" s="136"/>
      <c r="I107" s="74"/>
      <c r="J107" s="137"/>
      <c r="K107" s="74"/>
    </row>
    <row r="108" spans="1:11" ht="18.600000000000001" customHeight="1" x14ac:dyDescent="0.25">
      <c r="A108" s="75" t="s">
        <v>172</v>
      </c>
      <c r="C108" s="70"/>
      <c r="E108" s="63"/>
      <c r="G108" s="63"/>
      <c r="I108" s="63"/>
      <c r="K108" s="63"/>
    </row>
    <row r="109" spans="1:11" ht="6" customHeight="1" x14ac:dyDescent="0.25">
      <c r="A109" s="75"/>
      <c r="C109" s="70"/>
      <c r="E109" s="63"/>
      <c r="G109" s="63"/>
      <c r="I109" s="63"/>
      <c r="K109" s="63"/>
    </row>
    <row r="110" spans="1:11" ht="18.600000000000001" customHeight="1" x14ac:dyDescent="0.25">
      <c r="A110" s="20" t="s">
        <v>178</v>
      </c>
      <c r="C110" s="70"/>
      <c r="E110" s="63">
        <v>4870392</v>
      </c>
      <c r="G110" s="63">
        <v>12128183</v>
      </c>
      <c r="I110" s="59">
        <v>4870392</v>
      </c>
      <c r="K110" s="63">
        <v>12020150</v>
      </c>
    </row>
    <row r="111" spans="1:11" ht="18.600000000000001" customHeight="1" x14ac:dyDescent="0.25">
      <c r="A111" s="20" t="s">
        <v>213</v>
      </c>
      <c r="C111" s="70">
        <v>20</v>
      </c>
      <c r="E111" s="59">
        <v>0</v>
      </c>
      <c r="G111" s="63">
        <v>126700592</v>
      </c>
      <c r="I111" s="59">
        <v>0</v>
      </c>
      <c r="K111" s="63">
        <v>126700592</v>
      </c>
    </row>
    <row r="112" spans="1:11" ht="18.600000000000001" customHeight="1" x14ac:dyDescent="0.25">
      <c r="A112" s="20" t="s">
        <v>173</v>
      </c>
      <c r="C112" s="70">
        <v>24</v>
      </c>
      <c r="E112" s="63">
        <v>366185354</v>
      </c>
      <c r="G112" s="63">
        <v>169245779</v>
      </c>
      <c r="I112" s="59">
        <v>51455332</v>
      </c>
      <c r="K112" s="63">
        <v>14484040</v>
      </c>
    </row>
    <row r="113" spans="1:11" ht="18.600000000000001" customHeight="1" x14ac:dyDescent="0.25">
      <c r="A113" s="20" t="s">
        <v>257</v>
      </c>
      <c r="C113" s="70"/>
      <c r="E113" s="63">
        <v>6033090</v>
      </c>
      <c r="G113" s="63">
        <v>0</v>
      </c>
      <c r="I113" s="59">
        <v>6033090</v>
      </c>
      <c r="K113" s="63">
        <v>0</v>
      </c>
    </row>
    <row r="114" spans="1:11" ht="18.600000000000001" customHeight="1" x14ac:dyDescent="0.25">
      <c r="A114" s="20" t="s">
        <v>175</v>
      </c>
      <c r="C114" s="70"/>
      <c r="E114" s="63">
        <v>50567868</v>
      </c>
      <c r="G114" s="63">
        <v>4760366</v>
      </c>
      <c r="I114" s="59">
        <v>25423693</v>
      </c>
      <c r="K114" s="63">
        <v>0</v>
      </c>
    </row>
    <row r="115" spans="1:11" ht="18.600000000000001" customHeight="1" x14ac:dyDescent="0.25">
      <c r="A115" s="20" t="s">
        <v>208</v>
      </c>
      <c r="C115" s="70"/>
      <c r="E115" s="63">
        <v>400000</v>
      </c>
      <c r="G115" s="63">
        <v>140840</v>
      </c>
      <c r="I115" s="59">
        <v>0</v>
      </c>
      <c r="K115" s="63">
        <v>140840</v>
      </c>
    </row>
    <row r="116" spans="1:11" ht="18.600000000000001" customHeight="1" x14ac:dyDescent="0.4">
      <c r="A116" s="138" t="s">
        <v>206</v>
      </c>
      <c r="C116" s="70">
        <v>35</v>
      </c>
      <c r="E116" s="59">
        <v>0</v>
      </c>
      <c r="G116" s="59">
        <v>0</v>
      </c>
      <c r="I116" s="59">
        <v>0</v>
      </c>
      <c r="K116" s="63">
        <v>54600000</v>
      </c>
    </row>
    <row r="117" spans="1:11" ht="18.600000000000001" customHeight="1" x14ac:dyDescent="0.25">
      <c r="C117" s="70"/>
      <c r="E117" s="63"/>
      <c r="G117" s="59"/>
      <c r="I117" s="59"/>
      <c r="K117" s="59"/>
    </row>
    <row r="118" spans="1:11" ht="18.600000000000001" customHeight="1" x14ac:dyDescent="0.25">
      <c r="C118" s="70"/>
      <c r="E118" s="63"/>
      <c r="G118" s="63"/>
      <c r="I118" s="59"/>
      <c r="K118" s="63"/>
    </row>
    <row r="119" spans="1:11" ht="18.600000000000001" customHeight="1" x14ac:dyDescent="0.25">
      <c r="C119" s="70"/>
      <c r="E119" s="63"/>
      <c r="G119" s="59"/>
      <c r="I119" s="63"/>
      <c r="K119" s="59"/>
    </row>
    <row r="120" spans="1:11" ht="18.600000000000001" customHeight="1" x14ac:dyDescent="0.25">
      <c r="C120" s="70"/>
      <c r="E120" s="63"/>
      <c r="G120" s="63"/>
      <c r="I120" s="63"/>
      <c r="K120" s="63"/>
    </row>
    <row r="121" spans="1:11" ht="18.600000000000001" customHeight="1" x14ac:dyDescent="0.25">
      <c r="C121" s="70"/>
      <c r="E121" s="63"/>
      <c r="G121" s="63"/>
      <c r="I121" s="63"/>
      <c r="K121" s="63"/>
    </row>
    <row r="122" spans="1:11" ht="2.25" customHeight="1" x14ac:dyDescent="0.25">
      <c r="C122" s="70"/>
      <c r="E122" s="63"/>
      <c r="G122" s="63"/>
      <c r="I122" s="63"/>
      <c r="K122" s="63"/>
    </row>
    <row r="123" spans="1:11" ht="18.600000000000001" customHeight="1" x14ac:dyDescent="0.25">
      <c r="A123" s="154" t="s">
        <v>27</v>
      </c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</row>
    <row r="124" spans="1:11" ht="18.600000000000001" customHeight="1" x14ac:dyDescent="0.25">
      <c r="A124" s="57"/>
      <c r="B124" s="57" t="s">
        <v>291</v>
      </c>
      <c r="C124" s="57"/>
      <c r="D124" s="59"/>
      <c r="E124" s="157" t="s">
        <v>289</v>
      </c>
      <c r="F124" s="157"/>
      <c r="G124" s="157"/>
      <c r="H124" s="157"/>
      <c r="I124" s="157"/>
      <c r="J124" s="59"/>
      <c r="K124" s="59"/>
    </row>
    <row r="125" spans="1:11" ht="21" customHeight="1" x14ac:dyDescent="0.25">
      <c r="A125" s="57"/>
      <c r="B125" s="156"/>
      <c r="C125" s="57"/>
      <c r="D125" s="59"/>
      <c r="E125" s="59"/>
      <c r="F125" s="59"/>
      <c r="G125" s="67"/>
      <c r="H125" s="59"/>
      <c r="I125" s="59"/>
      <c r="J125" s="59"/>
      <c r="K125" s="59"/>
    </row>
    <row r="126" spans="1:11" ht="21.95" customHeight="1" x14ac:dyDescent="0.25">
      <c r="A126" s="68" t="s">
        <v>28</v>
      </c>
      <c r="B126" s="68"/>
      <c r="C126" s="68"/>
      <c r="D126" s="50"/>
      <c r="E126" s="50"/>
      <c r="F126" s="50"/>
      <c r="G126" s="50"/>
      <c r="H126" s="50"/>
      <c r="I126" s="76"/>
      <c r="J126" s="50"/>
      <c r="K126" s="76"/>
    </row>
  </sheetData>
  <mergeCells count="8">
    <mergeCell ref="A104:B104"/>
    <mergeCell ref="A123:K123"/>
    <mergeCell ref="E5:G5"/>
    <mergeCell ref="I5:K5"/>
    <mergeCell ref="A59:K59"/>
    <mergeCell ref="E67:G67"/>
    <mergeCell ref="I67:K67"/>
    <mergeCell ref="A80:B80"/>
  </mergeCells>
  <pageMargins left="0.8" right="0.5" top="0.5" bottom="0.6" header="0.49" footer="0.4"/>
  <pageSetup paperSize="9" scale="70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T9-10</vt:lpstr>
      <vt:lpstr>11</vt:lpstr>
      <vt:lpstr>13-14old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 (TH)</cp:lastModifiedBy>
  <cp:lastPrinted>2025-02-25T04:31:01Z</cp:lastPrinted>
  <dcterms:created xsi:type="dcterms:W3CDTF">2023-02-09T02:39:28Z</dcterms:created>
  <dcterms:modified xsi:type="dcterms:W3CDTF">2025-02-25T04:34:35Z</dcterms:modified>
</cp:coreProperties>
</file>