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4\Ye12'2024\"/>
    </mc:Choice>
  </mc:AlternateContent>
  <xr:revisionPtr revIDLastSave="0" documentId="13_ncr:1_{6BE88DB8-07A9-44F7-930C-246E198428F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4" r:id="rId2"/>
    <sheet name="consolidated" sheetId="6" r:id="rId3"/>
    <sheet name="company" sheetId="3" r:id="rId4"/>
    <sheet name="cashflow" sheetId="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BS!$A$1:$M$77</definedName>
    <definedName name="_xlnm.Print_Area" localSheetId="4">cashflow!$A$1:$N$92</definedName>
    <definedName name="_xlnm.Print_Area" localSheetId="3">company!$A$1:$S$31</definedName>
    <definedName name="_xlnm.Print_Area" localSheetId="1">PL!$A$1:$L$65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3" l="1"/>
  <c r="I25" i="3"/>
  <c r="I26" i="6"/>
  <c r="I25" i="6"/>
  <c r="J14" i="1"/>
  <c r="G64" i="7" l="1"/>
  <c r="I64" i="7"/>
  <c r="K64" i="7"/>
  <c r="M64" i="7"/>
  <c r="J46" i="1" l="1"/>
  <c r="F43" i="1"/>
  <c r="J43" i="1"/>
  <c r="J50" i="1" l="1"/>
  <c r="J45" i="1"/>
  <c r="O23" i="6" l="1"/>
  <c r="O22" i="6"/>
  <c r="Q20" i="6"/>
  <c r="O20" i="6"/>
  <c r="M20" i="3"/>
  <c r="O20" i="3"/>
  <c r="M23" i="3"/>
  <c r="I68" i="7"/>
  <c r="K68" i="7"/>
  <c r="M68" i="7"/>
  <c r="G43" i="4"/>
  <c r="G51" i="4" s="1"/>
  <c r="G53" i="4" s="1"/>
  <c r="I43" i="4"/>
  <c r="K43" i="4"/>
  <c r="G50" i="4"/>
  <c r="I50" i="4"/>
  <c r="K50" i="4"/>
  <c r="K51" i="4" s="1"/>
  <c r="K53" i="4" s="1"/>
  <c r="G10" i="4"/>
  <c r="G14" i="4" s="1"/>
  <c r="G19" i="4" s="1"/>
  <c r="G22" i="4" s="1"/>
  <c r="G24" i="4" s="1"/>
  <c r="I10" i="4"/>
  <c r="I14" i="4" s="1"/>
  <c r="K10" i="4"/>
  <c r="K14" i="4"/>
  <c r="K19" i="4" s="1"/>
  <c r="K22" i="4" s="1"/>
  <c r="K24" i="4" s="1"/>
  <c r="F47" i="1"/>
  <c r="H47" i="1"/>
  <c r="H54" i="1" s="1"/>
  <c r="H71" i="1" s="1"/>
  <c r="J47" i="1"/>
  <c r="L47" i="1"/>
  <c r="H53" i="1"/>
  <c r="J53" i="1"/>
  <c r="L53" i="1"/>
  <c r="L54" i="1"/>
  <c r="H70" i="1"/>
  <c r="J70" i="1"/>
  <c r="L70" i="1"/>
  <c r="H14" i="1"/>
  <c r="L14" i="1"/>
  <c r="L15" i="1" s="1"/>
  <c r="H15" i="1"/>
  <c r="H23" i="1"/>
  <c r="H24" i="1" s="1"/>
  <c r="L23" i="1"/>
  <c r="L24" i="1" s="1"/>
  <c r="Q23" i="3"/>
  <c r="Q15" i="3"/>
  <c r="S15" i="3" s="1"/>
  <c r="S23" i="6"/>
  <c r="U23" i="6" s="1"/>
  <c r="S15" i="6"/>
  <c r="U15" i="6" s="1"/>
  <c r="L71" i="1" l="1"/>
  <c r="H25" i="1"/>
  <c r="L25" i="1"/>
  <c r="J15" i="1"/>
  <c r="S23" i="3"/>
  <c r="I51" i="4"/>
  <c r="I19" i="4"/>
  <c r="I22" i="4" s="1"/>
  <c r="I24" i="4" s="1"/>
  <c r="J54" i="1"/>
  <c r="J71" i="1" s="1"/>
  <c r="J24" i="1"/>
  <c r="G57" i="4"/>
  <c r="K57" i="4"/>
  <c r="J25" i="1" l="1"/>
  <c r="I53" i="4"/>
  <c r="I57" i="4"/>
  <c r="E50" i="4"/>
  <c r="G68" i="7" l="1"/>
  <c r="O13" i="3" l="1"/>
  <c r="O16" i="3" l="1"/>
  <c r="O18" i="3" s="1"/>
  <c r="E43" i="4"/>
  <c r="E51" i="4" s="1"/>
  <c r="O21" i="3" l="1"/>
  <c r="O24" i="3" s="1"/>
  <c r="Q20" i="3" l="1"/>
  <c r="Q22" i="3"/>
  <c r="S22" i="3" s="1"/>
  <c r="Q19" i="3"/>
  <c r="Q14" i="3"/>
  <c r="Q12" i="3"/>
  <c r="Q11" i="3"/>
  <c r="Q10" i="3"/>
  <c r="Q21" i="3" l="1"/>
  <c r="Q21" i="6"/>
  <c r="Q13" i="6"/>
  <c r="Q16" i="6" s="1"/>
  <c r="Q18" i="6" l="1"/>
  <c r="Q24" i="6" s="1"/>
  <c r="S18" i="6" l="1"/>
  <c r="S22" i="6"/>
  <c r="S19" i="6"/>
  <c r="S14" i="6"/>
  <c r="S12" i="6"/>
  <c r="S11" i="6"/>
  <c r="S10" i="6"/>
  <c r="I8" i="7" l="1"/>
  <c r="I24" i="7" s="1"/>
  <c r="M8" i="7"/>
  <c r="M24" i="7" s="1"/>
  <c r="M38" i="7" s="1"/>
  <c r="M41" i="7" s="1"/>
  <c r="M69" i="7" s="1"/>
  <c r="M71" i="7" s="1"/>
  <c r="M72" i="7" s="1"/>
  <c r="I38" i="7" l="1"/>
  <c r="I41" i="7" s="1"/>
  <c r="I69" i="7" s="1"/>
  <c r="I71" i="7" s="1"/>
  <c r="I72" i="7" s="1"/>
  <c r="K8" i="7"/>
  <c r="K24" i="7" s="1"/>
  <c r="K21" i="6"/>
  <c r="K13" i="6"/>
  <c r="K38" i="7" l="1"/>
  <c r="K41" i="7" s="1"/>
  <c r="K69" i="7" s="1"/>
  <c r="K71" i="7" s="1"/>
  <c r="K72" i="7" s="1"/>
  <c r="K16" i="6"/>
  <c r="K18" i="6" s="1"/>
  <c r="K24" i="6" s="1"/>
  <c r="E21" i="3"/>
  <c r="G21" i="3"/>
  <c r="I21" i="3"/>
  <c r="K21" i="3"/>
  <c r="K26" i="6" l="1"/>
  <c r="K25" i="6"/>
  <c r="S10" i="3"/>
  <c r="I13" i="3"/>
  <c r="U14" i="6"/>
  <c r="U10" i="6"/>
  <c r="I21" i="6"/>
  <c r="I13" i="6"/>
  <c r="I16" i="3" l="1"/>
  <c r="I18" i="3" s="1"/>
  <c r="I24" i="3" s="1"/>
  <c r="I16" i="6"/>
  <c r="I18" i="6" s="1"/>
  <c r="I24" i="6" s="1"/>
  <c r="S14" i="3"/>
  <c r="S20" i="6" l="1"/>
  <c r="E10" i="4"/>
  <c r="E14" i="4" l="1"/>
  <c r="E19" i="4" s="1"/>
  <c r="U22" i="6"/>
  <c r="G13" i="3" l="1"/>
  <c r="G16" i="3" l="1"/>
  <c r="G18" i="3" s="1"/>
  <c r="G24" i="3" s="1"/>
  <c r="G21" i="6"/>
  <c r="G13" i="6"/>
  <c r="G26" i="3" l="1"/>
  <c r="G25" i="3"/>
  <c r="G16" i="6"/>
  <c r="G18" i="6" s="1"/>
  <c r="G24" i="6" s="1"/>
  <c r="G25" i="6" l="1"/>
  <c r="G26" i="6"/>
  <c r="S20" i="3"/>
  <c r="U20" i="6"/>
  <c r="U12" i="6"/>
  <c r="S13" i="6" l="1"/>
  <c r="S16" i="6" s="1"/>
  <c r="Q13" i="3"/>
  <c r="S21" i="6"/>
  <c r="S24" i="6" s="1"/>
  <c r="Q16" i="3" l="1"/>
  <c r="Q18" i="3" s="1"/>
  <c r="Q24" i="3" s="1"/>
  <c r="S26" i="6"/>
  <c r="F24" i="1"/>
  <c r="F53" i="1" l="1"/>
  <c r="S12" i="3" l="1"/>
  <c r="M11" i="3" l="1"/>
  <c r="S11" i="3" s="1"/>
  <c r="S13" i="3" s="1"/>
  <c r="S16" i="3" s="1"/>
  <c r="K13" i="3" l="1"/>
  <c r="K16" i="3" s="1"/>
  <c r="E13" i="3"/>
  <c r="E16" i="3" s="1"/>
  <c r="M21" i="6"/>
  <c r="E21" i="6"/>
  <c r="M13" i="6"/>
  <c r="E13" i="6"/>
  <c r="E16" i="6" s="1"/>
  <c r="M16" i="6" l="1"/>
  <c r="M25" i="6" s="1"/>
  <c r="E18" i="3"/>
  <c r="E24" i="3" s="1"/>
  <c r="O11" i="6"/>
  <c r="M13" i="3"/>
  <c r="M16" i="3" l="1"/>
  <c r="M18" i="3" s="1"/>
  <c r="Q26" i="3"/>
  <c r="Q25" i="3"/>
  <c r="S25" i="3"/>
  <c r="K18" i="3"/>
  <c r="K24" i="3" s="1"/>
  <c r="U11" i="6"/>
  <c r="U13" i="6" s="1"/>
  <c r="U16" i="6" s="1"/>
  <c r="E26" i="3"/>
  <c r="E25" i="3"/>
  <c r="O13" i="6"/>
  <c r="O16" i="6" s="1"/>
  <c r="O18" i="6" s="1"/>
  <c r="M25" i="3" l="1"/>
  <c r="K26" i="3"/>
  <c r="K25" i="3"/>
  <c r="S18" i="3"/>
  <c r="M18" i="6" l="1"/>
  <c r="E18" i="6"/>
  <c r="E24" i="6" s="1"/>
  <c r="F15" i="1"/>
  <c r="M24" i="6" l="1"/>
  <c r="M26" i="6" s="1"/>
  <c r="S25" i="6"/>
  <c r="E26" i="6"/>
  <c r="E25" i="6"/>
  <c r="F54" i="1"/>
  <c r="F25" i="1"/>
  <c r="H72" i="1" l="1"/>
  <c r="L72" i="1"/>
  <c r="U18" i="6" l="1"/>
  <c r="O25" i="6"/>
  <c r="F70" i="1" l="1"/>
  <c r="F71" i="1" s="1"/>
  <c r="M19" i="3"/>
  <c r="M21" i="3" s="1"/>
  <c r="M24" i="3" s="1"/>
  <c r="F72" i="1" l="1"/>
  <c r="S19" i="3"/>
  <c r="S21" i="3" s="1"/>
  <c r="S24" i="3" s="1"/>
  <c r="U25" i="6"/>
  <c r="J72" i="1" l="1"/>
  <c r="M26" i="3" l="1"/>
  <c r="S26" i="3"/>
  <c r="E22" i="4" l="1"/>
  <c r="E24" i="4" s="1"/>
  <c r="O19" i="6" l="1"/>
  <c r="E53" i="4"/>
  <c r="E57" i="4"/>
  <c r="G8" i="7"/>
  <c r="G24" i="7" s="1"/>
  <c r="G38" i="7" l="1"/>
  <c r="G41" i="7" s="1"/>
  <c r="G69" i="7" s="1"/>
  <c r="G71" i="7" s="1"/>
  <c r="G72" i="7" s="1"/>
  <c r="O21" i="6"/>
  <c r="O24" i="6" s="1"/>
  <c r="O26" i="6" s="1"/>
  <c r="U19" i="6"/>
  <c r="U21" i="6" s="1"/>
  <c r="U24" i="6" s="1"/>
  <c r="U2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13" authorId="0" shapeId="0" xr:uid="{ABCD50C8-E071-420B-B447-AEBA0AD8BED2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(บรรทัดเดิมคือ เงินลงทุนชั่วคราว)
 คือ สินทรัพย์ทางการเงินหมุนเวียนอื่น นอกเหนือจากรายการข้างต้น เช่น เงินลงทุนในตราสารทุน เงินลงทุนในตราสารหนี้ที่จะครบกำหนดภายใน 1 ปี (ไม่ว่าจะวัดมูลค่าด้วยวิธีใด) สินทรัพย์ตราสารอนุพันธ์</t>
        </r>
      </text>
    </comment>
    <comment ref="A18" authorId="0" shapeId="0" xr:uid="{22B3FF1E-5A54-4E57-BC17-D6D4F9008FBE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เงินลงทุนระยะยาวอื่น)</t>
        </r>
      </text>
    </comment>
    <comment ref="A20" authorId="0" shapeId="0" xr:uid="{0A6DE72C-5A23-4F11-AA0D-BF4530474EAD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sharedStrings.xml><?xml version="1.0" encoding="utf-8"?>
<sst xmlns="http://schemas.openxmlformats.org/spreadsheetml/2006/main" count="324" uniqueCount="202">
  <si>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</si>
  <si>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</si>
  <si>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</si>
  <si>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</si>
  <si>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</si>
  <si>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</si>
  <si>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</si>
  <si>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</si>
  <si>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</si>
  <si>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</si>
  <si>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</si>
  <si>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นายพิชิต  วิวัฒน์รุจิราพงศ์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</si>
  <si>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</si>
  <si>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</si>
  <si>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</si>
  <si>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</si>
  <si>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</si>
  <si>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</si>
  <si>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</si>
  <si>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</si>
  <si>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</si>
  <si>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</si>
  <si>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</si>
  <si>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</si>
  <si>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</si>
  <si>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</si>
  <si>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</si>
  <si>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</si>
  <si>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</si>
  <si>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</si>
  <si>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</si>
  <si>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</si>
  <si>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</si>
  <si>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</si>
  <si>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</si>
  <si>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</si>
  <si>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</si>
  <si>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</si>
  <si>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</si>
  <si>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</si>
  <si>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</si>
  <si>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</si>
  <si>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</si>
  <si>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</si>
  <si>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</si>
  <si>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</si>
  <si>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</si>
  <si>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</si>
  <si>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</si>
  <si>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</si>
  <si>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</si>
  <si>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</si>
  <si>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</si>
  <si>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</si>
  <si>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</si>
  <si>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</si>
  <si>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</si>
  <si>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</si>
  <si>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</si>
  <si>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</si>
  <si>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</si>
  <si>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</si>
  <si>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</si>
  <si>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</si>
  <si>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</si>
  <si>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</si>
  <si>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กำไรก่อนค่าใช้จ่ายภาษีเงินได้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</si>
  <si>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</si>
  <si>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</si>
  <si>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จำนวนหุ้นสามัญถัวเฉลี่ยถ่วงน้ำหนัก (หุ้น)</t>
  </si>
  <si>
    <t xml:space="preserve">   ทุนจดทะเบียน </t>
  </si>
  <si>
    <t>งบการเงินรวม</t>
  </si>
  <si>
    <t>งบการเงินเฉพาะกิจการ</t>
  </si>
  <si>
    <t>สินทรัพย์ภาษีเงินได้รอการตัดบัญชี</t>
  </si>
  <si>
    <t>เงินลงทุนในบริษัทย่อย</t>
  </si>
  <si>
    <t>เงินฝากธนาคารที่ติดภาระค้ำประกัน</t>
  </si>
  <si>
    <t>สินทรัพย์ไม่หมุนเวียนอื่น</t>
  </si>
  <si>
    <t>รวมส่วนของผู้ถือหุ้น</t>
  </si>
  <si>
    <t>องค์ประกอบอื่นของส่วนของผู้ถือหุ้น</t>
  </si>
  <si>
    <t xml:space="preserve">สินทรัพย์ดำเนินงาน (เพิ่มขึ้น) ลดลง </t>
  </si>
  <si>
    <t xml:space="preserve">   กำไรส่วนที่เป็นของผู้ถือหุ้นของบริษัทฯ</t>
  </si>
  <si>
    <t>บริษัท เน็ตเบย์ จำกัด (มหาชน) และบริษัทย่อย</t>
  </si>
  <si>
    <t>ค่าใช้จ่ายจ่ายล่วงหน้า</t>
  </si>
  <si>
    <t xml:space="preserve">   ค่าใช้จ่ายจ่ายล่วงหน้า</t>
  </si>
  <si>
    <t>รายได้รับล่วงหน้า</t>
  </si>
  <si>
    <t xml:space="preserve">   สินทรัพย์ไม่หมุนเวียนอื่น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</si>
  <si>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</si>
  <si>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</si>
  <si>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   หุ้นสามัญ 200,000,000 หุ้น มูลค่าหุ้นละ 1 บาท</t>
  </si>
  <si>
    <t>กำไรขาดทุนเบ็ดเสร็จอื่น</t>
  </si>
  <si>
    <t>กำไรขาดทุน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</si>
  <si>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</si>
  <si>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</si>
  <si>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</si>
  <si>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</si>
  <si>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</si>
  <si>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</si>
  <si>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หนี้สินไม่หมุนเวียนอื่น</t>
  </si>
  <si>
    <t xml:space="preserve">   หนี้สินไม่หมุนเวียนอื่น</t>
  </si>
  <si>
    <t>ของส่วนของผู้ถือหุ้น</t>
  </si>
  <si>
    <t>ทุนเรือนหุ้นที่ออก</t>
  </si>
  <si>
    <t>และชำระแล้ว</t>
  </si>
  <si>
    <t>การควบคุมเดียวกัน</t>
  </si>
  <si>
    <t>การรวมกิจการภายใต้</t>
  </si>
  <si>
    <t>ส่วนต่ำกว่าทุนจาก</t>
  </si>
  <si>
    <t>รวมองค์ประกอบอื่น</t>
  </si>
  <si>
    <t xml:space="preserve">   รายได้รับล่วงหน้า</t>
  </si>
  <si>
    <t>ข้อมูลกระแสเงินสดเปิดเผยเพิ่มเติม</t>
  </si>
  <si>
    <t>ส่วนเกินมูลค่าหุ้นสามัญ</t>
  </si>
  <si>
    <t>หุ้นสามัญ</t>
  </si>
  <si>
    <t>ส่วนเกินมูลค่า</t>
  </si>
  <si>
    <t>รวมกิจการภายใต้</t>
  </si>
  <si>
    <t>ส่วนต่ำกว่าทุนจากการ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</si>
  <si>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</si>
  <si>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</si>
  <si>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</si>
  <si>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รายการที่มิใช่เงินสดประกอบด้วย</t>
  </si>
  <si>
    <t>นางกอบกาญจนา วีระพงษ์ประดิษฐ์</t>
  </si>
  <si>
    <t>ส่วนต่ำกว่าทุนจากการรวมกิจการภายใต้</t>
  </si>
  <si>
    <t xml:space="preserve">   การควบคุมเดียวกัน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</si>
  <si>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</si>
  <si>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</si>
  <si>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</si>
  <si>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</si>
  <si>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</si>
  <si>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เงินสดรับจากดอกเบี้ย</t>
  </si>
  <si>
    <t>เงินสดจ่ายซื้อสินทรัพย์ไม่มีตัวตน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</si>
  <si>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</si>
  <si>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</si>
  <si>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</si>
  <si>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มูลค่ายุติธรรมผ่านกำไรขาดทุนเบ็ดเสร็จอื่น - สุทธิจากภาษีเงินได้</t>
  </si>
  <si>
    <t>เงินสดจ่ายซื้อสินทรัพย์ทางการเงิน</t>
  </si>
  <si>
    <t>จ่ายคืนหนี้สินตามสัญญาเช่า</t>
  </si>
  <si>
    <t xml:space="preserve">   การโอนสินทรัพย์ทางการเงินไม่หมุนเวียนอื่นเป็น</t>
  </si>
  <si>
    <t>รายได้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</si>
  <si>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</si>
  <si>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</si>
  <si>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อาคารและอุปกรณ์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</si>
  <si>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</si>
  <si>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</si>
  <si>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</si>
  <si>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</si>
  <si>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รายได้เงินปันผล</t>
  </si>
  <si>
    <t xml:space="preserve">      รายได้ทางการเงิน</t>
  </si>
  <si>
    <t xml:space="preserve">      ต้นทุนทางการเงิน</t>
  </si>
  <si>
    <t>เงินสดรับจากการจำหน่ายสินทรัพย์ทางการเงิน</t>
  </si>
  <si>
    <t>เงินปันผลรับ</t>
  </si>
  <si>
    <t>รายได้ค่าบริการด้านการบริหารจัดการ</t>
  </si>
  <si>
    <t xml:space="preserve">   ผ่านกำไรขาดทุนเบ็ดเสร็จอื่น - สุทธิจากภาษีเงินได้</t>
  </si>
  <si>
    <t>งบกำไรขาดทุนเบ็ดเสร็จ (ต่อ)</t>
  </si>
  <si>
    <t>ทุนจากการวัดมูลค่า</t>
  </si>
  <si>
    <t>สินทรัพย์ทางการเงิน</t>
  </si>
  <si>
    <t>ส่วนเกิน (ต่ำกว่า)</t>
  </si>
  <si>
    <t>เงินสดสุทธิจาก (ใช้ไปใน) กิจกรรมลงทุน</t>
  </si>
  <si>
    <t>7, 8</t>
  </si>
  <si>
    <t>เงินสดและรายการเทียบเท่าเงินสดปลายปี (หมายเหตุ 6)</t>
  </si>
  <si>
    <t xml:space="preserve">   ค่าซื้ออุปกรณ์ส่วนที่บันทึกเป็นหนี้สิน </t>
  </si>
  <si>
    <t xml:space="preserve">   ผ่านกำไรขาดทุนเบ็ดเสร็จอื่น</t>
  </si>
  <si>
    <t xml:space="preserve">        สินทรัพย์ทางการเงินหมุนเวียนอื่น</t>
  </si>
  <si>
    <t>13, 16</t>
  </si>
  <si>
    <t>9, 11, 22</t>
  </si>
  <si>
    <t>18, 22</t>
  </si>
  <si>
    <t>ค่าใช้จ่ายภาษีเงินได้</t>
  </si>
  <si>
    <t xml:space="preserve">       มูลค่ายุติธรรมผ่านกำไรขาดทุนเบ็ดเสร็จอื่น</t>
  </si>
  <si>
    <t xml:space="preserve">        มูลค่ายุติธรรมผ่านกำไรขาดทุนเบ็ดเสร็จอื่น</t>
  </si>
  <si>
    <t>2566</t>
  </si>
  <si>
    <t>ยอดคงเหลือ ณ วันที่ 1 มกราคม 2566</t>
  </si>
  <si>
    <t>ยอดคงเหลือ ณ วันที่ 31 ธันวาคม 2566</t>
  </si>
  <si>
    <t xml:space="preserve">      ค่าตัดจำหน่ายอุปกรณ์จากการบริจาค</t>
  </si>
  <si>
    <t xml:space="preserve">      ขาดทุนจากการโอนสิทธิสัญญาเช่าอาคารสำนักงาน</t>
  </si>
  <si>
    <t>เงินสดรับจากการจำหน่ายอุปกรณ์</t>
  </si>
  <si>
    <t>ขาดทุนจากการขายตราสารหนี้ที่วัดมูลค่าด้วยมูลค่ายุติธรรม</t>
  </si>
  <si>
    <t>7, 20</t>
  </si>
  <si>
    <t xml:space="preserve">      กำไรจากการจำหน่ายอุปกรณ์</t>
  </si>
  <si>
    <t>โอนไปกำไรสะสม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</si>
  <si>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</si>
  <si>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</si>
  <si>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</si>
  <si>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</si>
  <si>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</si>
  <si>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</si>
  <si>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</si>
  <si>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</si>
  <si>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</si>
  <si>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ผลกำไร (ขาดทุน) จากการประมาณการตามหลักคณิตศาสตร์ประกันภัย</t>
  </si>
  <si>
    <t>รายได้ที่ยังไม่ได้เรียกชำระ</t>
  </si>
  <si>
    <t>กำไรจากการวัดมูลค่าเงินลงทุนในตราสารหนี้ที่วัดมูลค่าด้วยมูลค่ายุติธรรม</t>
  </si>
  <si>
    <t>ขาดทุนจากการวัดมูลค่าเงินลงทุนในตราสารทุนที่กำหนดให้วัดมูลค่าด้วย</t>
  </si>
  <si>
    <t xml:space="preserve">   รายได้ที่ยังไม่ได้เรียกชำระ</t>
  </si>
  <si>
    <t xml:space="preserve">   จ่ายผลประโยชน์ระยะยาวของพนักงาน</t>
  </si>
  <si>
    <t>เงินสดจ่ายจากการเพิ่มทุนเงินลงทุนในบริษัทย่อย</t>
  </si>
  <si>
    <t xml:space="preserve">เงินปันผลรับจากบริษัทย่อย </t>
  </si>
  <si>
    <t>เงินสดและรายการเทียบเท่าเงินสดเพิ่มขึ้นสุทธิ</t>
  </si>
  <si>
    <t xml:space="preserve">   กำไรจากการวัดมูลค่าเงินลงทุนในตราสารหนี้ที่วัดมูลค่าด้วย</t>
  </si>
  <si>
    <t xml:space="preserve">   ผลกำไร (ขาดทุน) จากการประมาณการตามหลักคณิตศาสตร์ประกันภัย</t>
  </si>
  <si>
    <t xml:space="preserve">      (กำไร) ขาดทุนจากการขายสินทรัพย์ทางการเงิน</t>
  </si>
  <si>
    <t xml:space="preserve">      กำไรที่ยังไม่เกิดขึ้นจากการวัดมูลค่าสินทรัพย์ทางการเงิน</t>
  </si>
  <si>
    <t xml:space="preserve">         ที่วัดมูลค่าด้วยมูลค่ายุติธรรมผ่านกำไรหรือขาดทุน</t>
  </si>
  <si>
    <t xml:space="preserve">      ส่วนลดรับจากเงินลงทุนในตราสารหนี้ตัดบัญชี</t>
  </si>
  <si>
    <t>เงินฝากธนาคารที่ติดภาระค้ำประกันลดลง</t>
  </si>
  <si>
    <t xml:space="preserve">   ขาดทุนจากเงินลงทุนในตราสารทุนที่กำหนดให้วัดมูลค่าด้วย</t>
  </si>
  <si>
    <t xml:space="preserve">   สินทรัพย์สิทธิการใช้และหนี้สินตามสัญญาเช่าเพิ่มขึ้นระหว่างงวด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</si>
</sst>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0;\(#,##0\);&quot;- &quot;;@"/>
    <numFmt numFmtId="169" formatCode="#,##0.00000_);\(#,##0.00000\)"/>
    <numFmt numFmtId="170" formatCode="_-* #,##0_-;\-* #,##0_-;_-* &quot;-&quot;??_-;_-@_-"/>
  </numFmts>
  <fonts count="2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i/>
      <sz val="19"/>
      <name val="Angsana New"/>
      <family val="1"/>
    </font>
    <font>
      <u/>
      <sz val="19"/>
      <name val="Angsana New"/>
      <family val="1"/>
    </font>
    <font>
      <i/>
      <u/>
      <sz val="19"/>
      <name val="Angsana New"/>
      <family val="1"/>
    </font>
    <font>
      <sz val="19"/>
      <color theme="0"/>
      <name val="Angsana New"/>
      <family val="1"/>
    </font>
    <font>
      <b/>
      <sz val="16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132">
    <xf numFmtId="0" fontId="0" fillId="0" borderId="0" xfId="0"/>
    <xf numFmtId="165" fontId="4" fillId="0" borderId="0" xfId="3" applyNumberFormat="1" applyFont="1" applyAlignment="1">
      <alignment horizontal="center" vertical="center"/>
    </xf>
    <xf numFmtId="38" fontId="10" fillId="0" borderId="0" xfId="4" applyNumberFormat="1" applyFont="1" applyAlignment="1">
      <alignment horizontal="left" vertical="center"/>
    </xf>
    <xf numFmtId="38" fontId="11" fillId="0" borderId="0" xfId="4" applyNumberFormat="1" applyFont="1" applyAlignment="1">
      <alignment horizontal="center" vertical="center"/>
    </xf>
    <xf numFmtId="38" fontId="9" fillId="0" borderId="0" xfId="4" applyNumberFormat="1" applyFont="1" applyAlignment="1">
      <alignment vertical="center"/>
    </xf>
    <xf numFmtId="41" fontId="11" fillId="0" borderId="0" xfId="4" applyNumberFormat="1" applyFont="1" applyAlignment="1">
      <alignment horizontal="center" vertical="center"/>
    </xf>
    <xf numFmtId="38" fontId="9" fillId="0" borderId="0" xfId="4" applyNumberFormat="1" applyFont="1" applyAlignment="1">
      <alignment horizontal="left" vertical="center"/>
    </xf>
    <xf numFmtId="39" fontId="9" fillId="0" borderId="0" xfId="4" applyNumberFormat="1" applyFont="1" applyAlignment="1">
      <alignment horizontal="center" vertical="center"/>
    </xf>
    <xf numFmtId="43" fontId="9" fillId="0" borderId="4" xfId="2" applyFont="1" applyFill="1" applyBorder="1" applyAlignment="1">
      <alignment vertical="center"/>
    </xf>
    <xf numFmtId="43" fontId="9" fillId="0" borderId="0" xfId="2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37" fontId="9" fillId="0" borderId="4" xfId="2" applyNumberFormat="1" applyFont="1" applyFill="1" applyBorder="1" applyAlignment="1">
      <alignment vertical="center"/>
    </xf>
    <xf numFmtId="37" fontId="4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horizontal="right" vertical="center"/>
    </xf>
    <xf numFmtId="37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37" fontId="3" fillId="0" borderId="3" xfId="3" applyNumberFormat="1" applyFont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center"/>
    </xf>
    <xf numFmtId="0" fontId="12" fillId="0" borderId="0" xfId="5" applyFont="1" applyAlignment="1">
      <alignment vertical="center"/>
    </xf>
    <xf numFmtId="37" fontId="13" fillId="0" borderId="0" xfId="5" applyNumberFormat="1" applyFont="1" applyAlignment="1">
      <alignment horizontal="right" vertical="center"/>
    </xf>
    <xf numFmtId="0" fontId="13" fillId="0" borderId="0" xfId="5" applyFont="1" applyAlignment="1">
      <alignment horizontal="centerContinuous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37" fontId="13" fillId="0" borderId="0" xfId="5" applyNumberFormat="1" applyFont="1" applyAlignment="1">
      <alignment horizontal="center" vertical="center" wrapText="1"/>
    </xf>
    <xf numFmtId="0" fontId="14" fillId="0" borderId="0" xfId="5" applyFont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37" fontId="13" fillId="0" borderId="6" xfId="3" applyNumberFormat="1" applyFont="1" applyBorder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37" fontId="13" fillId="0" borderId="6" xfId="5" applyNumberFormat="1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41" fontId="13" fillId="0" borderId="0" xfId="5" applyNumberFormat="1" applyFont="1" applyAlignment="1">
      <alignment vertical="center"/>
    </xf>
    <xf numFmtId="41" fontId="13" fillId="0" borderId="0" xfId="5" applyNumberFormat="1" applyFont="1" applyAlignment="1">
      <alignment horizontal="center" vertical="center"/>
    </xf>
    <xf numFmtId="41" fontId="13" fillId="0" borderId="6" xfId="5" applyNumberFormat="1" applyFont="1" applyBorder="1" applyAlignment="1">
      <alignment horizontal="center" vertical="center"/>
    </xf>
    <xf numFmtId="41" fontId="13" fillId="0" borderId="6" xfId="5" applyNumberFormat="1" applyFont="1" applyBorder="1" applyAlignment="1">
      <alignment vertical="center"/>
    </xf>
    <xf numFmtId="37" fontId="13" fillId="0" borderId="0" xfId="5" applyNumberFormat="1" applyFont="1" applyAlignment="1">
      <alignment vertical="center"/>
    </xf>
    <xf numFmtId="41" fontId="13" fillId="0" borderId="2" xfId="5" applyNumberFormat="1" applyFont="1" applyBorder="1" applyAlignment="1">
      <alignment vertical="center"/>
    </xf>
    <xf numFmtId="41" fontId="17" fillId="0" borderId="0" xfId="5" applyNumberFormat="1" applyFont="1" applyAlignment="1">
      <alignment vertical="center"/>
    </xf>
    <xf numFmtId="169" fontId="13" fillId="0" borderId="0" xfId="5" applyNumberFormat="1" applyFont="1" applyAlignment="1">
      <alignment vertical="center"/>
    </xf>
    <xf numFmtId="37" fontId="13" fillId="0" borderId="3" xfId="3" applyNumberFormat="1" applyFont="1" applyBorder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0" fontId="14" fillId="0" borderId="0" xfId="5" applyFont="1" applyAlignment="1">
      <alignment vertical="center"/>
    </xf>
    <xf numFmtId="37" fontId="14" fillId="0" borderId="0" xfId="5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12" fillId="0" borderId="0" xfId="5" applyFont="1" applyAlignment="1">
      <alignment horizontal="left" vertical="center"/>
    </xf>
    <xf numFmtId="37" fontId="13" fillId="0" borderId="6" xfId="5" applyNumberFormat="1" applyFont="1" applyBorder="1" applyAlignment="1">
      <alignment horizontal="center" vertical="center"/>
    </xf>
    <xf numFmtId="37" fontId="13" fillId="0" borderId="0" xfId="5" applyNumberFormat="1" applyFont="1" applyAlignment="1">
      <alignment horizontal="center" vertical="center"/>
    </xf>
    <xf numFmtId="0" fontId="13" fillId="0" borderId="6" xfId="5" applyFont="1" applyBorder="1" applyAlignment="1">
      <alignment vertical="center"/>
    </xf>
    <xf numFmtId="41" fontId="13" fillId="0" borderId="0" xfId="5" applyNumberFormat="1" applyFont="1" applyAlignment="1">
      <alignment horizontal="right" vertical="center"/>
    </xf>
    <xf numFmtId="37" fontId="21" fillId="0" borderId="0" xfId="6" applyNumberFormat="1" applyFont="1" applyAlignment="1">
      <alignment vertical="center"/>
    </xf>
    <xf numFmtId="37" fontId="3" fillId="0" borderId="8" xfId="3" applyNumberFormat="1" applyFont="1" applyBorder="1" applyAlignment="1">
      <alignment horizontal="center" vertical="center"/>
    </xf>
    <xf numFmtId="164" fontId="3" fillId="0" borderId="0" xfId="1" applyFont="1" applyFill="1" applyAlignment="1">
      <alignment vertical="center"/>
    </xf>
    <xf numFmtId="164" fontId="2" fillId="0" borderId="0" xfId="1" applyFont="1" applyFill="1" applyAlignment="1">
      <alignment horizontal="left" vertical="center"/>
    </xf>
    <xf numFmtId="164" fontId="9" fillId="0" borderId="0" xfId="1" applyFont="1" applyFill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horizontal="left" vertical="center"/>
    </xf>
    <xf numFmtId="170" fontId="3" fillId="0" borderId="0" xfId="1" applyNumberFormat="1" applyFont="1" applyFill="1" applyAlignment="1">
      <alignment vertical="center"/>
    </xf>
    <xf numFmtId="41" fontId="3" fillId="0" borderId="1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centerContinuous" vertical="center"/>
    </xf>
    <xf numFmtId="41" fontId="3" fillId="0" borderId="5" xfId="3" applyNumberFormat="1" applyFont="1" applyBorder="1" applyAlignment="1">
      <alignment horizontal="right" vertical="center"/>
    </xf>
    <xf numFmtId="41" fontId="3" fillId="0" borderId="6" xfId="3" applyNumberFormat="1" applyFont="1" applyBorder="1" applyAlignment="1">
      <alignment horizontal="right" vertical="center"/>
    </xf>
    <xf numFmtId="41" fontId="3" fillId="0" borderId="6" xfId="6" applyNumberFormat="1" applyFont="1" applyBorder="1" applyAlignment="1">
      <alignment vertical="center"/>
    </xf>
    <xf numFmtId="41" fontId="3" fillId="0" borderId="6" xfId="6" applyNumberFormat="1" applyFont="1" applyBorder="1" applyAlignment="1">
      <alignment horizontal="right" vertical="center"/>
    </xf>
    <xf numFmtId="14" fontId="3" fillId="0" borderId="0" xfId="3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41" fontId="3" fillId="0" borderId="4" xfId="3" applyNumberFormat="1" applyFont="1" applyBorder="1" applyAlignment="1">
      <alignment horizontal="right" vertical="center"/>
    </xf>
    <xf numFmtId="41" fontId="9" fillId="0" borderId="0" xfId="4" applyNumberFormat="1" applyFont="1" applyAlignment="1">
      <alignment horizontal="center" vertical="center"/>
    </xf>
    <xf numFmtId="41" fontId="9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22" fillId="0" borderId="0" xfId="3" applyFont="1" applyAlignment="1">
      <alignment horizontal="center" vertical="center"/>
    </xf>
    <xf numFmtId="0" fontId="18" fillId="0" borderId="0" xfId="8" applyFont="1" applyAlignment="1">
      <alignment horizontal="center"/>
    </xf>
    <xf numFmtId="41" fontId="3" fillId="0" borderId="6" xfId="3" applyNumberFormat="1" applyFont="1" applyBorder="1" applyAlignment="1">
      <alignment vertical="center"/>
    </xf>
    <xf numFmtId="0" fontId="2" fillId="0" borderId="0" xfId="3" applyFont="1" applyAlignment="1">
      <alignment horizontal="left" vertical="center"/>
    </xf>
    <xf numFmtId="167" fontId="21" fillId="0" borderId="0" xfId="3" applyNumberFormat="1" applyFont="1" applyAlignment="1">
      <alignment horizontal="right" vertical="center"/>
    </xf>
    <xf numFmtId="0" fontId="3" fillId="0" borderId="0" xfId="8" applyFont="1"/>
    <xf numFmtId="0" fontId="21" fillId="0" borderId="0" xfId="8" applyFont="1" applyAlignment="1">
      <alignment horizontal="center"/>
    </xf>
    <xf numFmtId="41" fontId="9" fillId="0" borderId="0" xfId="0" applyNumberFormat="1" applyFont="1" applyAlignment="1">
      <alignment vertical="center"/>
    </xf>
    <xf numFmtId="167" fontId="3" fillId="0" borderId="0" xfId="3" applyNumberFormat="1" applyFont="1" applyAlignment="1">
      <alignment horizontal="left" vertical="center"/>
    </xf>
    <xf numFmtId="41" fontId="3" fillId="0" borderId="2" xfId="3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0" fontId="3" fillId="0" borderId="6" xfId="3" quotePrefix="1" applyFont="1" applyBorder="1" applyAlignment="1">
      <alignment horizontal="centerContinuous" vertical="center"/>
    </xf>
    <xf numFmtId="164" fontId="3" fillId="0" borderId="0" xfId="1" applyFont="1" applyFill="1" applyAlignment="1">
      <alignment horizontal="center" vertical="center"/>
    </xf>
    <xf numFmtId="37" fontId="3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2" xfId="3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41" fontId="3" fillId="0" borderId="4" xfId="3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7" fontId="3" fillId="0" borderId="8" xfId="3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168" fontId="2" fillId="0" borderId="6" xfId="0" applyNumberFormat="1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37" fontId="13" fillId="0" borderId="8" xfId="3" applyNumberFormat="1" applyFont="1" applyBorder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6" xfId="5" applyFont="1" applyBorder="1" applyAlignment="1">
      <alignment horizontal="center" vertical="center"/>
    </xf>
    <xf numFmtId="37" fontId="13" fillId="0" borderId="6" xfId="5" applyNumberFormat="1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4" xfId="8" xr:uid="{00000000-0005-0000-0000-000004000000}"/>
    <cellStyle name="Normal 24" xfId="6" xr:uid="{00000000-0005-0000-0000-000005000000}"/>
    <cellStyle name="Normal 3" xfId="7" xr:uid="{00000000-0005-0000-0000-000006000000}"/>
    <cellStyle name="Normal 7" xfId="4" xr:uid="{00000000-0005-0000-0000-000007000000}"/>
    <cellStyle name="Normal_Bspl-T" xfId="5" xr:uid="{00000000-0005-0000-0000-000008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7"/>
  <sheetViews>
    <sheetView showGridLines="0" view="pageBreakPreview" topLeftCell="A52" zoomScaleNormal="100" zoomScaleSheetLayoutView="100" workbookViewId="0">
      <selection activeCell="F47" sqref="F47"/>
    </sheetView>
  </sheetViews>
  <sheetFormatPr defaultColWidth="10.7109375" defaultRowHeight="21.75" customHeight="1"/>
  <cols>
    <col min="1" max="1" width="22.7109375" style="21" customWidth="1"/>
    <col min="2" max="2" width="12.5703125" style="21" customWidth="1"/>
    <col min="3" max="3" width="7" style="21" customWidth="1"/>
    <col min="4" max="4" width="7.7109375" style="21" customWidth="1"/>
    <col min="5" max="5" width="1.7109375" style="21" customWidth="1"/>
    <col min="6" max="6" width="14.140625" style="21" customWidth="1"/>
    <col min="7" max="7" width="1.7109375" style="21" customWidth="1"/>
    <col min="8" max="8" width="14.140625" style="21" customWidth="1"/>
    <col min="9" max="9" width="1.28515625" style="21" customWidth="1"/>
    <col min="10" max="10" width="14.28515625" style="21" customWidth="1"/>
    <col min="11" max="11" width="1.7109375" style="21" customWidth="1"/>
    <col min="12" max="12" width="14.140625" style="21" customWidth="1"/>
    <col min="13" max="13" width="1.28515625" style="21" customWidth="1"/>
    <col min="14" max="14" width="11.42578125" style="21" customWidth="1"/>
    <col min="15" max="15" width="14.7109375" style="21" customWidth="1"/>
    <col min="16" max="16" width="11" style="21" bestFit="1" customWidth="1"/>
    <col min="17" max="17" width="13.5703125" style="66" bestFit="1" customWidth="1"/>
    <col min="18" max="18" width="13.5703125" style="21" customWidth="1"/>
    <col min="19" max="19" width="12.42578125" style="21" bestFit="1" customWidth="1"/>
    <col min="20" max="16384" width="10.7109375" style="21"/>
  </cols>
  <sheetData>
    <row r="1" spans="1:20" s="18" customFormat="1" ht="21.75" customHeight="1">
      <c r="A1" s="18" t="s">
        <v>81</v>
      </c>
      <c r="Q1" s="67"/>
    </row>
    <row r="2" spans="1:20" s="18" customFormat="1" ht="21.75" customHeight="1">
      <c r="A2" s="18" t="s">
        <v>182</v>
      </c>
      <c r="Q2" s="67"/>
    </row>
    <row r="3" spans="1:20" s="18" customFormat="1" ht="21.75" customHeight="1">
      <c r="A3" s="18" t="s">
        <v>175</v>
      </c>
      <c r="Q3" s="67"/>
    </row>
    <row r="4" spans="1:20" ht="21.75" customHeight="1">
      <c r="A4" s="20"/>
      <c r="B4" s="20"/>
      <c r="C4" s="20"/>
      <c r="D4" s="20"/>
      <c r="E4" s="20"/>
      <c r="F4" s="20"/>
      <c r="G4" s="20"/>
      <c r="I4" s="19"/>
      <c r="J4" s="19"/>
      <c r="K4" s="20"/>
      <c r="L4" s="19" t="s">
        <v>0</v>
      </c>
    </row>
    <row r="5" spans="1:20" ht="21.75" customHeight="1">
      <c r="A5" s="20"/>
      <c r="B5" s="20"/>
      <c r="C5" s="20"/>
      <c r="D5" s="10"/>
      <c r="E5" s="11"/>
      <c r="F5" s="123" t="s">
        <v>71</v>
      </c>
      <c r="G5" s="123"/>
      <c r="H5" s="123"/>
      <c r="I5" s="87"/>
      <c r="J5" s="123" t="s">
        <v>72</v>
      </c>
      <c r="K5" s="123"/>
      <c r="L5" s="123"/>
      <c r="M5" s="87"/>
    </row>
    <row r="6" spans="1:20" ht="21.75" customHeight="1">
      <c r="A6" s="20"/>
      <c r="B6" s="20"/>
      <c r="C6" s="20"/>
      <c r="D6" s="12" t="s">
        <v>1</v>
      </c>
      <c r="E6" s="11"/>
      <c r="F6" s="111" t="s">
        <v>176</v>
      </c>
      <c r="G6" s="88"/>
      <c r="H6" s="111" t="s">
        <v>165</v>
      </c>
      <c r="J6" s="111" t="s">
        <v>176</v>
      </c>
      <c r="K6" s="88"/>
      <c r="L6" s="111" t="s">
        <v>165</v>
      </c>
    </row>
    <row r="7" spans="1:20" ht="21.75" customHeight="1">
      <c r="A7" s="18" t="s">
        <v>2</v>
      </c>
    </row>
    <row r="8" spans="1:20" ht="21.75" customHeight="1">
      <c r="A8" s="57" t="s">
        <v>3</v>
      </c>
      <c r="C8" s="26"/>
      <c r="G8" s="89"/>
      <c r="H8" s="89"/>
      <c r="J8" s="89"/>
      <c r="K8" s="89"/>
      <c r="L8" s="89"/>
      <c r="O8" s="26"/>
      <c r="P8" s="66"/>
      <c r="Q8" s="112"/>
    </row>
    <row r="9" spans="1:20" ht="21.75" customHeight="1">
      <c r="A9" s="113" t="s">
        <v>4</v>
      </c>
      <c r="C9" s="26"/>
      <c r="D9" s="27">
        <v>6</v>
      </c>
      <c r="E9" s="27"/>
      <c r="F9" s="22">
        <v>107587804</v>
      </c>
      <c r="G9" s="22"/>
      <c r="H9" s="22">
        <v>82152765</v>
      </c>
      <c r="I9" s="22"/>
      <c r="J9" s="22">
        <v>66710592</v>
      </c>
      <c r="K9" s="22"/>
      <c r="L9" s="22">
        <v>54154487</v>
      </c>
      <c r="M9" s="89"/>
      <c r="O9" s="74"/>
      <c r="P9" s="74"/>
      <c r="R9" s="74"/>
      <c r="S9" s="66"/>
    </row>
    <row r="10" spans="1:20" ht="21.75" customHeight="1">
      <c r="A10" s="113" t="s">
        <v>51</v>
      </c>
      <c r="C10" s="26"/>
      <c r="D10" s="27" t="s">
        <v>154</v>
      </c>
      <c r="E10" s="114"/>
      <c r="F10" s="22">
        <v>143057814</v>
      </c>
      <c r="G10" s="22"/>
      <c r="H10" s="22">
        <v>118036310</v>
      </c>
      <c r="I10" s="22"/>
      <c r="J10" s="22">
        <v>135607989</v>
      </c>
      <c r="K10" s="22"/>
      <c r="L10" s="22">
        <v>112986984</v>
      </c>
      <c r="M10" s="89"/>
      <c r="O10" s="74"/>
      <c r="P10" s="74"/>
      <c r="R10" s="74"/>
      <c r="S10" s="66"/>
      <c r="T10" s="66"/>
    </row>
    <row r="11" spans="1:20" ht="21.75" customHeight="1">
      <c r="A11" s="113" t="s">
        <v>185</v>
      </c>
      <c r="C11" s="26"/>
      <c r="D11" s="27"/>
      <c r="E11" s="114"/>
      <c r="F11" s="22">
        <v>406600</v>
      </c>
      <c r="G11" s="22"/>
      <c r="H11" s="22">
        <v>0</v>
      </c>
      <c r="I11" s="22"/>
      <c r="J11" s="22">
        <v>5926975</v>
      </c>
      <c r="K11" s="22"/>
      <c r="L11" s="22">
        <v>0</v>
      </c>
      <c r="M11" s="89"/>
      <c r="O11" s="74"/>
      <c r="P11" s="74"/>
      <c r="R11" s="74"/>
      <c r="S11" s="66"/>
      <c r="T11" s="66"/>
    </row>
    <row r="12" spans="1:20" ht="21.75" customHeight="1">
      <c r="A12" s="113" t="s">
        <v>82</v>
      </c>
      <c r="C12" s="26"/>
      <c r="D12" s="114"/>
      <c r="E12" s="114"/>
      <c r="F12" s="22">
        <v>5265754</v>
      </c>
      <c r="G12" s="22"/>
      <c r="H12" s="22">
        <v>1866533</v>
      </c>
      <c r="I12" s="22"/>
      <c r="J12" s="22">
        <v>3948509</v>
      </c>
      <c r="K12" s="22"/>
      <c r="L12" s="22">
        <v>1458762</v>
      </c>
      <c r="M12" s="89"/>
      <c r="O12" s="74"/>
      <c r="P12" s="74"/>
      <c r="R12" s="74"/>
      <c r="S12" s="66"/>
    </row>
    <row r="13" spans="1:20" ht="21.75" customHeight="1">
      <c r="A13" s="21" t="s">
        <v>135</v>
      </c>
      <c r="C13" s="26"/>
      <c r="D13" s="27">
        <v>9</v>
      </c>
      <c r="E13" s="27"/>
      <c r="F13" s="22">
        <v>348345675</v>
      </c>
      <c r="G13" s="22"/>
      <c r="H13" s="22">
        <v>291256615</v>
      </c>
      <c r="I13" s="22"/>
      <c r="J13" s="22">
        <v>262292638</v>
      </c>
      <c r="K13" s="22"/>
      <c r="L13" s="22">
        <v>220335055</v>
      </c>
      <c r="M13" s="89"/>
      <c r="O13" s="74"/>
      <c r="P13" s="74"/>
      <c r="R13" s="74"/>
      <c r="S13" s="66"/>
    </row>
    <row r="14" spans="1:20" ht="21.75" customHeight="1">
      <c r="A14" s="21" t="s">
        <v>5</v>
      </c>
      <c r="D14" s="26"/>
      <c r="E14" s="26"/>
      <c r="F14" s="22">
        <v>8642613</v>
      </c>
      <c r="G14" s="22"/>
      <c r="H14" s="22">
        <f>9069432</f>
        <v>9069432</v>
      </c>
      <c r="I14" s="22"/>
      <c r="J14" s="22">
        <f>1644578</f>
        <v>1644578</v>
      </c>
      <c r="K14" s="22"/>
      <c r="L14" s="22">
        <f>3853063-1</f>
        <v>3853062</v>
      </c>
      <c r="M14" s="115"/>
      <c r="O14" s="74"/>
      <c r="P14" s="74"/>
      <c r="R14" s="74"/>
      <c r="S14" s="66"/>
    </row>
    <row r="15" spans="1:20" ht="21.75" customHeight="1">
      <c r="A15" s="57" t="s">
        <v>6</v>
      </c>
      <c r="D15" s="26"/>
      <c r="E15" s="26"/>
      <c r="F15" s="75">
        <f>SUM(F9:F14)</f>
        <v>613306260</v>
      </c>
      <c r="G15" s="115"/>
      <c r="H15" s="75">
        <f>SUM(H9:H14)</f>
        <v>502381655</v>
      </c>
      <c r="I15" s="115"/>
      <c r="J15" s="75">
        <f>SUM(J9:J14)</f>
        <v>476131281</v>
      </c>
      <c r="K15" s="115"/>
      <c r="L15" s="75">
        <f>SUM(L9:L14)</f>
        <v>392788350</v>
      </c>
      <c r="O15" s="74"/>
      <c r="P15" s="74"/>
      <c r="S15" s="66"/>
    </row>
    <row r="16" spans="1:20" ht="21.75" customHeight="1">
      <c r="A16" s="57" t="s">
        <v>7</v>
      </c>
      <c r="D16" s="26"/>
      <c r="E16" s="26"/>
      <c r="F16" s="22"/>
      <c r="G16" s="115"/>
      <c r="H16" s="22"/>
      <c r="I16" s="115"/>
      <c r="J16" s="22"/>
      <c r="K16" s="115"/>
      <c r="L16" s="22"/>
      <c r="P16" s="66"/>
      <c r="S16" s="66"/>
    </row>
    <row r="17" spans="1:19" ht="21.75" customHeight="1">
      <c r="A17" s="21" t="s">
        <v>75</v>
      </c>
      <c r="D17" s="27">
        <v>10</v>
      </c>
      <c r="E17" s="27"/>
      <c r="F17" s="22">
        <v>9481531</v>
      </c>
      <c r="G17" s="22"/>
      <c r="H17" s="22">
        <v>9539204</v>
      </c>
      <c r="I17" s="22"/>
      <c r="J17" s="22">
        <v>3093850</v>
      </c>
      <c r="K17" s="22"/>
      <c r="L17" s="22">
        <v>3267172</v>
      </c>
      <c r="M17" s="115"/>
      <c r="O17" s="74"/>
      <c r="P17" s="74"/>
      <c r="R17" s="74"/>
      <c r="S17" s="66"/>
    </row>
    <row r="18" spans="1:19" ht="21.6" customHeight="1">
      <c r="A18" s="21" t="s">
        <v>136</v>
      </c>
      <c r="D18" s="27">
        <v>11</v>
      </c>
      <c r="E18" s="27"/>
      <c r="F18" s="22">
        <v>23076925</v>
      </c>
      <c r="G18" s="22"/>
      <c r="H18" s="22">
        <v>167195054</v>
      </c>
      <c r="I18" s="22"/>
      <c r="J18" s="22">
        <v>23076925</v>
      </c>
      <c r="K18" s="22"/>
      <c r="L18" s="22">
        <v>133120450</v>
      </c>
      <c r="M18" s="115"/>
      <c r="O18" s="74"/>
      <c r="P18" s="74"/>
      <c r="R18" s="74"/>
      <c r="S18" s="66"/>
    </row>
    <row r="19" spans="1:19" ht="21.75" customHeight="1">
      <c r="A19" s="21" t="s">
        <v>74</v>
      </c>
      <c r="D19" s="27">
        <v>12</v>
      </c>
      <c r="E19" s="27"/>
      <c r="F19" s="22">
        <v>0</v>
      </c>
      <c r="G19" s="22"/>
      <c r="H19" s="22">
        <v>0</v>
      </c>
      <c r="I19" s="22"/>
      <c r="J19" s="22">
        <v>98019786</v>
      </c>
      <c r="K19" s="22"/>
      <c r="L19" s="22">
        <v>63019786</v>
      </c>
      <c r="M19" s="115"/>
      <c r="O19" s="74"/>
      <c r="P19" s="74"/>
      <c r="R19" s="74"/>
      <c r="S19" s="66"/>
    </row>
    <row r="20" spans="1:19" ht="21.75" customHeight="1">
      <c r="A20" s="21" t="s">
        <v>137</v>
      </c>
      <c r="D20" s="27" t="s">
        <v>159</v>
      </c>
      <c r="E20" s="27"/>
      <c r="F20" s="22">
        <v>84626692</v>
      </c>
      <c r="G20" s="22"/>
      <c r="H20" s="22">
        <v>34677015</v>
      </c>
      <c r="I20" s="22"/>
      <c r="J20" s="22">
        <v>84484209</v>
      </c>
      <c r="K20" s="22"/>
      <c r="L20" s="22">
        <v>34294849</v>
      </c>
      <c r="M20" s="115"/>
      <c r="O20" s="74"/>
      <c r="P20" s="74"/>
      <c r="R20" s="74"/>
      <c r="S20" s="66"/>
    </row>
    <row r="21" spans="1:19" ht="21.75" customHeight="1">
      <c r="A21" s="116" t="s">
        <v>54</v>
      </c>
      <c r="D21" s="27">
        <v>14</v>
      </c>
      <c r="E21" s="27"/>
      <c r="F21" s="22">
        <v>31741113</v>
      </c>
      <c r="G21" s="22"/>
      <c r="H21" s="22">
        <v>4710248</v>
      </c>
      <c r="I21" s="22"/>
      <c r="J21" s="22">
        <v>27616955</v>
      </c>
      <c r="K21" s="22"/>
      <c r="L21" s="22">
        <v>4188138</v>
      </c>
      <c r="M21" s="115"/>
      <c r="O21" s="74"/>
      <c r="P21" s="74"/>
      <c r="R21" s="74"/>
      <c r="S21" s="66"/>
    </row>
    <row r="22" spans="1:19" ht="21.75" customHeight="1">
      <c r="A22" s="116" t="s">
        <v>73</v>
      </c>
      <c r="D22" s="27">
        <v>22</v>
      </c>
      <c r="E22" s="27"/>
      <c r="F22" s="22">
        <v>6594553</v>
      </c>
      <c r="G22" s="22"/>
      <c r="H22" s="22">
        <v>5309077</v>
      </c>
      <c r="I22" s="22"/>
      <c r="J22" s="22">
        <v>6522283</v>
      </c>
      <c r="K22" s="22"/>
      <c r="L22" s="22">
        <v>5211610</v>
      </c>
      <c r="M22" s="115"/>
      <c r="O22" s="74"/>
      <c r="P22" s="74"/>
      <c r="R22" s="74"/>
      <c r="S22" s="66"/>
    </row>
    <row r="23" spans="1:19" ht="21.75" customHeight="1">
      <c r="A23" s="116" t="s">
        <v>76</v>
      </c>
      <c r="D23" s="27"/>
      <c r="E23" s="27"/>
      <c r="F23" s="22">
        <v>1583149</v>
      </c>
      <c r="G23" s="22"/>
      <c r="H23" s="22">
        <f>1583150-1</f>
        <v>1583149</v>
      </c>
      <c r="I23" s="22"/>
      <c r="J23" s="22">
        <v>1424750</v>
      </c>
      <c r="K23" s="22"/>
      <c r="L23" s="22">
        <f>1424750</f>
        <v>1424750</v>
      </c>
      <c r="M23" s="115"/>
      <c r="O23" s="74"/>
      <c r="P23" s="74"/>
      <c r="R23" s="74"/>
      <c r="S23" s="66"/>
    </row>
    <row r="24" spans="1:19" ht="21.75" customHeight="1">
      <c r="A24" s="57" t="s">
        <v>8</v>
      </c>
      <c r="D24" s="26"/>
      <c r="E24" s="26"/>
      <c r="F24" s="75">
        <f>SUM(F17:F23)</f>
        <v>157103963</v>
      </c>
      <c r="G24" s="115"/>
      <c r="H24" s="75">
        <f>SUM(H17:H23)</f>
        <v>223013747</v>
      </c>
      <c r="I24" s="115"/>
      <c r="J24" s="75">
        <f>SUM(J17:J23)</f>
        <v>244238758</v>
      </c>
      <c r="K24" s="115"/>
      <c r="L24" s="75">
        <f>SUM(L17:L23)</f>
        <v>244526755</v>
      </c>
      <c r="P24" s="66"/>
      <c r="S24" s="66"/>
    </row>
    <row r="25" spans="1:19" ht="21.75" customHeight="1" thickBot="1">
      <c r="A25" s="57" t="s">
        <v>9</v>
      </c>
      <c r="C25" s="26"/>
      <c r="F25" s="117">
        <f>SUM(F15+F24)</f>
        <v>770410223</v>
      </c>
      <c r="G25" s="89"/>
      <c r="H25" s="117">
        <f>SUM(H15+H24)</f>
        <v>725395402</v>
      </c>
      <c r="I25" s="89"/>
      <c r="J25" s="117">
        <f>SUM(J15+J24)</f>
        <v>720370039</v>
      </c>
      <c r="K25" s="89"/>
      <c r="L25" s="117">
        <f>SUM(L15+L24)</f>
        <v>637315105</v>
      </c>
      <c r="P25" s="66"/>
      <c r="S25" s="66"/>
    </row>
    <row r="26" spans="1:19" ht="21.75" customHeight="1" thickTop="1">
      <c r="A26" s="57"/>
      <c r="C26" s="26"/>
      <c r="G26" s="89"/>
      <c r="H26" s="22"/>
      <c r="J26" s="22"/>
      <c r="K26" s="89"/>
      <c r="L26" s="22"/>
      <c r="P26" s="66"/>
      <c r="S26" s="66"/>
    </row>
    <row r="27" spans="1:19" ht="21.75" customHeight="1">
      <c r="C27" s="26"/>
      <c r="P27" s="66"/>
      <c r="S27" s="66"/>
    </row>
    <row r="28" spans="1:19" ht="21.75" customHeight="1">
      <c r="A28" s="21" t="s">
        <v>10</v>
      </c>
      <c r="C28" s="26"/>
      <c r="P28" s="66"/>
      <c r="S28" s="66"/>
    </row>
    <row r="29" spans="1:19" ht="21.75" customHeight="1">
      <c r="C29" s="26"/>
      <c r="P29" s="66"/>
      <c r="S29" s="66"/>
    </row>
    <row r="30" spans="1:19" ht="21.75" customHeight="1">
      <c r="A30" s="24"/>
      <c r="B30" s="24"/>
      <c r="C30" s="24"/>
      <c r="E30" s="20"/>
      <c r="H30" s="24"/>
      <c r="I30" s="24"/>
      <c r="J30" s="24"/>
      <c r="K30" s="24"/>
      <c r="L30" s="24"/>
      <c r="P30" s="66"/>
      <c r="S30" s="66"/>
    </row>
    <row r="31" spans="1:19" ht="21.75" customHeight="1">
      <c r="A31" s="121" t="s">
        <v>11</v>
      </c>
      <c r="B31" s="121"/>
      <c r="C31" s="121"/>
      <c r="E31" s="20"/>
      <c r="H31" s="121" t="s">
        <v>117</v>
      </c>
      <c r="I31" s="121"/>
      <c r="J31" s="121"/>
      <c r="K31" s="121"/>
      <c r="L31" s="121"/>
      <c r="P31" s="66"/>
      <c r="S31" s="66"/>
    </row>
    <row r="32" spans="1:19" ht="21.75" customHeight="1">
      <c r="A32" s="122" t="s">
        <v>12</v>
      </c>
      <c r="B32" s="122"/>
      <c r="C32" s="122"/>
      <c r="E32" s="20"/>
      <c r="H32" s="122" t="s">
        <v>12</v>
      </c>
      <c r="I32" s="122"/>
      <c r="J32" s="122"/>
      <c r="K32" s="122"/>
      <c r="L32" s="122"/>
      <c r="P32" s="66"/>
      <c r="S32" s="66"/>
    </row>
    <row r="33" spans="1:21" s="18" customFormat="1" ht="21.75" customHeight="1">
      <c r="A33" s="18" t="s">
        <v>81</v>
      </c>
      <c r="P33" s="66"/>
      <c r="Q33" s="67"/>
      <c r="S33" s="66"/>
    </row>
    <row r="34" spans="1:21" s="18" customFormat="1" ht="21.75" customHeight="1">
      <c r="A34" s="18" t="s">
        <v>183</v>
      </c>
      <c r="P34" s="66"/>
      <c r="Q34" s="67"/>
      <c r="S34" s="66"/>
    </row>
    <row r="35" spans="1:21" s="18" customFormat="1" ht="21.75" customHeight="1">
      <c r="A35" s="18" t="s">
        <v>175</v>
      </c>
      <c r="P35" s="66"/>
      <c r="Q35" s="67"/>
      <c r="S35" s="66"/>
    </row>
    <row r="36" spans="1:21" ht="21.75" customHeight="1">
      <c r="A36" s="20"/>
      <c r="B36" s="20"/>
      <c r="C36" s="20"/>
      <c r="D36" s="20"/>
      <c r="E36" s="20"/>
      <c r="F36" s="20"/>
      <c r="G36" s="20"/>
      <c r="I36" s="19"/>
      <c r="J36" s="19"/>
      <c r="K36" s="20"/>
      <c r="L36" s="19" t="s">
        <v>0</v>
      </c>
      <c r="P36" s="66"/>
      <c r="S36" s="66"/>
    </row>
    <row r="37" spans="1:21" ht="21.75" customHeight="1">
      <c r="A37" s="20"/>
      <c r="B37" s="20"/>
      <c r="C37" s="20"/>
      <c r="D37" s="10"/>
      <c r="E37" s="11"/>
      <c r="F37" s="123" t="s">
        <v>71</v>
      </c>
      <c r="G37" s="123"/>
      <c r="H37" s="123"/>
      <c r="I37" s="87"/>
      <c r="J37" s="123" t="s">
        <v>72</v>
      </c>
      <c r="K37" s="123"/>
      <c r="L37" s="123"/>
      <c r="M37" s="87"/>
      <c r="P37" s="66"/>
      <c r="S37" s="66"/>
    </row>
    <row r="38" spans="1:21" ht="21.75" customHeight="1">
      <c r="A38" s="20"/>
      <c r="B38" s="20"/>
      <c r="C38" s="20"/>
      <c r="D38" s="12" t="s">
        <v>1</v>
      </c>
      <c r="E38" s="11"/>
      <c r="F38" s="111" t="s">
        <v>176</v>
      </c>
      <c r="G38" s="88"/>
      <c r="H38" s="111" t="s">
        <v>165</v>
      </c>
      <c r="J38" s="111" t="s">
        <v>176</v>
      </c>
      <c r="K38" s="88"/>
      <c r="L38" s="111" t="s">
        <v>165</v>
      </c>
      <c r="P38" s="66"/>
      <c r="S38" s="66"/>
    </row>
    <row r="39" spans="1:21" ht="21.75" customHeight="1">
      <c r="A39" s="18" t="s">
        <v>13</v>
      </c>
      <c r="H39" s="26"/>
      <c r="J39" s="26"/>
      <c r="L39" s="26"/>
      <c r="P39" s="66"/>
      <c r="S39" s="66"/>
    </row>
    <row r="40" spans="1:21" ht="21.75" customHeight="1">
      <c r="A40" s="57" t="s">
        <v>14</v>
      </c>
      <c r="C40" s="26"/>
      <c r="G40" s="89"/>
      <c r="H40" s="89"/>
      <c r="J40" s="89"/>
      <c r="K40" s="89"/>
      <c r="L40" s="89"/>
      <c r="O40" s="26"/>
      <c r="P40" s="66"/>
      <c r="Q40" s="112"/>
      <c r="S40" s="66"/>
    </row>
    <row r="41" spans="1:21" ht="21.75" customHeight="1">
      <c r="A41" s="21" t="s">
        <v>52</v>
      </c>
      <c r="C41" s="26"/>
      <c r="D41" s="27">
        <v>15</v>
      </c>
      <c r="E41" s="27"/>
      <c r="F41" s="89">
        <v>13106679</v>
      </c>
      <c r="G41" s="89"/>
      <c r="H41" s="89">
        <v>13974714</v>
      </c>
      <c r="I41" s="89"/>
      <c r="J41" s="89">
        <v>8826017</v>
      </c>
      <c r="K41" s="89"/>
      <c r="L41" s="89">
        <v>9083310</v>
      </c>
      <c r="M41" s="89"/>
      <c r="O41" s="74"/>
      <c r="R41" s="74"/>
      <c r="S41" s="66"/>
      <c r="U41" s="118"/>
    </row>
    <row r="42" spans="1:21" ht="21.75" customHeight="1">
      <c r="A42" s="21" t="s">
        <v>15</v>
      </c>
      <c r="C42" s="26"/>
      <c r="D42" s="27"/>
      <c r="E42" s="27"/>
      <c r="F42" s="89">
        <v>100319545</v>
      </c>
      <c r="G42" s="89"/>
      <c r="H42" s="89">
        <v>76120955</v>
      </c>
      <c r="I42" s="89"/>
      <c r="J42" s="89">
        <v>96353640</v>
      </c>
      <c r="K42" s="89"/>
      <c r="L42" s="89">
        <v>75381580</v>
      </c>
      <c r="M42" s="89"/>
      <c r="O42" s="74"/>
      <c r="P42" s="74"/>
      <c r="R42" s="74"/>
      <c r="S42" s="66"/>
      <c r="U42" s="118"/>
    </row>
    <row r="43" spans="1:21" ht="21.75" customHeight="1">
      <c r="A43" s="21" t="s">
        <v>84</v>
      </c>
      <c r="C43" s="26"/>
      <c r="D43" s="27"/>
      <c r="E43" s="27"/>
      <c r="F43" s="89">
        <f>24248514-1962790</f>
        <v>22285724</v>
      </c>
      <c r="G43" s="89"/>
      <c r="H43" s="89">
        <v>34693739</v>
      </c>
      <c r="I43" s="89"/>
      <c r="J43" s="89">
        <f>5151398-1962790</f>
        <v>3188608</v>
      </c>
      <c r="K43" s="89"/>
      <c r="L43" s="89">
        <v>1245850</v>
      </c>
      <c r="M43" s="89"/>
      <c r="O43" s="74"/>
      <c r="P43" s="74"/>
      <c r="R43" s="74"/>
      <c r="S43" s="66"/>
      <c r="U43" s="118"/>
    </row>
    <row r="44" spans="1:21" ht="21.75" customHeight="1">
      <c r="A44" s="21" t="s">
        <v>138</v>
      </c>
      <c r="C44" s="26"/>
      <c r="D44" s="27"/>
      <c r="E44" s="27"/>
      <c r="F44" s="89"/>
      <c r="G44" s="89"/>
      <c r="H44" s="89"/>
      <c r="I44" s="89"/>
      <c r="J44" s="89"/>
      <c r="K44" s="89"/>
      <c r="L44" s="89"/>
      <c r="M44" s="89"/>
      <c r="O44" s="74"/>
      <c r="R44" s="74"/>
      <c r="S44" s="66"/>
      <c r="U44" s="118"/>
    </row>
    <row r="45" spans="1:21" ht="21.75" customHeight="1">
      <c r="A45" s="21" t="s">
        <v>139</v>
      </c>
      <c r="C45" s="26"/>
      <c r="D45" s="27">
        <v>16</v>
      </c>
      <c r="E45" s="27"/>
      <c r="F45" s="89">
        <v>5070886</v>
      </c>
      <c r="G45" s="89"/>
      <c r="H45" s="89">
        <v>7662290</v>
      </c>
      <c r="I45" s="89"/>
      <c r="J45" s="89">
        <f>5589790-518904</f>
        <v>5070886</v>
      </c>
      <c r="K45" s="89"/>
      <c r="L45" s="89">
        <v>7662290</v>
      </c>
      <c r="M45" s="89"/>
      <c r="O45" s="74"/>
      <c r="P45" s="74"/>
      <c r="R45" s="74"/>
      <c r="S45" s="66"/>
      <c r="U45" s="118"/>
    </row>
    <row r="46" spans="1:21" ht="21.75" customHeight="1">
      <c r="A46" s="21" t="s">
        <v>16</v>
      </c>
      <c r="C46" s="26"/>
      <c r="D46" s="27">
        <v>17</v>
      </c>
      <c r="E46" s="27"/>
      <c r="F46" s="89">
        <v>32405948</v>
      </c>
      <c r="G46" s="89"/>
      <c r="H46" s="89">
        <v>32647059</v>
      </c>
      <c r="I46" s="89"/>
      <c r="J46" s="89">
        <f>30703233-137396</f>
        <v>30565837</v>
      </c>
      <c r="K46" s="89"/>
      <c r="L46" s="89">
        <v>24109888</v>
      </c>
      <c r="M46" s="89"/>
      <c r="O46" s="74"/>
      <c r="R46" s="74"/>
      <c r="S46" s="66"/>
      <c r="U46" s="118"/>
    </row>
    <row r="47" spans="1:21" ht="21.75" customHeight="1">
      <c r="A47" s="57" t="s">
        <v>17</v>
      </c>
      <c r="C47" s="26"/>
      <c r="D47" s="27"/>
      <c r="E47" s="27"/>
      <c r="F47" s="90">
        <f>SUM(F39:F46)</f>
        <v>173188782</v>
      </c>
      <c r="G47" s="91"/>
      <c r="H47" s="90">
        <f>SUM(H39:H46)</f>
        <v>165098757</v>
      </c>
      <c r="I47" s="91"/>
      <c r="J47" s="90">
        <f>SUM(J39:J46)</f>
        <v>144004988</v>
      </c>
      <c r="K47" s="91"/>
      <c r="L47" s="90">
        <f>SUM(L39:L46)</f>
        <v>117482918</v>
      </c>
      <c r="P47" s="74"/>
      <c r="R47" s="66"/>
      <c r="S47" s="66"/>
    </row>
    <row r="48" spans="1:21" ht="21.75" customHeight="1">
      <c r="A48" s="57" t="s">
        <v>18</v>
      </c>
      <c r="C48" s="26"/>
      <c r="D48" s="27"/>
      <c r="E48" s="27"/>
      <c r="F48" s="89"/>
      <c r="G48" s="91"/>
      <c r="H48" s="89"/>
      <c r="I48" s="91"/>
      <c r="J48" s="89"/>
      <c r="K48" s="91"/>
      <c r="L48" s="89"/>
      <c r="P48" s="66"/>
      <c r="S48" s="66"/>
    </row>
    <row r="49" spans="1:19" ht="21.75" customHeight="1">
      <c r="A49" s="21" t="s">
        <v>140</v>
      </c>
      <c r="C49" s="26"/>
      <c r="D49" s="27"/>
      <c r="E49" s="27"/>
      <c r="F49" s="22"/>
      <c r="G49" s="91"/>
      <c r="H49" s="22"/>
      <c r="I49" s="91"/>
      <c r="J49" s="22"/>
      <c r="K49" s="91"/>
      <c r="L49" s="22"/>
      <c r="M49" s="91"/>
      <c r="P49" s="66"/>
      <c r="S49" s="66"/>
    </row>
    <row r="50" spans="1:19" ht="21.75" customHeight="1">
      <c r="A50" s="21" t="s">
        <v>141</v>
      </c>
      <c r="C50" s="26"/>
      <c r="D50" s="27">
        <v>16</v>
      </c>
      <c r="E50" s="27"/>
      <c r="F50" s="22">
        <v>15272143</v>
      </c>
      <c r="G50" s="91"/>
      <c r="H50" s="22">
        <v>18579621</v>
      </c>
      <c r="I50" s="91"/>
      <c r="J50" s="22">
        <f>14753238+518905</f>
        <v>15272143</v>
      </c>
      <c r="K50" s="91"/>
      <c r="L50" s="22">
        <v>18579621</v>
      </c>
      <c r="M50" s="91"/>
      <c r="O50" s="74"/>
      <c r="P50" s="74"/>
      <c r="R50" s="74"/>
      <c r="S50" s="66"/>
    </row>
    <row r="51" spans="1:19" ht="21.75" customHeight="1">
      <c r="A51" s="21" t="s">
        <v>53</v>
      </c>
      <c r="C51" s="26"/>
      <c r="D51" s="27">
        <v>18</v>
      </c>
      <c r="E51" s="27"/>
      <c r="F51" s="22">
        <v>27974339</v>
      </c>
      <c r="G51" s="91"/>
      <c r="H51" s="22">
        <v>22312892</v>
      </c>
      <c r="I51" s="91"/>
      <c r="J51" s="22">
        <v>26835518</v>
      </c>
      <c r="K51" s="91"/>
      <c r="L51" s="22">
        <v>21707681</v>
      </c>
      <c r="M51" s="91"/>
      <c r="O51" s="74"/>
      <c r="P51" s="74"/>
      <c r="R51" s="74"/>
      <c r="S51" s="66"/>
    </row>
    <row r="52" spans="1:19" ht="21.75" customHeight="1">
      <c r="A52" s="21" t="s">
        <v>97</v>
      </c>
      <c r="C52" s="26"/>
      <c r="D52" s="27"/>
      <c r="E52" s="27"/>
      <c r="F52" s="22">
        <v>158400</v>
      </c>
      <c r="G52" s="91"/>
      <c r="H52" s="22">
        <v>471011</v>
      </c>
      <c r="I52" s="91"/>
      <c r="J52" s="22">
        <v>158400</v>
      </c>
      <c r="K52" s="91"/>
      <c r="L52" s="22">
        <v>184400</v>
      </c>
      <c r="M52" s="91"/>
      <c r="O52" s="74"/>
      <c r="P52" s="74"/>
      <c r="R52" s="74"/>
      <c r="S52" s="66"/>
    </row>
    <row r="53" spans="1:19" ht="21.75" customHeight="1">
      <c r="A53" s="57" t="s">
        <v>19</v>
      </c>
      <c r="C53" s="26"/>
      <c r="D53" s="27"/>
      <c r="E53" s="27"/>
      <c r="F53" s="90">
        <f>SUM(F49:F52)</f>
        <v>43404882</v>
      </c>
      <c r="G53" s="91"/>
      <c r="H53" s="90">
        <f>SUM(H49:H52)</f>
        <v>41363524</v>
      </c>
      <c r="I53" s="91"/>
      <c r="J53" s="90">
        <f>SUM(J49:J52)</f>
        <v>42266061</v>
      </c>
      <c r="K53" s="91"/>
      <c r="L53" s="90">
        <f>SUM(L49:L52)</f>
        <v>40471702</v>
      </c>
      <c r="M53" s="91"/>
      <c r="P53" s="66"/>
      <c r="S53" s="66"/>
    </row>
    <row r="54" spans="1:19" ht="21.75" customHeight="1">
      <c r="A54" s="57" t="s">
        <v>20</v>
      </c>
      <c r="C54" s="26"/>
      <c r="D54" s="26"/>
      <c r="E54" s="26"/>
      <c r="F54" s="90">
        <f>SUM(F47,F53)</f>
        <v>216593664</v>
      </c>
      <c r="G54" s="91"/>
      <c r="H54" s="90">
        <f>SUM(H47,H53)</f>
        <v>206462281</v>
      </c>
      <c r="I54" s="91"/>
      <c r="J54" s="90">
        <f>SUM(J47,J53)</f>
        <v>186271049</v>
      </c>
      <c r="K54" s="91"/>
      <c r="L54" s="90">
        <f>SUM(L47,L53)</f>
        <v>157954620</v>
      </c>
      <c r="P54" s="66"/>
      <c r="S54" s="66"/>
    </row>
    <row r="55" spans="1:19" ht="21.75" customHeight="1">
      <c r="A55" s="57" t="s">
        <v>21</v>
      </c>
      <c r="C55" s="26"/>
      <c r="D55" s="27"/>
      <c r="E55" s="26"/>
      <c r="F55" s="26"/>
      <c r="G55" s="89"/>
      <c r="H55" s="26"/>
      <c r="I55" s="89"/>
      <c r="J55" s="26"/>
      <c r="K55" s="89"/>
      <c r="L55" s="26"/>
      <c r="P55" s="66"/>
      <c r="S55" s="66"/>
    </row>
    <row r="56" spans="1:19" ht="21.75" customHeight="1">
      <c r="A56" s="21" t="s">
        <v>22</v>
      </c>
      <c r="C56" s="26"/>
      <c r="D56" s="27"/>
      <c r="G56" s="89"/>
      <c r="I56" s="89"/>
      <c r="K56" s="89"/>
      <c r="P56" s="66"/>
      <c r="S56" s="66"/>
    </row>
    <row r="57" spans="1:19" ht="21.75" customHeight="1">
      <c r="A57" s="21" t="s">
        <v>70</v>
      </c>
      <c r="C57" s="26"/>
      <c r="D57" s="27"/>
      <c r="E57" s="27"/>
      <c r="F57" s="27"/>
      <c r="G57" s="91"/>
      <c r="H57" s="27"/>
      <c r="I57" s="91"/>
      <c r="J57" s="27"/>
      <c r="K57" s="91"/>
      <c r="L57" s="27"/>
      <c r="P57" s="66"/>
      <c r="S57" s="66"/>
    </row>
    <row r="58" spans="1:19" ht="21.75" customHeight="1" thickBot="1">
      <c r="A58" s="21" t="s">
        <v>88</v>
      </c>
      <c r="C58" s="26"/>
      <c r="F58" s="119">
        <v>200000000</v>
      </c>
      <c r="G58" s="91"/>
      <c r="H58" s="119">
        <v>200000000</v>
      </c>
      <c r="I58" s="91"/>
      <c r="J58" s="119">
        <v>200000000</v>
      </c>
      <c r="K58" s="91"/>
      <c r="L58" s="119">
        <v>200000000</v>
      </c>
      <c r="M58" s="91"/>
      <c r="R58" s="74"/>
      <c r="S58" s="66"/>
    </row>
    <row r="59" spans="1:19" ht="21.75" customHeight="1" thickTop="1">
      <c r="A59" s="21" t="s">
        <v>68</v>
      </c>
      <c r="C59" s="26"/>
      <c r="D59" s="26"/>
      <c r="E59" s="26"/>
      <c r="F59" s="89"/>
      <c r="G59" s="91"/>
      <c r="H59" s="89"/>
      <c r="I59" s="91"/>
      <c r="J59" s="89"/>
      <c r="K59" s="91"/>
      <c r="L59" s="89"/>
      <c r="M59" s="91"/>
      <c r="R59" s="74"/>
      <c r="S59" s="66"/>
    </row>
    <row r="60" spans="1:19" ht="21.75" customHeight="1">
      <c r="A60" s="21" t="s">
        <v>88</v>
      </c>
      <c r="C60" s="26"/>
      <c r="D60" s="27"/>
      <c r="E60" s="27"/>
      <c r="F60" s="89">
        <v>200000000</v>
      </c>
      <c r="G60" s="91"/>
      <c r="H60" s="89">
        <v>200000000</v>
      </c>
      <c r="I60" s="91"/>
      <c r="J60" s="89">
        <v>200000000</v>
      </c>
      <c r="K60" s="91"/>
      <c r="L60" s="89">
        <v>200000000</v>
      </c>
      <c r="M60" s="91"/>
      <c r="O60" s="74"/>
      <c r="R60" s="74"/>
      <c r="S60" s="66"/>
    </row>
    <row r="61" spans="1:19" ht="21.75" customHeight="1">
      <c r="A61" s="21" t="s">
        <v>108</v>
      </c>
      <c r="C61" s="26"/>
      <c r="D61" s="27"/>
      <c r="E61" s="27"/>
      <c r="F61" s="89">
        <v>115341500</v>
      </c>
      <c r="G61" s="91"/>
      <c r="H61" s="89">
        <v>115341500</v>
      </c>
      <c r="I61" s="91"/>
      <c r="J61" s="89">
        <v>115341500</v>
      </c>
      <c r="K61" s="91"/>
      <c r="L61" s="89">
        <v>115341500</v>
      </c>
      <c r="M61" s="91"/>
      <c r="O61" s="74"/>
      <c r="R61" s="74"/>
      <c r="S61" s="66"/>
    </row>
    <row r="62" spans="1:19" ht="21.75" customHeight="1">
      <c r="A62" s="21" t="s">
        <v>118</v>
      </c>
      <c r="C62" s="26"/>
      <c r="D62" s="27"/>
      <c r="E62" s="27"/>
      <c r="F62" s="89"/>
      <c r="G62" s="91"/>
      <c r="H62" s="89"/>
      <c r="I62" s="91"/>
      <c r="J62" s="89"/>
      <c r="K62" s="91"/>
      <c r="L62" s="89"/>
      <c r="M62" s="91"/>
      <c r="O62" s="74"/>
      <c r="R62" s="74"/>
      <c r="S62" s="66"/>
    </row>
    <row r="63" spans="1:19" ht="21.75" customHeight="1">
      <c r="A63" s="21" t="s">
        <v>119</v>
      </c>
      <c r="C63" s="26"/>
      <c r="D63" s="27"/>
      <c r="E63" s="27"/>
      <c r="F63" s="89">
        <v>-76851515</v>
      </c>
      <c r="G63" s="91"/>
      <c r="H63" s="89">
        <v>-76851515</v>
      </c>
      <c r="I63" s="91"/>
      <c r="J63" s="89">
        <v>-54000000</v>
      </c>
      <c r="K63" s="91"/>
      <c r="L63" s="89">
        <v>-54000000</v>
      </c>
      <c r="M63" s="91"/>
      <c r="R63" s="74"/>
      <c r="S63" s="66"/>
    </row>
    <row r="64" spans="1:19" ht="21.75" customHeight="1">
      <c r="A64" s="21" t="s">
        <v>23</v>
      </c>
      <c r="C64" s="26"/>
      <c r="F64" s="89"/>
      <c r="G64" s="89"/>
      <c r="H64" s="89"/>
      <c r="I64" s="89"/>
      <c r="J64" s="89"/>
      <c r="K64" s="89"/>
      <c r="L64" s="89"/>
      <c r="M64" s="89"/>
      <c r="R64" s="74"/>
      <c r="S64" s="66"/>
    </row>
    <row r="65" spans="1:19" ht="21.75" customHeight="1">
      <c r="A65" s="21" t="s">
        <v>24</v>
      </c>
      <c r="C65" s="26"/>
      <c r="D65" s="27">
        <v>19</v>
      </c>
      <c r="E65" s="27"/>
      <c r="F65" s="89"/>
      <c r="G65" s="89"/>
      <c r="H65" s="89"/>
      <c r="I65" s="89"/>
      <c r="J65" s="89"/>
      <c r="K65" s="89"/>
      <c r="L65" s="89"/>
      <c r="M65" s="89"/>
      <c r="R65" s="74"/>
      <c r="S65" s="66"/>
    </row>
    <row r="66" spans="1:19" ht="21.75" customHeight="1">
      <c r="A66" s="21" t="s">
        <v>121</v>
      </c>
      <c r="C66" s="26"/>
      <c r="D66" s="27"/>
      <c r="E66" s="27"/>
      <c r="F66" s="89">
        <v>20000000</v>
      </c>
      <c r="G66" s="89"/>
      <c r="H66" s="89">
        <v>20000000</v>
      </c>
      <c r="I66" s="89"/>
      <c r="J66" s="89">
        <v>20000000</v>
      </c>
      <c r="K66" s="89"/>
      <c r="L66" s="89">
        <v>20000000</v>
      </c>
      <c r="M66" s="89"/>
      <c r="O66" s="74"/>
      <c r="R66" s="74"/>
      <c r="S66" s="66"/>
    </row>
    <row r="67" spans="1:19" ht="21.75" customHeight="1">
      <c r="A67" s="21" t="s">
        <v>122</v>
      </c>
      <c r="C67" s="26"/>
      <c r="D67" s="27"/>
      <c r="E67" s="27"/>
      <c r="F67" s="89">
        <v>5000000</v>
      </c>
      <c r="G67" s="89"/>
      <c r="H67" s="89">
        <v>5000000</v>
      </c>
      <c r="I67" s="89"/>
      <c r="J67" s="89">
        <v>0</v>
      </c>
      <c r="K67" s="89"/>
      <c r="L67" s="89">
        <v>0</v>
      </c>
      <c r="M67" s="89"/>
      <c r="O67" s="74"/>
      <c r="R67" s="74"/>
      <c r="S67" s="66"/>
    </row>
    <row r="68" spans="1:19" ht="21.75" customHeight="1">
      <c r="A68" s="21" t="s">
        <v>25</v>
      </c>
      <c r="C68" s="26"/>
      <c r="F68" s="89">
        <v>290365305</v>
      </c>
      <c r="G68" s="89"/>
      <c r="H68" s="89">
        <v>254785163</v>
      </c>
      <c r="I68" s="89"/>
      <c r="J68" s="89">
        <v>252796221</v>
      </c>
      <c r="K68" s="89"/>
      <c r="L68" s="89">
        <v>197455310</v>
      </c>
      <c r="M68" s="89"/>
      <c r="O68" s="74"/>
      <c r="R68" s="74"/>
      <c r="S68" s="66"/>
    </row>
    <row r="69" spans="1:19" ht="21.75" customHeight="1">
      <c r="A69" s="21" t="s">
        <v>78</v>
      </c>
      <c r="C69" s="26"/>
      <c r="D69" s="27"/>
      <c r="E69" s="27"/>
      <c r="F69" s="89">
        <v>-38731</v>
      </c>
      <c r="G69" s="91"/>
      <c r="H69" s="89">
        <v>657973</v>
      </c>
      <c r="I69" s="91"/>
      <c r="J69" s="89">
        <v>-38731</v>
      </c>
      <c r="K69" s="91"/>
      <c r="L69" s="89">
        <v>563675</v>
      </c>
      <c r="M69" s="91"/>
      <c r="O69" s="74"/>
      <c r="R69" s="74"/>
      <c r="S69" s="66"/>
    </row>
    <row r="70" spans="1:19" ht="21.75" customHeight="1">
      <c r="A70" s="120" t="s">
        <v>77</v>
      </c>
      <c r="C70" s="26"/>
      <c r="F70" s="90">
        <f>SUM(F60:F69)</f>
        <v>553816559</v>
      </c>
      <c r="G70" s="89"/>
      <c r="H70" s="90">
        <f>SUM(H60:H69)</f>
        <v>518933121</v>
      </c>
      <c r="I70" s="89"/>
      <c r="J70" s="90">
        <f>SUM(J60:J69)</f>
        <v>534098990</v>
      </c>
      <c r="K70" s="89"/>
      <c r="L70" s="90">
        <f>SUM(L60:L69)</f>
        <v>479360485</v>
      </c>
      <c r="P70" s="66"/>
      <c r="S70" s="66"/>
    </row>
    <row r="71" spans="1:19" ht="21.75" customHeight="1" thickBot="1">
      <c r="A71" s="57" t="s">
        <v>26</v>
      </c>
      <c r="C71" s="26"/>
      <c r="F71" s="119">
        <f>SUM(F54,F70)</f>
        <v>770410223</v>
      </c>
      <c r="G71" s="89"/>
      <c r="H71" s="119">
        <f>SUM(H54,H70)</f>
        <v>725395402</v>
      </c>
      <c r="I71" s="89"/>
      <c r="J71" s="119">
        <f>SUM(J54,J70)</f>
        <v>720370039</v>
      </c>
      <c r="K71" s="89"/>
      <c r="L71" s="119">
        <f>SUM(L54,L70)</f>
        <v>637315105</v>
      </c>
      <c r="P71" s="66"/>
      <c r="S71" s="66"/>
    </row>
    <row r="72" spans="1:19" ht="21.75" customHeight="1" thickTop="1">
      <c r="C72" s="26"/>
      <c r="F72" s="89">
        <f>F71-F25</f>
        <v>0</v>
      </c>
      <c r="G72" s="89"/>
      <c r="H72" s="89">
        <f>H71-H25</f>
        <v>0</v>
      </c>
      <c r="J72" s="89">
        <f>J71-J25</f>
        <v>0</v>
      </c>
      <c r="K72" s="89"/>
      <c r="L72" s="89">
        <f>L71-L25</f>
        <v>0</v>
      </c>
      <c r="P72" s="66"/>
      <c r="S72" s="66"/>
    </row>
    <row r="73" spans="1:19" ht="21.95" customHeight="1">
      <c r="A73" s="21" t="s">
        <v>10</v>
      </c>
      <c r="C73" s="26"/>
      <c r="P73" s="66"/>
      <c r="S73" s="66"/>
    </row>
    <row r="74" spans="1:19" ht="21.75" customHeight="1">
      <c r="C74" s="26"/>
      <c r="P74" s="66"/>
      <c r="S74" s="66"/>
    </row>
    <row r="75" spans="1:19" ht="21.75" customHeight="1">
      <c r="A75" s="24"/>
      <c r="B75" s="24"/>
      <c r="C75" s="24"/>
      <c r="E75" s="20"/>
      <c r="H75" s="24"/>
      <c r="I75" s="24"/>
      <c r="J75" s="24"/>
      <c r="K75" s="24"/>
      <c r="L75" s="24"/>
      <c r="P75" s="66"/>
      <c r="S75" s="66"/>
    </row>
    <row r="76" spans="1:19" ht="21.75" customHeight="1">
      <c r="A76" s="121" t="s">
        <v>11</v>
      </c>
      <c r="B76" s="121"/>
      <c r="C76" s="121"/>
      <c r="E76" s="20"/>
      <c r="H76" s="121" t="s">
        <v>117</v>
      </c>
      <c r="I76" s="121"/>
      <c r="J76" s="121"/>
      <c r="K76" s="121"/>
      <c r="L76" s="121"/>
      <c r="P76" s="66"/>
      <c r="S76" s="66"/>
    </row>
    <row r="77" spans="1:19" ht="21.75" customHeight="1">
      <c r="A77" s="122" t="s">
        <v>12</v>
      </c>
      <c r="B77" s="122"/>
      <c r="C77" s="122"/>
      <c r="E77" s="20"/>
      <c r="H77" s="122" t="s">
        <v>12</v>
      </c>
      <c r="I77" s="122"/>
      <c r="J77" s="122"/>
      <c r="K77" s="122"/>
      <c r="L77" s="122"/>
      <c r="S77" s="66"/>
    </row>
  </sheetData>
  <mergeCells count="12">
    <mergeCell ref="J5:L5"/>
    <mergeCell ref="H77:L77"/>
    <mergeCell ref="H76:L76"/>
    <mergeCell ref="H31:L31"/>
    <mergeCell ref="H32:L32"/>
    <mergeCell ref="F37:H37"/>
    <mergeCell ref="J37:L37"/>
    <mergeCell ref="A76:C76"/>
    <mergeCell ref="A77:C77"/>
    <mergeCell ref="A31:C31"/>
    <mergeCell ref="A32:C32"/>
    <mergeCell ref="F5:H5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5"/>
  <sheetViews>
    <sheetView showGridLines="0" view="pageBreakPreview" topLeftCell="A32" zoomScale="90" zoomScaleNormal="80" zoomScaleSheetLayoutView="90" workbookViewId="0">
      <selection activeCell="A50" sqref="A50"/>
    </sheetView>
  </sheetViews>
  <sheetFormatPr defaultColWidth="10.7109375" defaultRowHeight="21.75" customHeight="1"/>
  <cols>
    <col min="1" max="1" width="51" style="21" customWidth="1"/>
    <col min="2" max="2" width="7.7109375" style="21" customWidth="1"/>
    <col min="3" max="3" width="9.28515625" style="21" bestFit="1" customWidth="1"/>
    <col min="4" max="4" width="1.7109375" style="21" customWidth="1"/>
    <col min="5" max="5" width="14.140625" style="21" bestFit="1" customWidth="1"/>
    <col min="6" max="6" width="1.7109375" style="21" customWidth="1"/>
    <col min="7" max="7" width="14.5703125" style="21" bestFit="1" customWidth="1"/>
    <col min="8" max="8" width="1.7109375" style="21" customWidth="1"/>
    <col min="9" max="9" width="13.7109375" style="21" customWidth="1"/>
    <col min="10" max="10" width="1.7109375" style="21" customWidth="1"/>
    <col min="11" max="11" width="13.7109375" style="21" customWidth="1"/>
    <col min="12" max="12" width="1.28515625" style="21" customWidth="1"/>
    <col min="13" max="13" width="11" style="21" bestFit="1" customWidth="1"/>
    <col min="14" max="14" width="15.7109375" style="21" customWidth="1"/>
    <col min="15" max="15" width="13.5703125" style="66" bestFit="1" customWidth="1"/>
    <col min="16" max="16" width="12" style="21" bestFit="1" customWidth="1"/>
    <col min="17" max="17" width="14.5703125" style="21" bestFit="1" customWidth="1"/>
    <col min="18" max="18" width="10.7109375" style="66"/>
    <col min="19" max="16384" width="10.7109375" style="21"/>
  </cols>
  <sheetData>
    <row r="1" spans="1:18" s="18" customFormat="1" ht="21.75" customHeight="1">
      <c r="A1" s="18" t="s">
        <v>81</v>
      </c>
      <c r="O1" s="67"/>
      <c r="R1" s="67"/>
    </row>
    <row r="2" spans="1:18" s="18" customFormat="1" ht="21.75" customHeight="1">
      <c r="A2" s="18" t="s">
        <v>61</v>
      </c>
      <c r="O2" s="67"/>
      <c r="R2" s="67"/>
    </row>
    <row r="3" spans="1:18" s="18" customFormat="1" ht="21.75" customHeight="1">
      <c r="A3" s="18" t="s">
        <v>177</v>
      </c>
      <c r="O3" s="67"/>
      <c r="R3" s="67"/>
    </row>
    <row r="4" spans="1:18" ht="21.75" customHeight="1">
      <c r="A4" s="20"/>
      <c r="B4" s="20"/>
      <c r="C4" s="20"/>
      <c r="D4" s="20"/>
      <c r="E4" s="20"/>
      <c r="F4" s="20"/>
      <c r="G4" s="19"/>
      <c r="H4" s="20"/>
      <c r="I4" s="19"/>
      <c r="J4" s="20"/>
      <c r="K4" s="19"/>
      <c r="L4" s="19" t="s">
        <v>0</v>
      </c>
    </row>
    <row r="5" spans="1:18" ht="21.75" customHeight="1">
      <c r="A5" s="20"/>
      <c r="B5" s="20"/>
      <c r="C5" s="10"/>
      <c r="D5" s="11"/>
      <c r="E5" s="124" t="s">
        <v>71</v>
      </c>
      <c r="F5" s="124"/>
      <c r="G5" s="124"/>
      <c r="H5" s="87"/>
      <c r="I5" s="124" t="s">
        <v>72</v>
      </c>
      <c r="J5" s="124"/>
      <c r="K5" s="124"/>
      <c r="L5" s="19"/>
    </row>
    <row r="6" spans="1:18" ht="21.75" customHeight="1">
      <c r="A6" s="20"/>
      <c r="B6" s="20"/>
      <c r="C6" s="12" t="s">
        <v>1</v>
      </c>
      <c r="D6" s="11"/>
      <c r="E6" s="12">
        <v>2567</v>
      </c>
      <c r="F6" s="13"/>
      <c r="G6" s="12">
        <v>2566</v>
      </c>
      <c r="H6" s="13"/>
      <c r="I6" s="12">
        <v>2567</v>
      </c>
      <c r="J6" s="13"/>
      <c r="K6" s="12">
        <v>2566</v>
      </c>
    </row>
    <row r="7" spans="1:18" ht="21.75" customHeight="1">
      <c r="A7" s="18" t="s">
        <v>90</v>
      </c>
      <c r="B7" s="20"/>
      <c r="C7" s="10"/>
      <c r="D7" s="11"/>
      <c r="E7" s="10"/>
      <c r="F7" s="13"/>
      <c r="G7" s="10"/>
      <c r="H7" s="13"/>
      <c r="I7" s="10"/>
      <c r="J7" s="13"/>
      <c r="K7" s="10"/>
    </row>
    <row r="8" spans="1:18" ht="21.75" customHeight="1">
      <c r="A8" s="21" t="s">
        <v>134</v>
      </c>
      <c r="B8" s="20"/>
      <c r="C8" s="27" t="s">
        <v>172</v>
      </c>
      <c r="D8" s="1"/>
      <c r="E8" s="22">
        <v>581464758</v>
      </c>
      <c r="F8" s="76"/>
      <c r="G8" s="22">
        <v>487382478</v>
      </c>
      <c r="H8" s="76"/>
      <c r="I8" s="22">
        <v>506203780</v>
      </c>
      <c r="J8" s="76"/>
      <c r="K8" s="22">
        <v>381481830</v>
      </c>
    </row>
    <row r="9" spans="1:18" ht="21.75" customHeight="1">
      <c r="A9" s="21" t="s">
        <v>27</v>
      </c>
      <c r="B9" s="20"/>
      <c r="C9" s="27">
        <v>7</v>
      </c>
      <c r="D9" s="1"/>
      <c r="E9" s="22">
        <v>-118285993</v>
      </c>
      <c r="F9" s="76"/>
      <c r="G9" s="22">
        <v>-102057647</v>
      </c>
      <c r="H9" s="76"/>
      <c r="I9" s="22">
        <v>-104539180</v>
      </c>
      <c r="J9" s="76"/>
      <c r="K9" s="22">
        <v>-75727676</v>
      </c>
    </row>
    <row r="10" spans="1:18" ht="21.75" customHeight="1">
      <c r="A10" s="57" t="s">
        <v>28</v>
      </c>
      <c r="B10" s="20"/>
      <c r="C10" s="27"/>
      <c r="D10" s="1"/>
      <c r="E10" s="77">
        <f>SUM(E8:E9)</f>
        <v>463178765</v>
      </c>
      <c r="F10" s="76"/>
      <c r="G10" s="77">
        <f>SUM(G8:G9)</f>
        <v>385324831</v>
      </c>
      <c r="H10" s="76"/>
      <c r="I10" s="77">
        <f>SUM(I8:I9)</f>
        <v>401664600</v>
      </c>
      <c r="J10" s="76"/>
      <c r="K10" s="77">
        <f>SUM(K8:K9)</f>
        <v>305754154</v>
      </c>
    </row>
    <row r="11" spans="1:18" ht="21.75" customHeight="1">
      <c r="A11" s="21" t="s">
        <v>146</v>
      </c>
      <c r="B11" s="20"/>
      <c r="C11" s="27"/>
      <c r="D11" s="1"/>
      <c r="E11" s="22">
        <v>0</v>
      </c>
      <c r="F11" s="76"/>
      <c r="G11" s="22">
        <v>0</v>
      </c>
      <c r="H11" s="76"/>
      <c r="I11" s="22">
        <v>37988848</v>
      </c>
      <c r="J11" s="76"/>
      <c r="K11" s="22">
        <v>37759649</v>
      </c>
    </row>
    <row r="12" spans="1:18" ht="21.75" customHeight="1">
      <c r="A12" s="21" t="s">
        <v>147</v>
      </c>
      <c r="B12" s="20"/>
      <c r="C12" s="27">
        <v>7</v>
      </c>
      <c r="D12" s="1"/>
      <c r="E12" s="22">
        <v>0</v>
      </c>
      <c r="F12" s="76"/>
      <c r="G12" s="22">
        <v>0</v>
      </c>
      <c r="H12" s="76"/>
      <c r="I12" s="22">
        <v>23250000</v>
      </c>
      <c r="J12" s="76"/>
      <c r="K12" s="22">
        <v>21600000</v>
      </c>
    </row>
    <row r="13" spans="1:18" ht="21.75" customHeight="1">
      <c r="A13" s="21" t="s">
        <v>29</v>
      </c>
      <c r="B13" s="20"/>
      <c r="C13" s="27">
        <v>7</v>
      </c>
      <c r="E13" s="78">
        <v>5574084</v>
      </c>
      <c r="F13" s="76"/>
      <c r="G13" s="78">
        <v>2877336</v>
      </c>
      <c r="H13" s="76"/>
      <c r="I13" s="78">
        <v>4937847</v>
      </c>
      <c r="J13" s="76"/>
      <c r="K13" s="78">
        <v>2437322</v>
      </c>
    </row>
    <row r="14" spans="1:18" ht="21.75" customHeight="1">
      <c r="A14" s="57" t="s">
        <v>30</v>
      </c>
      <c r="B14" s="20"/>
      <c r="E14" s="22">
        <f>SUM(E10:E13)</f>
        <v>468752849</v>
      </c>
      <c r="F14" s="76"/>
      <c r="G14" s="22">
        <f>SUM(G10:G13)</f>
        <v>388202167</v>
      </c>
      <c r="H14" s="76"/>
      <c r="I14" s="22">
        <f>SUM(I10:I13)</f>
        <v>467841295</v>
      </c>
      <c r="J14" s="76"/>
      <c r="K14" s="22">
        <f>SUM(K10:K13)</f>
        <v>367551125</v>
      </c>
    </row>
    <row r="15" spans="1:18" ht="21.75" customHeight="1">
      <c r="A15" s="21" t="s">
        <v>31</v>
      </c>
      <c r="B15" s="20"/>
      <c r="C15" s="27"/>
      <c r="D15" s="1"/>
      <c r="E15" s="22">
        <v>-61414295</v>
      </c>
      <c r="F15" s="76"/>
      <c r="G15" s="22">
        <v>-63147699</v>
      </c>
      <c r="H15" s="76"/>
      <c r="I15" s="22">
        <v>-50498242</v>
      </c>
      <c r="J15" s="76"/>
      <c r="K15" s="22">
        <v>-56702410</v>
      </c>
      <c r="O15" s="21"/>
    </row>
    <row r="16" spans="1:18" ht="21.75" customHeight="1">
      <c r="A16" s="21" t="s">
        <v>32</v>
      </c>
      <c r="B16" s="20"/>
      <c r="C16" s="27">
        <v>7</v>
      </c>
      <c r="D16" s="1"/>
      <c r="E16" s="22">
        <v>-135592309</v>
      </c>
      <c r="F16" s="76"/>
      <c r="G16" s="22">
        <v>-104135756</v>
      </c>
      <c r="H16" s="76"/>
      <c r="I16" s="22">
        <v>-130673129</v>
      </c>
      <c r="J16" s="76"/>
      <c r="K16" s="22">
        <v>-98961546</v>
      </c>
    </row>
    <row r="17" spans="1:18" ht="21.75" customHeight="1">
      <c r="A17" s="21" t="s">
        <v>171</v>
      </c>
      <c r="B17" s="20"/>
      <c r="C17" s="27"/>
      <c r="D17" s="1"/>
      <c r="E17" s="22"/>
      <c r="F17" s="76"/>
      <c r="G17" s="22"/>
      <c r="H17" s="76"/>
      <c r="I17" s="22"/>
      <c r="J17" s="76"/>
      <c r="K17" s="22"/>
    </row>
    <row r="18" spans="1:18" ht="21.75" customHeight="1">
      <c r="A18" s="21" t="s">
        <v>157</v>
      </c>
      <c r="B18" s="20"/>
      <c r="C18" s="27"/>
      <c r="D18" s="1"/>
      <c r="E18" s="78">
        <v>-706843</v>
      </c>
      <c r="F18" s="76"/>
      <c r="G18" s="78">
        <v>-122078</v>
      </c>
      <c r="H18" s="76"/>
      <c r="I18" s="78">
        <v>-531880</v>
      </c>
      <c r="J18" s="76"/>
      <c r="K18" s="78">
        <v>-86798</v>
      </c>
    </row>
    <row r="19" spans="1:18" ht="21.75" customHeight="1">
      <c r="A19" s="57" t="s">
        <v>127</v>
      </c>
      <c r="B19" s="20"/>
      <c r="C19" s="27"/>
      <c r="D19" s="23"/>
      <c r="E19" s="22">
        <f>SUM(E14:E18)</f>
        <v>271039402</v>
      </c>
      <c r="F19" s="76"/>
      <c r="G19" s="22">
        <f>SUM(G14:G18)</f>
        <v>220796634</v>
      </c>
      <c r="H19" s="76"/>
      <c r="I19" s="22">
        <f>SUM(I14:I18)</f>
        <v>286138044</v>
      </c>
      <c r="J19" s="76"/>
      <c r="K19" s="22">
        <f>SUM(K14:K18)</f>
        <v>211800371</v>
      </c>
    </row>
    <row r="20" spans="1:18" ht="21.75" customHeight="1">
      <c r="A20" s="21" t="s">
        <v>128</v>
      </c>
      <c r="B20" s="20"/>
      <c r="C20" s="27"/>
      <c r="D20" s="23"/>
      <c r="E20" s="22">
        <v>2220667</v>
      </c>
      <c r="F20" s="76"/>
      <c r="G20" s="22">
        <v>4725992</v>
      </c>
      <c r="H20" s="76"/>
      <c r="I20" s="22">
        <v>1600412</v>
      </c>
      <c r="J20" s="76"/>
      <c r="K20" s="22">
        <v>3521748</v>
      </c>
    </row>
    <row r="21" spans="1:18" ht="21.75" customHeight="1">
      <c r="A21" s="21" t="s">
        <v>129</v>
      </c>
      <c r="B21" s="20"/>
      <c r="C21" s="27"/>
      <c r="D21" s="23"/>
      <c r="E21" s="78">
        <v>-1513957</v>
      </c>
      <c r="F21" s="76"/>
      <c r="G21" s="78">
        <v>-539472</v>
      </c>
      <c r="H21" s="76"/>
      <c r="I21" s="78">
        <v>-1513957</v>
      </c>
      <c r="J21" s="76"/>
      <c r="K21" s="78">
        <v>-483206</v>
      </c>
    </row>
    <row r="22" spans="1:18" ht="21.75" customHeight="1">
      <c r="A22" s="57" t="s">
        <v>66</v>
      </c>
      <c r="B22" s="20"/>
      <c r="C22" s="27"/>
      <c r="D22" s="23"/>
      <c r="E22" s="22">
        <f>SUM(E19:E21)</f>
        <v>271746112</v>
      </c>
      <c r="F22" s="76"/>
      <c r="G22" s="22">
        <f>SUM(G19:G21)</f>
        <v>224983154</v>
      </c>
      <c r="H22" s="76"/>
      <c r="I22" s="22">
        <f>SUM(I19:I21)</f>
        <v>286224499</v>
      </c>
      <c r="J22" s="76"/>
      <c r="K22" s="22">
        <f>SUM(K19:K21)</f>
        <v>214838913</v>
      </c>
    </row>
    <row r="23" spans="1:18" ht="21.75" customHeight="1">
      <c r="A23" s="21" t="s">
        <v>162</v>
      </c>
      <c r="B23" s="20"/>
      <c r="C23" s="23">
        <v>22</v>
      </c>
      <c r="D23" s="23"/>
      <c r="E23" s="22">
        <v>-55830565</v>
      </c>
      <c r="F23" s="76"/>
      <c r="G23" s="22">
        <v>-44686772</v>
      </c>
      <c r="H23" s="76"/>
      <c r="I23" s="22">
        <v>-50356561</v>
      </c>
      <c r="J23" s="76"/>
      <c r="K23" s="22">
        <v>-35166952</v>
      </c>
      <c r="O23" s="74"/>
    </row>
    <row r="24" spans="1:18" ht="21.75" customHeight="1">
      <c r="A24" s="57" t="s">
        <v>62</v>
      </c>
      <c r="B24" s="20"/>
      <c r="C24" s="23"/>
      <c r="D24" s="23"/>
      <c r="E24" s="75">
        <f>SUM(E22:E23)</f>
        <v>215915547</v>
      </c>
      <c r="F24" s="76"/>
      <c r="G24" s="75">
        <f>SUM(G22:G23)</f>
        <v>180296382</v>
      </c>
      <c r="H24" s="76"/>
      <c r="I24" s="75">
        <f>SUM(I22:I23)</f>
        <v>235867938</v>
      </c>
      <c r="J24" s="76"/>
      <c r="K24" s="75">
        <f>SUM(K22:K23)</f>
        <v>179671961</v>
      </c>
    </row>
    <row r="25" spans="1:18" s="4" customFormat="1" ht="21.75" customHeight="1">
      <c r="A25" s="6"/>
      <c r="B25" s="3"/>
      <c r="C25" s="5"/>
      <c r="D25" s="5"/>
      <c r="E25" s="5"/>
      <c r="F25" s="7"/>
      <c r="G25" s="9"/>
      <c r="H25" s="5"/>
      <c r="I25" s="9"/>
      <c r="J25" s="7"/>
      <c r="K25" s="9"/>
      <c r="O25" s="66"/>
      <c r="R25" s="66"/>
    </row>
    <row r="26" spans="1:18" s="16" customFormat="1" ht="21.75" customHeight="1">
      <c r="E26" s="17"/>
      <c r="F26" s="17"/>
      <c r="G26" s="17"/>
      <c r="H26" s="17"/>
      <c r="I26" s="17"/>
      <c r="J26" s="17"/>
      <c r="K26" s="17"/>
      <c r="O26" s="66"/>
      <c r="R26" s="66"/>
    </row>
    <row r="27" spans="1:18" ht="21.75" customHeight="1">
      <c r="A27" s="21" t="s">
        <v>10</v>
      </c>
      <c r="I27" s="81"/>
    </row>
    <row r="28" spans="1:18" ht="21.75" customHeight="1">
      <c r="I28" s="81"/>
    </row>
    <row r="29" spans="1:18" ht="21.75" customHeight="1">
      <c r="A29" s="24"/>
      <c r="D29" s="20"/>
      <c r="G29" s="24"/>
      <c r="I29" s="24"/>
      <c r="J29" s="24"/>
      <c r="K29" s="24"/>
    </row>
    <row r="30" spans="1:18" ht="21.75" customHeight="1">
      <c r="A30" s="65" t="s">
        <v>11</v>
      </c>
      <c r="D30" s="20"/>
      <c r="G30" s="121" t="s">
        <v>117</v>
      </c>
      <c r="H30" s="121"/>
      <c r="I30" s="121"/>
      <c r="J30" s="121"/>
      <c r="K30" s="121"/>
    </row>
    <row r="31" spans="1:18" ht="21.75" customHeight="1">
      <c r="A31" s="26" t="s">
        <v>12</v>
      </c>
      <c r="D31" s="20"/>
      <c r="G31" s="122" t="s">
        <v>12</v>
      </c>
      <c r="H31" s="122"/>
      <c r="I31" s="122"/>
      <c r="J31" s="122"/>
      <c r="K31" s="122"/>
    </row>
    <row r="32" spans="1:18" s="18" customFormat="1" ht="21.75" customHeight="1">
      <c r="A32" s="18" t="s">
        <v>81</v>
      </c>
      <c r="O32" s="66"/>
      <c r="R32" s="66"/>
    </row>
    <row r="33" spans="1:18" s="18" customFormat="1" ht="21.75" customHeight="1">
      <c r="A33" s="18" t="s">
        <v>149</v>
      </c>
      <c r="O33" s="66"/>
      <c r="R33" s="66"/>
    </row>
    <row r="34" spans="1:18" s="18" customFormat="1" ht="21.75" customHeight="1">
      <c r="A34" s="18" t="s">
        <v>177</v>
      </c>
      <c r="O34" s="66"/>
      <c r="R34" s="66"/>
    </row>
    <row r="35" spans="1:18" ht="21.75" customHeight="1">
      <c r="A35" s="20"/>
      <c r="B35" s="20"/>
      <c r="C35" s="20"/>
      <c r="D35" s="20"/>
      <c r="E35" s="20"/>
      <c r="F35" s="20"/>
      <c r="G35" s="19"/>
      <c r="H35" s="20"/>
      <c r="I35" s="19"/>
      <c r="J35" s="20"/>
      <c r="K35" s="19"/>
      <c r="L35" s="19" t="s">
        <v>0</v>
      </c>
    </row>
    <row r="36" spans="1:18" ht="21.75" customHeight="1">
      <c r="A36" s="20"/>
      <c r="B36" s="20"/>
      <c r="C36" s="10"/>
      <c r="D36" s="11"/>
      <c r="E36" s="124" t="s">
        <v>71</v>
      </c>
      <c r="F36" s="124"/>
      <c r="G36" s="124"/>
      <c r="H36" s="87"/>
      <c r="I36" s="124" t="s">
        <v>72</v>
      </c>
      <c r="J36" s="124"/>
      <c r="K36" s="124"/>
      <c r="L36" s="19"/>
    </row>
    <row r="37" spans="1:18" ht="21.75" customHeight="1">
      <c r="A37" s="20"/>
      <c r="B37" s="20"/>
      <c r="C37" s="12" t="s">
        <v>1</v>
      </c>
      <c r="D37" s="11"/>
      <c r="E37" s="12">
        <v>2567</v>
      </c>
      <c r="F37" s="13"/>
      <c r="G37" s="12">
        <v>2566</v>
      </c>
      <c r="H37" s="13"/>
      <c r="I37" s="12">
        <v>2567</v>
      </c>
      <c r="J37" s="13"/>
      <c r="K37" s="12">
        <v>2566</v>
      </c>
    </row>
    <row r="38" spans="1:18" ht="21.6" customHeight="1">
      <c r="A38" s="57" t="s">
        <v>89</v>
      </c>
      <c r="B38" s="20"/>
      <c r="E38" s="19"/>
      <c r="F38" s="20"/>
      <c r="G38" s="19"/>
      <c r="H38" s="20"/>
      <c r="I38" s="19"/>
      <c r="J38" s="20"/>
      <c r="K38" s="19"/>
    </row>
    <row r="39" spans="1:18" s="16" customFormat="1" ht="21.75" customHeight="1">
      <c r="A39" s="15" t="s">
        <v>91</v>
      </c>
      <c r="B39" s="15"/>
      <c r="C39" s="15"/>
      <c r="D39" s="17"/>
      <c r="E39" s="17"/>
      <c r="F39" s="17"/>
      <c r="G39" s="17"/>
      <c r="H39" s="17"/>
      <c r="I39" s="17"/>
      <c r="J39" s="17"/>
      <c r="K39" s="17"/>
      <c r="O39" s="66"/>
      <c r="R39" s="66"/>
    </row>
    <row r="40" spans="1:18" s="16" customFormat="1" ht="21.75" customHeight="1">
      <c r="A40" s="16" t="s">
        <v>186</v>
      </c>
      <c r="B40" s="15"/>
      <c r="C40" s="15"/>
      <c r="D40" s="17"/>
      <c r="E40" s="17"/>
      <c r="F40" s="17"/>
      <c r="G40" s="17"/>
      <c r="H40" s="17"/>
      <c r="I40" s="17"/>
      <c r="J40" s="17"/>
      <c r="K40" s="17"/>
      <c r="O40" s="66"/>
      <c r="R40" s="66"/>
    </row>
    <row r="41" spans="1:18" s="16" customFormat="1" ht="21.75" customHeight="1">
      <c r="A41" s="58" t="s">
        <v>148</v>
      </c>
      <c r="C41" s="23" t="s">
        <v>160</v>
      </c>
      <c r="E41" s="79">
        <v>527998</v>
      </c>
      <c r="F41" s="17"/>
      <c r="G41" s="79">
        <v>101920</v>
      </c>
      <c r="H41" s="17"/>
      <c r="I41" s="79">
        <v>401137</v>
      </c>
      <c r="J41" s="17"/>
      <c r="K41" s="79">
        <v>75183</v>
      </c>
      <c r="O41" s="66"/>
      <c r="R41" s="66"/>
    </row>
    <row r="42" spans="1:18" s="16" customFormat="1" ht="21.75" customHeight="1">
      <c r="A42" s="16" t="s">
        <v>92</v>
      </c>
      <c r="E42" s="17"/>
      <c r="F42" s="17"/>
      <c r="G42" s="17"/>
      <c r="H42" s="17"/>
      <c r="I42" s="17"/>
      <c r="J42" s="17"/>
      <c r="K42" s="17"/>
      <c r="O42" s="66"/>
      <c r="R42" s="66"/>
    </row>
    <row r="43" spans="1:18" s="16" customFormat="1" ht="21.75" customHeight="1">
      <c r="A43" s="16" t="s">
        <v>93</v>
      </c>
      <c r="E43" s="80">
        <f>SUM(E40:E41)</f>
        <v>527998</v>
      </c>
      <c r="F43" s="17"/>
      <c r="G43" s="80">
        <f>SUM(G40:G41)</f>
        <v>101920</v>
      </c>
      <c r="H43" s="17"/>
      <c r="I43" s="80">
        <f>SUM(I40:I41)</f>
        <v>401137</v>
      </c>
      <c r="J43" s="17"/>
      <c r="K43" s="80">
        <f>SUM(K40:K41)</f>
        <v>75183</v>
      </c>
      <c r="O43" s="66"/>
      <c r="R43" s="66"/>
    </row>
    <row r="44" spans="1:18" s="16" customFormat="1" ht="21.6" customHeight="1">
      <c r="A44" s="15" t="s">
        <v>94</v>
      </c>
      <c r="B44" s="15"/>
      <c r="C44" s="15"/>
      <c r="D44" s="15"/>
      <c r="E44" s="17"/>
      <c r="F44" s="17"/>
      <c r="G44" s="17"/>
      <c r="H44" s="17"/>
      <c r="I44" s="17"/>
      <c r="J44" s="17"/>
      <c r="K44" s="17"/>
      <c r="O44" s="66"/>
      <c r="R44" s="66"/>
    </row>
    <row r="45" spans="1:18" s="16" customFormat="1" ht="21.75" customHeight="1">
      <c r="A45" s="16" t="s">
        <v>184</v>
      </c>
      <c r="D45" s="15"/>
      <c r="E45" s="17"/>
      <c r="F45" s="17"/>
      <c r="G45" s="17"/>
      <c r="H45" s="17"/>
      <c r="I45" s="17"/>
      <c r="J45" s="17"/>
      <c r="K45" s="17"/>
      <c r="O45" s="66"/>
      <c r="R45" s="66"/>
    </row>
    <row r="46" spans="1:18" s="16" customFormat="1" ht="21.75" customHeight="1">
      <c r="A46" s="16" t="s">
        <v>95</v>
      </c>
      <c r="C46" s="23" t="s">
        <v>161</v>
      </c>
      <c r="D46" s="15"/>
      <c r="E46" s="17">
        <v>-740978</v>
      </c>
      <c r="F46" s="17"/>
      <c r="G46" s="17">
        <v>2448870</v>
      </c>
      <c r="H46" s="17"/>
      <c r="I46" s="17">
        <v>-982629</v>
      </c>
      <c r="J46" s="17"/>
      <c r="K46" s="17">
        <v>2438842</v>
      </c>
      <c r="R46" s="66"/>
    </row>
    <row r="47" spans="1:18" s="16" customFormat="1" ht="21.75" customHeight="1">
      <c r="A47" s="16" t="s">
        <v>187</v>
      </c>
      <c r="B47" s="15"/>
      <c r="C47" s="15"/>
      <c r="D47" s="15"/>
      <c r="E47" s="17"/>
      <c r="F47" s="17"/>
      <c r="G47" s="17"/>
      <c r="H47" s="17"/>
      <c r="I47" s="17"/>
      <c r="J47" s="17"/>
      <c r="K47" s="17"/>
      <c r="O47" s="66"/>
      <c r="R47" s="66"/>
    </row>
    <row r="48" spans="1:18" s="16" customFormat="1" ht="21.75" customHeight="1">
      <c r="A48" s="16" t="s">
        <v>130</v>
      </c>
      <c r="B48" s="15"/>
      <c r="C48" s="23" t="s">
        <v>160</v>
      </c>
      <c r="D48" s="15"/>
      <c r="E48" s="80">
        <v>-1159129</v>
      </c>
      <c r="F48" s="17"/>
      <c r="G48" s="80">
        <v>-1643157</v>
      </c>
      <c r="H48" s="17"/>
      <c r="I48" s="80">
        <v>-887941</v>
      </c>
      <c r="J48" s="17"/>
      <c r="K48" s="80">
        <v>-1104384</v>
      </c>
      <c r="M48" s="64"/>
      <c r="O48" s="66"/>
      <c r="R48" s="66"/>
    </row>
    <row r="49" spans="1:18" s="16" customFormat="1" ht="21.75" customHeight="1">
      <c r="A49" s="16" t="s">
        <v>96</v>
      </c>
      <c r="E49" s="82"/>
      <c r="F49" s="17"/>
      <c r="G49" s="82"/>
      <c r="H49" s="17"/>
      <c r="I49" s="82"/>
      <c r="J49" s="17"/>
      <c r="K49" s="82"/>
      <c r="O49" s="66"/>
      <c r="R49" s="66"/>
    </row>
    <row r="50" spans="1:18" s="16" customFormat="1" ht="21.75" customHeight="1">
      <c r="A50" s="16" t="s">
        <v>93</v>
      </c>
      <c r="E50" s="82">
        <f>SUM(E45:E48)</f>
        <v>-1900107</v>
      </c>
      <c r="F50" s="17"/>
      <c r="G50" s="82">
        <f>SUM(G45:G48)</f>
        <v>805713</v>
      </c>
      <c r="H50" s="17"/>
      <c r="I50" s="82">
        <f>SUM(I45:I48)</f>
        <v>-1870570</v>
      </c>
      <c r="J50" s="17"/>
      <c r="K50" s="82">
        <f>SUM(K45:K48)</f>
        <v>1334458</v>
      </c>
      <c r="O50" s="66"/>
      <c r="R50" s="66"/>
    </row>
    <row r="51" spans="1:18" ht="21.75" customHeight="1">
      <c r="A51" s="57" t="s">
        <v>63</v>
      </c>
      <c r="B51" s="20"/>
      <c r="E51" s="75">
        <f>E50+E43</f>
        <v>-1372109</v>
      </c>
      <c r="F51" s="76"/>
      <c r="G51" s="75">
        <f>G50+G43</f>
        <v>907633</v>
      </c>
      <c r="H51" s="76"/>
      <c r="I51" s="75">
        <f>I50+I43</f>
        <v>-1469433</v>
      </c>
      <c r="J51" s="76"/>
      <c r="K51" s="75">
        <f>K50+K43</f>
        <v>1409641</v>
      </c>
    </row>
    <row r="52" spans="1:18" ht="21.75" customHeight="1">
      <c r="A52" s="57"/>
      <c r="B52" s="20"/>
      <c r="E52" s="22"/>
      <c r="F52" s="76"/>
      <c r="G52" s="22"/>
      <c r="H52" s="76"/>
      <c r="I52" s="22"/>
      <c r="J52" s="76"/>
      <c r="K52" s="22"/>
    </row>
    <row r="53" spans="1:18" ht="21.75" customHeight="1" thickBot="1">
      <c r="A53" s="57" t="s">
        <v>64</v>
      </c>
      <c r="B53" s="20"/>
      <c r="E53" s="83">
        <f>E24+E51</f>
        <v>214543438</v>
      </c>
      <c r="F53" s="20"/>
      <c r="G53" s="83">
        <f>G24+G51</f>
        <v>181204015</v>
      </c>
      <c r="H53" s="20"/>
      <c r="I53" s="83">
        <f>I24+I51</f>
        <v>234398505</v>
      </c>
      <c r="J53" s="20"/>
      <c r="K53" s="83">
        <f>K24+K51</f>
        <v>181081602</v>
      </c>
    </row>
    <row r="54" spans="1:18" ht="21.75" customHeight="1" thickTop="1">
      <c r="B54" s="20"/>
      <c r="E54" s="19"/>
      <c r="F54" s="20"/>
      <c r="G54" s="19"/>
      <c r="H54" s="20"/>
      <c r="I54" s="19"/>
      <c r="J54" s="20"/>
      <c r="K54" s="19"/>
    </row>
    <row r="55" spans="1:18" s="4" customFormat="1" ht="21.75" customHeight="1">
      <c r="A55" s="2" t="s">
        <v>60</v>
      </c>
      <c r="B55" s="3"/>
      <c r="C55" s="23">
        <v>23</v>
      </c>
      <c r="D55" s="23"/>
      <c r="E55" s="84"/>
      <c r="F55" s="85"/>
      <c r="G55" s="84"/>
      <c r="H55" s="85"/>
      <c r="I55" s="84"/>
      <c r="J55" s="85"/>
      <c r="K55" s="84"/>
      <c r="O55" s="66"/>
      <c r="R55" s="66"/>
    </row>
    <row r="56" spans="1:18" s="4" customFormat="1" ht="21.75" customHeight="1">
      <c r="A56" s="6" t="s">
        <v>65</v>
      </c>
      <c r="B56" s="3"/>
      <c r="C56" s="5"/>
      <c r="D56" s="5"/>
      <c r="E56" s="84"/>
      <c r="F56" s="86"/>
      <c r="G56" s="84"/>
      <c r="H56" s="86"/>
      <c r="I56" s="84"/>
      <c r="J56" s="86"/>
      <c r="K56" s="84"/>
      <c r="O56" s="66"/>
      <c r="R56" s="66"/>
    </row>
    <row r="57" spans="1:18" s="4" customFormat="1" ht="21.75" customHeight="1" thickBot="1">
      <c r="A57" s="6" t="s">
        <v>80</v>
      </c>
      <c r="B57" s="3"/>
      <c r="C57" s="5"/>
      <c r="D57" s="5"/>
      <c r="E57" s="8">
        <f>E24/E59</f>
        <v>1.079577735</v>
      </c>
      <c r="F57" s="86"/>
      <c r="G57" s="8">
        <f>G24/G59</f>
        <v>0.90148191</v>
      </c>
      <c r="H57" s="86"/>
      <c r="I57" s="8">
        <f>I24/I59</f>
        <v>1.1793396899999999</v>
      </c>
      <c r="J57" s="86"/>
      <c r="K57" s="8">
        <f>K24/K59</f>
        <v>0.89835980500000001</v>
      </c>
      <c r="O57" s="66"/>
      <c r="R57" s="66"/>
    </row>
    <row r="58" spans="1:18" s="4" customFormat="1" ht="21.75" customHeight="1" thickTop="1">
      <c r="A58" s="6"/>
      <c r="B58" s="3"/>
      <c r="C58" s="5"/>
      <c r="D58" s="5"/>
      <c r="E58" s="7"/>
      <c r="F58" s="86"/>
      <c r="G58" s="7"/>
      <c r="H58" s="86"/>
      <c r="I58" s="7"/>
      <c r="J58" s="86"/>
      <c r="K58" s="7"/>
      <c r="O58" s="66"/>
      <c r="R58" s="66"/>
    </row>
    <row r="59" spans="1:18" s="4" customFormat="1" ht="21.75" customHeight="1" thickBot="1">
      <c r="A59" s="6" t="s">
        <v>69</v>
      </c>
      <c r="B59" s="3"/>
      <c r="C59" s="5"/>
      <c r="D59" s="5"/>
      <c r="E59" s="14">
        <v>200000000</v>
      </c>
      <c r="F59" s="7"/>
      <c r="G59" s="14">
        <v>200000000</v>
      </c>
      <c r="H59" s="7"/>
      <c r="I59" s="14">
        <v>200000000</v>
      </c>
      <c r="J59" s="7"/>
      <c r="K59" s="14">
        <v>200000000</v>
      </c>
      <c r="O59" s="66"/>
      <c r="R59" s="66"/>
    </row>
    <row r="60" spans="1:18" s="4" customFormat="1" ht="21.75" customHeight="1" thickTop="1">
      <c r="A60" s="6"/>
      <c r="B60" s="3"/>
      <c r="C60" s="5"/>
      <c r="D60" s="5"/>
      <c r="E60" s="5"/>
      <c r="F60" s="7"/>
      <c r="G60" s="9"/>
      <c r="H60" s="5"/>
      <c r="I60" s="9"/>
      <c r="J60" s="7"/>
      <c r="K60" s="9"/>
      <c r="O60" s="68"/>
      <c r="R60" s="68"/>
    </row>
    <row r="61" spans="1:18" ht="21.75" customHeight="1">
      <c r="A61" s="21" t="s">
        <v>10</v>
      </c>
      <c r="I61" s="81"/>
    </row>
    <row r="62" spans="1:18" ht="21.75" customHeight="1">
      <c r="I62" s="81"/>
    </row>
    <row r="63" spans="1:18" ht="21.75" customHeight="1">
      <c r="A63" s="24"/>
      <c r="D63" s="20"/>
      <c r="G63" s="24"/>
      <c r="I63" s="24"/>
      <c r="J63" s="24"/>
      <c r="K63" s="24"/>
    </row>
    <row r="64" spans="1:18" ht="21.75" customHeight="1">
      <c r="A64" s="65" t="s">
        <v>11</v>
      </c>
      <c r="D64" s="20"/>
      <c r="G64" s="121" t="s">
        <v>117</v>
      </c>
      <c r="H64" s="121"/>
      <c r="I64" s="121"/>
      <c r="J64" s="121"/>
      <c r="K64" s="121"/>
    </row>
    <row r="65" spans="1:11" ht="21.75" customHeight="1">
      <c r="A65" s="26" t="s">
        <v>12</v>
      </c>
      <c r="D65" s="20"/>
      <c r="G65" s="122" t="s">
        <v>12</v>
      </c>
      <c r="H65" s="122"/>
      <c r="I65" s="122"/>
      <c r="J65" s="122"/>
      <c r="K65" s="122"/>
    </row>
  </sheetData>
  <mergeCells count="8">
    <mergeCell ref="I5:K5"/>
    <mergeCell ref="G64:K64"/>
    <mergeCell ref="G65:K65"/>
    <mergeCell ref="I36:K36"/>
    <mergeCell ref="G30:K30"/>
    <mergeCell ref="G31:K31"/>
    <mergeCell ref="E5:G5"/>
    <mergeCell ref="E36:G36"/>
  </mergeCells>
  <pageMargins left="0.78740157480314998" right="0.39370078740157499" top="0.78740157480314998" bottom="0.39370078740157499" header="0.196850393700787" footer="0.196850393700787"/>
  <pageSetup paperSize="9" scale="69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A8" zoomScale="50" zoomScaleNormal="80" zoomScaleSheetLayoutView="50" workbookViewId="0">
      <selection activeCell="I27" sqref="I27"/>
    </sheetView>
  </sheetViews>
  <sheetFormatPr defaultColWidth="10.7109375" defaultRowHeight="27" customHeight="1"/>
  <cols>
    <col min="1" max="1" width="31.5703125" style="32" customWidth="1"/>
    <col min="2" max="2" width="11.28515625" style="32" customWidth="1"/>
    <col min="3" max="3" width="9" style="32" customWidth="1"/>
    <col min="4" max="4" width="1.85546875" style="32" customWidth="1"/>
    <col min="5" max="5" width="20.7109375" style="55" customWidth="1"/>
    <col min="6" max="6" width="1.85546875" style="55" customWidth="1"/>
    <col min="7" max="7" width="20.7109375" style="55" customWidth="1"/>
    <col min="8" max="8" width="1.85546875" style="55" customWidth="1"/>
    <col min="9" max="9" width="20.7109375" style="55" customWidth="1"/>
    <col min="10" max="10" width="1.85546875" style="55" customWidth="1"/>
    <col min="11" max="11" width="20.7109375" style="55" customWidth="1"/>
    <col min="12" max="12" width="1.85546875" style="55" customWidth="1"/>
    <col min="13" max="13" width="20.7109375" style="55" customWidth="1"/>
    <col min="14" max="14" width="1.85546875" style="55" customWidth="1"/>
    <col min="15" max="15" width="20.7109375" style="48" customWidth="1"/>
    <col min="16" max="16" width="1.85546875" style="55" customWidth="1"/>
    <col min="17" max="17" width="23.42578125" style="55" customWidth="1"/>
    <col min="18" max="18" width="1.85546875" style="55" customWidth="1"/>
    <col min="19" max="19" width="20.7109375" style="55" customWidth="1"/>
    <col min="20" max="20" width="1.85546875" style="55" customWidth="1"/>
    <col min="21" max="21" width="20.7109375" style="48" customWidth="1"/>
    <col min="22" max="22" width="12" style="32" bestFit="1" customWidth="1"/>
    <col min="23" max="23" width="11" style="32" bestFit="1" customWidth="1"/>
    <col min="24" max="16384" width="10.7109375" style="32"/>
  </cols>
  <sheetData>
    <row r="1" spans="1:23" s="59" customFormat="1" ht="27" customHeight="1">
      <c r="A1" s="28" t="s">
        <v>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3" s="59" customFormat="1" ht="27" customHeight="1">
      <c r="A2" s="127" t="s">
        <v>181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23" s="59" customFormat="1" ht="27" customHeight="1">
      <c r="A3" s="127" t="s">
        <v>177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23" s="59" customFormat="1" ht="27" customHeight="1">
      <c r="U4" s="30" t="s">
        <v>0</v>
      </c>
    </row>
    <row r="5" spans="1:23" ht="27" customHeight="1">
      <c r="A5" s="31"/>
      <c r="B5" s="31"/>
      <c r="E5" s="128" t="s">
        <v>71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</row>
    <row r="6" spans="1:23" ht="27" customHeight="1">
      <c r="A6" s="31"/>
      <c r="B6" s="31"/>
      <c r="D6" s="33"/>
      <c r="E6" s="32"/>
      <c r="F6" s="32"/>
      <c r="G6" s="32"/>
      <c r="H6" s="32"/>
      <c r="I6" s="32"/>
      <c r="J6" s="33"/>
      <c r="K6" s="129" t="s">
        <v>23</v>
      </c>
      <c r="L6" s="129"/>
      <c r="M6" s="129"/>
      <c r="N6" s="129"/>
      <c r="O6" s="129"/>
      <c r="P6" s="33"/>
      <c r="Q6" s="130" t="s">
        <v>78</v>
      </c>
      <c r="R6" s="130"/>
      <c r="S6" s="130"/>
      <c r="T6" s="33"/>
      <c r="U6" s="33"/>
    </row>
    <row r="7" spans="1:23" ht="27" customHeight="1">
      <c r="A7" s="31"/>
      <c r="B7" s="31"/>
      <c r="D7" s="33"/>
      <c r="E7" s="33"/>
      <c r="F7" s="33"/>
      <c r="G7" s="33"/>
      <c r="H7" s="33"/>
      <c r="I7" s="33" t="s">
        <v>104</v>
      </c>
      <c r="J7" s="33"/>
      <c r="K7" s="32"/>
      <c r="L7" s="32"/>
      <c r="M7" s="32"/>
      <c r="N7" s="32"/>
      <c r="O7" s="32"/>
      <c r="P7" s="33"/>
      <c r="Q7" s="33" t="s">
        <v>152</v>
      </c>
      <c r="R7" s="33"/>
      <c r="S7" s="32"/>
      <c r="T7" s="32"/>
      <c r="U7" s="32"/>
    </row>
    <row r="8" spans="1:23" ht="27" customHeight="1">
      <c r="A8" s="31"/>
      <c r="B8" s="31"/>
      <c r="D8" s="33"/>
      <c r="E8" s="33" t="s">
        <v>100</v>
      </c>
      <c r="F8" s="33"/>
      <c r="G8" s="33" t="s">
        <v>110</v>
      </c>
      <c r="H8" s="33"/>
      <c r="I8" s="33" t="s">
        <v>103</v>
      </c>
      <c r="J8" s="33"/>
      <c r="K8" s="130" t="s">
        <v>57</v>
      </c>
      <c r="L8" s="130"/>
      <c r="M8" s="130"/>
      <c r="N8" s="32"/>
      <c r="O8" s="32"/>
      <c r="P8" s="33"/>
      <c r="Q8" s="33" t="s">
        <v>150</v>
      </c>
      <c r="R8" s="33"/>
      <c r="S8" s="33" t="s">
        <v>105</v>
      </c>
      <c r="T8" s="33"/>
      <c r="U8" s="33" t="s">
        <v>50</v>
      </c>
    </row>
    <row r="9" spans="1:23" ht="27" customHeight="1">
      <c r="A9" s="31"/>
      <c r="B9" s="31"/>
      <c r="C9" s="62" t="s">
        <v>1</v>
      </c>
      <c r="D9" s="33"/>
      <c r="E9" s="42" t="s">
        <v>101</v>
      </c>
      <c r="F9" s="33"/>
      <c r="G9" s="42" t="s">
        <v>109</v>
      </c>
      <c r="H9" s="33"/>
      <c r="I9" s="42" t="s">
        <v>102</v>
      </c>
      <c r="J9" s="33"/>
      <c r="K9" s="42" t="s">
        <v>123</v>
      </c>
      <c r="L9" s="33"/>
      <c r="M9" s="60" t="s">
        <v>124</v>
      </c>
      <c r="N9" s="61"/>
      <c r="O9" s="60" t="s">
        <v>49</v>
      </c>
      <c r="P9" s="33"/>
      <c r="Q9" s="42" t="s">
        <v>151</v>
      </c>
      <c r="R9" s="33"/>
      <c r="S9" s="42" t="s">
        <v>99</v>
      </c>
      <c r="T9" s="33"/>
      <c r="U9" s="42" t="s">
        <v>21</v>
      </c>
    </row>
    <row r="10" spans="1:23" ht="27" customHeight="1">
      <c r="A10" s="29" t="s">
        <v>166</v>
      </c>
      <c r="C10" s="36"/>
      <c r="E10" s="44">
        <v>200000000</v>
      </c>
      <c r="F10" s="44"/>
      <c r="G10" s="44">
        <v>115341500</v>
      </c>
      <c r="H10" s="44"/>
      <c r="I10" s="44">
        <v>-76851515</v>
      </c>
      <c r="J10" s="44"/>
      <c r="K10" s="44">
        <v>20000000</v>
      </c>
      <c r="L10" s="44"/>
      <c r="M10" s="44">
        <v>5000000</v>
      </c>
      <c r="N10" s="44"/>
      <c r="O10" s="44">
        <v>237256569</v>
      </c>
      <c r="P10" s="44"/>
      <c r="Q10" s="44">
        <v>221573</v>
      </c>
      <c r="R10" s="44"/>
      <c r="S10" s="44">
        <f>SUM(Q10:R10)</f>
        <v>221573</v>
      </c>
      <c r="T10" s="44"/>
      <c r="U10" s="44">
        <f>SUM(E10:O10,S10)</f>
        <v>500968127</v>
      </c>
      <c r="V10" s="44"/>
      <c r="W10" s="44"/>
    </row>
    <row r="11" spans="1:23" ht="27" customHeight="1">
      <c r="A11" s="32" t="s">
        <v>62</v>
      </c>
      <c r="E11" s="44">
        <v>0</v>
      </c>
      <c r="F11" s="44"/>
      <c r="G11" s="44">
        <v>0</v>
      </c>
      <c r="H11" s="44"/>
      <c r="I11" s="44">
        <v>0</v>
      </c>
      <c r="J11" s="44"/>
      <c r="K11" s="44">
        <v>0</v>
      </c>
      <c r="L11" s="44"/>
      <c r="M11" s="44">
        <v>0</v>
      </c>
      <c r="N11" s="44"/>
      <c r="O11" s="44">
        <f>PL!G24</f>
        <v>180296382</v>
      </c>
      <c r="P11" s="44"/>
      <c r="Q11" s="44">
        <v>0</v>
      </c>
      <c r="R11" s="44"/>
      <c r="S11" s="44">
        <f>SUM(Q11:R11)</f>
        <v>0</v>
      </c>
      <c r="T11" s="44"/>
      <c r="U11" s="44">
        <f>SUM(E11:O11,S11)</f>
        <v>180296382</v>
      </c>
      <c r="V11" s="44"/>
      <c r="W11" s="44"/>
    </row>
    <row r="12" spans="1:23" ht="27" customHeight="1">
      <c r="A12" s="32" t="s">
        <v>86</v>
      </c>
      <c r="E12" s="47">
        <v>0</v>
      </c>
      <c r="F12" s="44"/>
      <c r="G12" s="47">
        <v>0</v>
      </c>
      <c r="H12" s="44"/>
      <c r="I12" s="47">
        <v>0</v>
      </c>
      <c r="J12" s="44"/>
      <c r="K12" s="47">
        <v>0</v>
      </c>
      <c r="L12" s="44"/>
      <c r="M12" s="47">
        <v>0</v>
      </c>
      <c r="N12" s="44"/>
      <c r="O12" s="47">
        <v>2448870</v>
      </c>
      <c r="P12" s="44"/>
      <c r="Q12" s="47">
        <v>-1541237</v>
      </c>
      <c r="R12" s="44"/>
      <c r="S12" s="47">
        <f>SUM(Q12:R12)</f>
        <v>-1541237</v>
      </c>
      <c r="T12" s="44"/>
      <c r="U12" s="47">
        <f>SUM(E12:O12,S12)</f>
        <v>907633</v>
      </c>
      <c r="V12" s="44"/>
      <c r="W12" s="44"/>
    </row>
    <row r="13" spans="1:23" ht="27" customHeight="1">
      <c r="A13" s="32" t="s">
        <v>87</v>
      </c>
      <c r="E13" s="44">
        <f>SUM(E11:E12)</f>
        <v>0</v>
      </c>
      <c r="F13" s="44"/>
      <c r="G13" s="44">
        <f>SUM(G11:G12)</f>
        <v>0</v>
      </c>
      <c r="H13" s="44"/>
      <c r="I13" s="44">
        <f>SUM(I11:I12)</f>
        <v>0</v>
      </c>
      <c r="J13" s="44"/>
      <c r="K13" s="44">
        <f>SUM(K11:K12)</f>
        <v>0</v>
      </c>
      <c r="L13" s="44"/>
      <c r="M13" s="44">
        <f>SUM(M11:M12)</f>
        <v>0</v>
      </c>
      <c r="N13" s="44"/>
      <c r="O13" s="44">
        <f>SUM(O11:O12)</f>
        <v>182745252</v>
      </c>
      <c r="P13" s="44"/>
      <c r="Q13" s="44">
        <f>SUM(Q11:Q12)</f>
        <v>-1541237</v>
      </c>
      <c r="R13" s="44"/>
      <c r="S13" s="44">
        <f>SUM(S11:S12)</f>
        <v>-1541237</v>
      </c>
      <c r="T13" s="44"/>
      <c r="U13" s="44">
        <f>SUM(U11:U12)</f>
        <v>181204015</v>
      </c>
      <c r="V13" s="44"/>
      <c r="W13" s="44"/>
    </row>
    <row r="14" spans="1:23" ht="27" customHeight="1">
      <c r="A14" s="32" t="s">
        <v>47</v>
      </c>
      <c r="C14" s="36">
        <v>26</v>
      </c>
      <c r="E14" s="44">
        <v>0</v>
      </c>
      <c r="F14" s="44"/>
      <c r="G14" s="44">
        <v>0</v>
      </c>
      <c r="H14" s="44"/>
      <c r="I14" s="44">
        <v>0</v>
      </c>
      <c r="J14" s="44"/>
      <c r="K14" s="44">
        <v>0</v>
      </c>
      <c r="L14" s="44"/>
      <c r="M14" s="44">
        <v>0</v>
      </c>
      <c r="N14" s="44"/>
      <c r="O14" s="44">
        <v>-163239021</v>
      </c>
      <c r="P14" s="44"/>
      <c r="Q14" s="44">
        <v>0</v>
      </c>
      <c r="R14" s="44"/>
      <c r="S14" s="44">
        <f>SUM(Q14:R14)</f>
        <v>0</v>
      </c>
      <c r="T14" s="44"/>
      <c r="U14" s="44">
        <f>SUM(E14:O14,S14)</f>
        <v>-163239021</v>
      </c>
    </row>
    <row r="15" spans="1:23" ht="27" customHeight="1">
      <c r="A15" s="32" t="s">
        <v>174</v>
      </c>
      <c r="C15" s="36"/>
      <c r="E15" s="44">
        <v>0</v>
      </c>
      <c r="F15" s="44"/>
      <c r="G15" s="44">
        <v>0</v>
      </c>
      <c r="H15" s="44"/>
      <c r="I15" s="44">
        <v>0</v>
      </c>
      <c r="J15" s="44"/>
      <c r="K15" s="44">
        <v>0</v>
      </c>
      <c r="L15" s="44"/>
      <c r="M15" s="44">
        <v>0</v>
      </c>
      <c r="N15" s="44"/>
      <c r="O15" s="44">
        <v>-1977637</v>
      </c>
      <c r="P15" s="44"/>
      <c r="Q15" s="44">
        <v>1977637</v>
      </c>
      <c r="R15" s="44"/>
      <c r="S15" s="44">
        <f>SUM(Q15:R15)</f>
        <v>1977637</v>
      </c>
      <c r="T15" s="44"/>
      <c r="U15" s="44">
        <f>SUM(E15:O15,S15)</f>
        <v>0</v>
      </c>
    </row>
    <row r="16" spans="1:23" ht="27" customHeight="1" thickBot="1">
      <c r="A16" s="29" t="s">
        <v>167</v>
      </c>
      <c r="E16" s="49">
        <f>SUM(E10,E13:E15)</f>
        <v>200000000</v>
      </c>
      <c r="F16" s="44"/>
      <c r="G16" s="49">
        <f>SUM(G10,G13:G15)</f>
        <v>115341500</v>
      </c>
      <c r="H16" s="44"/>
      <c r="I16" s="49">
        <f>SUM(I10,I13:I15)</f>
        <v>-76851515</v>
      </c>
      <c r="J16" s="44"/>
      <c r="K16" s="49">
        <f>SUM(K10,K13:K15)</f>
        <v>20000000</v>
      </c>
      <c r="L16" s="44"/>
      <c r="M16" s="49">
        <f>SUM(M10,M13:M15)</f>
        <v>5000000</v>
      </c>
      <c r="N16" s="44"/>
      <c r="O16" s="49">
        <f>SUM(O10,O13:O15)</f>
        <v>254785163</v>
      </c>
      <c r="P16" s="44"/>
      <c r="Q16" s="49">
        <f>SUM(Q10,Q13:Q15)</f>
        <v>657973</v>
      </c>
      <c r="R16" s="44"/>
      <c r="S16" s="49">
        <f>SUM(S10,S13:S15)</f>
        <v>657973</v>
      </c>
      <c r="T16" s="44"/>
      <c r="U16" s="49">
        <f>SUM(U10,U13:U15)</f>
        <v>518933121</v>
      </c>
    </row>
    <row r="17" spans="1:23" ht="27" customHeight="1" thickTop="1">
      <c r="A17" s="29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</row>
    <row r="18" spans="1:23" ht="27" customHeight="1">
      <c r="A18" s="29" t="s">
        <v>178</v>
      </c>
      <c r="E18" s="44">
        <f>SUM(E16)</f>
        <v>200000000</v>
      </c>
      <c r="F18" s="44"/>
      <c r="G18" s="44">
        <f>SUM(G16)</f>
        <v>115341500</v>
      </c>
      <c r="H18" s="44"/>
      <c r="I18" s="44">
        <f>SUM(I16)</f>
        <v>-76851515</v>
      </c>
      <c r="J18" s="44"/>
      <c r="K18" s="44">
        <f>SUM(K16)</f>
        <v>20000000</v>
      </c>
      <c r="L18" s="44"/>
      <c r="M18" s="44">
        <f>SUM(M16)</f>
        <v>5000000</v>
      </c>
      <c r="N18" s="44"/>
      <c r="O18" s="44">
        <f>SUM(O16)</f>
        <v>254785163</v>
      </c>
      <c r="P18" s="44"/>
      <c r="Q18" s="44">
        <f>SUM(Q16)</f>
        <v>657973</v>
      </c>
      <c r="R18" s="44"/>
      <c r="S18" s="44">
        <f>SUM(Q18:R18)</f>
        <v>657973</v>
      </c>
      <c r="T18" s="44"/>
      <c r="U18" s="44">
        <f>SUM(E18:O18,S18)</f>
        <v>518933121</v>
      </c>
      <c r="W18" s="44"/>
    </row>
    <row r="19" spans="1:23" ht="27" customHeight="1">
      <c r="A19" s="32" t="s">
        <v>62</v>
      </c>
      <c r="E19" s="44">
        <v>0</v>
      </c>
      <c r="F19" s="44"/>
      <c r="G19" s="44">
        <v>0</v>
      </c>
      <c r="H19" s="44"/>
      <c r="I19" s="44">
        <v>0</v>
      </c>
      <c r="J19" s="44"/>
      <c r="K19" s="44">
        <v>0</v>
      </c>
      <c r="L19" s="44"/>
      <c r="M19" s="44">
        <v>0</v>
      </c>
      <c r="N19" s="44"/>
      <c r="O19" s="44">
        <f>PL!E24</f>
        <v>215915547</v>
      </c>
      <c r="P19" s="44"/>
      <c r="Q19" s="44">
        <v>0</v>
      </c>
      <c r="R19" s="44"/>
      <c r="S19" s="44">
        <f>SUM(Q19:R19)</f>
        <v>0</v>
      </c>
      <c r="T19" s="44"/>
      <c r="U19" s="44">
        <f>SUM(E19:O19,S19)</f>
        <v>215915547</v>
      </c>
      <c r="W19" s="44"/>
    </row>
    <row r="20" spans="1:23" ht="27" customHeight="1">
      <c r="A20" s="32" t="s">
        <v>86</v>
      </c>
      <c r="E20" s="47">
        <v>0</v>
      </c>
      <c r="F20" s="44"/>
      <c r="G20" s="47">
        <v>0</v>
      </c>
      <c r="H20" s="44"/>
      <c r="I20" s="47">
        <v>0</v>
      </c>
      <c r="J20" s="44"/>
      <c r="K20" s="47">
        <v>0</v>
      </c>
      <c r="L20" s="44"/>
      <c r="M20" s="47">
        <v>0</v>
      </c>
      <c r="N20" s="44"/>
      <c r="O20" s="47">
        <f>+PL!E46</f>
        <v>-740978</v>
      </c>
      <c r="P20" s="44"/>
      <c r="Q20" s="47">
        <f>+PL!E41+PL!E48</f>
        <v>-631131</v>
      </c>
      <c r="R20" s="44"/>
      <c r="S20" s="47">
        <f>SUM(Q20:R20)</f>
        <v>-631131</v>
      </c>
      <c r="T20" s="44"/>
      <c r="U20" s="47">
        <f>SUM(E20:O20,S20)</f>
        <v>-1372109</v>
      </c>
      <c r="W20" s="44"/>
    </row>
    <row r="21" spans="1:23" ht="27" customHeight="1">
      <c r="A21" s="32" t="s">
        <v>87</v>
      </c>
      <c r="E21" s="44">
        <f>SUM(E19:E20)</f>
        <v>0</v>
      </c>
      <c r="F21" s="44"/>
      <c r="G21" s="44">
        <f>SUM(G19:G20)</f>
        <v>0</v>
      </c>
      <c r="H21" s="44"/>
      <c r="I21" s="44">
        <f>SUM(I19:I20)</f>
        <v>0</v>
      </c>
      <c r="J21" s="44"/>
      <c r="K21" s="44">
        <f>SUM(K19:K20)</f>
        <v>0</v>
      </c>
      <c r="L21" s="44"/>
      <c r="M21" s="44">
        <f>SUM(M19:M20)</f>
        <v>0</v>
      </c>
      <c r="N21" s="44"/>
      <c r="O21" s="44">
        <f>SUM(O19:O20)</f>
        <v>215174569</v>
      </c>
      <c r="P21" s="44"/>
      <c r="Q21" s="44">
        <f>SUM(Q19:Q20)</f>
        <v>-631131</v>
      </c>
      <c r="R21" s="44"/>
      <c r="S21" s="44">
        <f>SUM(S19:S20)</f>
        <v>-631131</v>
      </c>
      <c r="T21" s="44"/>
      <c r="U21" s="44">
        <f>SUM(U19:U20)</f>
        <v>214543438</v>
      </c>
      <c r="W21" s="44"/>
    </row>
    <row r="22" spans="1:23" ht="27" customHeight="1">
      <c r="A22" s="32" t="s">
        <v>47</v>
      </c>
      <c r="C22" s="36">
        <v>26</v>
      </c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  <c r="L22" s="44"/>
      <c r="M22" s="44">
        <v>0</v>
      </c>
      <c r="N22" s="44"/>
      <c r="O22" s="44">
        <f>company!M22</f>
        <v>-179660000</v>
      </c>
      <c r="P22" s="44"/>
      <c r="Q22" s="44">
        <v>0</v>
      </c>
      <c r="R22" s="44"/>
      <c r="S22" s="44">
        <f>SUM(Q22:R22)</f>
        <v>0</v>
      </c>
      <c r="T22" s="44"/>
      <c r="U22" s="44">
        <f>SUM(E22:O22,S22)</f>
        <v>-179660000</v>
      </c>
    </row>
    <row r="23" spans="1:23" ht="27" customHeight="1">
      <c r="A23" s="32" t="s">
        <v>174</v>
      </c>
      <c r="C23" s="36"/>
      <c r="E23" s="44">
        <v>0</v>
      </c>
      <c r="F23" s="44"/>
      <c r="G23" s="44">
        <v>0</v>
      </c>
      <c r="H23" s="44"/>
      <c r="I23" s="44">
        <v>0</v>
      </c>
      <c r="J23" s="44"/>
      <c r="K23" s="44">
        <v>0</v>
      </c>
      <c r="L23" s="44"/>
      <c r="M23" s="44">
        <v>0</v>
      </c>
      <c r="N23" s="44"/>
      <c r="O23" s="44">
        <f>-Q23</f>
        <v>65573</v>
      </c>
      <c r="P23" s="44"/>
      <c r="Q23" s="44">
        <v>-65573</v>
      </c>
      <c r="R23" s="44"/>
      <c r="S23" s="44">
        <f>SUM(Q23:R23)</f>
        <v>-65573</v>
      </c>
      <c r="T23" s="44"/>
      <c r="U23" s="44">
        <f>SUM(E23:O23,S23)</f>
        <v>0</v>
      </c>
    </row>
    <row r="24" spans="1:23" ht="27" customHeight="1" thickBot="1">
      <c r="A24" s="29" t="s">
        <v>179</v>
      </c>
      <c r="E24" s="49">
        <f>SUM(E18,E21:E23)</f>
        <v>200000000</v>
      </c>
      <c r="F24" s="44"/>
      <c r="G24" s="49">
        <f>SUM(G18,G21:G23)</f>
        <v>115341500</v>
      </c>
      <c r="H24" s="44"/>
      <c r="I24" s="49">
        <f>SUM(I18,I21:I23)</f>
        <v>-76851515</v>
      </c>
      <c r="J24" s="44"/>
      <c r="K24" s="49">
        <f>SUM(K18,K21:K23)</f>
        <v>20000000</v>
      </c>
      <c r="L24" s="44"/>
      <c r="M24" s="49">
        <f>SUM(M18,M21:M23)</f>
        <v>5000000</v>
      </c>
      <c r="N24" s="44"/>
      <c r="O24" s="49">
        <f>SUM(O18,O21:O23)</f>
        <v>290365305</v>
      </c>
      <c r="P24" s="44"/>
      <c r="Q24" s="49">
        <f>SUM(Q18,Q21:Q23)</f>
        <v>-38731</v>
      </c>
      <c r="R24" s="44"/>
      <c r="S24" s="49">
        <f>SUM(S18,S21:S23)</f>
        <v>-38731</v>
      </c>
      <c r="T24" s="44"/>
      <c r="U24" s="49">
        <f>SUM(U18,U21:U23)</f>
        <v>553816559</v>
      </c>
      <c r="W24" s="44"/>
    </row>
    <row r="25" spans="1:23" ht="27" customHeight="1" thickTop="1">
      <c r="E25" s="44">
        <f>E18-BS!H60</f>
        <v>0</v>
      </c>
      <c r="F25" s="44"/>
      <c r="G25" s="44">
        <f>G18-BS!H61</f>
        <v>0</v>
      </c>
      <c r="H25" s="44"/>
      <c r="I25" s="44">
        <f>I18-BS!H63</f>
        <v>0</v>
      </c>
      <c r="J25" s="44"/>
      <c r="K25" s="44">
        <f>SUM(K18-BS!H66)</f>
        <v>0</v>
      </c>
      <c r="L25" s="44"/>
      <c r="M25" s="44">
        <f>SUM(M16-BS!H67)</f>
        <v>0</v>
      </c>
      <c r="N25" s="44"/>
      <c r="O25" s="63">
        <f>O18-BS!H68</f>
        <v>0</v>
      </c>
      <c r="P25" s="44"/>
      <c r="Q25" s="50"/>
      <c r="R25" s="44"/>
      <c r="S25" s="44">
        <f>S18-BS!H69</f>
        <v>0</v>
      </c>
      <c r="T25" s="44"/>
      <c r="U25" s="44">
        <f>U18-BS!H70</f>
        <v>0</v>
      </c>
    </row>
    <row r="26" spans="1:23" ht="27" customHeight="1">
      <c r="E26" s="44">
        <f>E24-BS!H60</f>
        <v>0</v>
      </c>
      <c r="F26" s="44"/>
      <c r="G26" s="44">
        <f>G24-BS!F61</f>
        <v>0</v>
      </c>
      <c r="H26" s="44"/>
      <c r="I26" s="44">
        <f>I24-BS!F63</f>
        <v>0</v>
      </c>
      <c r="J26" s="44"/>
      <c r="K26" s="44">
        <f>SUM(K24-BS!F66)</f>
        <v>0</v>
      </c>
      <c r="L26" s="44"/>
      <c r="M26" s="44">
        <f>SUM(M24-BS!F67)</f>
        <v>0</v>
      </c>
      <c r="N26" s="44"/>
      <c r="O26" s="63">
        <f>O24-BS!F68</f>
        <v>0</v>
      </c>
      <c r="P26" s="44"/>
      <c r="Q26" s="50"/>
      <c r="R26" s="44"/>
      <c r="S26" s="44">
        <f>S24-BS!F69</f>
        <v>0</v>
      </c>
      <c r="T26" s="44"/>
      <c r="U26" s="44">
        <f>SUM(U24-BS!F70)</f>
        <v>0</v>
      </c>
    </row>
    <row r="27" spans="1:23" ht="27" customHeight="1">
      <c r="A27" s="32" t="s">
        <v>10</v>
      </c>
      <c r="C27" s="33"/>
      <c r="D27" s="33"/>
      <c r="E27" s="32"/>
      <c r="F27" s="32"/>
      <c r="G27" s="32"/>
      <c r="H27" s="32"/>
      <c r="I27" s="32"/>
      <c r="J27" s="32"/>
      <c r="K27" s="32"/>
      <c r="L27" s="32"/>
      <c r="M27" s="32"/>
      <c r="N27" s="32"/>
      <c r="P27" s="32"/>
      <c r="Q27" s="32"/>
      <c r="R27" s="32"/>
      <c r="S27" s="32"/>
      <c r="T27" s="32"/>
    </row>
    <row r="28" spans="1:23" ht="27" customHeight="1">
      <c r="C28" s="33"/>
      <c r="D28" s="33"/>
      <c r="E28" s="32"/>
      <c r="F28" s="32"/>
      <c r="G28" s="32"/>
      <c r="H28" s="32"/>
      <c r="I28" s="32"/>
      <c r="J28" s="32"/>
      <c r="K28" s="32"/>
      <c r="L28" s="32"/>
      <c r="M28" s="32"/>
      <c r="N28" s="32"/>
      <c r="P28" s="32"/>
      <c r="Q28" s="32"/>
      <c r="R28" s="32"/>
      <c r="S28" s="32"/>
      <c r="T28" s="32"/>
    </row>
    <row r="29" spans="1:23" s="53" customFormat="1" ht="27" customHeight="1">
      <c r="A29" s="52"/>
      <c r="B29" s="52"/>
      <c r="C29" s="52"/>
      <c r="E29" s="40"/>
      <c r="F29" s="40"/>
      <c r="G29" s="40"/>
      <c r="H29" s="40"/>
      <c r="I29" s="40"/>
      <c r="J29" s="40"/>
      <c r="K29" s="40"/>
      <c r="L29" s="40"/>
      <c r="M29" s="40"/>
      <c r="N29" s="32"/>
      <c r="R29" s="32"/>
      <c r="S29" s="40"/>
      <c r="U29" s="40"/>
    </row>
    <row r="30" spans="1:23" s="53" customFormat="1" ht="27" customHeight="1">
      <c r="A30" s="54" t="s">
        <v>11</v>
      </c>
      <c r="B30" s="54"/>
      <c r="C30" s="54"/>
      <c r="E30" s="40"/>
      <c r="F30" s="40"/>
      <c r="G30" s="40"/>
      <c r="H30" s="40"/>
      <c r="I30" s="40"/>
      <c r="J30" s="40"/>
      <c r="K30" s="40"/>
      <c r="L30" s="40"/>
      <c r="M30" s="54"/>
      <c r="N30" s="32"/>
      <c r="Q30" s="125" t="s">
        <v>117</v>
      </c>
      <c r="R30" s="125"/>
      <c r="S30" s="125"/>
      <c r="T30" s="125"/>
    </row>
    <row r="31" spans="1:23" s="53" customFormat="1" ht="27" customHeight="1">
      <c r="A31" s="54" t="s">
        <v>12</v>
      </c>
      <c r="B31" s="54"/>
      <c r="C31" s="54"/>
      <c r="E31" s="40"/>
      <c r="F31" s="40"/>
      <c r="G31" s="40"/>
      <c r="H31" s="40"/>
      <c r="I31" s="40"/>
      <c r="J31" s="40"/>
      <c r="K31" s="40"/>
      <c r="L31" s="40"/>
      <c r="Q31" s="126" t="s">
        <v>12</v>
      </c>
      <c r="R31" s="126"/>
      <c r="S31" s="126"/>
      <c r="T31" s="126"/>
    </row>
  </sheetData>
  <mergeCells count="8">
    <mergeCell ref="Q30:T30"/>
    <mergeCell ref="Q31:T31"/>
    <mergeCell ref="A2:R2"/>
    <mergeCell ref="A3:R3"/>
    <mergeCell ref="E5:U5"/>
    <mergeCell ref="K6:O6"/>
    <mergeCell ref="K8:M8"/>
    <mergeCell ref="Q6:S6"/>
  </mergeCells>
  <pageMargins left="0.78740157480314998" right="0.59055118110236204" top="0.98425196850393704" bottom="0.39370078740157499" header="0.196850393700787" footer="0.196850393700787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1"/>
  <sheetViews>
    <sheetView showGridLines="0" view="pageBreakPreview" topLeftCell="A13" zoomScale="50" zoomScaleNormal="80" zoomScaleSheetLayoutView="50" workbookViewId="0">
      <selection activeCell="I27" sqref="I27"/>
    </sheetView>
  </sheetViews>
  <sheetFormatPr defaultColWidth="10.7109375" defaultRowHeight="27" customHeight="1"/>
  <cols>
    <col min="1" max="1" width="33.7109375" style="32" customWidth="1"/>
    <col min="2" max="2" width="10.7109375" style="32" customWidth="1"/>
    <col min="3" max="3" width="8.5703125" style="32" customWidth="1"/>
    <col min="4" max="4" width="1.140625" style="32" customWidth="1"/>
    <col min="5" max="5" width="19" style="55" customWidth="1"/>
    <col min="6" max="6" width="1.28515625" style="55" customWidth="1"/>
    <col min="7" max="7" width="19" style="55" customWidth="1"/>
    <col min="8" max="8" width="1.28515625" style="55" customWidth="1"/>
    <col min="9" max="9" width="21.5703125" style="55" customWidth="1"/>
    <col min="10" max="10" width="1" style="55" customWidth="1"/>
    <col min="11" max="11" width="20.28515625" style="55" customWidth="1"/>
    <col min="12" max="12" width="1" style="55" customWidth="1"/>
    <col min="13" max="13" width="19.140625" style="48" customWidth="1"/>
    <col min="14" max="14" width="1.28515625" style="56" customWidth="1"/>
    <col min="15" max="15" width="20.85546875" style="56" customWidth="1"/>
    <col min="16" max="16" width="1" style="56" customWidth="1"/>
    <col min="17" max="17" width="23.140625" style="55" customWidth="1"/>
    <col min="18" max="18" width="1" style="56" customWidth="1"/>
    <col min="19" max="19" width="23.42578125" style="48" customWidth="1"/>
    <col min="20" max="20" width="0.85546875" style="32" customWidth="1"/>
    <col min="21" max="16384" width="10.7109375" style="32"/>
  </cols>
  <sheetData>
    <row r="1" spans="1:23" s="59" customFormat="1" ht="27" customHeight="1">
      <c r="A1" s="28" t="s">
        <v>81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23" s="59" customFormat="1" ht="27" customHeight="1">
      <c r="A2" s="127" t="s">
        <v>180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23" s="59" customFormat="1" ht="27" customHeight="1">
      <c r="A3" s="127" t="s">
        <v>177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3" s="59" customFormat="1" ht="27" customHeight="1">
      <c r="S4" s="30" t="s">
        <v>0</v>
      </c>
    </row>
    <row r="5" spans="1:23" ht="27" customHeight="1">
      <c r="A5" s="31"/>
      <c r="B5" s="31"/>
      <c r="D5" s="59"/>
      <c r="E5" s="128" t="s">
        <v>72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31"/>
    </row>
    <row r="6" spans="1:23" ht="27" customHeight="1">
      <c r="A6" s="31"/>
      <c r="B6" s="31"/>
      <c r="D6" s="59"/>
      <c r="E6" s="32"/>
      <c r="F6" s="32"/>
      <c r="G6" s="32"/>
      <c r="H6" s="32"/>
      <c r="I6" s="32"/>
      <c r="J6" s="33"/>
      <c r="K6" s="33"/>
      <c r="L6" s="33"/>
      <c r="M6" s="33"/>
      <c r="N6" s="33"/>
      <c r="O6" s="131" t="s">
        <v>78</v>
      </c>
      <c r="P6" s="131"/>
      <c r="Q6" s="131"/>
      <c r="R6" s="33"/>
      <c r="S6" s="33"/>
      <c r="T6" s="31"/>
    </row>
    <row r="7" spans="1:23" s="34" customFormat="1" ht="27" customHeight="1">
      <c r="E7" s="33"/>
      <c r="F7" s="33"/>
      <c r="G7" s="33"/>
      <c r="H7" s="33"/>
      <c r="I7" s="33" t="s">
        <v>112</v>
      </c>
      <c r="J7" s="36"/>
      <c r="N7" s="37"/>
      <c r="O7" s="33" t="s">
        <v>152</v>
      </c>
      <c r="P7" s="37"/>
      <c r="R7" s="37"/>
      <c r="S7" s="38"/>
    </row>
    <row r="8" spans="1:23" s="34" customFormat="1" ht="27" customHeight="1">
      <c r="E8" s="35" t="s">
        <v>100</v>
      </c>
      <c r="F8" s="35"/>
      <c r="G8" s="33" t="s">
        <v>110</v>
      </c>
      <c r="H8" s="33"/>
      <c r="I8" s="33" t="s">
        <v>111</v>
      </c>
      <c r="J8" s="36"/>
      <c r="K8" s="129" t="s">
        <v>23</v>
      </c>
      <c r="L8" s="129"/>
      <c r="M8" s="129"/>
      <c r="N8" s="37"/>
      <c r="O8" s="33" t="s">
        <v>150</v>
      </c>
      <c r="P8" s="37"/>
      <c r="Q8" s="33" t="s">
        <v>105</v>
      </c>
      <c r="R8" s="37"/>
      <c r="S8" s="38"/>
    </row>
    <row r="9" spans="1:23" s="34" customFormat="1" ht="27" customHeight="1">
      <c r="C9" s="39" t="s">
        <v>1</v>
      </c>
      <c r="D9" s="40"/>
      <c r="E9" s="41" t="s">
        <v>101</v>
      </c>
      <c r="F9" s="35"/>
      <c r="G9" s="42" t="s">
        <v>109</v>
      </c>
      <c r="H9" s="33"/>
      <c r="I9" s="42" t="s">
        <v>102</v>
      </c>
      <c r="J9" s="43"/>
      <c r="K9" s="42" t="s">
        <v>57</v>
      </c>
      <c r="L9" s="43"/>
      <c r="M9" s="60" t="s">
        <v>49</v>
      </c>
      <c r="N9" s="37"/>
      <c r="O9" s="42" t="s">
        <v>151</v>
      </c>
      <c r="P9" s="37"/>
      <c r="Q9" s="42" t="s">
        <v>99</v>
      </c>
      <c r="R9" s="37"/>
      <c r="S9" s="60" t="s">
        <v>50</v>
      </c>
    </row>
    <row r="10" spans="1:23" ht="27" customHeight="1">
      <c r="A10" s="29" t="s">
        <v>166</v>
      </c>
      <c r="C10" s="36"/>
      <c r="E10" s="44">
        <v>200000000</v>
      </c>
      <c r="F10" s="44"/>
      <c r="G10" s="45">
        <v>115341500</v>
      </c>
      <c r="H10" s="45"/>
      <c r="I10" s="44">
        <v>-54000000</v>
      </c>
      <c r="J10" s="44"/>
      <c r="K10" s="44">
        <v>20000000</v>
      </c>
      <c r="L10" s="44"/>
      <c r="M10" s="44">
        <v>180067592</v>
      </c>
      <c r="N10" s="44"/>
      <c r="O10" s="44">
        <v>108812</v>
      </c>
      <c r="P10" s="44"/>
      <c r="Q10" s="44">
        <f>SUM(O10:P10)</f>
        <v>108812</v>
      </c>
      <c r="R10" s="44"/>
      <c r="S10" s="44">
        <f>SUM(E10:M10,Q10)</f>
        <v>461517904</v>
      </c>
      <c r="T10" s="44"/>
      <c r="V10" s="44"/>
      <c r="W10" s="44"/>
    </row>
    <row r="11" spans="1:23" ht="27" customHeight="1">
      <c r="A11" s="32" t="s">
        <v>62</v>
      </c>
      <c r="C11" s="36"/>
      <c r="E11" s="45">
        <v>0</v>
      </c>
      <c r="F11" s="45"/>
      <c r="G11" s="45">
        <v>0</v>
      </c>
      <c r="H11" s="45"/>
      <c r="I11" s="45">
        <v>0</v>
      </c>
      <c r="J11" s="44"/>
      <c r="K11" s="45">
        <v>0</v>
      </c>
      <c r="L11" s="44"/>
      <c r="M11" s="44">
        <f>SUM(PL!K24)</f>
        <v>179671961</v>
      </c>
      <c r="N11" s="44"/>
      <c r="O11" s="45">
        <v>0</v>
      </c>
      <c r="P11" s="44"/>
      <c r="Q11" s="44">
        <f>SUM(O11:P11)</f>
        <v>0</v>
      </c>
      <c r="R11" s="44"/>
      <c r="S11" s="44">
        <f>SUM(E11:M11,Q11)</f>
        <v>179671961</v>
      </c>
    </row>
    <row r="12" spans="1:23" ht="27" customHeight="1">
      <c r="A12" s="32" t="s">
        <v>86</v>
      </c>
      <c r="C12" s="36"/>
      <c r="E12" s="46">
        <v>0</v>
      </c>
      <c r="F12" s="45"/>
      <c r="G12" s="46">
        <v>0</v>
      </c>
      <c r="H12" s="45"/>
      <c r="I12" s="46">
        <v>0</v>
      </c>
      <c r="J12" s="44"/>
      <c r="K12" s="46">
        <v>0</v>
      </c>
      <c r="L12" s="44"/>
      <c r="M12" s="47">
        <v>2438842</v>
      </c>
      <c r="N12" s="44"/>
      <c r="O12" s="46">
        <v>-1029201</v>
      </c>
      <c r="P12" s="44"/>
      <c r="Q12" s="47">
        <f>SUM(O12:P12)</f>
        <v>-1029201</v>
      </c>
      <c r="R12" s="44"/>
      <c r="S12" s="47">
        <f>SUM(E12:M12,Q12)</f>
        <v>1409641</v>
      </c>
    </row>
    <row r="13" spans="1:23" ht="27" customHeight="1">
      <c r="A13" s="32" t="s">
        <v>87</v>
      </c>
      <c r="C13" s="36"/>
      <c r="E13" s="45">
        <f>SUM(E11:E12)</f>
        <v>0</v>
      </c>
      <c r="F13" s="45"/>
      <c r="G13" s="45">
        <f>SUM(G11:G12)</f>
        <v>0</v>
      </c>
      <c r="H13" s="45"/>
      <c r="I13" s="45">
        <f>SUM(I11:I12)</f>
        <v>0</v>
      </c>
      <c r="J13" s="44"/>
      <c r="K13" s="45">
        <f>SUM(K11:K12)</f>
        <v>0</v>
      </c>
      <c r="L13" s="44"/>
      <c r="M13" s="45">
        <f>SUM(M11:M12)</f>
        <v>182110803</v>
      </c>
      <c r="N13" s="44"/>
      <c r="O13" s="45">
        <f>SUM(O11:O12)</f>
        <v>-1029201</v>
      </c>
      <c r="P13" s="44"/>
      <c r="Q13" s="44">
        <f>SUM(Q11:Q12)</f>
        <v>-1029201</v>
      </c>
      <c r="R13" s="44"/>
      <c r="S13" s="44">
        <f>SUM(S11:S12)</f>
        <v>181081602</v>
      </c>
    </row>
    <row r="14" spans="1:23" ht="27" customHeight="1">
      <c r="A14" s="32" t="s">
        <v>47</v>
      </c>
      <c r="C14" s="36">
        <v>26</v>
      </c>
      <c r="E14" s="44">
        <v>0</v>
      </c>
      <c r="F14" s="44"/>
      <c r="G14" s="44">
        <v>0</v>
      </c>
      <c r="H14" s="44"/>
      <c r="I14" s="44">
        <v>0</v>
      </c>
      <c r="J14" s="44"/>
      <c r="K14" s="44">
        <v>0</v>
      </c>
      <c r="L14" s="44"/>
      <c r="M14" s="45">
        <v>-163239021</v>
      </c>
      <c r="N14" s="44"/>
      <c r="O14" s="44">
        <v>0</v>
      </c>
      <c r="P14" s="44"/>
      <c r="Q14" s="44">
        <f>SUM(O14:P14)</f>
        <v>0</v>
      </c>
      <c r="R14" s="44"/>
      <c r="S14" s="44">
        <f>SUM(E14:M14,Q14)</f>
        <v>-163239021</v>
      </c>
    </row>
    <row r="15" spans="1:23" ht="27" customHeight="1">
      <c r="A15" s="32" t="s">
        <v>174</v>
      </c>
      <c r="C15" s="36"/>
      <c r="E15" s="44">
        <v>0</v>
      </c>
      <c r="F15" s="44"/>
      <c r="G15" s="44">
        <v>0</v>
      </c>
      <c r="H15" s="44"/>
      <c r="I15" s="44">
        <v>0</v>
      </c>
      <c r="J15" s="44"/>
      <c r="K15" s="44">
        <v>0</v>
      </c>
      <c r="L15" s="44"/>
      <c r="M15" s="45">
        <v>-1484064</v>
      </c>
      <c r="N15" s="44"/>
      <c r="O15" s="44">
        <v>1484064</v>
      </c>
      <c r="P15" s="44"/>
      <c r="Q15" s="44">
        <f>SUM(O15:P15)</f>
        <v>1484064</v>
      </c>
      <c r="R15" s="44"/>
      <c r="S15" s="44">
        <f>SUM(E15:M15,Q15)</f>
        <v>0</v>
      </c>
    </row>
    <row r="16" spans="1:23" ht="27" customHeight="1" thickBot="1">
      <c r="A16" s="29" t="s">
        <v>167</v>
      </c>
      <c r="C16" s="36"/>
      <c r="E16" s="49">
        <f>SUM(E10,E13:E15)</f>
        <v>200000000</v>
      </c>
      <c r="F16" s="44"/>
      <c r="G16" s="49">
        <f>SUM(G10,G13:G15)</f>
        <v>115341500</v>
      </c>
      <c r="H16" s="44"/>
      <c r="I16" s="49">
        <f>SUM(I10,I13:I15)</f>
        <v>-54000000</v>
      </c>
      <c r="J16" s="44"/>
      <c r="K16" s="49">
        <f>SUM(K10,K13:K15)</f>
        <v>20000000</v>
      </c>
      <c r="L16" s="44"/>
      <c r="M16" s="49">
        <f>SUM(M10,M13:M15)</f>
        <v>197455310</v>
      </c>
      <c r="N16" s="44"/>
      <c r="O16" s="49">
        <f>SUM(O10,O13:O15)</f>
        <v>563675</v>
      </c>
      <c r="P16" s="44"/>
      <c r="Q16" s="49">
        <f>SUM(Q10,Q13:Q15)</f>
        <v>563675</v>
      </c>
      <c r="R16" s="44"/>
      <c r="S16" s="49">
        <f>SUM(S10,S13:S15)</f>
        <v>479360485</v>
      </c>
    </row>
    <row r="17" spans="1:19" ht="27" customHeight="1" thickTop="1">
      <c r="A17" s="29"/>
      <c r="C17" s="36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27" customHeight="1">
      <c r="A18" s="29" t="s">
        <v>178</v>
      </c>
      <c r="C18" s="36"/>
      <c r="E18" s="44">
        <f>SUM(E16)</f>
        <v>200000000</v>
      </c>
      <c r="F18" s="44"/>
      <c r="G18" s="44">
        <f>SUM(G16)</f>
        <v>115341500</v>
      </c>
      <c r="H18" s="44"/>
      <c r="I18" s="44">
        <f>SUM(I16)</f>
        <v>-54000000</v>
      </c>
      <c r="J18" s="44"/>
      <c r="K18" s="44">
        <f>SUM(K16)</f>
        <v>20000000</v>
      </c>
      <c r="L18" s="44"/>
      <c r="M18" s="44">
        <f>SUM(M16)</f>
        <v>197455310</v>
      </c>
      <c r="N18" s="44"/>
      <c r="O18" s="44">
        <f>SUM(O16)</f>
        <v>563675</v>
      </c>
      <c r="P18" s="44"/>
      <c r="Q18" s="44">
        <f>SUM(Q16)</f>
        <v>563675</v>
      </c>
      <c r="R18" s="44"/>
      <c r="S18" s="44">
        <f>SUM(E18:M18,Q18)</f>
        <v>479360485</v>
      </c>
    </row>
    <row r="19" spans="1:19" ht="27" customHeight="1">
      <c r="A19" s="32" t="s">
        <v>62</v>
      </c>
      <c r="C19" s="36"/>
      <c r="E19" s="45">
        <v>0</v>
      </c>
      <c r="F19" s="45"/>
      <c r="G19" s="45">
        <v>0</v>
      </c>
      <c r="H19" s="45"/>
      <c r="I19" s="45">
        <v>0</v>
      </c>
      <c r="J19" s="44"/>
      <c r="K19" s="45">
        <v>0</v>
      </c>
      <c r="L19" s="44"/>
      <c r="M19" s="44">
        <f>PL!I24</f>
        <v>235867938</v>
      </c>
      <c r="N19" s="44"/>
      <c r="O19" s="45">
        <v>0</v>
      </c>
      <c r="P19" s="44"/>
      <c r="Q19" s="44">
        <f>SUM(O19:P19)</f>
        <v>0</v>
      </c>
      <c r="R19" s="44"/>
      <c r="S19" s="44">
        <f>SUM(E19:M19,Q19)</f>
        <v>235867938</v>
      </c>
    </row>
    <row r="20" spans="1:19" ht="27" customHeight="1">
      <c r="A20" s="32" t="s">
        <v>86</v>
      </c>
      <c r="C20" s="36"/>
      <c r="E20" s="46">
        <v>0</v>
      </c>
      <c r="F20" s="45"/>
      <c r="G20" s="46">
        <v>0</v>
      </c>
      <c r="H20" s="45"/>
      <c r="I20" s="46">
        <v>0</v>
      </c>
      <c r="J20" s="44"/>
      <c r="K20" s="46">
        <v>0</v>
      </c>
      <c r="L20" s="44"/>
      <c r="M20" s="47">
        <f>+PL!I46</f>
        <v>-982629</v>
      </c>
      <c r="N20" s="44"/>
      <c r="O20" s="47">
        <f>+PL!I41+PL!I48</f>
        <v>-486804</v>
      </c>
      <c r="P20" s="44"/>
      <c r="Q20" s="47">
        <f>SUM(O20:P20)</f>
        <v>-486804</v>
      </c>
      <c r="R20" s="44"/>
      <c r="S20" s="47">
        <f>SUM(E20:M20,Q20)</f>
        <v>-1469433</v>
      </c>
    </row>
    <row r="21" spans="1:19" ht="27" customHeight="1">
      <c r="A21" s="32" t="s">
        <v>87</v>
      </c>
      <c r="C21" s="36"/>
      <c r="E21" s="45">
        <f>SUM(E19:E20)</f>
        <v>0</v>
      </c>
      <c r="F21" s="45"/>
      <c r="G21" s="45">
        <f>SUM(G19:G20)</f>
        <v>0</v>
      </c>
      <c r="H21" s="45"/>
      <c r="I21" s="45">
        <f>SUM(I19:I20)</f>
        <v>0</v>
      </c>
      <c r="J21" s="44"/>
      <c r="K21" s="45">
        <f>SUM(K19:K20)</f>
        <v>0</v>
      </c>
      <c r="L21" s="44"/>
      <c r="M21" s="45">
        <f>SUM(M19:M20)</f>
        <v>234885309</v>
      </c>
      <c r="N21" s="44"/>
      <c r="O21" s="45">
        <f>SUM(O19:O20)</f>
        <v>-486804</v>
      </c>
      <c r="P21" s="44"/>
      <c r="Q21" s="45">
        <f>SUM(Q19:Q20)</f>
        <v>-486804</v>
      </c>
      <c r="R21" s="44"/>
      <c r="S21" s="45">
        <f>SUM(S19:S20)</f>
        <v>234398505</v>
      </c>
    </row>
    <row r="22" spans="1:19" ht="27" customHeight="1">
      <c r="A22" s="32" t="s">
        <v>47</v>
      </c>
      <c r="C22" s="36">
        <v>26</v>
      </c>
      <c r="E22" s="45">
        <v>0</v>
      </c>
      <c r="F22" s="45"/>
      <c r="G22" s="45">
        <v>0</v>
      </c>
      <c r="H22" s="45"/>
      <c r="I22" s="45">
        <v>0</v>
      </c>
      <c r="J22" s="44"/>
      <c r="K22" s="45">
        <v>0</v>
      </c>
      <c r="L22" s="44"/>
      <c r="M22" s="45">
        <v>-179660000</v>
      </c>
      <c r="N22" s="44"/>
      <c r="O22" s="45">
        <v>0</v>
      </c>
      <c r="P22" s="44"/>
      <c r="Q22" s="44">
        <f>SUM(O22:P22)</f>
        <v>0</v>
      </c>
      <c r="R22" s="44"/>
      <c r="S22" s="44">
        <f>SUM(E22:M22,Q22)</f>
        <v>-179660000</v>
      </c>
    </row>
    <row r="23" spans="1:19" ht="27" customHeight="1">
      <c r="A23" s="32" t="s">
        <v>174</v>
      </c>
      <c r="C23" s="36"/>
      <c r="E23" s="44">
        <v>0</v>
      </c>
      <c r="F23" s="44"/>
      <c r="G23" s="44">
        <v>0</v>
      </c>
      <c r="H23" s="44"/>
      <c r="I23" s="44">
        <v>0</v>
      </c>
      <c r="J23" s="44"/>
      <c r="K23" s="44">
        <v>0</v>
      </c>
      <c r="L23" s="44"/>
      <c r="M23" s="45">
        <f>-O23</f>
        <v>115602</v>
      </c>
      <c r="N23" s="44"/>
      <c r="O23" s="44">
        <v>-115602</v>
      </c>
      <c r="P23" s="44"/>
      <c r="Q23" s="44">
        <f>SUM(O23:P23)</f>
        <v>-115602</v>
      </c>
      <c r="R23" s="44"/>
      <c r="S23" s="44">
        <f>SUM(E23:M23,Q23)</f>
        <v>0</v>
      </c>
    </row>
    <row r="24" spans="1:19" ht="27" customHeight="1" thickBot="1">
      <c r="A24" s="29" t="s">
        <v>179</v>
      </c>
      <c r="C24" s="36"/>
      <c r="E24" s="49">
        <f>SUM(E18,E21:E23)</f>
        <v>200000000</v>
      </c>
      <c r="F24" s="44"/>
      <c r="G24" s="49">
        <f>SUM(G18,G21:G23)</f>
        <v>115341500</v>
      </c>
      <c r="H24" s="44"/>
      <c r="I24" s="49">
        <f>SUM(I18,I21:I23)</f>
        <v>-54000000</v>
      </c>
      <c r="J24" s="44"/>
      <c r="K24" s="49">
        <f>SUM(K18,K21:K23)</f>
        <v>20000000</v>
      </c>
      <c r="L24" s="44"/>
      <c r="M24" s="49">
        <f>SUM(M18,M21:M23)</f>
        <v>252796221</v>
      </c>
      <c r="N24" s="44"/>
      <c r="O24" s="49">
        <f>SUM(O18,O21:O23)</f>
        <v>-38731</v>
      </c>
      <c r="P24" s="44"/>
      <c r="Q24" s="49">
        <f>SUM(Q18,Q21:Q23)</f>
        <v>-38731</v>
      </c>
      <c r="R24" s="44"/>
      <c r="S24" s="49">
        <f>SUM(S18,S21:S23)</f>
        <v>534098990</v>
      </c>
    </row>
    <row r="25" spans="1:19" ht="27" customHeight="1" thickTop="1">
      <c r="E25" s="44">
        <f>E16-BS!L60</f>
        <v>0</v>
      </c>
      <c r="F25" s="44"/>
      <c r="G25" s="44">
        <f>G18-BS!L61</f>
        <v>0</v>
      </c>
      <c r="H25" s="44"/>
      <c r="I25" s="44">
        <f>I18-BS!L63</f>
        <v>0</v>
      </c>
      <c r="J25" s="44"/>
      <c r="K25" s="44">
        <f>K18-BS!L66</f>
        <v>0</v>
      </c>
      <c r="L25" s="44"/>
      <c r="M25" s="44">
        <f>M16-BS!L68</f>
        <v>0</v>
      </c>
      <c r="N25" s="44"/>
      <c r="O25" s="44"/>
      <c r="P25" s="44"/>
      <c r="Q25" s="44">
        <f>Q18-BS!L69</f>
        <v>0</v>
      </c>
      <c r="R25" s="44"/>
      <c r="S25" s="44">
        <f>SUM(S16-BS!L70)</f>
        <v>0</v>
      </c>
    </row>
    <row r="26" spans="1:19" ht="27" customHeight="1">
      <c r="E26" s="44">
        <f>SUM(E24-BS!J60)</f>
        <v>0</v>
      </c>
      <c r="F26" s="44"/>
      <c r="G26" s="44">
        <f>G24-BS!J61</f>
        <v>0</v>
      </c>
      <c r="H26" s="44"/>
      <c r="I26" s="44">
        <f>I24-BS!J63</f>
        <v>0</v>
      </c>
      <c r="J26" s="44"/>
      <c r="K26" s="44">
        <f>K24-BS!J66</f>
        <v>0</v>
      </c>
      <c r="L26" s="44"/>
      <c r="M26" s="44">
        <f>M24-BS!J68</f>
        <v>0</v>
      </c>
      <c r="N26" s="44"/>
      <c r="O26" s="44"/>
      <c r="P26" s="44"/>
      <c r="Q26" s="44">
        <f>Q24-BS!J69</f>
        <v>0</v>
      </c>
      <c r="R26" s="44"/>
      <c r="S26" s="45">
        <f>SUM(S24-BS!J70)</f>
        <v>0</v>
      </c>
    </row>
    <row r="27" spans="1:19" ht="27" customHeight="1">
      <c r="A27" s="32" t="s">
        <v>10</v>
      </c>
      <c r="C27" s="33"/>
      <c r="D27" s="33"/>
      <c r="E27" s="32"/>
      <c r="F27" s="32"/>
      <c r="G27" s="32"/>
      <c r="H27" s="32"/>
      <c r="I27" s="32"/>
      <c r="J27" s="32"/>
      <c r="K27" s="32"/>
      <c r="L27" s="32"/>
      <c r="N27" s="48"/>
      <c r="O27" s="48"/>
      <c r="P27" s="48"/>
      <c r="Q27" s="32"/>
      <c r="R27" s="48"/>
    </row>
    <row r="28" spans="1:19" ht="27" customHeight="1">
      <c r="C28" s="33"/>
      <c r="D28" s="33"/>
      <c r="E28" s="32"/>
      <c r="F28" s="32"/>
      <c r="G28" s="32"/>
      <c r="H28" s="32"/>
      <c r="I28" s="32"/>
      <c r="J28" s="32"/>
      <c r="K28" s="40"/>
      <c r="L28" s="32"/>
      <c r="M28" s="51"/>
      <c r="N28" s="48"/>
      <c r="O28" s="48"/>
      <c r="P28" s="48"/>
      <c r="Q28" s="32"/>
      <c r="R28" s="48"/>
    </row>
    <row r="29" spans="1:19" s="53" customFormat="1" ht="27" customHeight="1">
      <c r="A29" s="52"/>
      <c r="B29" s="52"/>
      <c r="C29" s="52"/>
      <c r="E29" s="40"/>
      <c r="F29" s="40"/>
      <c r="G29" s="40"/>
      <c r="H29" s="40"/>
      <c r="I29" s="40"/>
      <c r="J29" s="40"/>
      <c r="K29" s="40"/>
      <c r="L29" s="32"/>
      <c r="M29" s="51"/>
      <c r="N29" s="48"/>
      <c r="Q29" s="40"/>
      <c r="S29" s="40"/>
    </row>
    <row r="30" spans="1:19" s="53" customFormat="1" ht="27" customHeight="1">
      <c r="A30" s="54" t="s">
        <v>11</v>
      </c>
      <c r="B30" s="54"/>
      <c r="C30" s="54"/>
      <c r="E30" s="40"/>
      <c r="F30" s="40"/>
      <c r="G30" s="40"/>
      <c r="H30" s="40"/>
      <c r="I30" s="40"/>
      <c r="J30" s="40"/>
      <c r="K30" s="40"/>
      <c r="L30" s="32"/>
      <c r="M30" s="51"/>
      <c r="N30" s="48"/>
      <c r="O30" s="125" t="s">
        <v>117</v>
      </c>
      <c r="P30" s="125"/>
      <c r="Q30" s="125"/>
      <c r="R30" s="54"/>
      <c r="S30" s="40"/>
    </row>
    <row r="31" spans="1:19" s="53" customFormat="1" ht="27" customHeight="1">
      <c r="A31" s="54" t="s">
        <v>12</v>
      </c>
      <c r="B31" s="54"/>
      <c r="C31" s="54"/>
      <c r="E31" s="40"/>
      <c r="F31" s="40"/>
      <c r="G31" s="40"/>
      <c r="H31" s="40"/>
      <c r="I31" s="40"/>
      <c r="J31" s="40"/>
      <c r="M31" s="51"/>
      <c r="N31" s="48"/>
      <c r="O31" s="126" t="s">
        <v>12</v>
      </c>
      <c r="P31" s="126"/>
      <c r="Q31" s="126"/>
      <c r="R31" s="54"/>
      <c r="S31" s="54"/>
    </row>
  </sheetData>
  <mergeCells count="7">
    <mergeCell ref="O31:Q31"/>
    <mergeCell ref="O6:Q6"/>
    <mergeCell ref="O30:Q30"/>
    <mergeCell ref="A2:S2"/>
    <mergeCell ref="A3:S3"/>
    <mergeCell ref="K8:M8"/>
    <mergeCell ref="E5:S5"/>
  </mergeCells>
  <printOptions horizontalCentered="1"/>
  <pageMargins left="0.78740157480314998" right="0.59055118110236204" top="0.98425196850393704" bottom="0.39370078740157499" header="0.196850393700787" footer="0.196850393700787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2"/>
  <sheetViews>
    <sheetView showGridLines="0" tabSelected="1" view="pageBreakPreview" topLeftCell="A73" zoomScaleNormal="90" zoomScaleSheetLayoutView="100" workbookViewId="0">
      <selection activeCell="A87" sqref="A87"/>
    </sheetView>
  </sheetViews>
  <sheetFormatPr defaultColWidth="10.7109375" defaultRowHeight="21.75" customHeight="1"/>
  <cols>
    <col min="1" max="1" width="28.140625" style="21" customWidth="1"/>
    <col min="2" max="2" width="12.5703125" style="21" customWidth="1"/>
    <col min="3" max="3" width="6" style="21" customWidth="1"/>
    <col min="4" max="4" width="3.28515625" style="21" customWidth="1"/>
    <col min="5" max="5" width="11.42578125" style="21" customWidth="1"/>
    <col min="6" max="6" width="1.7109375" style="21" customWidth="1"/>
    <col min="7" max="7" width="13.7109375" style="21" customWidth="1"/>
    <col min="8" max="8" width="1.7109375" style="21" customWidth="1"/>
    <col min="9" max="9" width="13.7109375" style="21" customWidth="1"/>
    <col min="10" max="10" width="1.7109375" style="21" customWidth="1"/>
    <col min="11" max="11" width="13.7109375" style="21" customWidth="1"/>
    <col min="12" max="12" width="1.7109375" style="21" customWidth="1"/>
    <col min="13" max="13" width="13.7109375" style="21" customWidth="1"/>
    <col min="14" max="14" width="1.28515625" style="21" customWidth="1"/>
    <col min="15" max="15" width="17.5703125" style="21" bestFit="1" customWidth="1"/>
    <col min="16" max="16" width="11.140625" style="72" bestFit="1" customWidth="1"/>
    <col min="17" max="18" width="10.7109375" style="21"/>
    <col min="19" max="19" width="15.140625" style="21" bestFit="1" customWidth="1"/>
    <col min="20" max="20" width="10.7109375" style="72"/>
    <col min="21" max="16384" width="10.7109375" style="21"/>
  </cols>
  <sheetData>
    <row r="1" spans="1:20" s="92" customFormat="1" ht="21.75" customHeight="1">
      <c r="A1" s="18" t="s">
        <v>81</v>
      </c>
      <c r="B1" s="88"/>
      <c r="D1" s="93"/>
      <c r="H1" s="93"/>
      <c r="I1" s="94"/>
      <c r="L1" s="93"/>
      <c r="M1" s="94"/>
      <c r="P1" s="71"/>
      <c r="T1" s="72"/>
    </row>
    <row r="2" spans="1:20" s="92" customFormat="1" ht="21.75" customHeight="1">
      <c r="A2" s="95" t="s">
        <v>33</v>
      </c>
      <c r="B2" s="88"/>
      <c r="D2" s="93"/>
      <c r="H2" s="93"/>
      <c r="I2" s="94"/>
      <c r="L2" s="93"/>
      <c r="M2" s="94"/>
      <c r="N2" s="93"/>
      <c r="O2" s="94"/>
      <c r="P2" s="71"/>
      <c r="T2" s="72"/>
    </row>
    <row r="3" spans="1:20" s="92" customFormat="1" ht="21.75" customHeight="1">
      <c r="A3" s="18" t="s">
        <v>177</v>
      </c>
      <c r="B3" s="88"/>
      <c r="D3" s="93"/>
      <c r="H3" s="93"/>
      <c r="I3" s="94"/>
      <c r="L3" s="93"/>
      <c r="M3" s="94"/>
      <c r="N3" s="93"/>
      <c r="O3" s="94"/>
      <c r="P3" s="71"/>
      <c r="T3" s="72"/>
    </row>
    <row r="4" spans="1:20" s="92" customFormat="1" ht="21.75" customHeight="1">
      <c r="B4" s="88"/>
      <c r="D4" s="88"/>
      <c r="H4" s="88"/>
      <c r="I4" s="19"/>
      <c r="K4" s="96"/>
      <c r="L4" s="88"/>
      <c r="M4" s="19" t="s">
        <v>0</v>
      </c>
      <c r="N4" s="19"/>
      <c r="O4" s="96"/>
      <c r="P4" s="72"/>
      <c r="T4" s="72"/>
    </row>
    <row r="5" spans="1:20" ht="21.75" customHeight="1">
      <c r="A5" s="20"/>
      <c r="B5" s="20"/>
      <c r="C5" s="20"/>
      <c r="D5" s="20"/>
      <c r="E5" s="10"/>
      <c r="F5" s="11"/>
      <c r="G5" s="124" t="s">
        <v>71</v>
      </c>
      <c r="H5" s="124"/>
      <c r="I5" s="124"/>
      <c r="J5" s="87"/>
      <c r="K5" s="124" t="s">
        <v>72</v>
      </c>
      <c r="L5" s="124"/>
      <c r="M5" s="124"/>
      <c r="N5" s="19"/>
    </row>
    <row r="6" spans="1:20" ht="21.75" customHeight="1">
      <c r="A6" s="20"/>
      <c r="B6" s="20"/>
      <c r="C6" s="20"/>
      <c r="D6" s="20"/>
      <c r="E6" s="92"/>
      <c r="F6" s="11"/>
      <c r="G6" s="12">
        <v>2567</v>
      </c>
      <c r="H6" s="13"/>
      <c r="I6" s="12">
        <v>2566</v>
      </c>
      <c r="J6" s="13"/>
      <c r="K6" s="12">
        <v>2567</v>
      </c>
      <c r="L6" s="13"/>
      <c r="M6" s="12">
        <v>2566</v>
      </c>
    </row>
    <row r="7" spans="1:20" s="92" customFormat="1" ht="21.75" customHeight="1">
      <c r="A7" s="95" t="s">
        <v>34</v>
      </c>
      <c r="B7" s="88"/>
      <c r="D7" s="93"/>
      <c r="H7" s="93"/>
      <c r="I7" s="94"/>
      <c r="L7" s="93"/>
      <c r="M7" s="94"/>
      <c r="N7" s="93"/>
      <c r="O7" s="94"/>
      <c r="P7" s="71"/>
      <c r="T7" s="72"/>
    </row>
    <row r="8" spans="1:20" s="92" customFormat="1" ht="21.75" customHeight="1">
      <c r="A8" s="92" t="s">
        <v>66</v>
      </c>
      <c r="B8" s="88"/>
      <c r="D8" s="22"/>
      <c r="E8" s="89"/>
      <c r="F8" s="89"/>
      <c r="G8" s="89">
        <f>ROUND(PL!E22,0)</f>
        <v>271746112</v>
      </c>
      <c r="H8" s="22"/>
      <c r="I8" s="89">
        <f>PL!G22</f>
        <v>224983154</v>
      </c>
      <c r="J8" s="89"/>
      <c r="K8" s="89">
        <f>+PL!I22</f>
        <v>286224499</v>
      </c>
      <c r="L8" s="22"/>
      <c r="M8" s="89">
        <f>PL!K22</f>
        <v>214838913</v>
      </c>
      <c r="N8" s="22"/>
      <c r="O8" s="89"/>
      <c r="P8" s="72"/>
      <c r="R8" s="89"/>
      <c r="S8" s="89"/>
      <c r="T8" s="72"/>
    </row>
    <row r="9" spans="1:20" s="92" customFormat="1" ht="21.75" customHeight="1">
      <c r="A9" s="92" t="s">
        <v>67</v>
      </c>
      <c r="B9" s="88"/>
      <c r="D9" s="22"/>
      <c r="E9" s="89"/>
      <c r="F9" s="89"/>
      <c r="G9" s="89"/>
      <c r="H9" s="22"/>
      <c r="I9" s="89"/>
      <c r="J9" s="89"/>
      <c r="K9" s="89"/>
      <c r="L9" s="22"/>
      <c r="M9" s="89"/>
      <c r="N9" s="22"/>
      <c r="O9" s="94"/>
      <c r="P9" s="72"/>
      <c r="R9" s="89"/>
      <c r="T9" s="72"/>
    </row>
    <row r="10" spans="1:20" s="92" customFormat="1" ht="21.75" customHeight="1">
      <c r="A10" s="92" t="s">
        <v>35</v>
      </c>
      <c r="B10" s="88"/>
      <c r="D10" s="22"/>
      <c r="E10" s="89"/>
      <c r="F10" s="89"/>
      <c r="G10" s="89"/>
      <c r="H10" s="22"/>
      <c r="I10" s="89"/>
      <c r="J10" s="89"/>
      <c r="K10" s="89"/>
      <c r="L10" s="22"/>
      <c r="M10" s="89"/>
      <c r="N10" s="22"/>
      <c r="O10" s="94"/>
      <c r="P10" s="72"/>
      <c r="R10" s="89"/>
      <c r="T10" s="72"/>
    </row>
    <row r="11" spans="1:20" s="92" customFormat="1" ht="21" customHeight="1">
      <c r="A11" s="97" t="s">
        <v>55</v>
      </c>
      <c r="B11" s="23"/>
      <c r="D11" s="91"/>
      <c r="E11" s="23"/>
      <c r="F11" s="23"/>
      <c r="G11" s="89">
        <v>25690852</v>
      </c>
      <c r="H11" s="91"/>
      <c r="I11" s="89">
        <v>15817382</v>
      </c>
      <c r="J11" s="91"/>
      <c r="K11" s="89">
        <v>25266734</v>
      </c>
      <c r="L11" s="91"/>
      <c r="M11" s="89">
        <v>14789408</v>
      </c>
      <c r="N11" s="91"/>
      <c r="O11" s="94"/>
      <c r="P11" s="72"/>
      <c r="R11" s="89"/>
      <c r="S11" s="70"/>
      <c r="T11" s="72"/>
    </row>
    <row r="12" spans="1:20" s="92" customFormat="1" ht="21.75" customHeight="1">
      <c r="A12" s="97" t="s">
        <v>56</v>
      </c>
      <c r="B12" s="23"/>
      <c r="D12" s="91"/>
      <c r="E12" s="98"/>
      <c r="F12" s="23"/>
      <c r="G12" s="89">
        <v>4876024</v>
      </c>
      <c r="H12" s="91"/>
      <c r="I12" s="89">
        <v>2929880</v>
      </c>
      <c r="J12" s="91"/>
      <c r="K12" s="89">
        <v>4040352</v>
      </c>
      <c r="L12" s="91"/>
      <c r="M12" s="89">
        <v>2789217</v>
      </c>
      <c r="N12" s="91"/>
      <c r="O12" s="94"/>
      <c r="P12" s="72"/>
      <c r="R12" s="89"/>
      <c r="S12" s="70"/>
      <c r="T12" s="72"/>
    </row>
    <row r="13" spans="1:20" s="92" customFormat="1" ht="21.75" customHeight="1">
      <c r="A13" s="97" t="s">
        <v>195</v>
      </c>
      <c r="B13" s="23"/>
      <c r="D13" s="22"/>
      <c r="E13" s="23"/>
      <c r="F13" s="23"/>
      <c r="G13" s="89">
        <v>-714818</v>
      </c>
      <c r="H13" s="22"/>
      <c r="I13" s="89">
        <v>106195</v>
      </c>
      <c r="J13" s="22"/>
      <c r="K13" s="89">
        <v>-462627</v>
      </c>
      <c r="L13" s="22"/>
      <c r="M13" s="89">
        <v>-3176</v>
      </c>
      <c r="N13" s="22"/>
      <c r="O13" s="94"/>
      <c r="P13" s="72"/>
      <c r="R13" s="89"/>
      <c r="S13" s="70"/>
      <c r="T13" s="72"/>
    </row>
    <row r="14" spans="1:20" s="92" customFormat="1" ht="21.75" customHeight="1">
      <c r="A14" s="97" t="s">
        <v>196</v>
      </c>
      <c r="B14" s="23"/>
      <c r="D14" s="22"/>
      <c r="E14" s="23"/>
      <c r="F14" s="23"/>
      <c r="G14" s="89"/>
      <c r="H14" s="22"/>
      <c r="I14" s="89"/>
      <c r="J14" s="22"/>
      <c r="K14" s="89"/>
      <c r="L14" s="22"/>
      <c r="M14" s="89"/>
      <c r="N14" s="22"/>
      <c r="O14" s="94"/>
      <c r="P14" s="72"/>
      <c r="R14" s="89"/>
      <c r="S14" s="70"/>
      <c r="T14" s="72"/>
    </row>
    <row r="15" spans="1:20" s="92" customFormat="1" ht="21.6" customHeight="1">
      <c r="A15" s="97" t="s">
        <v>197</v>
      </c>
      <c r="B15" s="23"/>
      <c r="D15" s="22"/>
      <c r="E15" s="23"/>
      <c r="F15" s="23"/>
      <c r="G15" s="89">
        <v>-3345675</v>
      </c>
      <c r="H15" s="22"/>
      <c r="I15" s="89">
        <v>-2168067</v>
      </c>
      <c r="J15" s="22"/>
      <c r="K15" s="89">
        <v>-2292638</v>
      </c>
      <c r="L15" s="22"/>
      <c r="M15" s="89">
        <v>-1485312</v>
      </c>
      <c r="N15" s="22"/>
      <c r="O15" s="94"/>
      <c r="P15" s="72"/>
      <c r="R15" s="89"/>
      <c r="S15" s="69"/>
      <c r="T15" s="72"/>
    </row>
    <row r="16" spans="1:20" s="92" customFormat="1" ht="21.6" customHeight="1">
      <c r="A16" s="97" t="s">
        <v>198</v>
      </c>
      <c r="B16" s="23"/>
      <c r="D16" s="22"/>
      <c r="E16" s="23"/>
      <c r="F16" s="23"/>
      <c r="G16" s="89">
        <v>-344680</v>
      </c>
      <c r="H16" s="22"/>
      <c r="I16" s="89">
        <v>-649292</v>
      </c>
      <c r="J16" s="22"/>
      <c r="K16" s="89">
        <v>-255644</v>
      </c>
      <c r="L16" s="22"/>
      <c r="M16" s="89">
        <v>-476106</v>
      </c>
      <c r="N16" s="22"/>
      <c r="O16" s="94"/>
      <c r="P16" s="72"/>
      <c r="R16" s="89"/>
      <c r="S16" s="69"/>
      <c r="T16" s="72"/>
    </row>
    <row r="17" spans="1:21" s="92" customFormat="1" ht="21.6" customHeight="1">
      <c r="A17" s="97" t="s">
        <v>168</v>
      </c>
      <c r="B17" s="23"/>
      <c r="D17" s="22"/>
      <c r="E17" s="89"/>
      <c r="F17" s="89"/>
      <c r="G17" s="89">
        <v>0</v>
      </c>
      <c r="H17" s="22"/>
      <c r="I17" s="89">
        <v>736</v>
      </c>
      <c r="J17" s="22"/>
      <c r="K17" s="89">
        <v>0</v>
      </c>
      <c r="L17" s="22"/>
      <c r="M17" s="89">
        <v>736</v>
      </c>
      <c r="N17" s="22"/>
      <c r="O17" s="94"/>
      <c r="P17" s="72"/>
      <c r="R17" s="89"/>
      <c r="S17" s="70"/>
      <c r="T17" s="72"/>
    </row>
    <row r="18" spans="1:21" s="92" customFormat="1" ht="21.6" customHeight="1">
      <c r="A18" s="97" t="s">
        <v>173</v>
      </c>
      <c r="B18" s="23"/>
      <c r="D18" s="22"/>
      <c r="E18" s="89"/>
      <c r="F18" s="89"/>
      <c r="G18" s="89">
        <v>-3736</v>
      </c>
      <c r="H18" s="22"/>
      <c r="I18" s="89">
        <v>-1868</v>
      </c>
      <c r="J18" s="22"/>
      <c r="K18" s="89">
        <v>-3736</v>
      </c>
      <c r="L18" s="22"/>
      <c r="M18" s="89">
        <v>-1868</v>
      </c>
      <c r="N18" s="22"/>
      <c r="O18" s="94"/>
      <c r="P18" s="72"/>
      <c r="R18" s="89"/>
      <c r="S18" s="70"/>
      <c r="T18" s="72"/>
    </row>
    <row r="19" spans="1:21" s="92" customFormat="1" ht="21.6" customHeight="1">
      <c r="A19" s="97" t="s">
        <v>169</v>
      </c>
      <c r="B19" s="23"/>
      <c r="D19" s="22"/>
      <c r="E19" s="89"/>
      <c r="F19" s="89"/>
      <c r="G19" s="89">
        <v>0</v>
      </c>
      <c r="H19" s="22"/>
      <c r="I19" s="89">
        <v>0</v>
      </c>
      <c r="J19" s="22"/>
      <c r="K19" s="89">
        <v>0</v>
      </c>
      <c r="L19" s="22"/>
      <c r="M19" s="89">
        <v>55822</v>
      </c>
      <c r="N19" s="22"/>
      <c r="O19" s="94"/>
      <c r="P19" s="72"/>
      <c r="R19" s="89"/>
      <c r="S19" s="70"/>
      <c r="T19" s="72"/>
    </row>
    <row r="20" spans="1:21" s="92" customFormat="1" ht="21.75" customHeight="1">
      <c r="A20" s="97" t="s">
        <v>142</v>
      </c>
      <c r="B20" s="23"/>
      <c r="D20" s="22"/>
      <c r="E20" s="23"/>
      <c r="F20" s="23"/>
      <c r="G20" s="89">
        <v>0</v>
      </c>
      <c r="H20" s="22"/>
      <c r="I20" s="89">
        <v>0</v>
      </c>
      <c r="J20" s="22"/>
      <c r="K20" s="89">
        <v>-37988848</v>
      </c>
      <c r="L20" s="22"/>
      <c r="M20" s="89">
        <v>-37759649</v>
      </c>
      <c r="N20" s="22"/>
      <c r="O20" s="94"/>
      <c r="P20" s="72"/>
      <c r="R20" s="89"/>
      <c r="S20" s="69"/>
      <c r="T20" s="72"/>
    </row>
    <row r="21" spans="1:21" s="92" customFormat="1" ht="21.75" customHeight="1">
      <c r="A21" s="97" t="s">
        <v>143</v>
      </c>
      <c r="B21" s="23"/>
      <c r="D21" s="22"/>
      <c r="E21" s="89"/>
      <c r="F21" s="89"/>
      <c r="G21" s="89">
        <v>-2220667</v>
      </c>
      <c r="H21" s="22"/>
      <c r="I21" s="89">
        <v>-4725992</v>
      </c>
      <c r="J21" s="22"/>
      <c r="K21" s="89">
        <v>-1600412</v>
      </c>
      <c r="L21" s="22"/>
      <c r="M21" s="89">
        <v>-3521748</v>
      </c>
      <c r="N21" s="22">
        <v>-222284</v>
      </c>
      <c r="O21" s="94"/>
      <c r="P21" s="72"/>
      <c r="R21" s="89"/>
      <c r="S21" s="69"/>
      <c r="T21" s="72"/>
    </row>
    <row r="22" spans="1:21" s="92" customFormat="1" ht="21.6" customHeight="1">
      <c r="A22" s="97" t="s">
        <v>144</v>
      </c>
      <c r="B22" s="23"/>
      <c r="D22" s="99"/>
      <c r="E22" s="23"/>
      <c r="F22" s="23"/>
      <c r="G22" s="100">
        <v>1513957</v>
      </c>
      <c r="H22" s="22"/>
      <c r="I22" s="100">
        <v>539472</v>
      </c>
      <c r="J22" s="22"/>
      <c r="K22" s="100">
        <v>1513957</v>
      </c>
      <c r="L22" s="22"/>
      <c r="M22" s="100">
        <v>483206</v>
      </c>
      <c r="N22" s="22">
        <v>19059522</v>
      </c>
      <c r="O22" s="94"/>
      <c r="P22" s="72"/>
      <c r="R22" s="89"/>
      <c r="S22" s="69"/>
      <c r="T22" s="72"/>
    </row>
    <row r="23" spans="1:21" s="92" customFormat="1" ht="21.75" customHeight="1">
      <c r="A23" s="101" t="s">
        <v>36</v>
      </c>
      <c r="B23" s="23"/>
      <c r="D23" s="22"/>
      <c r="E23" s="23"/>
      <c r="F23" s="23"/>
      <c r="G23" s="89"/>
      <c r="H23" s="22"/>
      <c r="I23" s="89"/>
      <c r="J23" s="22"/>
      <c r="K23" s="89"/>
      <c r="L23" s="22"/>
      <c r="M23" s="89"/>
      <c r="N23" s="22"/>
      <c r="O23" s="94"/>
      <c r="P23" s="72"/>
      <c r="R23" s="89"/>
      <c r="T23" s="72"/>
    </row>
    <row r="24" spans="1:21" s="92" customFormat="1" ht="21.75" customHeight="1">
      <c r="A24" s="101" t="s">
        <v>37</v>
      </c>
      <c r="B24" s="23"/>
      <c r="D24" s="22"/>
      <c r="E24" s="89"/>
      <c r="F24" s="89"/>
      <c r="G24" s="89">
        <f>SUM(G8:G22)</f>
        <v>297197369</v>
      </c>
      <c r="H24" s="22"/>
      <c r="I24" s="89">
        <f>SUM(I8:I22)</f>
        <v>236831600</v>
      </c>
      <c r="J24" s="22"/>
      <c r="K24" s="89">
        <f>SUM(K8:K22)</f>
        <v>274441637</v>
      </c>
      <c r="L24" s="22"/>
      <c r="M24" s="89">
        <f>SUM(M8:M22)</f>
        <v>189709443</v>
      </c>
      <c r="N24" s="22"/>
      <c r="O24" s="89"/>
      <c r="P24" s="72"/>
      <c r="Q24" s="89"/>
      <c r="R24" s="22"/>
      <c r="S24" s="89"/>
      <c r="T24" s="72"/>
      <c r="U24" s="89"/>
    </row>
    <row r="25" spans="1:21" s="92" customFormat="1" ht="21.75" customHeight="1">
      <c r="A25" s="92" t="s">
        <v>79</v>
      </c>
      <c r="B25" s="88"/>
      <c r="D25" s="22"/>
      <c r="E25" s="89"/>
      <c r="F25" s="89"/>
      <c r="G25" s="89"/>
      <c r="H25" s="22"/>
      <c r="I25" s="89"/>
      <c r="J25" s="22"/>
      <c r="K25" s="89"/>
      <c r="L25" s="22"/>
      <c r="M25" s="89"/>
      <c r="N25" s="22"/>
      <c r="O25" s="94"/>
      <c r="P25" s="72"/>
      <c r="R25" s="89"/>
      <c r="T25" s="72"/>
    </row>
    <row r="26" spans="1:21" s="92" customFormat="1" ht="21.75" customHeight="1">
      <c r="A26" s="92" t="s">
        <v>58</v>
      </c>
      <c r="B26" s="88"/>
      <c r="C26" s="99"/>
      <c r="D26" s="99"/>
      <c r="E26" s="98"/>
      <c r="F26" s="89"/>
      <c r="G26" s="89">
        <v>-25021504</v>
      </c>
      <c r="H26" s="22"/>
      <c r="I26" s="89">
        <v>2443307</v>
      </c>
      <c r="J26" s="22"/>
      <c r="K26" s="89">
        <v>-22621005</v>
      </c>
      <c r="L26" s="22"/>
      <c r="M26" s="89">
        <v>2807403</v>
      </c>
      <c r="N26" s="22">
        <v>16363855</v>
      </c>
      <c r="O26" s="94"/>
      <c r="P26" s="72"/>
      <c r="R26" s="89"/>
      <c r="T26" s="72"/>
    </row>
    <row r="27" spans="1:21" s="92" customFormat="1" ht="21.75" customHeight="1">
      <c r="A27" s="21" t="s">
        <v>188</v>
      </c>
      <c r="B27" s="88"/>
      <c r="C27" s="99"/>
      <c r="D27" s="99"/>
      <c r="E27" s="98"/>
      <c r="F27" s="89"/>
      <c r="G27" s="89">
        <v>-406600</v>
      </c>
      <c r="H27" s="22"/>
      <c r="I27" s="89">
        <v>0</v>
      </c>
      <c r="J27" s="22"/>
      <c r="K27" s="89">
        <v>-5926975</v>
      </c>
      <c r="L27" s="22"/>
      <c r="M27" s="89">
        <v>0</v>
      </c>
      <c r="N27" s="22"/>
      <c r="O27" s="94"/>
      <c r="P27" s="72"/>
      <c r="R27" s="89"/>
      <c r="T27" s="72"/>
    </row>
    <row r="28" spans="1:21" s="92" customFormat="1" ht="21.75" customHeight="1">
      <c r="A28" s="92" t="s">
        <v>83</v>
      </c>
      <c r="B28" s="88"/>
      <c r="C28" s="99"/>
      <c r="D28" s="99"/>
      <c r="E28" s="89"/>
      <c r="F28" s="89"/>
      <c r="G28" s="89">
        <v>-3399221</v>
      </c>
      <c r="H28" s="22"/>
      <c r="I28" s="89">
        <v>956962</v>
      </c>
      <c r="J28" s="22"/>
      <c r="K28" s="89">
        <v>-2489747</v>
      </c>
      <c r="L28" s="22"/>
      <c r="M28" s="89">
        <v>-173851</v>
      </c>
      <c r="N28" s="22"/>
      <c r="O28" s="94"/>
      <c r="P28" s="72"/>
      <c r="R28" s="89"/>
      <c r="T28" s="72"/>
    </row>
    <row r="29" spans="1:21" s="92" customFormat="1" ht="21.75" customHeight="1">
      <c r="A29" s="92" t="s">
        <v>38</v>
      </c>
      <c r="B29" s="23"/>
      <c r="C29" s="99"/>
      <c r="D29" s="99"/>
      <c r="E29" s="89"/>
      <c r="F29" s="89"/>
      <c r="G29" s="89">
        <v>-942729</v>
      </c>
      <c r="H29" s="22"/>
      <c r="I29" s="89">
        <v>-3724862</v>
      </c>
      <c r="J29" s="22"/>
      <c r="K29" s="89">
        <v>1191158</v>
      </c>
      <c r="L29" s="22"/>
      <c r="M29" s="89">
        <v>-2392574</v>
      </c>
      <c r="N29" s="22">
        <v>13994778</v>
      </c>
      <c r="O29" s="102"/>
      <c r="P29" s="72"/>
      <c r="R29" s="89"/>
      <c r="S29" s="94"/>
      <c r="T29" s="72"/>
    </row>
    <row r="30" spans="1:21" s="92" customFormat="1" ht="21.75" customHeight="1">
      <c r="A30" s="92" t="s">
        <v>85</v>
      </c>
      <c r="B30" s="23"/>
      <c r="C30" s="99"/>
      <c r="D30" s="99"/>
      <c r="E30" s="89"/>
      <c r="F30" s="89"/>
      <c r="G30" s="89">
        <v>0</v>
      </c>
      <c r="H30" s="22"/>
      <c r="I30" s="89">
        <v>-356400</v>
      </c>
      <c r="J30" s="22"/>
      <c r="K30" s="89">
        <v>0</v>
      </c>
      <c r="L30" s="22"/>
      <c r="M30" s="89">
        <v>-484950</v>
      </c>
      <c r="N30" s="22"/>
      <c r="O30" s="94"/>
      <c r="P30" s="72"/>
      <c r="R30" s="89"/>
      <c r="T30" s="72"/>
    </row>
    <row r="31" spans="1:21" s="92" customFormat="1" ht="21.75" customHeight="1">
      <c r="A31" s="92" t="s">
        <v>39</v>
      </c>
      <c r="B31" s="88"/>
      <c r="C31" s="99"/>
      <c r="D31" s="22"/>
      <c r="E31" s="89"/>
      <c r="F31" s="89"/>
      <c r="G31" s="89"/>
      <c r="H31" s="22"/>
      <c r="I31" s="89"/>
      <c r="J31" s="22"/>
      <c r="K31" s="89"/>
      <c r="L31" s="22"/>
      <c r="M31" s="89"/>
      <c r="N31" s="22"/>
      <c r="O31" s="94"/>
      <c r="P31" s="72"/>
      <c r="R31" s="89"/>
      <c r="T31" s="72"/>
    </row>
    <row r="32" spans="1:21" s="92" customFormat="1" ht="21.75" customHeight="1">
      <c r="A32" s="92" t="s">
        <v>59</v>
      </c>
      <c r="B32" s="88"/>
      <c r="C32" s="99"/>
      <c r="D32" s="99"/>
      <c r="E32" s="98"/>
      <c r="F32" s="89"/>
      <c r="G32" s="89">
        <v>-865035</v>
      </c>
      <c r="H32" s="22"/>
      <c r="I32" s="89">
        <v>5528017</v>
      </c>
      <c r="J32" s="22"/>
      <c r="K32" s="89">
        <v>-254293</v>
      </c>
      <c r="L32" s="22"/>
      <c r="M32" s="89">
        <v>3027470</v>
      </c>
      <c r="N32" s="22"/>
      <c r="O32" s="94"/>
      <c r="P32" s="72"/>
      <c r="R32" s="89"/>
      <c r="T32" s="72"/>
    </row>
    <row r="33" spans="1:21" s="92" customFormat="1" ht="21.75" customHeight="1">
      <c r="A33" s="92" t="s">
        <v>40</v>
      </c>
      <c r="B33" s="88"/>
      <c r="C33" s="103"/>
      <c r="D33" s="99"/>
      <c r="E33" s="98"/>
      <c r="F33" s="89"/>
      <c r="G33" s="89">
        <v>24198590</v>
      </c>
      <c r="H33" s="22"/>
      <c r="I33" s="89">
        <v>10945305</v>
      </c>
      <c r="J33" s="22"/>
      <c r="K33" s="89">
        <v>20972060</v>
      </c>
      <c r="L33" s="22"/>
      <c r="M33" s="89">
        <v>11654180</v>
      </c>
      <c r="N33" s="22"/>
      <c r="O33" s="94"/>
      <c r="P33" s="72"/>
      <c r="R33" s="89"/>
      <c r="T33" s="72"/>
    </row>
    <row r="34" spans="1:21" s="92" customFormat="1" ht="21.75" customHeight="1">
      <c r="A34" s="92" t="s">
        <v>106</v>
      </c>
      <c r="B34" s="88"/>
      <c r="C34" s="99"/>
      <c r="D34" s="99"/>
      <c r="E34" s="98"/>
      <c r="F34" s="89"/>
      <c r="G34" s="89">
        <v>-12408015</v>
      </c>
      <c r="H34" s="22"/>
      <c r="I34" s="89">
        <v>-8815481</v>
      </c>
      <c r="J34" s="22"/>
      <c r="K34" s="89">
        <v>1942758</v>
      </c>
      <c r="L34" s="22"/>
      <c r="M34" s="89">
        <v>410127</v>
      </c>
      <c r="N34" s="22"/>
      <c r="O34" s="19"/>
      <c r="P34" s="72"/>
      <c r="R34" s="89"/>
      <c r="T34" s="72"/>
    </row>
    <row r="35" spans="1:21" s="92" customFormat="1" ht="21.75" customHeight="1">
      <c r="A35" s="92" t="s">
        <v>41</v>
      </c>
      <c r="B35" s="88"/>
      <c r="C35" s="99"/>
      <c r="D35" s="99"/>
      <c r="E35" s="89"/>
      <c r="F35" s="89"/>
      <c r="G35" s="89">
        <v>-2373764</v>
      </c>
      <c r="H35" s="22"/>
      <c r="I35" s="89">
        <v>2364409</v>
      </c>
      <c r="J35" s="22"/>
      <c r="K35" s="89">
        <v>-1001344</v>
      </c>
      <c r="L35" s="22"/>
      <c r="M35" s="89">
        <v>1859487</v>
      </c>
      <c r="N35" s="22"/>
      <c r="O35" s="94"/>
      <c r="P35" s="72"/>
      <c r="R35" s="89"/>
      <c r="T35" s="72"/>
    </row>
    <row r="36" spans="1:21" s="92" customFormat="1" ht="21.75" customHeight="1">
      <c r="A36" s="92" t="s">
        <v>189</v>
      </c>
      <c r="B36" s="88"/>
      <c r="C36" s="99"/>
      <c r="D36" s="99"/>
      <c r="E36" s="89"/>
      <c r="F36" s="89"/>
      <c r="G36" s="89">
        <v>-140800</v>
      </c>
      <c r="H36" s="22"/>
      <c r="I36" s="89">
        <v>0</v>
      </c>
      <c r="J36" s="22"/>
      <c r="K36" s="89">
        <v>-140800</v>
      </c>
      <c r="L36" s="22"/>
      <c r="M36" s="89">
        <v>0</v>
      </c>
      <c r="N36" s="22"/>
      <c r="O36" s="94"/>
      <c r="P36" s="72"/>
      <c r="R36" s="89"/>
      <c r="T36" s="72"/>
    </row>
    <row r="37" spans="1:21" s="92" customFormat="1" ht="21.75" customHeight="1">
      <c r="A37" s="92" t="s">
        <v>98</v>
      </c>
      <c r="B37" s="88"/>
      <c r="C37" s="99"/>
      <c r="D37" s="99"/>
      <c r="E37" s="98"/>
      <c r="F37" s="89"/>
      <c r="G37" s="100">
        <v>-312611</v>
      </c>
      <c r="H37" s="22"/>
      <c r="I37" s="100">
        <v>195754</v>
      </c>
      <c r="J37" s="22"/>
      <c r="K37" s="100">
        <v>-26000</v>
      </c>
      <c r="L37" s="22"/>
      <c r="M37" s="100">
        <v>158400</v>
      </c>
      <c r="N37" s="22"/>
      <c r="O37" s="19"/>
      <c r="P37" s="72"/>
      <c r="R37" s="89"/>
      <c r="T37" s="72"/>
    </row>
    <row r="38" spans="1:21" s="92" customFormat="1" ht="21.75" customHeight="1">
      <c r="A38" s="95" t="s">
        <v>42</v>
      </c>
      <c r="B38" s="88"/>
      <c r="C38" s="104"/>
      <c r="D38" s="22"/>
      <c r="E38" s="89"/>
      <c r="F38" s="89"/>
      <c r="G38" s="89">
        <f>SUM(G24:G37)</f>
        <v>275525680</v>
      </c>
      <c r="H38" s="22"/>
      <c r="I38" s="89">
        <f>SUM(I24:I37)</f>
        <v>246368611</v>
      </c>
      <c r="J38" s="22"/>
      <c r="K38" s="89">
        <f>SUM(K24:K37)</f>
        <v>266087449</v>
      </c>
      <c r="L38" s="22"/>
      <c r="M38" s="89">
        <f>SUM(M24:M37)</f>
        <v>206575135</v>
      </c>
      <c r="N38" s="22"/>
      <c r="O38" s="89"/>
      <c r="P38" s="72"/>
      <c r="Q38" s="89"/>
      <c r="R38" s="22"/>
      <c r="S38" s="89"/>
      <c r="T38" s="72"/>
      <c r="U38" s="89"/>
    </row>
    <row r="39" spans="1:21" s="92" customFormat="1" ht="21.75" customHeight="1">
      <c r="A39" s="92" t="s">
        <v>113</v>
      </c>
      <c r="B39" s="88"/>
      <c r="C39" s="99"/>
      <c r="D39" s="22"/>
      <c r="E39" s="89"/>
      <c r="F39" s="89"/>
      <c r="G39" s="89">
        <v>397703</v>
      </c>
      <c r="H39" s="22"/>
      <c r="I39" s="89">
        <v>129850</v>
      </c>
      <c r="J39" s="22"/>
      <c r="K39" s="89">
        <v>230823</v>
      </c>
      <c r="L39" s="22"/>
      <c r="M39" s="89">
        <v>73592</v>
      </c>
      <c r="N39" s="22"/>
      <c r="O39" s="69"/>
      <c r="P39" s="72"/>
      <c r="Q39" s="70"/>
      <c r="R39" s="70"/>
      <c r="S39" s="70"/>
      <c r="T39" s="72"/>
    </row>
    <row r="40" spans="1:21" s="92" customFormat="1" ht="21.75" customHeight="1">
      <c r="A40" s="92" t="s">
        <v>114</v>
      </c>
      <c r="B40" s="88"/>
      <c r="C40" s="103"/>
      <c r="D40" s="99"/>
      <c r="E40" s="89"/>
      <c r="F40" s="89"/>
      <c r="G40" s="89">
        <v>-54623967</v>
      </c>
      <c r="H40" s="22"/>
      <c r="I40" s="89">
        <v>-49567976</v>
      </c>
      <c r="J40" s="22"/>
      <c r="K40" s="89">
        <v>-43813684</v>
      </c>
      <c r="L40" s="22"/>
      <c r="M40" s="89">
        <v>-39300376</v>
      </c>
      <c r="N40" s="22"/>
      <c r="O40" s="69"/>
      <c r="P40" s="72"/>
      <c r="Q40" s="70"/>
      <c r="R40" s="70"/>
      <c r="S40" s="70"/>
      <c r="T40" s="72"/>
    </row>
    <row r="41" spans="1:21" s="92" customFormat="1" ht="21.75" customHeight="1">
      <c r="A41" s="95" t="s">
        <v>43</v>
      </c>
      <c r="B41" s="88"/>
      <c r="C41" s="103"/>
      <c r="D41" s="22"/>
      <c r="E41" s="89"/>
      <c r="F41" s="89"/>
      <c r="G41" s="90">
        <f>SUM(G38:G40)</f>
        <v>221299416</v>
      </c>
      <c r="H41" s="22"/>
      <c r="I41" s="90">
        <f>SUM(I38:I40)</f>
        <v>196930485</v>
      </c>
      <c r="J41" s="22"/>
      <c r="K41" s="90">
        <f>SUM(K38:K40)</f>
        <v>222504588</v>
      </c>
      <c r="L41" s="22"/>
      <c r="M41" s="90">
        <f>SUM(M38:M40)</f>
        <v>167348351</v>
      </c>
      <c r="N41" s="22"/>
      <c r="O41" s="89"/>
      <c r="P41" s="72"/>
      <c r="Q41" s="89"/>
      <c r="R41" s="22"/>
      <c r="S41" s="89"/>
      <c r="T41" s="72"/>
      <c r="U41" s="89"/>
    </row>
    <row r="42" spans="1:21" ht="21.75" customHeight="1">
      <c r="C42" s="99"/>
    </row>
    <row r="43" spans="1:21" ht="21.75" customHeight="1">
      <c r="A43" s="21" t="s">
        <v>10</v>
      </c>
    </row>
    <row r="44" spans="1:21" ht="21.75" customHeight="1">
      <c r="D44" s="26"/>
    </row>
    <row r="45" spans="1:21" ht="21.75" customHeight="1">
      <c r="A45" s="24"/>
      <c r="B45" s="24"/>
      <c r="C45" s="24"/>
      <c r="D45" s="24"/>
      <c r="F45" s="20"/>
      <c r="I45" s="24"/>
      <c r="K45" s="24"/>
      <c r="L45" s="24"/>
      <c r="M45" s="24"/>
    </row>
    <row r="46" spans="1:21" ht="21.75" customHeight="1">
      <c r="A46" s="121" t="s">
        <v>11</v>
      </c>
      <c r="B46" s="121"/>
      <c r="C46" s="121"/>
      <c r="D46" s="121"/>
      <c r="F46" s="20"/>
      <c r="I46" s="121" t="s">
        <v>117</v>
      </c>
      <c r="J46" s="121"/>
      <c r="K46" s="121"/>
      <c r="L46" s="121"/>
      <c r="M46" s="121"/>
    </row>
    <row r="47" spans="1:21" ht="21.75" customHeight="1">
      <c r="A47" s="122" t="s">
        <v>12</v>
      </c>
      <c r="B47" s="122"/>
      <c r="C47" s="122"/>
      <c r="D47" s="122"/>
      <c r="F47" s="20"/>
      <c r="I47" s="122" t="s">
        <v>12</v>
      </c>
      <c r="J47" s="122"/>
      <c r="K47" s="122"/>
      <c r="L47" s="122"/>
      <c r="M47" s="122"/>
    </row>
    <row r="48" spans="1:21" s="92" customFormat="1" ht="21.75" customHeight="1">
      <c r="A48" s="18" t="s">
        <v>81</v>
      </c>
      <c r="B48" s="88"/>
      <c r="D48" s="93"/>
      <c r="H48" s="93"/>
      <c r="I48" s="94"/>
      <c r="L48" s="93"/>
      <c r="M48" s="94"/>
      <c r="N48" s="93"/>
      <c r="O48" s="94"/>
      <c r="P48" s="71"/>
      <c r="T48" s="72"/>
    </row>
    <row r="49" spans="1:21" s="92" customFormat="1" ht="21.75" customHeight="1">
      <c r="A49" s="95" t="s">
        <v>44</v>
      </c>
      <c r="B49" s="88"/>
      <c r="D49" s="93"/>
      <c r="H49" s="93"/>
      <c r="I49" s="94"/>
      <c r="L49" s="93"/>
      <c r="M49" s="94"/>
      <c r="N49" s="93"/>
      <c r="O49" s="94"/>
      <c r="P49" s="71"/>
      <c r="T49" s="72"/>
    </row>
    <row r="50" spans="1:21" s="92" customFormat="1" ht="21.75" customHeight="1">
      <c r="A50" s="18" t="s">
        <v>177</v>
      </c>
      <c r="B50" s="88"/>
      <c r="D50" s="93"/>
      <c r="H50" s="93"/>
      <c r="I50" s="94"/>
      <c r="L50" s="93"/>
      <c r="M50" s="94"/>
      <c r="N50" s="93"/>
      <c r="O50" s="94"/>
      <c r="P50" s="71"/>
      <c r="T50" s="72"/>
    </row>
    <row r="51" spans="1:21" s="92" customFormat="1" ht="21.75" customHeight="1">
      <c r="B51" s="88"/>
      <c r="D51" s="88"/>
      <c r="H51" s="88"/>
      <c r="I51" s="19"/>
      <c r="K51" s="96"/>
      <c r="L51" s="88"/>
      <c r="M51" s="19" t="s">
        <v>0</v>
      </c>
      <c r="O51" s="96"/>
      <c r="P51" s="72"/>
      <c r="T51" s="72"/>
    </row>
    <row r="52" spans="1:21" ht="21.75" customHeight="1">
      <c r="A52" s="20"/>
      <c r="B52" s="20"/>
      <c r="C52" s="20"/>
      <c r="D52" s="20"/>
      <c r="E52" s="10"/>
      <c r="F52" s="11"/>
      <c r="G52" s="124" t="s">
        <v>71</v>
      </c>
      <c r="H52" s="124"/>
      <c r="I52" s="124"/>
      <c r="J52" s="87"/>
      <c r="K52" s="124" t="s">
        <v>72</v>
      </c>
      <c r="L52" s="124"/>
      <c r="M52" s="124"/>
      <c r="N52" s="19"/>
    </row>
    <row r="53" spans="1:21" ht="21.75" customHeight="1">
      <c r="A53" s="20"/>
      <c r="B53" s="20"/>
      <c r="C53" s="20"/>
      <c r="D53" s="20"/>
      <c r="E53" s="92"/>
      <c r="F53" s="11"/>
      <c r="G53" s="12">
        <v>2567</v>
      </c>
      <c r="H53" s="13"/>
      <c r="I53" s="12">
        <v>2566</v>
      </c>
      <c r="J53" s="13"/>
      <c r="K53" s="12">
        <v>2567</v>
      </c>
      <c r="L53" s="13"/>
      <c r="M53" s="12">
        <v>2566</v>
      </c>
    </row>
    <row r="54" spans="1:21" s="92" customFormat="1" ht="21.75" customHeight="1">
      <c r="A54" s="95" t="s">
        <v>45</v>
      </c>
      <c r="O54" s="94"/>
      <c r="P54" s="71"/>
      <c r="T54" s="72"/>
    </row>
    <row r="55" spans="1:21" s="92" customFormat="1" ht="21.6" customHeight="1">
      <c r="A55" s="92" t="s">
        <v>199</v>
      </c>
      <c r="B55" s="23"/>
      <c r="D55" s="99"/>
      <c r="E55" s="23"/>
      <c r="F55" s="23"/>
      <c r="G55" s="105">
        <v>57673</v>
      </c>
      <c r="H55" s="22"/>
      <c r="I55" s="105">
        <v>681789</v>
      </c>
      <c r="J55" s="22"/>
      <c r="K55" s="105">
        <v>173322</v>
      </c>
      <c r="L55" s="22"/>
      <c r="M55" s="105">
        <v>706199</v>
      </c>
      <c r="N55" s="22"/>
      <c r="O55" s="106"/>
      <c r="P55" s="71"/>
      <c r="T55" s="71"/>
    </row>
    <row r="56" spans="1:21" s="92" customFormat="1" ht="21.75" customHeight="1">
      <c r="A56" s="92" t="s">
        <v>131</v>
      </c>
      <c r="B56" s="23"/>
      <c r="D56" s="22"/>
      <c r="E56" s="23"/>
      <c r="F56" s="23"/>
      <c r="G56" s="105">
        <v>-622324886</v>
      </c>
      <c r="H56" s="22"/>
      <c r="I56" s="105">
        <v>-413962995</v>
      </c>
      <c r="J56" s="22"/>
      <c r="K56" s="105">
        <v>-456465201</v>
      </c>
      <c r="L56" s="22"/>
      <c r="M56" s="105">
        <v>-321708350</v>
      </c>
      <c r="N56" s="22"/>
      <c r="O56" s="106"/>
      <c r="P56" s="71"/>
      <c r="S56" s="71"/>
      <c r="T56" s="71"/>
    </row>
    <row r="57" spans="1:21" s="92" customFormat="1" ht="21.6" customHeight="1">
      <c r="A57" s="92" t="s">
        <v>145</v>
      </c>
      <c r="B57" s="23"/>
      <c r="D57" s="22"/>
      <c r="E57" s="23"/>
      <c r="F57" s="23"/>
      <c r="G57" s="105">
        <v>713027683</v>
      </c>
      <c r="H57" s="22"/>
      <c r="I57" s="105">
        <v>402732663</v>
      </c>
      <c r="J57" s="22"/>
      <c r="K57" s="105">
        <v>526961577</v>
      </c>
      <c r="L57" s="22"/>
      <c r="M57" s="105">
        <v>301502299</v>
      </c>
      <c r="N57" s="22"/>
      <c r="O57" s="106"/>
      <c r="P57" s="71"/>
      <c r="S57" s="71"/>
      <c r="T57" s="71"/>
    </row>
    <row r="58" spans="1:21" s="92" customFormat="1" ht="21.75" customHeight="1">
      <c r="A58" s="92" t="s">
        <v>125</v>
      </c>
      <c r="B58" s="23"/>
      <c r="D58" s="22"/>
      <c r="E58" s="23"/>
      <c r="F58" s="23"/>
      <c r="G58" s="105">
        <v>3118651</v>
      </c>
      <c r="H58" s="22"/>
      <c r="I58" s="105">
        <v>4156536</v>
      </c>
      <c r="J58" s="22"/>
      <c r="K58" s="105">
        <v>2349986</v>
      </c>
      <c r="L58" s="22"/>
      <c r="M58" s="105">
        <v>3117364</v>
      </c>
      <c r="N58" s="22"/>
      <c r="O58" s="106"/>
      <c r="P58" s="71"/>
      <c r="T58" s="71"/>
    </row>
    <row r="59" spans="1:21" s="92" customFormat="1" ht="21.75" customHeight="1">
      <c r="A59" s="92" t="s">
        <v>191</v>
      </c>
      <c r="B59" s="23"/>
      <c r="D59" s="22"/>
      <c r="E59" s="23"/>
      <c r="F59" s="23"/>
      <c r="G59" s="105">
        <v>0</v>
      </c>
      <c r="H59" s="22"/>
      <c r="I59" s="105">
        <v>0</v>
      </c>
      <c r="J59" s="22"/>
      <c r="K59" s="105">
        <v>37988848</v>
      </c>
      <c r="L59" s="22"/>
      <c r="M59" s="105">
        <v>37759649</v>
      </c>
      <c r="N59" s="22"/>
      <c r="O59" s="106"/>
      <c r="P59" s="71"/>
      <c r="T59" s="71"/>
    </row>
    <row r="60" spans="1:21" s="92" customFormat="1" ht="21.75" customHeight="1">
      <c r="A60" s="92" t="s">
        <v>190</v>
      </c>
      <c r="B60" s="23"/>
      <c r="D60" s="22"/>
      <c r="E60" s="23"/>
      <c r="F60" s="23"/>
      <c r="G60" s="89">
        <v>0</v>
      </c>
      <c r="H60" s="22"/>
      <c r="I60" s="89">
        <v>0</v>
      </c>
      <c r="J60" s="22"/>
      <c r="K60" s="89">
        <v>-35000000</v>
      </c>
      <c r="L60" s="22"/>
      <c r="M60" s="89">
        <v>0</v>
      </c>
      <c r="N60" s="22"/>
      <c r="O60" s="73"/>
      <c r="P60" s="71"/>
      <c r="Q60" s="70"/>
      <c r="R60" s="70"/>
      <c r="S60" s="70"/>
      <c r="T60" s="71"/>
    </row>
    <row r="61" spans="1:21" s="92" customFormat="1" ht="21.75" customHeight="1">
      <c r="A61" s="92" t="s">
        <v>115</v>
      </c>
      <c r="B61" s="23"/>
      <c r="D61" s="22"/>
      <c r="E61" s="23"/>
      <c r="F61" s="23"/>
      <c r="G61" s="105">
        <v>-69002818</v>
      </c>
      <c r="H61" s="22"/>
      <c r="I61" s="105">
        <v>-506571</v>
      </c>
      <c r="J61" s="22"/>
      <c r="K61" s="105">
        <v>-68992019</v>
      </c>
      <c r="L61" s="22"/>
      <c r="M61" s="105">
        <v>-506571</v>
      </c>
      <c r="N61" s="22"/>
      <c r="O61" s="106"/>
      <c r="P61" s="71"/>
      <c r="Q61" s="94"/>
      <c r="R61" s="94"/>
      <c r="S61" s="94"/>
      <c r="T61" s="71"/>
    </row>
    <row r="62" spans="1:21" s="92" customFormat="1" ht="21.75" customHeight="1">
      <c r="A62" s="92" t="s">
        <v>126</v>
      </c>
      <c r="B62" s="23"/>
      <c r="D62" s="22"/>
      <c r="E62" s="23"/>
      <c r="F62" s="23"/>
      <c r="G62" s="89">
        <v>-31418255</v>
      </c>
      <c r="H62" s="22"/>
      <c r="I62" s="89">
        <v>-2472237</v>
      </c>
      <c r="J62" s="22"/>
      <c r="K62" s="89">
        <v>-27642571</v>
      </c>
      <c r="L62" s="22"/>
      <c r="M62" s="89">
        <v>-2376803</v>
      </c>
      <c r="N62" s="22">
        <v>-480517.77</v>
      </c>
      <c r="O62" s="106"/>
      <c r="P62" s="71"/>
      <c r="Q62" s="94"/>
      <c r="R62" s="94"/>
      <c r="S62" s="94"/>
      <c r="T62" s="71"/>
    </row>
    <row r="63" spans="1:21" s="92" customFormat="1" ht="21.75" customHeight="1">
      <c r="A63" s="92" t="s">
        <v>170</v>
      </c>
      <c r="B63" s="23"/>
      <c r="D63" s="22"/>
      <c r="E63" s="23"/>
      <c r="F63" s="23"/>
      <c r="G63" s="105">
        <v>5607</v>
      </c>
      <c r="H63" s="22"/>
      <c r="I63" s="105">
        <v>1869</v>
      </c>
      <c r="J63" s="22"/>
      <c r="K63" s="105">
        <v>5607</v>
      </c>
      <c r="L63" s="22"/>
      <c r="M63" s="105">
        <v>1869</v>
      </c>
      <c r="N63" s="22"/>
      <c r="O63" s="73"/>
      <c r="P63" s="71"/>
      <c r="Q63" s="70"/>
      <c r="R63" s="70"/>
      <c r="S63" s="70"/>
      <c r="T63" s="71"/>
    </row>
    <row r="64" spans="1:21" s="92" customFormat="1" ht="21.75" customHeight="1">
      <c r="A64" s="95" t="s">
        <v>153</v>
      </c>
      <c r="B64" s="23"/>
      <c r="D64" s="22"/>
      <c r="E64" s="89"/>
      <c r="F64" s="89"/>
      <c r="G64" s="90">
        <f>SUM(G55:G63)</f>
        <v>-6536345</v>
      </c>
      <c r="H64" s="22"/>
      <c r="I64" s="90">
        <f>SUM(I55:I63)</f>
        <v>-9368946</v>
      </c>
      <c r="J64" s="22"/>
      <c r="K64" s="90">
        <f>SUM(K55:K63)</f>
        <v>-20620451</v>
      </c>
      <c r="L64" s="22"/>
      <c r="M64" s="90">
        <f>SUM(M55:M63)</f>
        <v>18495656</v>
      </c>
      <c r="N64" s="22">
        <v>733051.96</v>
      </c>
      <c r="O64" s="89"/>
      <c r="P64" s="71"/>
      <c r="Q64" s="89"/>
      <c r="R64" s="22"/>
      <c r="S64" s="89"/>
      <c r="T64" s="71"/>
      <c r="U64" s="89"/>
    </row>
    <row r="65" spans="1:21" s="92" customFormat="1" ht="21.75" customHeight="1">
      <c r="A65" s="95" t="s">
        <v>46</v>
      </c>
      <c r="B65" s="23"/>
      <c r="D65" s="22"/>
      <c r="E65" s="23"/>
      <c r="F65" s="23"/>
      <c r="G65" s="89"/>
      <c r="H65" s="22"/>
      <c r="I65" s="89"/>
      <c r="J65" s="22"/>
      <c r="K65" s="89"/>
      <c r="L65" s="22"/>
      <c r="M65" s="89"/>
      <c r="N65" s="22">
        <v>2000000</v>
      </c>
      <c r="O65" s="94"/>
      <c r="P65" s="71"/>
      <c r="T65" s="71"/>
    </row>
    <row r="66" spans="1:21" s="92" customFormat="1" ht="21.75" customHeight="1">
      <c r="A66" s="92" t="s">
        <v>132</v>
      </c>
      <c r="B66" s="23"/>
      <c r="D66" s="22"/>
      <c r="E66" s="23"/>
      <c r="F66" s="23"/>
      <c r="G66" s="89">
        <v>-9668032</v>
      </c>
      <c r="H66" s="22"/>
      <c r="I66" s="89">
        <v>-3984390</v>
      </c>
      <c r="J66" s="22"/>
      <c r="K66" s="89">
        <v>-9668032</v>
      </c>
      <c r="L66" s="22"/>
      <c r="M66" s="89">
        <v>-3395186</v>
      </c>
      <c r="N66" s="22">
        <v>-5937786</v>
      </c>
      <c r="O66" s="69"/>
      <c r="P66" s="71"/>
      <c r="Q66" s="70"/>
      <c r="R66" s="70"/>
      <c r="S66" s="70"/>
      <c r="T66" s="71"/>
    </row>
    <row r="67" spans="1:21" s="92" customFormat="1" ht="21.75" customHeight="1">
      <c r="A67" s="92" t="s">
        <v>47</v>
      </c>
      <c r="B67" s="23"/>
      <c r="D67" s="22"/>
      <c r="E67" s="23"/>
      <c r="F67" s="23"/>
      <c r="G67" s="89">
        <v>-179660000</v>
      </c>
      <c r="H67" s="22"/>
      <c r="I67" s="89">
        <v>-163239021</v>
      </c>
      <c r="J67" s="22"/>
      <c r="K67" s="89">
        <v>-179660000</v>
      </c>
      <c r="L67" s="22"/>
      <c r="M67" s="89">
        <v>-163239021</v>
      </c>
      <c r="N67" s="22"/>
      <c r="O67" s="69"/>
      <c r="P67" s="71"/>
      <c r="Q67" s="70"/>
      <c r="R67" s="70"/>
      <c r="S67" s="70"/>
      <c r="T67" s="71"/>
    </row>
    <row r="68" spans="1:21" s="92" customFormat="1" ht="21.75" customHeight="1">
      <c r="A68" s="95" t="s">
        <v>120</v>
      </c>
      <c r="B68" s="23"/>
      <c r="D68" s="22"/>
      <c r="E68" s="89"/>
      <c r="F68" s="89"/>
      <c r="G68" s="90">
        <f>SUM(G66:G67)</f>
        <v>-189328032</v>
      </c>
      <c r="H68" s="22"/>
      <c r="I68" s="90">
        <f>SUM(I66:I67)</f>
        <v>-167223411</v>
      </c>
      <c r="J68" s="22"/>
      <c r="K68" s="90">
        <f>SUM(K66:K67)</f>
        <v>-189328032</v>
      </c>
      <c r="L68" s="22"/>
      <c r="M68" s="90">
        <f>SUM(M66:M67)</f>
        <v>-166634207</v>
      </c>
      <c r="N68" s="22">
        <v>-325090</v>
      </c>
      <c r="O68" s="89"/>
      <c r="P68" s="71"/>
      <c r="Q68" s="89"/>
      <c r="R68" s="22"/>
      <c r="S68" s="89"/>
      <c r="T68" s="71"/>
      <c r="U68" s="89"/>
    </row>
    <row r="69" spans="1:21" s="92" customFormat="1" ht="21.6" customHeight="1">
      <c r="A69" s="95" t="s">
        <v>192</v>
      </c>
      <c r="B69" s="23"/>
      <c r="D69" s="22"/>
      <c r="E69" s="89"/>
      <c r="F69" s="89"/>
      <c r="G69" s="89">
        <f>SUM(G41,G64,G68)</f>
        <v>25435039</v>
      </c>
      <c r="H69" s="22"/>
      <c r="I69" s="89">
        <f>SUM(I41,I64,I68)</f>
        <v>20338128</v>
      </c>
      <c r="J69" s="22"/>
      <c r="K69" s="89">
        <f>SUM(K41,K64,K68)</f>
        <v>12556105</v>
      </c>
      <c r="L69" s="22"/>
      <c r="M69" s="89">
        <f>SUM(M41,M64,M68)</f>
        <v>19209800</v>
      </c>
      <c r="N69" s="91">
        <v>146995</v>
      </c>
      <c r="O69" s="89"/>
      <c r="P69" s="71"/>
      <c r="Q69" s="89"/>
      <c r="R69" s="22"/>
      <c r="S69" s="89"/>
      <c r="T69" s="71"/>
      <c r="U69" s="89"/>
    </row>
    <row r="70" spans="1:21" s="92" customFormat="1" ht="21.6" customHeight="1">
      <c r="A70" s="95" t="s">
        <v>48</v>
      </c>
      <c r="B70" s="23"/>
      <c r="D70" s="22"/>
      <c r="E70" s="89"/>
      <c r="F70" s="89"/>
      <c r="G70" s="89">
        <v>82152765</v>
      </c>
      <c r="H70" s="22"/>
      <c r="I70" s="89">
        <v>61814637</v>
      </c>
      <c r="J70" s="22"/>
      <c r="K70" s="89">
        <v>54154487</v>
      </c>
      <c r="L70" s="22"/>
      <c r="M70" s="89">
        <v>34944687</v>
      </c>
      <c r="N70" s="22">
        <v>9000000</v>
      </c>
      <c r="O70" s="89"/>
      <c r="P70" s="71"/>
      <c r="Q70" s="89"/>
      <c r="R70" s="22"/>
      <c r="S70" s="89"/>
      <c r="T70" s="71"/>
      <c r="U70" s="89"/>
    </row>
    <row r="71" spans="1:21" s="92" customFormat="1" ht="21.75" customHeight="1" thickBot="1">
      <c r="A71" s="95" t="s">
        <v>155</v>
      </c>
      <c r="B71" s="23"/>
      <c r="D71" s="22"/>
      <c r="E71" s="23"/>
      <c r="F71" s="23"/>
      <c r="G71" s="107">
        <f>SUM(G69:G70)</f>
        <v>107587804</v>
      </c>
      <c r="H71" s="22"/>
      <c r="I71" s="107">
        <f>SUM(I69:I70)</f>
        <v>82152765</v>
      </c>
      <c r="J71" s="22"/>
      <c r="K71" s="107">
        <f>SUM(K69:K70)</f>
        <v>66710592</v>
      </c>
      <c r="L71" s="22"/>
      <c r="M71" s="107">
        <f>SUM(M69:M70)</f>
        <v>54154487</v>
      </c>
      <c r="N71" s="22"/>
      <c r="O71" s="89"/>
      <c r="P71" s="71"/>
      <c r="Q71" s="89"/>
      <c r="R71" s="22"/>
      <c r="S71" s="89"/>
      <c r="T71" s="71"/>
      <c r="U71" s="89"/>
    </row>
    <row r="72" spans="1:21" ht="21.75" customHeight="1" thickTop="1">
      <c r="G72" s="25">
        <f>G71-BS!F9</f>
        <v>0</v>
      </c>
      <c r="H72" s="89"/>
      <c r="I72" s="25">
        <f>I71-BS!H9</f>
        <v>0</v>
      </c>
      <c r="J72" s="89"/>
      <c r="K72" s="25">
        <f>K71-BS!J9</f>
        <v>0</v>
      </c>
      <c r="L72" s="89"/>
      <c r="M72" s="25">
        <f>M71-BS!L9</f>
        <v>0</v>
      </c>
    </row>
    <row r="74" spans="1:21" ht="21.75" customHeight="1">
      <c r="A74" s="108" t="s">
        <v>107</v>
      </c>
      <c r="G74" s="25"/>
      <c r="H74" s="89"/>
      <c r="I74" s="25"/>
      <c r="J74" s="89"/>
      <c r="K74" s="25"/>
      <c r="L74" s="89"/>
      <c r="M74" s="25"/>
    </row>
    <row r="75" spans="1:21" ht="21.6" customHeight="1">
      <c r="A75" s="109" t="s">
        <v>116</v>
      </c>
      <c r="G75" s="25"/>
      <c r="H75" s="89"/>
      <c r="I75" s="25"/>
      <c r="J75" s="89"/>
      <c r="K75" s="25"/>
      <c r="L75" s="89"/>
      <c r="M75" s="25"/>
    </row>
    <row r="76" spans="1:21" ht="21.75" customHeight="1">
      <c r="A76" s="109" t="s">
        <v>193</v>
      </c>
      <c r="G76" s="25"/>
      <c r="H76" s="89"/>
      <c r="I76" s="25"/>
      <c r="J76" s="89"/>
      <c r="K76" s="25"/>
      <c r="L76" s="89"/>
      <c r="M76" s="25"/>
    </row>
    <row r="77" spans="1:21" ht="21.75" customHeight="1">
      <c r="A77" s="109" t="s">
        <v>163</v>
      </c>
      <c r="G77" s="25">
        <v>659998</v>
      </c>
      <c r="H77" s="89"/>
      <c r="I77" s="25">
        <v>127400</v>
      </c>
      <c r="J77" s="89"/>
      <c r="K77" s="25">
        <v>501421</v>
      </c>
      <c r="L77" s="89"/>
      <c r="M77" s="25">
        <v>93979</v>
      </c>
    </row>
    <row r="78" spans="1:21" ht="21.75" customHeight="1">
      <c r="A78" s="109" t="s">
        <v>200</v>
      </c>
      <c r="G78" s="25"/>
      <c r="H78" s="89"/>
      <c r="I78" s="25"/>
      <c r="J78" s="89"/>
      <c r="K78" s="25"/>
      <c r="L78" s="89"/>
      <c r="M78" s="25"/>
    </row>
    <row r="79" spans="1:21" ht="21.75" customHeight="1">
      <c r="A79" s="109" t="s">
        <v>164</v>
      </c>
      <c r="G79" s="25">
        <v>-1448911</v>
      </c>
      <c r="H79" s="89"/>
      <c r="I79" s="25">
        <v>-2053946</v>
      </c>
      <c r="J79" s="89"/>
      <c r="K79" s="25">
        <v>-1109926</v>
      </c>
      <c r="L79" s="89"/>
      <c r="M79" s="25">
        <v>-1380480</v>
      </c>
    </row>
    <row r="80" spans="1:21" ht="21.75" customHeight="1">
      <c r="A80" s="110" t="s">
        <v>133</v>
      </c>
      <c r="G80" s="25"/>
      <c r="H80" s="89"/>
      <c r="I80" s="25"/>
      <c r="J80" s="89"/>
      <c r="K80" s="25"/>
      <c r="L80" s="89"/>
      <c r="M80" s="25"/>
    </row>
    <row r="81" spans="1:13" ht="21.6" customHeight="1">
      <c r="A81" s="110" t="s">
        <v>158</v>
      </c>
      <c r="G81" s="25">
        <v>0</v>
      </c>
      <c r="H81" s="89"/>
      <c r="I81" s="25">
        <v>19574156</v>
      </c>
      <c r="J81" s="89"/>
      <c r="K81" s="25">
        <v>0</v>
      </c>
      <c r="L81" s="89"/>
      <c r="M81" s="25">
        <v>16523514</v>
      </c>
    </row>
    <row r="82" spans="1:13" ht="21.75" customHeight="1">
      <c r="A82" s="110" t="s">
        <v>194</v>
      </c>
      <c r="G82" s="25">
        <v>-926223</v>
      </c>
      <c r="H82" s="89"/>
      <c r="I82" s="25">
        <v>3061088</v>
      </c>
      <c r="J82" s="89"/>
      <c r="K82" s="25">
        <v>-1228286</v>
      </c>
      <c r="L82" s="89"/>
      <c r="M82" s="25">
        <v>3048552.9999999995</v>
      </c>
    </row>
    <row r="83" spans="1:13" ht="21.75" customHeight="1">
      <c r="A83" s="110" t="s">
        <v>156</v>
      </c>
      <c r="G83" s="25">
        <v>0</v>
      </c>
      <c r="H83" s="89"/>
      <c r="I83" s="25">
        <v>3000</v>
      </c>
      <c r="J83" s="89"/>
      <c r="K83" s="25">
        <v>0</v>
      </c>
      <c r="L83" s="89"/>
      <c r="M83" s="25">
        <v>3000</v>
      </c>
    </row>
    <row r="84" spans="1:13" ht="21.75" customHeight="1">
      <c r="A84" s="109" t="s">
        <v>201</v>
      </c>
      <c r="G84" s="25">
        <v>-2255192</v>
      </c>
      <c r="H84" s="89"/>
      <c r="I84" s="25">
        <v>21377807</v>
      </c>
      <c r="J84" s="89"/>
      <c r="K84" s="25">
        <v>-2255192</v>
      </c>
      <c r="L84" s="89"/>
      <c r="M84" s="25">
        <v>22853378</v>
      </c>
    </row>
    <row r="85" spans="1:13" ht="21.75" customHeight="1">
      <c r="G85" s="25"/>
      <c r="H85" s="89"/>
      <c r="I85" s="25"/>
      <c r="J85" s="89"/>
      <c r="K85" s="25"/>
      <c r="L85" s="89"/>
      <c r="M85" s="25"/>
    </row>
    <row r="86" spans="1:13" ht="21.75" customHeight="1">
      <c r="A86" s="21" t="s">
        <v>10</v>
      </c>
    </row>
    <row r="89" spans="1:13" ht="21.75" customHeight="1">
      <c r="D89" s="26"/>
    </row>
    <row r="90" spans="1:13" ht="21.75" customHeight="1">
      <c r="A90" s="24"/>
      <c r="B90" s="24"/>
      <c r="C90" s="24"/>
      <c r="D90" s="24"/>
      <c r="F90" s="20"/>
      <c r="I90" s="24"/>
      <c r="K90" s="24"/>
      <c r="L90" s="24"/>
      <c r="M90" s="24"/>
    </row>
    <row r="91" spans="1:13" ht="21.75" customHeight="1">
      <c r="A91" s="121" t="s">
        <v>11</v>
      </c>
      <c r="B91" s="121"/>
      <c r="C91" s="121"/>
      <c r="D91" s="121"/>
      <c r="F91" s="20"/>
      <c r="I91" s="121" t="s">
        <v>117</v>
      </c>
      <c r="J91" s="121"/>
      <c r="K91" s="121"/>
      <c r="L91" s="121"/>
      <c r="M91" s="121"/>
    </row>
    <row r="92" spans="1:13" ht="21.75" customHeight="1">
      <c r="A92" s="122" t="s">
        <v>12</v>
      </c>
      <c r="B92" s="122"/>
      <c r="C92" s="122"/>
      <c r="D92" s="122"/>
      <c r="F92" s="20"/>
      <c r="I92" s="122" t="s">
        <v>12</v>
      </c>
      <c r="J92" s="122"/>
      <c r="K92" s="122"/>
      <c r="L92" s="122"/>
      <c r="M92" s="122"/>
    </row>
  </sheetData>
  <mergeCells count="12">
    <mergeCell ref="K5:M5"/>
    <mergeCell ref="A46:D46"/>
    <mergeCell ref="I46:M46"/>
    <mergeCell ref="A47:D47"/>
    <mergeCell ref="I47:M47"/>
    <mergeCell ref="G5:I5"/>
    <mergeCell ref="K52:M52"/>
    <mergeCell ref="A91:D91"/>
    <mergeCell ref="I91:M91"/>
    <mergeCell ref="A92:D92"/>
    <mergeCell ref="I92:M92"/>
    <mergeCell ref="G52:I52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588759A673DFF4AABA5241ABEE69105" ma:contentTypeVersion="4" ma:contentTypeDescription="สร้างเอกสารใหม่" ma:contentTypeScope="" ma:versionID="1af27ae916a0d8ddf3fe391dc643f2a5">
  <xsd:schema xmlns:xsd="http://www.w3.org/2001/XMLSchema" xmlns:xs="http://www.w3.org/2001/XMLSchema" xmlns:p="http://schemas.microsoft.com/office/2006/metadata/properties" xmlns:ns2="e245043a-d17a-4a87-8302-350ffcb02748" targetNamespace="http://schemas.microsoft.com/office/2006/metadata/properties" ma:root="true" ma:fieldsID="09cbd6418be38107bfe2b77ff119476a" ns2:_="">
    <xsd:import namespace="e245043a-d17a-4a87-8302-350ffcb027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45043a-d17a-4a87-8302-350ffcb027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77C539-4635-4A1C-8A39-6C30F5B36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45043a-d17a-4a87-8302-350ffcb027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675E2A-A6EF-43E2-8992-28AA03DB7CC1}">
  <ds:schemaRefs>
    <ds:schemaRef ds:uri="http://purl.org/dc/elements/1.1/"/>
    <ds:schemaRef ds:uri="http://schemas.microsoft.com/office/2006/metadata/properties"/>
    <ds:schemaRef ds:uri="be0a0132-05d4-4654-97a9-59765c6f403c"/>
    <ds:schemaRef ds:uri="http://purl.org/dc/terms/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schemas.openxmlformats.org/package/2006/metadata/core-properties"/>
    <ds:schemaRef ds:uri="cb2344b7-16d5-4d26-983b-2104d2d5b73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78053F2-6B6E-4C02-A124-598EE0CAD1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2025-02-19T10:56:27Z</cp:lastPrinted>
  <dcterms:created xsi:type="dcterms:W3CDTF">2011-12-19T06:33:27Z</dcterms:created>
  <dcterms:modified xsi:type="dcterms:W3CDTF">2025-02-19T10:56:29Z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0x0101008588759A673DFF4AABA5241ABEE69105</vt:lpwstr>
  </property>
  <property fmtid="{D5CDD505-2E9C-101B-9397-08002B2CF9AE}" pid="3" name="MediaServiceImageTags">
    <vt:lpwstr/>
  </property>
</Properties>
</file>