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pwcapac-my.sharepoint.com/personal/nichanart_thongsattara_pwc_com/Documents/ITEL YE24/FS 25 Feb 25 ver typist/EN/"/>
    </mc:Choice>
  </mc:AlternateContent>
  <xr:revisionPtr revIDLastSave="72" documentId="13_ncr:1_{524B98B0-3BF2-41E8-8785-13F4AE52C9BD}" xr6:coauthVersionLast="47" xr6:coauthVersionMax="47" xr10:uidLastSave="{45B1FB9E-BB8A-4C76-8460-E78A7D928081}"/>
  <bookViews>
    <workbookView xWindow="-108" yWindow="-108" windowWidth="23256" windowHeight="13896" activeTab="4" xr2:uid="{00000000-000D-0000-FFFF-FFFF00000000}"/>
  </bookViews>
  <sheets>
    <sheet name="5-7" sheetId="1" r:id="rId1"/>
    <sheet name="8-9" sheetId="2" r:id="rId2"/>
    <sheet name="10" sheetId="3" r:id="rId3"/>
    <sheet name="11" sheetId="4" r:id="rId4"/>
    <sheet name="12-13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7" i="3" l="1"/>
  <c r="R36" i="3"/>
  <c r="V36" i="3" s="1"/>
  <c r="R35" i="3"/>
  <c r="V35" i="3" s="1"/>
  <c r="R34" i="3"/>
  <c r="V34" i="3" s="1"/>
  <c r="R33" i="3"/>
  <c r="V33" i="3" s="1"/>
  <c r="V25" i="3"/>
  <c r="V23" i="3"/>
  <c r="R22" i="3"/>
  <c r="V22" i="3" s="1"/>
  <c r="V20" i="3"/>
  <c r="R25" i="4"/>
  <c r="V21" i="3"/>
  <c r="R27" i="4"/>
  <c r="R23" i="4"/>
  <c r="R22" i="4"/>
  <c r="R21" i="4"/>
  <c r="R20" i="4"/>
  <c r="R17" i="4"/>
  <c r="R33" i="4"/>
  <c r="R32" i="4"/>
  <c r="R31" i="4"/>
  <c r="R30" i="4"/>
  <c r="V30" i="3"/>
  <c r="V37" i="3"/>
  <c r="G111" i="5" l="1"/>
  <c r="I73" i="2"/>
  <c r="K73" i="2"/>
  <c r="I143" i="1"/>
  <c r="I147" i="1" s="1"/>
  <c r="K143" i="1"/>
  <c r="K147" i="1" s="1"/>
  <c r="M143" i="1"/>
  <c r="M147" i="1" s="1"/>
  <c r="O143" i="1"/>
  <c r="O147" i="1" s="1"/>
  <c r="K23" i="1"/>
  <c r="M23" i="1"/>
  <c r="O23" i="1"/>
  <c r="I23" i="1"/>
  <c r="P39" i="3" l="1"/>
  <c r="I80" i="2"/>
  <c r="G30" i="5" l="1"/>
  <c r="G43" i="5" s="1"/>
  <c r="F28" i="3"/>
  <c r="I21" i="2"/>
  <c r="I93" i="1"/>
  <c r="I82" i="1"/>
  <c r="M43" i="1"/>
  <c r="M45" i="1" l="1"/>
  <c r="M111" i="5"/>
  <c r="M89" i="5"/>
  <c r="I111" i="5"/>
  <c r="I89" i="5"/>
  <c r="M30" i="5"/>
  <c r="M43" i="5" s="1"/>
  <c r="M46" i="5" s="1"/>
  <c r="I30" i="5"/>
  <c r="I43" i="5" s="1"/>
  <c r="I46" i="5" s="1"/>
  <c r="P25" i="4"/>
  <c r="N25" i="4"/>
  <c r="L25" i="4"/>
  <c r="J25" i="4"/>
  <c r="H25" i="4"/>
  <c r="F25" i="4"/>
  <c r="T28" i="3"/>
  <c r="P28" i="3"/>
  <c r="N28" i="3"/>
  <c r="L28" i="3"/>
  <c r="J28" i="3"/>
  <c r="H28" i="3"/>
  <c r="R26" i="3"/>
  <c r="V26" i="3" s="1"/>
  <c r="R25" i="3"/>
  <c r="R23" i="3"/>
  <c r="R21" i="3"/>
  <c r="R20" i="3"/>
  <c r="R17" i="3"/>
  <c r="O80" i="2"/>
  <c r="O73" i="2"/>
  <c r="K80" i="2"/>
  <c r="O32" i="2"/>
  <c r="O21" i="2"/>
  <c r="K32" i="2"/>
  <c r="K21" i="2"/>
  <c r="O93" i="1"/>
  <c r="O82" i="1"/>
  <c r="K93" i="1"/>
  <c r="K82" i="1"/>
  <c r="O43" i="1"/>
  <c r="K43" i="1"/>
  <c r="M82" i="1"/>
  <c r="K36" i="2" l="1"/>
  <c r="K40" i="2" s="1"/>
  <c r="K43" i="2" s="1"/>
  <c r="K54" i="2" s="1"/>
  <c r="O36" i="2"/>
  <c r="O40" i="2" s="1"/>
  <c r="O43" i="2" s="1"/>
  <c r="O54" i="2" s="1"/>
  <c r="I113" i="5"/>
  <c r="I117" i="5" s="1"/>
  <c r="M113" i="5"/>
  <c r="M117" i="5" s="1"/>
  <c r="R28" i="3"/>
  <c r="O95" i="1"/>
  <c r="O149" i="1" s="1"/>
  <c r="K95" i="1"/>
  <c r="K149" i="1" s="1"/>
  <c r="K45" i="1"/>
  <c r="O45" i="1"/>
  <c r="V17" i="3"/>
  <c r="V28" i="3" s="1"/>
  <c r="N35" i="4" l="1"/>
  <c r="L35" i="4"/>
  <c r="J35" i="4"/>
  <c r="H35" i="4"/>
  <c r="F35" i="4"/>
  <c r="T39" i="3"/>
  <c r="N39" i="3"/>
  <c r="L39" i="3"/>
  <c r="J39" i="3"/>
  <c r="H39" i="3"/>
  <c r="F39" i="3"/>
  <c r="M65" i="2"/>
  <c r="I65" i="2"/>
  <c r="R39" i="3" l="1"/>
  <c r="V39" i="3"/>
  <c r="A60" i="5"/>
  <c r="A111" i="1"/>
  <c r="A59" i="5" l="1"/>
  <c r="A128" i="5" s="1"/>
  <c r="A58" i="2" l="1"/>
  <c r="M21" i="2" l="1"/>
  <c r="G89" i="5" l="1"/>
  <c r="I43" i="1" l="1"/>
  <c r="K66" i="5" l="1"/>
  <c r="G66" i="5"/>
  <c r="M7" i="2"/>
  <c r="I7" i="2"/>
  <c r="M63" i="1"/>
  <c r="I63" i="1"/>
  <c r="K89" i="5"/>
  <c r="A3" i="5"/>
  <c r="A62" i="5" s="1"/>
  <c r="K111" i="5"/>
  <c r="A3" i="4"/>
  <c r="A38" i="4"/>
  <c r="A3" i="3"/>
  <c r="A41" i="3"/>
  <c r="I32" i="2"/>
  <c r="M32" i="2"/>
  <c r="M36" i="2" s="1"/>
  <c r="A113" i="2"/>
  <c r="M93" i="1"/>
  <c r="A166" i="1"/>
  <c r="G46" i="5"/>
  <c r="G113" i="5" s="1"/>
  <c r="I36" i="2" l="1"/>
  <c r="G117" i="5"/>
  <c r="I45" i="1"/>
  <c r="I95" i="1"/>
  <c r="I149" i="1" s="1"/>
  <c r="M95" i="1"/>
  <c r="M149" i="1" s="1"/>
  <c r="I40" i="2" l="1"/>
  <c r="I43" i="2" s="1"/>
  <c r="M40" i="2"/>
  <c r="M43" i="2" l="1"/>
  <c r="M54" i="2" s="1"/>
  <c r="K30" i="5"/>
  <c r="K43" i="5" s="1"/>
  <c r="M73" i="2"/>
  <c r="I54" i="2"/>
  <c r="K46" i="5" l="1"/>
  <c r="K113" i="5" s="1"/>
  <c r="K117" i="5" s="1"/>
  <c r="M80" i="2"/>
  <c r="R35" i="4" l="1"/>
  <c r="P35" i="4"/>
</calcChain>
</file>

<file path=xl/sharedStrings.xml><?xml version="1.0" encoding="utf-8"?>
<sst xmlns="http://schemas.openxmlformats.org/spreadsheetml/2006/main" count="420" uniqueCount="252">
  <si>
    <t>Interlink Telecom Public Company Limited</t>
  </si>
  <si>
    <t>Statement of Financial Position</t>
  </si>
  <si>
    <t>As at 31 December 2024</t>
  </si>
  <si>
    <t>Consolidated</t>
  </si>
  <si>
    <t>Separate</t>
  </si>
  <si>
    <t>financial statements</t>
  </si>
  <si>
    <t>2024</t>
  </si>
  <si>
    <t>2023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</si>
  <si>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</si>
  <si>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</si>
  <si>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</si>
  <si>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</si>
  <si>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</si>
  <si>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</si>
  <si>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Work in process</t>
  </si>
  <si>
    <t>Short-term loan receivable to a joint venture</t>
  </si>
  <si>
    <t>Short-term loan receivable to a subsidiary</t>
  </si>
  <si>
    <t>Retention receivables</t>
  </si>
  <si>
    <t>Total current assets</t>
  </si>
  <si>
    <t>Non-current assets</t>
  </si>
  <si>
    <t>Restricted cash at financial institutions</t>
  </si>
  <si>
    <t>Non-current accrued revenue, net</t>
  </si>
  <si>
    <t xml:space="preserve">Financial assets measured at fair value </t>
  </si>
  <si>
    <t>through other comprehensive income</t>
  </si>
  <si>
    <t>Investment in a joint venture</t>
  </si>
  <si>
    <t>Investment in subsidiaries</t>
  </si>
  <si>
    <t>Advance payment for acquisition of</t>
  </si>
  <si>
    <t>investment in a subsidiary</t>
  </si>
  <si>
    <t>Fixed assets and telecommunication network, net</t>
  </si>
  <si>
    <t>Right-of-use assets, net</t>
  </si>
  <si>
    <t>Right-of-use assets under Trust, net</t>
  </si>
  <si>
    <t>Goodwill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</si>
  <si>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</si>
  <si>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</si>
  <si>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</si>
  <si>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</si>
  <si>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</si>
  <si>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   Director ____________________________________</t>
  </si>
  <si>
    <t>Liabilities and equity</t>
  </si>
  <si>
    <t>Current liabilities</t>
  </si>
  <si>
    <t>Bank overdraft from a financial institution</t>
  </si>
  <si>
    <t>Short-term borrowings from financial institutions, net</t>
  </si>
  <si>
    <t>Short-term borrowings from a subsidiary</t>
  </si>
  <si>
    <t>Trade and other current payables</t>
  </si>
  <si>
    <t>Current portion of lease liabilities, net</t>
  </si>
  <si>
    <t>Current portion of long-term borrowings</t>
  </si>
  <si>
    <t>from financial institutions, net</t>
  </si>
  <si>
    <t>Current corporate income tax payable</t>
  </si>
  <si>
    <t>Other current liabilities</t>
  </si>
  <si>
    <t>Total current liabilities</t>
  </si>
  <si>
    <t>Non-current liabilities</t>
  </si>
  <si>
    <t>Lease liabilities, net</t>
  </si>
  <si>
    <t>Lease liabilities under the agreement with Trust, net</t>
  </si>
  <si>
    <t>Long-term borrowings from financial institutions, net</t>
  </si>
  <si>
    <t>Deferred tax liabilities, net</t>
  </si>
  <si>
    <t>Non-current advance received from services</t>
  </si>
  <si>
    <t>Non-current provisions for employee benefits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</si>
  <si>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</si>
  <si>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</si>
  <si>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</si>
  <si>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</si>
  <si>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</si>
  <si>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</si>
  <si>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at par value of Baht 0.50 each</t>
  </si>
  <si>
    <t>Issued and paid-up share capital</t>
  </si>
  <si>
    <t>at paid-up of Baht 0.50 each</t>
  </si>
  <si>
    <t>at paid-up of Baht 0.50 each)</t>
  </si>
  <si>
    <t>Premium on paid-up share capital</t>
  </si>
  <si>
    <t>Retained earnings</t>
  </si>
  <si>
    <t>Appropriated - legal reserve</t>
  </si>
  <si>
    <t>Unappropriated</t>
  </si>
  <si>
    <t>Total 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</si>
  <si>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</si>
  <si>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</si>
  <si>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</si>
  <si>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</si>
  <si>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year ended 31 December 2024</t>
  </si>
  <si>
    <t>Service income from network rendering</t>
  </si>
  <si>
    <t>Service income from network installation service</t>
  </si>
  <si>
    <t>Service income from data center space service</t>
  </si>
  <si>
    <t>Sales and service income from medical</t>
  </si>
  <si>
    <t>equipment service</t>
  </si>
  <si>
    <t>Gain from a bargain purchase, net</t>
  </si>
  <si>
    <t>Other income</t>
  </si>
  <si>
    <t>Total revenue</t>
  </si>
  <si>
    <t>Cost of network rendering</t>
  </si>
  <si>
    <t>Cost of network installation service</t>
  </si>
  <si>
    <t>Cost of data center space service</t>
  </si>
  <si>
    <t>Cost of sales and medicale equipment service</t>
  </si>
  <si>
    <t>Service expenses</t>
  </si>
  <si>
    <t>Administrative expenses</t>
  </si>
  <si>
    <t>Expected credit loss</t>
  </si>
  <si>
    <t>Finance costs</t>
  </si>
  <si>
    <t>Total expense</t>
  </si>
  <si>
    <t>Profit before share of loss from</t>
  </si>
  <si>
    <t>investment in a joint venture</t>
  </si>
  <si>
    <t>and income tax expense</t>
  </si>
  <si>
    <t>Profit before income tax expense</t>
  </si>
  <si>
    <t>Income tax expense</t>
  </si>
  <si>
    <t>Net profit for the year</t>
  </si>
  <si>
    <t>Items will not be reclassified</t>
  </si>
  <si>
    <t>subsequently to profit or loss</t>
  </si>
  <si>
    <t>- Remeasurements of post-employment</t>
  </si>
  <si>
    <t xml:space="preserve"> benefit obligations, net of tax</t>
  </si>
  <si>
    <t xml:space="preserve">Changes in fair value of financial assets </t>
  </si>
  <si>
    <t xml:space="preserve">measured at fair value through </t>
  </si>
  <si>
    <t>other comprehensive income, net of tax</t>
  </si>
  <si>
    <t>Total comprehensive income for the year</t>
  </si>
  <si>
    <t>Profit attributable to:</t>
  </si>
  <si>
    <t>- Non-controlling interests</t>
  </si>
  <si>
    <t>Total comprehensive income</t>
  </si>
  <si>
    <t>attributable to:</t>
  </si>
  <si>
    <t>Earnings per share</t>
  </si>
  <si>
    <t>Basic earnings per share</t>
  </si>
  <si>
    <t>Diluted earnings per share</t>
  </si>
  <si>
    <t>Statement of Changes in Equity</t>
  </si>
  <si>
    <t>Consolidated financial statements</t>
  </si>
  <si>
    <t>Other component</t>
  </si>
  <si>
    <t>of equity</t>
  </si>
  <si>
    <t>Measurement of</t>
  </si>
  <si>
    <t>financial assets</t>
  </si>
  <si>
    <t>Advance</t>
  </si>
  <si>
    <t>at fair value</t>
  </si>
  <si>
    <t>Issued and</t>
  </si>
  <si>
    <t>Premium on</t>
  </si>
  <si>
    <t>received</t>
  </si>
  <si>
    <t>through other</t>
  </si>
  <si>
    <t>paid-up</t>
  </si>
  <si>
    <t>from share</t>
  </si>
  <si>
    <t>comprehensive</t>
  </si>
  <si>
    <t>Appropriated -</t>
  </si>
  <si>
    <t>Total owners</t>
  </si>
  <si>
    <t>Non-controlling</t>
  </si>
  <si>
    <t>share capital</t>
  </si>
  <si>
    <t>subscription</t>
  </si>
  <si>
    <t>income</t>
  </si>
  <si>
    <t>legal reserve</t>
  </si>
  <si>
    <t>of the parent</t>
  </si>
  <si>
    <t>interests</t>
  </si>
  <si>
    <t>Total</t>
  </si>
  <si>
    <t>Bath</t>
  </si>
  <si>
    <t>Opening balance as at 1 January 2023</t>
  </si>
  <si>
    <t>Changes in equity for the year</t>
  </si>
  <si>
    <t>Increase in share capital</t>
  </si>
  <si>
    <t>Legal reserve</t>
  </si>
  <si>
    <t>Remeaasurement of the fair value</t>
  </si>
  <si>
    <t>of a subsidiary's net assets</t>
  </si>
  <si>
    <t>Closing balance as at 31 December 2023</t>
  </si>
  <si>
    <t>Opening balance as at 1 January 2024</t>
  </si>
  <si>
    <t>Closing balance as at 31 December 2024</t>
  </si>
  <si>
    <t>Separate financial statements</t>
  </si>
  <si>
    <t>Statement of Cash Flows</t>
  </si>
  <si>
    <t>Cash flows from operating activities</t>
  </si>
  <si>
    <t>Adjustments to reconcile profit before</t>
  </si>
  <si>
    <t xml:space="preserve">   </t>
  </si>
  <si>
    <t>income tax to net cash from operations:</t>
  </si>
  <si>
    <t>- Depreciation and amortisation</t>
  </si>
  <si>
    <t>14, 15, 17</t>
  </si>
  <si>
    <t>- Amortisation of prepaid expenses</t>
  </si>
  <si>
    <t>- Expected credit losses</t>
  </si>
  <si>
    <t>10, 11.1</t>
  </si>
  <si>
    <t>- Dividend income</t>
  </si>
  <si>
    <t>- Interest income</t>
  </si>
  <si>
    <t>- Finance costs</t>
  </si>
  <si>
    <t>- Provisions for employee benefit</t>
  </si>
  <si>
    <t>Cash flows before changes in operating assets</t>
  </si>
  <si>
    <t>and liabilities</t>
  </si>
  <si>
    <t>Changes in operating assets and liabilities:</t>
  </si>
  <si>
    <t>- Trade and other current receivables</t>
  </si>
  <si>
    <t>- Work in process</t>
  </si>
  <si>
    <t>- Accrued revenue</t>
  </si>
  <si>
    <t>- Retention receivables</t>
  </si>
  <si>
    <t>- Other non-current assets</t>
  </si>
  <si>
    <t>- Trade and other current payables</t>
  </si>
  <si>
    <t>- Advance received from services</t>
  </si>
  <si>
    <t>- Employee benefits paid</t>
  </si>
  <si>
    <t>- Other current liabilities</t>
  </si>
  <si>
    <t>Cash generated from operations</t>
  </si>
  <si>
    <t>- Income tax paid</t>
  </si>
  <si>
    <t>Net cash generated from operating activities</t>
  </si>
  <si>
    <t>Cash flows from investing activities</t>
  </si>
  <si>
    <t>- Payments for financial assets measured at fair value</t>
  </si>
  <si>
    <t xml:space="preserve">  ด้วยมูลค่ายุติธรรมผ่านกำไรขาดทุนเบ็ดเสร็จ</t>
  </si>
  <si>
    <t xml:space="preserve">- Payments for acquisition of investment </t>
  </si>
  <si>
    <t>in a subsidiary in advance</t>
  </si>
  <si>
    <t>- Payments for purchase of fixed assets and</t>
  </si>
  <si>
    <t>telecommunication networks</t>
  </si>
  <si>
    <t>- Payments for borrowing cost capitalisation of</t>
  </si>
  <si>
    <t>fixed assets and telecommunication networks</t>
  </si>
  <si>
    <t>- Payments for purchases of intangible assets</t>
  </si>
  <si>
    <t>- Proceeds from interest income</t>
  </si>
  <si>
    <t>Net cash used in investing activities</t>
  </si>
  <si>
    <t>Cash flows from financing activities</t>
  </si>
  <si>
    <t>- Proceeds from bank overdraft from</t>
  </si>
  <si>
    <t>financial institutions, net</t>
  </si>
  <si>
    <t>- Payments for deferred financing fees of</t>
  </si>
  <si>
    <t>short-term borrowings from financial institutions</t>
  </si>
  <si>
    <t>- Payments for lease liabilities</t>
  </si>
  <si>
    <t>under the agreement with Trust</t>
  </si>
  <si>
    <t>- Proceeds from long-term borrowings</t>
  </si>
  <si>
    <t>from financial institutions</t>
  </si>
  <si>
    <t>- Payments for long-term borrowings</t>
  </si>
  <si>
    <t>- Proceeds from issue of ordinary shares</t>
  </si>
  <si>
    <t>- Dividend paid to the Company's shareholders</t>
  </si>
  <si>
    <t>- Dividend paid to non-controlling interests</t>
  </si>
  <si>
    <t>- Interest paid</t>
  </si>
  <si>
    <t>Cash increase from business combination</t>
  </si>
  <si>
    <t>Beginning balance</t>
  </si>
  <si>
    <t>Ending balance</t>
  </si>
  <si>
    <t>Non-cash transactions</t>
  </si>
  <si>
    <t xml:space="preserve">- Account payable - purchases of fixed assets and </t>
  </si>
  <si>
    <t>- Purchases of fixed assets and telecommunication</t>
  </si>
  <si>
    <t>networks under lease contracts</t>
  </si>
  <si>
    <t>Current accrued revenue</t>
  </si>
  <si>
    <t>- Dividends income from investment</t>
  </si>
  <si>
    <t>in real estate investment trust</t>
  </si>
  <si>
    <t>- Dividends income from subsidiaries</t>
  </si>
  <si>
    <t>- Proceeds from dispose of investment in a joint venture</t>
  </si>
  <si>
    <t>(2023: 1,388,929,573 ordinary shares</t>
  </si>
  <si>
    <t>Other components of equity</t>
  </si>
  <si>
    <t>Share of profit (loss) from investment</t>
  </si>
  <si>
    <t>in a joint venture</t>
  </si>
  <si>
    <t>Other comprehensive income (expense)</t>
  </si>
  <si>
    <t>in a joint venture, net</t>
  </si>
  <si>
    <t xml:space="preserve">- Proceeds (payments) from short-term borrowings to </t>
  </si>
  <si>
    <t>- Gain from a bargain purchase, net</t>
  </si>
  <si>
    <t>Net decreased in cash and cash equivalents</t>
  </si>
  <si>
    <t>1,691,731,791 ordinary shares</t>
  </si>
  <si>
    <t>1,388,929,798 ordinary shares</t>
  </si>
  <si>
    <t>a joint venture</t>
  </si>
  <si>
    <t>Current provisions for employee benefits</t>
  </si>
  <si>
    <t>at par value of Baht 0.50 each)</t>
  </si>
  <si>
    <t>- Unrealised loss (gain) on exchange rate</t>
  </si>
  <si>
    <t xml:space="preserve">- Proceeds (payments) for short-term borrowings from </t>
  </si>
  <si>
    <t>Net cash generated from (used in) financing activities</t>
  </si>
  <si>
    <t>- Increase in restricted cash at financial institutions</t>
  </si>
  <si>
    <t>- Revenue department receivable</t>
  </si>
  <si>
    <t>Revenue department receivable</t>
  </si>
  <si>
    <t>(2023: 1,945,592,698 ordinary shares</t>
  </si>
  <si>
    <t>- Payments for short-term borrowings to a subsidiary</t>
  </si>
  <si>
    <t>- Proceeds from short-term borrowings from a subsidiary</t>
  </si>
  <si>
    <t>- Loss from written-off equipment and intangible assets</t>
  </si>
  <si>
    <t>- Share of loss (gain) from investment in a joint venture</t>
  </si>
  <si>
    <t>- Provision of obsolete inventory</t>
  </si>
  <si>
    <t>Current advance received from services</t>
  </si>
  <si>
    <t>Dividend payment</t>
  </si>
  <si>
    <t>-</t>
  </si>
  <si>
    <t>Dividend payment from a subsidiary</t>
  </si>
  <si>
    <t>Gain on disposal of investment</t>
  </si>
  <si>
    <t>- Gain on disposal of investment in a joint venture, net</t>
  </si>
  <si>
    <t>- Owners of the Company</t>
  </si>
  <si>
    <t>The notes to the financial statements are an integral part of these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</si>
</sst>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6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"/>
    <numFmt numFmtId="169" formatCode="#,##0;\(#,##0\);\-"/>
    <numFmt numFmtId="170" formatCode="#,##0.0;\(#,##0.0\)"/>
    <numFmt numFmtId="171" formatCode="#,##0.0"/>
    <numFmt numFmtId="172" formatCode="#,##0.00;\(#,##0.00\);&quot;-&quot;;@"/>
    <numFmt numFmtId="173" formatCode="_-&quot;฿&quot;* #,##0.00_-;\-&quot;฿&quot;* #,##0.00_-;_-&quot;฿&quot;* &quot;-&quot;??_-;_-@_-"/>
    <numFmt numFmtId="174" formatCode="[$-409]dd\-mmm\-yy;@"/>
    <numFmt numFmtId="175" formatCode="#,##0.0_ "/>
    <numFmt numFmtId="176" formatCode="_ * #,##0_ ;_ * \-#,##0_ ;_ * &quot;-&quot;_ ;_ @_ "/>
    <numFmt numFmtId="177" formatCode="_-* #,##0.00\ _€_-;\-* #,##0.00\ _€_-;_-* &quot;-&quot;??\ _€_-;_-@_-"/>
    <numFmt numFmtId="178" formatCode="_(&quot;$&quot;* #,##0_);_(&quot;$&quot;* \(#,##0\);_(&quot;$&quot;* &quot;-&quot;_);_(@_)"/>
    <numFmt numFmtId="179" formatCode="_-* #,##0.00\ &quot;€&quot;_-;\-* #,##0.00\ &quot;€&quot;_-;_-* &quot;-&quot;??\ &quot;€&quot;_-;_-@_-"/>
    <numFmt numFmtId="180" formatCode="&quot;¥&quot;#,##0.00;[Red]&quot;¥&quot;\-#,##0.00"/>
    <numFmt numFmtId="181" formatCode="#,##0.00&quot; &quot;;&quot;-&quot;#,##0.00&quot; &quot;;&quot; -&quot;#&quot; &quot;;@&quot; &quot;"/>
    <numFmt numFmtId="182" formatCode="[$฿-41E]#,##0.00;[Red]&quot;-&quot;[$฿-41E]#,##0.00"/>
    <numFmt numFmtId="183" formatCode="&quot;$&quot;#,##0_);\(&quot;$&quot;#,##0\)"/>
    <numFmt numFmtId="184" formatCode="_(&quot;$&quot;* #,##0.00_);_(&quot;$&quot;* \(#,##0.00\);_(&quot;$&quot;* &quot;-&quot;??_);_(@_)"/>
    <numFmt numFmtId="185" formatCode="General_)"/>
    <numFmt numFmtId="186" formatCode="&quot;000-&quot;0000\-000"/>
    <numFmt numFmtId="187" formatCode="0\ \ "/>
    <numFmt numFmtId="188" formatCode="#,##0\ \ "/>
    <numFmt numFmtId="189" formatCode="&quot;259-5001-&quot;000"/>
    <numFmt numFmtId="190" formatCode="d\-m\-yy"/>
    <numFmt numFmtId="191" formatCode="&quot;600-&quot;0000\-000"/>
    <numFmt numFmtId="192" formatCode="&quot;700-&quot;0000\-000"/>
    <numFmt numFmtId="193" formatCode="_ * #,##0_)&quot;F&quot;_ ;_ * \(#,##0\)&quot;F&quot;_ ;_ * &quot;-&quot;_)&quot;F&quot;_ ;_ @_ "/>
    <numFmt numFmtId="194" formatCode="&quot;$&quot;#,##0\ ;\(&quot;$&quot;#,##0\)"/>
    <numFmt numFmtId="195" formatCode="_(&quot;RM&quot;* #,##0.00_);_(&quot;RM&quot;* \(#,##0.00\);_(&quot;RM&quot;* &quot;-&quot;??_);_(@_)"/>
    <numFmt numFmtId="196" formatCode="_-* #,##0\ _F_-;\-* #,##0\ _F_-;_-* &quot;-&quot;\ _F_-;_-@_-"/>
    <numFmt numFmtId="197" formatCode="_-* #,##0.00\ _F_-;\-* #,##0.00\ _F_-;_-* &quot;-&quot;??\ _F_-;_-@_-"/>
    <numFmt numFmtId="198" formatCode="_-* #,##0\ _£_-;\-* #,##0\ _£_-;_-* &quot;-&quot;\ _£_-;_-@_-"/>
    <numFmt numFmtId="199" formatCode="#,##0\ &quot;BF&quot;;[Red]\-#,##0\ &quot;BF&quot;"/>
    <numFmt numFmtId="200" formatCode="#,##0\ &quot;BF&quot;;\-#,##0\ &quot;BF&quot;"/>
    <numFmt numFmtId="201" formatCode="_([$€-2]* #,##0.00_);_([$€-2]* \(#,##0.00\);_([$€-2]* &quot;-&quot;??_)"/>
    <numFmt numFmtId="202" formatCode="&quot;SE = &quot;0"/>
    <numFmt numFmtId="203" formatCode="#,###"/>
    <numFmt numFmtId="204" formatCode="_ * #,##0_)_F_ ;_ * \(#,##0\)_F_ ;_ * &quot;-&quot;_)_F_ ;_ @_ "/>
    <numFmt numFmtId="205" formatCode="_ * #,##0.00_)_F_ ;_ * \(#,##0.00\)_F_ ;_ * &quot;-&quot;??_)_F_ ;_ @_ "/>
    <numFmt numFmtId="206" formatCode="#,##0\ &quot;F&quot;;[Red]\-#,##0\ &quot;F&quot;"/>
    <numFmt numFmtId="207" formatCode="#,##0.00\ &quot;F&quot;;[Red]\-#,##0.00\ &quot;F&quot;"/>
    <numFmt numFmtId="208" formatCode="_ * #,##0.00_)&quot;F&quot;_ ;_ * \(#,##0.00\)&quot;F&quot;_ ;_ * &quot;-&quot;??_)&quot;F&quot;_ ;_ @_ "/>
    <numFmt numFmtId="209" formatCode="0.00_)"/>
    <numFmt numFmtId="210" formatCode="_(&quot;?&quot;* #,##0_);_(&quot;?&quot;* \(#,##0\);_(&quot;?&quot;* &quot;-&quot;_);_(@_)"/>
    <numFmt numFmtId="211" formatCode="_-* #,##0\ &quot;Pta&quot;_-;\-* #,##0\ &quot;Pta&quot;_-;_-* &quot;-&quot;\ &quot;Pta&quot;_-;_-@_-"/>
    <numFmt numFmtId="212" formatCode="&quot;+&quot;0.0%;&quot;-&quot;0.0%;"/>
    <numFmt numFmtId="213" formatCode="_-* #,##0\ &quot;F&quot;_-;\-* #,##0\ &quot;F&quot;_-;_-* &quot;-&quot;\ &quot;F&quot;_-;_-@_-"/>
    <numFmt numFmtId="214" formatCode="_-* #,##0.00\ &quot;F&quot;_-;\-* #,##0.00\ &quot;F&quot;_-;_-* &quot;-&quot;??\ &quot;F&quot;_-;_-@_-"/>
    <numFmt numFmtId="215" formatCode="0.000"/>
  </numFmts>
  <fonts count="16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Cord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indexed="8"/>
      <name val="Tahoma"/>
      <family val="2"/>
      <charset val="22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0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8"/>
      <color theme="1"/>
      <name val="Arial"/>
      <family val="2"/>
      <charset val="22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rgb="FF9C5700"/>
      <name val="Calibri"/>
      <family val="2"/>
      <scheme val="minor"/>
    </font>
    <font>
      <sz val="10"/>
      <color theme="1"/>
      <name val="Arial Unicode MS"/>
      <family val="2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b/>
      <sz val="18"/>
      <color theme="3"/>
      <name val="Calibri Light"/>
      <family val="2"/>
      <charset val="222"/>
      <scheme val="major"/>
    </font>
    <font>
      <sz val="11"/>
      <color indexed="8"/>
      <name val="ＭＳ Ｐゴシック"/>
      <family val="3"/>
      <charset val="128"/>
    </font>
    <font>
      <sz val="11"/>
      <color indexed="8"/>
      <name val="宋体"/>
    </font>
    <font>
      <sz val="11"/>
      <color theme="1"/>
      <name val="Calibri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42"/>
      <name val="ＭＳ Ｐゴシック"/>
      <family val="3"/>
    </font>
    <font>
      <sz val="11"/>
      <color indexed="42"/>
      <name val="宋体"/>
    </font>
    <font>
      <sz val="10"/>
      <name val="ＭＳ ゴシック"/>
      <family val="3"/>
    </font>
    <font>
      <sz val="10"/>
      <name val="ＭＳ ゴシック"/>
      <family val="3"/>
      <charset val="128"/>
    </font>
    <font>
      <sz val="12"/>
      <name val="Arial"/>
      <family val="2"/>
    </font>
    <font>
      <u/>
      <sz val="10"/>
      <color rgb="FF7A1818"/>
      <name val="Georgia"/>
      <family val="1"/>
    </font>
    <font>
      <b/>
      <sz val="12"/>
      <name val="Arial"/>
      <family val="2"/>
    </font>
    <font>
      <sz val="11"/>
      <color theme="0"/>
      <name val="Calibri"/>
      <family val="3"/>
      <charset val="128"/>
      <scheme val="minor"/>
    </font>
    <font>
      <sz val="11"/>
      <color theme="0"/>
      <name val="ＭＳ Ｐゴシック"/>
      <family val="3"/>
      <charset val="128"/>
    </font>
    <font>
      <sz val="11"/>
      <color indexed="9"/>
      <name val="宋体"/>
    </font>
    <font>
      <sz val="9.5"/>
      <name val="ＭＳ ゴシック"/>
      <family val="3"/>
    </font>
    <font>
      <sz val="9.5"/>
      <name val="ＭＳ ゴシック"/>
      <family val="3"/>
      <charset val="128"/>
    </font>
    <font>
      <sz val="10"/>
      <name val="Helv"/>
      <family val="2"/>
    </font>
    <font>
      <b/>
      <sz val="18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17"/>
      <name val="宋体"/>
    </font>
    <font>
      <sz val="11"/>
      <color indexed="17"/>
      <name val="ＭＳ Ｐゴシック"/>
      <family val="3"/>
      <charset val="128"/>
    </font>
    <font>
      <sz val="11"/>
      <color indexed="20"/>
      <name val="宋体"/>
    </font>
    <font>
      <sz val="11"/>
      <color indexed="20"/>
      <name val="ＭＳ Ｐゴシック"/>
      <family val="3"/>
      <charset val="128"/>
    </font>
    <font>
      <sz val="12"/>
      <name val="宋体"/>
    </font>
    <font>
      <b/>
      <sz val="15"/>
      <color indexed="62"/>
      <name val="宋体"/>
    </font>
    <font>
      <b/>
      <sz val="15"/>
      <color indexed="56"/>
      <name val="ＭＳ Ｐゴシック"/>
      <family val="3"/>
      <charset val="128"/>
    </font>
    <font>
      <b/>
      <sz val="13"/>
      <color indexed="62"/>
      <name val="宋体"/>
    </font>
    <font>
      <b/>
      <sz val="13"/>
      <color indexed="56"/>
      <name val="ＭＳ Ｐゴシック"/>
      <family val="3"/>
    </font>
    <font>
      <b/>
      <sz val="11"/>
      <color indexed="62"/>
      <name val="宋体"/>
    </font>
    <font>
      <b/>
      <sz val="11"/>
      <color indexed="56"/>
      <name val="ＭＳ Ｐゴシック"/>
      <family val="3"/>
    </font>
    <font>
      <b/>
      <sz val="18"/>
      <color indexed="62"/>
      <name val="宋体"/>
    </font>
    <font>
      <sz val="12"/>
      <name val="Times New Roman"/>
      <family val="1"/>
    </font>
    <font>
      <b/>
      <sz val="11"/>
      <color indexed="42"/>
      <name val="宋体"/>
    </font>
    <font>
      <sz val="11"/>
      <color theme="1"/>
      <name val="宋体"/>
    </font>
    <font>
      <sz val="11"/>
      <name val="明朝"/>
      <family val="1"/>
      <charset val="128"/>
    </font>
    <font>
      <b/>
      <sz val="11"/>
      <color indexed="8"/>
      <name val="宋体"/>
    </font>
    <font>
      <b/>
      <sz val="11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i/>
      <sz val="11"/>
      <color indexed="23"/>
      <name val="宋体"/>
    </font>
    <font>
      <i/>
      <sz val="11"/>
      <color indexed="23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宋体"/>
    </font>
    <font>
      <b/>
      <sz val="11"/>
      <color indexed="52"/>
      <name val="宋体"/>
    </font>
    <font>
      <sz val="11"/>
      <color indexed="62"/>
      <name val="宋体"/>
    </font>
    <font>
      <b/>
      <sz val="11"/>
      <color indexed="63"/>
      <name val="宋体"/>
    </font>
    <font>
      <sz val="11"/>
      <color indexed="60"/>
      <name val="宋体"/>
    </font>
    <font>
      <sz val="11"/>
      <color indexed="52"/>
      <name val="宋体"/>
    </font>
    <font>
      <b/>
      <sz val="18"/>
      <color indexed="56"/>
      <name val="ＭＳ Ｐゴシック"/>
      <family val="3"/>
      <charset val="128"/>
    </font>
    <font>
      <sz val="11"/>
      <name val="ＭＳ Ｐゴシック"/>
      <family val="3"/>
    </font>
    <font>
      <sz val="11"/>
      <color rgb="FF000000"/>
      <name val="Arial1"/>
      <charset val="222"/>
    </font>
    <font>
      <b/>
      <i/>
      <sz val="16"/>
      <color rgb="FF000000"/>
      <name val="Arial1"/>
      <charset val="222"/>
    </font>
    <font>
      <b/>
      <i/>
      <u/>
      <sz val="11"/>
      <color rgb="FF000000"/>
      <name val="Arial1"/>
      <charset val="222"/>
    </font>
    <font>
      <sz val="11"/>
      <name val="ＭＳ Ｐゴシック"/>
      <charset val="128"/>
    </font>
    <font>
      <sz val="11"/>
      <color rgb="FF000000"/>
      <name val="Tahoma"/>
      <family val="2"/>
    </font>
    <font>
      <sz val="10"/>
      <name val="MS Sans Serif"/>
      <family val="2"/>
    </font>
    <font>
      <sz val="10"/>
      <name val="Courier"/>
      <family val="3"/>
    </font>
    <font>
      <sz val="10"/>
      <name val="Helv"/>
    </font>
    <font>
      <sz val="10"/>
      <name val="FuturaA Bk BT"/>
    </font>
    <font>
      <u/>
      <sz val="10"/>
      <color indexed="36"/>
      <name val="Arial"/>
      <family val="2"/>
    </font>
    <font>
      <sz val="10"/>
      <name val="Helvetica"/>
      <family val="2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8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8"/>
      <name val="LinePrinter"/>
    </font>
    <font>
      <sz val="12"/>
      <name val="Courier"/>
      <family val="3"/>
    </font>
    <font>
      <sz val="10"/>
      <color indexed="24"/>
      <name val="Arial"/>
      <family val="2"/>
    </font>
    <font>
      <b/>
      <sz val="12"/>
      <name val="Helv"/>
    </font>
    <font>
      <b/>
      <sz val="10"/>
      <name val="Helv"/>
    </font>
    <font>
      <sz val="8"/>
      <name val="Helv"/>
    </font>
    <font>
      <b/>
      <sz val="8"/>
      <color indexed="8"/>
      <name val="Helv"/>
    </font>
    <font>
      <u/>
      <sz val="10"/>
      <color indexed="12"/>
      <name val="Arial"/>
      <family val="2"/>
    </font>
    <font>
      <sz val="10"/>
      <color indexed="11"/>
      <name val="Helv"/>
    </font>
    <font>
      <sz val="10"/>
      <name val="Futura Bk BT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i/>
      <sz val="10"/>
      <color indexed="10"/>
      <name val="Futura Bk BT"/>
      <family val="2"/>
    </font>
    <font>
      <b/>
      <sz val="12"/>
      <color indexed="8"/>
      <name val="Arial"/>
      <family val="2"/>
    </font>
    <font>
      <sz val="11"/>
      <name val="FuturaA Bk BT"/>
    </font>
    <font>
      <b/>
      <i/>
      <sz val="8"/>
      <name val="Helv"/>
    </font>
    <font>
      <b/>
      <sz val="10"/>
      <color indexed="10"/>
      <name val="Helv"/>
    </font>
    <font>
      <sz val="10"/>
      <name val="Courier New"/>
      <family val="3"/>
    </font>
    <font>
      <i/>
      <sz val="10"/>
      <name val="Helvetica"/>
      <family val="2"/>
    </font>
    <font>
      <b/>
      <i/>
      <sz val="14"/>
      <name val="Helvetica"/>
      <family val="2"/>
    </font>
    <font>
      <sz val="14"/>
      <name val="?l?r –?’?"/>
      <family val="3"/>
      <charset val="128"/>
    </font>
    <font>
      <sz val="12"/>
      <name val="Helv"/>
    </font>
    <font>
      <sz val="12"/>
      <name val="新細明體"/>
      <charset val="136"/>
    </font>
    <font>
      <sz val="12"/>
      <name val="宋体"/>
      <charset val="134"/>
    </font>
  </fonts>
  <fills count="79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7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38"/>
      </patternFill>
    </fill>
    <fill>
      <patternFill patternType="solid">
        <fgColor indexed="21"/>
        <bgColor indexed="24"/>
      </patternFill>
    </fill>
    <fill>
      <patternFill patternType="lightGray">
        <fgColor indexed="13"/>
      </patternFill>
    </fill>
    <fill>
      <patternFill patternType="gray125">
        <fgColor indexed="8"/>
      </patternFill>
    </fill>
    <fill>
      <patternFill patternType="solid">
        <fgColor indexed="13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3700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2" applyNumberFormat="0" applyAlignment="0" applyProtection="0"/>
    <xf numFmtId="0" fontId="15" fillId="28" borderId="3" applyNumberFormat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2" applyNumberFormat="0" applyAlignment="0" applyProtection="0"/>
    <xf numFmtId="0" fontId="22" fillId="0" borderId="7" applyNumberFormat="0" applyFill="0" applyAlignment="0" applyProtection="0"/>
    <xf numFmtId="0" fontId="23" fillId="31" borderId="0" applyNumberFormat="0" applyBorder="0" applyAlignment="0" applyProtection="0"/>
    <xf numFmtId="0" fontId="7" fillId="0" borderId="0"/>
    <xf numFmtId="0" fontId="4" fillId="0" borderId="0"/>
    <xf numFmtId="0" fontId="5" fillId="0" borderId="0"/>
    <xf numFmtId="0" fontId="4" fillId="0" borderId="0"/>
    <xf numFmtId="0" fontId="11" fillId="0" borderId="0"/>
    <xf numFmtId="0" fontId="6" fillId="0" borderId="0"/>
    <xf numFmtId="0" fontId="5" fillId="0" borderId="0"/>
    <xf numFmtId="0" fontId="3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11" fillId="32" borderId="8" applyNumberFormat="0" applyFont="0" applyAlignment="0" applyProtection="0"/>
    <xf numFmtId="0" fontId="24" fillId="27" borderId="9" applyNumberFormat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/>
    <xf numFmtId="0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174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74" fontId="31" fillId="0" borderId="0"/>
    <xf numFmtId="174" fontId="31" fillId="0" borderId="0"/>
    <xf numFmtId="174" fontId="1" fillId="0" borderId="0"/>
    <xf numFmtId="43" fontId="31" fillId="0" borderId="0" applyFont="0" applyFill="0" applyBorder="0" applyAlignment="0" applyProtection="0"/>
    <xf numFmtId="174" fontId="6" fillId="0" borderId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2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3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4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5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6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8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9" borderId="0" applyNumberFormat="0" applyBorder="0" applyAlignment="0" applyProtection="0"/>
    <xf numFmtId="174" fontId="31" fillId="10" borderId="0" applyNumberFormat="0" applyBorder="0" applyAlignment="0" applyProtection="0"/>
    <xf numFmtId="174" fontId="31" fillId="10" borderId="0" applyNumberFormat="0" applyBorder="0" applyAlignment="0" applyProtection="0"/>
    <xf numFmtId="174" fontId="31" fillId="10" borderId="0" applyNumberFormat="0" applyBorder="0" applyAlignment="0" applyProtection="0"/>
    <xf numFmtId="174" fontId="31" fillId="10" borderId="0" applyNumberFormat="0" applyBorder="0" applyAlignment="0" applyProtection="0"/>
    <xf numFmtId="174" fontId="31" fillId="10" borderId="0" applyNumberFormat="0" applyBorder="0" applyAlignment="0" applyProtection="0"/>
    <xf numFmtId="174" fontId="31" fillId="10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1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2" borderId="0" applyNumberFormat="0" applyBorder="0" applyAlignment="0" applyProtection="0"/>
    <xf numFmtId="174" fontId="31" fillId="13" borderId="0" applyNumberFormat="0" applyBorder="0" applyAlignment="0" applyProtection="0"/>
    <xf numFmtId="174" fontId="31" fillId="13" borderId="0" applyNumberFormat="0" applyBorder="0" applyAlignment="0" applyProtection="0"/>
    <xf numFmtId="174" fontId="31" fillId="13" borderId="0" applyNumberFormat="0" applyBorder="0" applyAlignment="0" applyProtection="0"/>
    <xf numFmtId="174" fontId="31" fillId="13" borderId="0" applyNumberFormat="0" applyBorder="0" applyAlignment="0" applyProtection="0"/>
    <xf numFmtId="174" fontId="31" fillId="13" borderId="0" applyNumberFormat="0" applyBorder="0" applyAlignment="0" applyProtection="0"/>
    <xf numFmtId="174" fontId="31" fillId="13" borderId="0" applyNumberFormat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4" fontId="6" fillId="0" borderId="0"/>
    <xf numFmtId="174" fontId="6" fillId="0" borderId="0"/>
    <xf numFmtId="174" fontId="6" fillId="0" borderId="0"/>
    <xf numFmtId="174" fontId="6" fillId="0" borderId="0"/>
    <xf numFmtId="174" fontId="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3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1" fillId="0" borderId="0"/>
    <xf numFmtId="174" fontId="6" fillId="0" borderId="0"/>
    <xf numFmtId="174" fontId="6" fillId="0" borderId="0"/>
    <xf numFmtId="174" fontId="6" fillId="0" borderId="0"/>
    <xf numFmtId="174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3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31" fillId="0" borderId="0"/>
    <xf numFmtId="174" fontId="3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31" fillId="0" borderId="0"/>
    <xf numFmtId="174" fontId="31" fillId="0" borderId="0"/>
    <xf numFmtId="174" fontId="31" fillId="0" borderId="0"/>
    <xf numFmtId="174" fontId="31" fillId="0" borderId="0"/>
    <xf numFmtId="174" fontId="6" fillId="0" borderId="0"/>
    <xf numFmtId="174" fontId="6" fillId="0" borderId="0"/>
    <xf numFmtId="174" fontId="6" fillId="0" borderId="0"/>
    <xf numFmtId="174" fontId="3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31" fillId="32" borderId="8" applyNumberFormat="0" applyFont="0" applyAlignment="0" applyProtection="0"/>
    <xf numFmtId="174" fontId="31" fillId="32" borderId="8" applyNumberFormat="0" applyFont="0" applyAlignment="0" applyProtection="0"/>
    <xf numFmtId="174" fontId="31" fillId="32" borderId="8" applyNumberFormat="0" applyFont="0" applyAlignment="0" applyProtection="0"/>
    <xf numFmtId="174" fontId="31" fillId="32" borderId="8" applyNumberFormat="0" applyFont="0" applyAlignment="0" applyProtection="0"/>
    <xf numFmtId="174" fontId="31" fillId="32" borderId="8" applyNumberFormat="0" applyFont="0" applyAlignment="0" applyProtection="0"/>
    <xf numFmtId="174" fontId="31" fillId="32" borderId="8" applyNumberFormat="0" applyFont="0" applyAlignment="0" applyProtection="0"/>
    <xf numFmtId="174" fontId="31" fillId="32" borderId="8" applyNumberFormat="0" applyFont="0" applyAlignment="0" applyProtection="0"/>
    <xf numFmtId="9" fontId="33" fillId="0" borderId="0" applyFont="0" applyFill="0" applyBorder="0" applyAlignment="0" applyProtection="0"/>
    <xf numFmtId="174" fontId="6" fillId="0" borderId="0"/>
    <xf numFmtId="174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174" fontId="1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0" fontId="6" fillId="0" borderId="0"/>
    <xf numFmtId="0" fontId="31" fillId="0" borderId="0"/>
    <xf numFmtId="174" fontId="1" fillId="0" borderId="0"/>
    <xf numFmtId="0" fontId="1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0" fontId="7" fillId="0" borderId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6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31" fillId="32" borderId="8" applyNumberFormat="0" applyFont="0" applyAlignment="0" applyProtection="0"/>
    <xf numFmtId="0" fontId="31" fillId="0" borderId="0"/>
    <xf numFmtId="9" fontId="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2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7" fillId="0" borderId="0" applyNumberFormat="0" applyFill="0" applyBorder="0" applyAlignment="0" applyProtection="0"/>
    <xf numFmtId="0" fontId="38" fillId="0" borderId="4" applyNumberFormat="0" applyFill="0" applyAlignment="0" applyProtection="0"/>
    <xf numFmtId="0" fontId="39" fillId="0" borderId="5" applyNumberFormat="0" applyFill="0" applyAlignment="0" applyProtection="0"/>
    <xf numFmtId="0" fontId="40" fillId="0" borderId="6" applyNumberFormat="0" applyFill="0" applyAlignment="0" applyProtection="0"/>
    <xf numFmtId="0" fontId="40" fillId="0" borderId="0" applyNumberFormat="0" applyFill="0" applyBorder="0" applyAlignment="0" applyProtection="0"/>
    <xf numFmtId="0" fontId="41" fillId="29" borderId="0" applyNumberFormat="0" applyBorder="0" applyAlignment="0" applyProtection="0"/>
    <xf numFmtId="0" fontId="42" fillId="26" borderId="0" applyNumberFormat="0" applyBorder="0" applyAlignment="0" applyProtection="0"/>
    <xf numFmtId="0" fontId="43" fillId="31" borderId="0" applyNumberFormat="0" applyBorder="0" applyAlignment="0" applyProtection="0"/>
    <xf numFmtId="0" fontId="44" fillId="30" borderId="2" applyNumberFormat="0" applyAlignment="0" applyProtection="0"/>
    <xf numFmtId="0" fontId="45" fillId="27" borderId="9" applyNumberFormat="0" applyAlignment="0" applyProtection="0"/>
    <xf numFmtId="0" fontId="46" fillId="27" borderId="2" applyNumberFormat="0" applyAlignment="0" applyProtection="0"/>
    <xf numFmtId="0" fontId="47" fillId="0" borderId="7" applyNumberFormat="0" applyFill="0" applyAlignment="0" applyProtection="0"/>
    <xf numFmtId="0" fontId="48" fillId="28" borderId="3" applyNumberFormat="0" applyAlignment="0" applyProtection="0"/>
    <xf numFmtId="0" fontId="49" fillId="0" borderId="0" applyNumberFormat="0" applyFill="0" applyBorder="0" applyAlignment="0" applyProtection="0"/>
    <xf numFmtId="0" fontId="31" fillId="32" borderId="8" applyNumberFormat="0" applyFont="0" applyAlignment="0" applyProtection="0"/>
    <xf numFmtId="0" fontId="50" fillId="0" borderId="0" applyNumberFormat="0" applyFill="0" applyBorder="0" applyAlignment="0" applyProtection="0"/>
    <xf numFmtId="0" fontId="51" fillId="0" borderId="10" applyNumberFormat="0" applyFill="0" applyAlignment="0" applyProtection="0"/>
    <xf numFmtId="0" fontId="36" fillId="20" borderId="0" applyNumberFormat="0" applyBorder="0" applyAlignment="0" applyProtection="0"/>
    <xf numFmtId="0" fontId="31" fillId="2" borderId="0" applyNumberFormat="0" applyBorder="0" applyAlignment="0" applyProtection="0"/>
    <xf numFmtId="0" fontId="31" fillId="8" borderId="0" applyNumberFormat="0" applyBorder="0" applyAlignment="0" applyProtection="0"/>
    <xf numFmtId="0" fontId="36" fillId="14" borderId="0" applyNumberFormat="0" applyBorder="0" applyAlignment="0" applyProtection="0"/>
    <xf numFmtId="0" fontId="36" fillId="21" borderId="0" applyNumberFormat="0" applyBorder="0" applyAlignment="0" applyProtection="0"/>
    <xf numFmtId="0" fontId="31" fillId="3" borderId="0" applyNumberFormat="0" applyBorder="0" applyAlignment="0" applyProtection="0"/>
    <xf numFmtId="0" fontId="31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22" borderId="0" applyNumberFormat="0" applyBorder="0" applyAlignment="0" applyProtection="0"/>
    <xf numFmtId="0" fontId="31" fillId="4" borderId="0" applyNumberFormat="0" applyBorder="0" applyAlignment="0" applyProtection="0"/>
    <xf numFmtId="0" fontId="31" fillId="10" borderId="0" applyNumberFormat="0" applyBorder="0" applyAlignment="0" applyProtection="0"/>
    <xf numFmtId="0" fontId="36" fillId="16" borderId="0" applyNumberFormat="0" applyBorder="0" applyAlignment="0" applyProtection="0"/>
    <xf numFmtId="0" fontId="36" fillId="23" borderId="0" applyNumberFormat="0" applyBorder="0" applyAlignment="0" applyProtection="0"/>
    <xf numFmtId="0" fontId="31" fillId="5" borderId="0" applyNumberFormat="0" applyBorder="0" applyAlignment="0" applyProtection="0"/>
    <xf numFmtId="0" fontId="31" fillId="11" borderId="0" applyNumberFormat="0" applyBorder="0" applyAlignment="0" applyProtection="0"/>
    <xf numFmtId="0" fontId="36" fillId="17" borderId="0" applyNumberFormat="0" applyBorder="0" applyAlignment="0" applyProtection="0"/>
    <xf numFmtId="0" fontId="36" fillId="24" borderId="0" applyNumberFormat="0" applyBorder="0" applyAlignment="0" applyProtection="0"/>
    <xf numFmtId="0" fontId="31" fillId="6" borderId="0" applyNumberFormat="0" applyBorder="0" applyAlignment="0" applyProtection="0"/>
    <xf numFmtId="0" fontId="31" fillId="12" borderId="0" applyNumberFormat="0" applyBorder="0" applyAlignment="0" applyProtection="0"/>
    <xf numFmtId="0" fontId="36" fillId="18" borderId="0" applyNumberFormat="0" applyBorder="0" applyAlignment="0" applyProtection="0"/>
    <xf numFmtId="0" fontId="36" fillId="25" borderId="0" applyNumberFormat="0" applyBorder="0" applyAlignment="0" applyProtection="0"/>
    <xf numFmtId="0" fontId="31" fillId="7" borderId="0" applyNumberFormat="0" applyBorder="0" applyAlignment="0" applyProtection="0"/>
    <xf numFmtId="0" fontId="31" fillId="13" borderId="0" applyNumberFormat="0" applyBorder="0" applyAlignment="0" applyProtection="0"/>
    <xf numFmtId="0" fontId="36" fillId="1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32" borderId="8" applyNumberFormat="0" applyFont="0" applyAlignment="0" applyProtection="0"/>
    <xf numFmtId="0" fontId="31" fillId="2" borderId="0" applyNumberFormat="0" applyBorder="0" applyAlignment="0" applyProtection="0"/>
    <xf numFmtId="0" fontId="31" fillId="8" borderId="0" applyNumberFormat="0" applyBorder="0" applyAlignment="0" applyProtection="0"/>
    <xf numFmtId="0" fontId="31" fillId="3" borderId="0" applyNumberFormat="0" applyBorder="0" applyAlignment="0" applyProtection="0"/>
    <xf numFmtId="0" fontId="31" fillId="9" borderId="0" applyNumberFormat="0" applyBorder="0" applyAlignment="0" applyProtection="0"/>
    <xf numFmtId="0" fontId="31" fillId="4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11" borderId="0" applyNumberFormat="0" applyBorder="0" applyAlignment="0" applyProtection="0"/>
    <xf numFmtId="0" fontId="31" fillId="6" borderId="0" applyNumberFormat="0" applyBorder="0" applyAlignment="0" applyProtection="0"/>
    <xf numFmtId="0" fontId="31" fillId="12" borderId="0" applyNumberFormat="0" applyBorder="0" applyAlignment="0" applyProtection="0"/>
    <xf numFmtId="0" fontId="31" fillId="7" borderId="0" applyNumberFormat="0" applyBorder="0" applyAlignment="0" applyProtection="0"/>
    <xf numFmtId="0" fontId="31" fillId="13" borderId="0" applyNumberFormat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32" borderId="8" applyNumberFormat="0" applyFont="0" applyAlignment="0" applyProtection="0"/>
    <xf numFmtId="0" fontId="31" fillId="2" borderId="0" applyNumberFormat="0" applyBorder="0" applyAlignment="0" applyProtection="0"/>
    <xf numFmtId="0" fontId="31" fillId="8" borderId="0" applyNumberFormat="0" applyBorder="0" applyAlignment="0" applyProtection="0"/>
    <xf numFmtId="0" fontId="31" fillId="3" borderId="0" applyNumberFormat="0" applyBorder="0" applyAlignment="0" applyProtection="0"/>
    <xf numFmtId="0" fontId="31" fillId="9" borderId="0" applyNumberFormat="0" applyBorder="0" applyAlignment="0" applyProtection="0"/>
    <xf numFmtId="0" fontId="31" fillId="4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11" borderId="0" applyNumberFormat="0" applyBorder="0" applyAlignment="0" applyProtection="0"/>
    <xf numFmtId="0" fontId="31" fillId="6" borderId="0" applyNumberFormat="0" applyBorder="0" applyAlignment="0" applyProtection="0"/>
    <xf numFmtId="0" fontId="31" fillId="12" borderId="0" applyNumberFormat="0" applyBorder="0" applyAlignment="0" applyProtection="0"/>
    <xf numFmtId="0" fontId="31" fillId="7" borderId="0" applyNumberFormat="0" applyBorder="0" applyAlignment="0" applyProtection="0"/>
    <xf numFmtId="0" fontId="31" fillId="13" borderId="0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3" fillId="26" borderId="0" applyNumberFormat="0" applyBorder="0" applyAlignment="0" applyProtection="0"/>
    <xf numFmtId="0" fontId="23" fillId="31" borderId="0" applyNumberFormat="0" applyBorder="0" applyAlignment="0" applyProtection="0"/>
    <xf numFmtId="0" fontId="21" fillId="30" borderId="2" applyNumberFormat="0" applyAlignment="0" applyProtection="0"/>
    <xf numFmtId="0" fontId="24" fillId="27" borderId="9" applyNumberFormat="0" applyAlignment="0" applyProtection="0"/>
    <xf numFmtId="0" fontId="14" fillId="27" borderId="2" applyNumberFormat="0" applyAlignment="0" applyProtection="0"/>
    <xf numFmtId="0" fontId="22" fillId="0" borderId="7" applyNumberFormat="0" applyFill="0" applyAlignment="0" applyProtection="0"/>
    <xf numFmtId="0" fontId="15" fillId="28" borderId="3" applyNumberFormat="0" applyAlignment="0" applyProtection="0"/>
    <xf numFmtId="0" fontId="27" fillId="0" borderId="0" applyNumberFormat="0" applyFill="0" applyBorder="0" applyAlignment="0" applyProtection="0"/>
    <xf numFmtId="0" fontId="1" fillId="32" borderId="8" applyNumberFormat="0" applyFont="0" applyAlignment="0" applyProtection="0"/>
    <xf numFmtId="0" fontId="16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12" fillId="20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2" fillId="14" borderId="0" applyNumberFormat="0" applyBorder="0" applyAlignment="0" applyProtection="0"/>
    <xf numFmtId="0" fontId="12" fillId="21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2" fillId="16" borderId="0" applyNumberFormat="0" applyBorder="0" applyAlignment="0" applyProtection="0"/>
    <xf numFmtId="0" fontId="1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2" fillId="17" borderId="0" applyNumberFormat="0" applyBorder="0" applyAlignment="0" applyProtection="0"/>
    <xf numFmtId="0" fontId="12" fillId="24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2" fillId="19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43" fontId="1" fillId="0" borderId="0" applyFont="0" applyFill="0" applyBorder="0" applyAlignment="0" applyProtection="0"/>
    <xf numFmtId="174" fontId="1" fillId="0" borderId="0"/>
    <xf numFmtId="0" fontId="1" fillId="0" borderId="0"/>
    <xf numFmtId="0" fontId="1" fillId="0" borderId="0"/>
    <xf numFmtId="174" fontId="1" fillId="0" borderId="0"/>
    <xf numFmtId="43" fontId="1" fillId="0" borderId="0" applyFont="0" applyFill="0" applyBorder="0" applyAlignment="0" applyProtection="0"/>
    <xf numFmtId="174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0" fontId="6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74" fontId="1" fillId="0" borderId="0"/>
    <xf numFmtId="174" fontId="6" fillId="0" borderId="0"/>
    <xf numFmtId="174" fontId="1" fillId="0" borderId="0"/>
    <xf numFmtId="43" fontId="1" fillId="0" borderId="0" applyFont="0" applyFill="0" applyBorder="0" applyAlignment="0" applyProtection="0"/>
    <xf numFmtId="174" fontId="1" fillId="0" borderId="0"/>
    <xf numFmtId="0" fontId="1" fillId="0" borderId="0"/>
    <xf numFmtId="0" fontId="1" fillId="0" borderId="0"/>
    <xf numFmtId="174" fontId="1" fillId="0" borderId="0"/>
    <xf numFmtId="43" fontId="1" fillId="0" borderId="0" applyFont="0" applyFill="0" applyBorder="0" applyAlignment="0" applyProtection="0"/>
    <xf numFmtId="174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43" fontId="1" fillId="0" borderId="0" applyFont="0" applyFill="0" applyBorder="0" applyAlignment="0" applyProtection="0"/>
    <xf numFmtId="174" fontId="1" fillId="0" borderId="0"/>
    <xf numFmtId="0" fontId="1" fillId="0" borderId="0"/>
    <xf numFmtId="0" fontId="1" fillId="0" borderId="0"/>
    <xf numFmtId="174" fontId="1" fillId="0" borderId="0"/>
    <xf numFmtId="43" fontId="1" fillId="0" borderId="0" applyFont="0" applyFill="0" applyBorder="0" applyAlignment="0" applyProtection="0"/>
    <xf numFmtId="174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4" fontId="1" fillId="0" borderId="0"/>
    <xf numFmtId="0" fontId="31" fillId="0" borderId="0"/>
    <xf numFmtId="0" fontId="3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0" fontId="6" fillId="0" borderId="0"/>
    <xf numFmtId="0" fontId="7" fillId="0" borderId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74" fontId="1" fillId="0" borderId="0"/>
    <xf numFmtId="43" fontId="1" fillId="0" borderId="0" applyFont="0" applyFill="0" applyBorder="0" applyAlignment="0" applyProtection="0"/>
    <xf numFmtId="174" fontId="1" fillId="0" borderId="0"/>
    <xf numFmtId="0" fontId="1" fillId="0" borderId="0"/>
    <xf numFmtId="0" fontId="1" fillId="0" borderId="0"/>
    <xf numFmtId="174" fontId="1" fillId="0" borderId="0"/>
    <xf numFmtId="43" fontId="1" fillId="0" borderId="0" applyFont="0" applyFill="0" applyBorder="0" applyAlignment="0" applyProtection="0"/>
    <xf numFmtId="174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43" fontId="1" fillId="0" borderId="0" applyFont="0" applyFill="0" applyBorder="0" applyAlignment="0" applyProtection="0"/>
    <xf numFmtId="174" fontId="1" fillId="0" borderId="0"/>
    <xf numFmtId="0" fontId="1" fillId="0" borderId="0"/>
    <xf numFmtId="0" fontId="1" fillId="0" borderId="0"/>
    <xf numFmtId="174" fontId="1" fillId="0" borderId="0"/>
    <xf numFmtId="43" fontId="1" fillId="0" borderId="0" applyFont="0" applyFill="0" applyBorder="0" applyAlignment="0" applyProtection="0"/>
    <xf numFmtId="174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4" fontId="1" fillId="0" borderId="0"/>
    <xf numFmtId="174" fontId="1" fillId="0" borderId="0"/>
    <xf numFmtId="43" fontId="1" fillId="0" borderId="0" applyFont="0" applyFill="0" applyBorder="0" applyAlignment="0" applyProtection="0"/>
    <xf numFmtId="174" fontId="1" fillId="0" borderId="0"/>
    <xf numFmtId="0" fontId="1" fillId="0" borderId="0"/>
    <xf numFmtId="0" fontId="1" fillId="0" borderId="0"/>
    <xf numFmtId="174" fontId="1" fillId="0" borderId="0"/>
    <xf numFmtId="43" fontId="1" fillId="0" borderId="0" applyFont="0" applyFill="0" applyBorder="0" applyAlignment="0" applyProtection="0"/>
    <xf numFmtId="174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43" fontId="1" fillId="0" borderId="0" applyFont="0" applyFill="0" applyBorder="0" applyAlignment="0" applyProtection="0"/>
    <xf numFmtId="174" fontId="1" fillId="0" borderId="0"/>
    <xf numFmtId="0" fontId="1" fillId="0" borderId="0"/>
    <xf numFmtId="0" fontId="1" fillId="0" borderId="0"/>
    <xf numFmtId="174" fontId="1" fillId="0" borderId="0"/>
    <xf numFmtId="43" fontId="1" fillId="0" borderId="0" applyFont="0" applyFill="0" applyBorder="0" applyAlignment="0" applyProtection="0"/>
    <xf numFmtId="174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4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34" fillId="0" borderId="0"/>
    <xf numFmtId="0" fontId="1" fillId="0" borderId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4" fontId="6" fillId="0" borderId="0"/>
    <xf numFmtId="174" fontId="6" fillId="0" borderId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6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6" fillId="0" borderId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4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6" fillId="0" borderId="0"/>
    <xf numFmtId="43" fontId="1" fillId="0" borderId="0" applyFont="0" applyFill="0" applyBorder="0" applyAlignment="0" applyProtection="0"/>
    <xf numFmtId="174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43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1" fillId="0" borderId="0"/>
    <xf numFmtId="174" fontId="31" fillId="0" borderId="0"/>
    <xf numFmtId="9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174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6" fillId="0" borderId="0"/>
    <xf numFmtId="174" fontId="31" fillId="0" borderId="0"/>
    <xf numFmtId="0" fontId="31" fillId="0" borderId="0"/>
    <xf numFmtId="37" fontId="55" fillId="0" borderId="0"/>
    <xf numFmtId="43" fontId="5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6" fillId="0" borderId="0"/>
    <xf numFmtId="0" fontId="7" fillId="0" borderId="0"/>
    <xf numFmtId="9" fontId="55" fillId="0" borderId="0" applyFont="0" applyFill="0" applyBorder="0" applyAlignment="0" applyProtection="0"/>
    <xf numFmtId="0" fontId="35" fillId="0" borderId="0"/>
    <xf numFmtId="41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37" fontId="55" fillId="0" borderId="0"/>
    <xf numFmtId="0" fontId="1" fillId="0" borderId="0"/>
    <xf numFmtId="43" fontId="31" fillId="0" borderId="0" applyFont="0" applyFill="0" applyBorder="0" applyAlignment="0" applyProtection="0"/>
    <xf numFmtId="0" fontId="4" fillId="0" borderId="0"/>
    <xf numFmtId="0" fontId="6" fillId="0" borderId="0"/>
    <xf numFmtId="0" fontId="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16" borderId="0" applyNumberFormat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14" borderId="0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17" borderId="0" applyNumberFormat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19" borderId="0" applyNumberFormat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/>
    <xf numFmtId="0" fontId="31" fillId="0" borderId="0"/>
    <xf numFmtId="43" fontId="31" fillId="0" borderId="0" applyFont="0" applyFill="0" applyBorder="0" applyAlignment="0" applyProtection="0"/>
    <xf numFmtId="174" fontId="31" fillId="0" borderId="0"/>
    <xf numFmtId="0" fontId="34" fillId="0" borderId="0"/>
    <xf numFmtId="43" fontId="31" fillId="0" borderId="0" applyFont="0" applyFill="0" applyBorder="0" applyAlignment="0" applyProtection="0"/>
    <xf numFmtId="0" fontId="6" fillId="0" borderId="0"/>
    <xf numFmtId="0" fontId="6" fillId="0" borderId="0"/>
    <xf numFmtId="0" fontId="60" fillId="0" borderId="0"/>
    <xf numFmtId="0" fontId="61" fillId="0" borderId="0"/>
    <xf numFmtId="43" fontId="61" fillId="0" borderId="0" applyFont="0" applyFill="0" applyBorder="0" applyAlignment="0" applyProtection="0"/>
    <xf numFmtId="0" fontId="62" fillId="0" borderId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0" fillId="0" borderId="0"/>
    <xf numFmtId="0" fontId="60" fillId="0" borderId="0"/>
    <xf numFmtId="43" fontId="60" fillId="0" borderId="0" applyFont="0" applyFill="0" applyBorder="0" applyAlignment="0" applyProtection="0"/>
    <xf numFmtId="0" fontId="59" fillId="0" borderId="0"/>
    <xf numFmtId="0" fontId="3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4" fillId="36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64" fillId="37" borderId="0" applyNumberFormat="0" applyBorder="0" applyAlignment="0" applyProtection="0">
      <alignment vertical="center"/>
    </xf>
    <xf numFmtId="0" fontId="64" fillId="37" borderId="0" applyNumberFormat="0" applyBorder="0" applyAlignment="0" applyProtection="0">
      <alignment vertical="center"/>
    </xf>
    <xf numFmtId="0" fontId="64" fillId="38" borderId="0" applyNumberFormat="0" applyBorder="0" applyAlignment="0" applyProtection="0">
      <alignment vertical="center"/>
    </xf>
    <xf numFmtId="0" fontId="64" fillId="38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64" fillId="41" borderId="0" applyNumberFormat="0" applyBorder="0" applyAlignment="0" applyProtection="0">
      <alignment vertical="center"/>
    </xf>
    <xf numFmtId="0" fontId="64" fillId="41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4" fillId="37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4" fillId="38" borderId="0" applyNumberFormat="0" applyBorder="0" applyAlignment="0" applyProtection="0">
      <alignment vertical="center"/>
    </xf>
    <xf numFmtId="0" fontId="65" fillId="44" borderId="0" applyNumberFormat="0" applyBorder="0" applyAlignment="0" applyProtection="0">
      <alignment vertical="center"/>
    </xf>
    <xf numFmtId="0" fontId="65" fillId="45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6" borderId="0" applyNumberFormat="0" applyBorder="0" applyAlignment="0" applyProtection="0">
      <alignment vertical="center"/>
    </xf>
    <xf numFmtId="0" fontId="64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4" fillId="33" borderId="0" applyNumberFormat="0" applyBorder="0" applyAlignment="0" applyProtection="0">
      <alignment vertical="center"/>
    </xf>
    <xf numFmtId="0" fontId="64" fillId="33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6" fillId="50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6" fillId="50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50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4" fillId="50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5" fillId="48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5" fillId="48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4" fillId="33" borderId="0" applyNumberFormat="0" applyBorder="0" applyAlignment="0" applyProtection="0">
      <alignment vertical="center"/>
    </xf>
    <xf numFmtId="0" fontId="64" fillId="33" borderId="0" applyNumberFormat="0" applyBorder="0" applyAlignment="0" applyProtection="0">
      <alignment vertical="center"/>
    </xf>
    <xf numFmtId="0" fontId="64" fillId="51" borderId="0" applyNumberFormat="0" applyBorder="0" applyAlignment="0" applyProtection="0">
      <alignment vertical="center"/>
    </xf>
    <xf numFmtId="0" fontId="64" fillId="51" borderId="0" applyNumberFormat="0" applyBorder="0" applyAlignment="0" applyProtection="0">
      <alignment vertical="center"/>
    </xf>
    <xf numFmtId="0" fontId="64" fillId="41" borderId="0" applyNumberFormat="0" applyBorder="0" applyAlignment="0" applyProtection="0">
      <alignment vertical="center"/>
    </xf>
    <xf numFmtId="0" fontId="64" fillId="41" borderId="0" applyNumberFormat="0" applyBorder="0" applyAlignment="0" applyProtection="0">
      <alignment vertical="center"/>
    </xf>
    <xf numFmtId="0" fontId="64" fillId="51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52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5" fillId="47" borderId="0" applyNumberFormat="0" applyBorder="0" applyAlignment="0" applyProtection="0">
      <alignment vertical="center"/>
    </xf>
    <xf numFmtId="0" fontId="65" fillId="53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50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52" borderId="0" applyNumberFormat="0" applyBorder="0" applyAlignment="0" applyProtection="0">
      <alignment vertical="center"/>
    </xf>
    <xf numFmtId="0" fontId="64" fillId="51" borderId="0" applyNumberFormat="0" applyBorder="0" applyAlignment="0" applyProtection="0">
      <alignment vertical="center"/>
    </xf>
    <xf numFmtId="0" fontId="65" fillId="51" borderId="0" applyNumberFormat="0" applyBorder="0" applyAlignment="0" applyProtection="0">
      <alignment vertical="center"/>
    </xf>
    <xf numFmtId="0" fontId="65" fillId="54" borderId="0" applyNumberFormat="0" applyBorder="0" applyAlignment="0" applyProtection="0">
      <alignment vertical="center"/>
    </xf>
    <xf numFmtId="0" fontId="64" fillId="55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8" fillId="56" borderId="0" applyNumberFormat="0" applyBorder="0" applyAlignment="0" applyProtection="0">
      <alignment vertical="center"/>
    </xf>
    <xf numFmtId="0" fontId="68" fillId="56" borderId="0" applyNumberFormat="0" applyBorder="0" applyAlignment="0" applyProtection="0">
      <alignment vertical="center"/>
    </xf>
    <xf numFmtId="0" fontId="68" fillId="47" borderId="0" applyNumberFormat="0" applyBorder="0" applyAlignment="0" applyProtection="0">
      <alignment vertical="center"/>
    </xf>
    <xf numFmtId="0" fontId="68" fillId="47" borderId="0" applyNumberFormat="0" applyBorder="0" applyAlignment="0" applyProtection="0">
      <alignment vertical="center"/>
    </xf>
    <xf numFmtId="0" fontId="68" fillId="49" borderId="0" applyNumberFormat="0" applyBorder="0" applyAlignment="0" applyProtection="0">
      <alignment vertical="center"/>
    </xf>
    <xf numFmtId="0" fontId="68" fillId="49" borderId="0" applyNumberFormat="0" applyBorder="0" applyAlignment="0" applyProtection="0">
      <alignment vertical="center"/>
    </xf>
    <xf numFmtId="0" fontId="68" fillId="57" borderId="0" applyNumberFormat="0" applyBorder="0" applyAlignment="0" applyProtection="0">
      <alignment vertical="center"/>
    </xf>
    <xf numFmtId="0" fontId="68" fillId="57" borderId="0" applyNumberFormat="0" applyBorder="0" applyAlignment="0" applyProtection="0">
      <alignment vertical="center"/>
    </xf>
    <xf numFmtId="0" fontId="68" fillId="56" borderId="0" applyNumberFormat="0" applyBorder="0" applyAlignment="0" applyProtection="0">
      <alignment vertical="center"/>
    </xf>
    <xf numFmtId="0" fontId="68" fillId="56" borderId="0" applyNumberFormat="0" applyBorder="0" applyAlignment="0" applyProtection="0">
      <alignment vertical="center"/>
    </xf>
    <xf numFmtId="0" fontId="68" fillId="58" borderId="0" applyNumberFormat="0" applyBorder="0" applyAlignment="0" applyProtection="0">
      <alignment vertical="center"/>
    </xf>
    <xf numFmtId="0" fontId="68" fillId="58" borderId="0" applyNumberFormat="0" applyBorder="0" applyAlignment="0" applyProtection="0">
      <alignment vertical="center"/>
    </xf>
    <xf numFmtId="0" fontId="69" fillId="59" borderId="0" applyNumberFormat="0" applyBorder="0" applyAlignment="0" applyProtection="0">
      <alignment vertical="center"/>
    </xf>
    <xf numFmtId="0" fontId="70" fillId="56" borderId="0" applyNumberFormat="0" applyBorder="0" applyAlignment="0" applyProtection="0">
      <alignment vertical="center"/>
    </xf>
    <xf numFmtId="0" fontId="70" fillId="60" borderId="0" applyNumberFormat="0" applyBorder="0" applyAlignment="0" applyProtection="0">
      <alignment vertical="center"/>
    </xf>
    <xf numFmtId="0" fontId="69" fillId="47" borderId="0" applyNumberFormat="0" applyBorder="0" applyAlignment="0" applyProtection="0">
      <alignment vertical="center"/>
    </xf>
    <xf numFmtId="0" fontId="70" fillId="47" borderId="0" applyNumberFormat="0" applyBorder="0" applyAlignment="0" applyProtection="0">
      <alignment vertical="center"/>
    </xf>
    <xf numFmtId="0" fontId="70" fillId="53" borderId="0" applyNumberFormat="0" applyBorder="0" applyAlignment="0" applyProtection="0">
      <alignment vertical="center"/>
    </xf>
    <xf numFmtId="0" fontId="69" fillId="49" borderId="0" applyNumberFormat="0" applyBorder="0" applyAlignment="0" applyProtection="0">
      <alignment vertical="center"/>
    </xf>
    <xf numFmtId="0" fontId="70" fillId="35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69" fillId="57" borderId="0" applyNumberFormat="0" applyBorder="0" applyAlignment="0" applyProtection="0">
      <alignment vertical="center"/>
    </xf>
    <xf numFmtId="0" fontId="70" fillId="33" borderId="0" applyNumberFormat="0" applyBorder="0" applyAlignment="0" applyProtection="0">
      <alignment vertical="center"/>
    </xf>
    <xf numFmtId="0" fontId="70" fillId="52" borderId="0" applyNumberFormat="0" applyBorder="0" applyAlignment="0" applyProtection="0">
      <alignment vertical="center"/>
    </xf>
    <xf numFmtId="0" fontId="69" fillId="56" borderId="0" applyNumberFormat="0" applyBorder="0" applyAlignment="0" applyProtection="0">
      <alignment vertical="center"/>
    </xf>
    <xf numFmtId="0" fontId="70" fillId="56" borderId="0" applyNumberFormat="0" applyBorder="0" applyAlignment="0" applyProtection="0">
      <alignment vertical="center"/>
    </xf>
    <xf numFmtId="0" fontId="70" fillId="60" borderId="0" applyNumberFormat="0" applyBorder="0" applyAlignment="0" applyProtection="0">
      <alignment vertical="center"/>
    </xf>
    <xf numFmtId="0" fontId="69" fillId="58" borderId="0" applyNumberFormat="0" applyBorder="0" applyAlignment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70" fillId="43" borderId="0" applyNumberFormat="0" applyBorder="0" applyAlignment="0" applyProtection="0">
      <alignment vertical="center"/>
    </xf>
    <xf numFmtId="0" fontId="71" fillId="0" borderId="0"/>
    <xf numFmtId="0" fontId="72" fillId="0" borderId="0"/>
    <xf numFmtId="0" fontId="72" fillId="0" borderId="0"/>
    <xf numFmtId="175" fontId="62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6" fontId="73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73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62" fillId="0" borderId="0" applyFont="0" applyFill="0" applyBorder="0" applyAlignment="0" applyProtection="0"/>
    <xf numFmtId="178" fontId="73" fillId="0" borderId="0" applyFont="0" applyFill="0" applyBorder="0" applyAlignment="0" applyProtection="0"/>
    <xf numFmtId="178" fontId="62" fillId="0" borderId="0" applyFont="0" applyFill="0" applyBorder="0" applyAlignment="0" applyProtection="0"/>
    <xf numFmtId="179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20" applyNumberFormat="0" applyAlignment="0" applyProtection="0">
      <alignment horizontal="left" vertical="center"/>
    </xf>
    <xf numFmtId="0" fontId="75" fillId="0" borderId="20" applyNumberFormat="0" applyAlignment="0" applyProtection="0">
      <alignment horizontal="left" vertical="center"/>
    </xf>
    <xf numFmtId="0" fontId="75" fillId="0" borderId="15">
      <alignment horizontal="left" vertical="center"/>
    </xf>
    <xf numFmtId="0" fontId="75" fillId="0" borderId="15">
      <alignment horizontal="left" vertical="center"/>
    </xf>
    <xf numFmtId="0" fontId="74" fillId="0" borderId="0" applyNumberFormat="0" applyFill="0" applyBorder="0" applyAlignment="0" applyProtection="0">
      <alignment vertical="top"/>
      <protection locked="0"/>
    </xf>
    <xf numFmtId="0" fontId="72" fillId="0" borderId="0" applyBorder="0"/>
    <xf numFmtId="0" fontId="72" fillId="0" borderId="0" applyBorder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4" fontId="31" fillId="0" borderId="0"/>
    <xf numFmtId="0" fontId="1" fillId="0" borderId="0"/>
    <xf numFmtId="0" fontId="1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1" fillId="32" borderId="8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3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68" fillId="56" borderId="0" applyNumberFormat="0" applyBorder="0" applyAlignment="0" applyProtection="0">
      <alignment vertical="center"/>
    </xf>
    <xf numFmtId="0" fontId="68" fillId="56" borderId="0" applyNumberFormat="0" applyBorder="0" applyAlignment="0" applyProtection="0">
      <alignment vertical="center"/>
    </xf>
    <xf numFmtId="0" fontId="68" fillId="61" borderId="0" applyNumberFormat="0" applyBorder="0" applyAlignment="0" applyProtection="0">
      <alignment vertical="center"/>
    </xf>
    <xf numFmtId="0" fontId="68" fillId="61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7" fillId="22" borderId="0" applyNumberFormat="0" applyBorder="0" applyAlignment="0" applyProtection="0">
      <alignment vertical="center"/>
    </xf>
    <xf numFmtId="0" fontId="68" fillId="62" borderId="0" applyNumberFormat="0" applyBorder="0" applyAlignment="0" applyProtection="0">
      <alignment vertical="center"/>
    </xf>
    <xf numFmtId="0" fontId="77" fillId="22" borderId="0" applyNumberFormat="0" applyBorder="0" applyAlignment="0" applyProtection="0">
      <alignment vertical="center"/>
    </xf>
    <xf numFmtId="0" fontId="77" fillId="22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68" fillId="62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68" fillId="62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68" fillId="62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69" fillId="62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68" fillId="62" borderId="0" applyNumberFormat="0" applyBorder="0" applyAlignment="0" applyProtection="0">
      <alignment vertical="center"/>
    </xf>
    <xf numFmtId="0" fontId="77" fillId="22" borderId="0" applyNumberFormat="0" applyBorder="0" applyAlignment="0" applyProtection="0">
      <alignment vertical="center"/>
    </xf>
    <xf numFmtId="0" fontId="77" fillId="22" borderId="0" applyNumberFormat="0" applyBorder="0" applyAlignment="0" applyProtection="0">
      <alignment vertical="center"/>
    </xf>
    <xf numFmtId="0" fontId="68" fillId="62" borderId="0" applyNumberFormat="0" applyBorder="0" applyAlignment="0" applyProtection="0">
      <alignment vertical="center"/>
    </xf>
    <xf numFmtId="0" fontId="77" fillId="22" borderId="0" applyNumberFormat="0" applyBorder="0" applyAlignment="0" applyProtection="0">
      <alignment vertical="center"/>
    </xf>
    <xf numFmtId="0" fontId="68" fillId="63" borderId="0" applyNumberFormat="0" applyBorder="0" applyAlignment="0" applyProtection="0">
      <alignment vertical="center"/>
    </xf>
    <xf numFmtId="0" fontId="68" fillId="62" borderId="0" applyNumberFormat="0" applyBorder="0" applyAlignment="0" applyProtection="0">
      <alignment vertical="center"/>
    </xf>
    <xf numFmtId="0" fontId="68" fillId="64" borderId="0" applyNumberFormat="0" applyBorder="0" applyAlignment="0" applyProtection="0">
      <alignment vertical="center"/>
    </xf>
    <xf numFmtId="0" fontId="68" fillId="64" borderId="0" applyNumberFormat="0" applyBorder="0" applyAlignment="0" applyProtection="0">
      <alignment vertical="center"/>
    </xf>
    <xf numFmtId="0" fontId="68" fillId="56" borderId="0" applyNumberFormat="0" applyBorder="0" applyAlignment="0" applyProtection="0">
      <alignment vertical="center"/>
    </xf>
    <xf numFmtId="0" fontId="68" fillId="56" borderId="0" applyNumberFormat="0" applyBorder="0" applyAlignment="0" applyProtection="0">
      <alignment vertical="center"/>
    </xf>
    <xf numFmtId="0" fontId="68" fillId="65" borderId="0" applyNumberFormat="0" applyBorder="0" applyAlignment="0" applyProtection="0">
      <alignment vertical="center"/>
    </xf>
    <xf numFmtId="0" fontId="68" fillId="65" borderId="0" applyNumberFormat="0" applyBorder="0" applyAlignment="0" applyProtection="0">
      <alignment vertical="center"/>
    </xf>
    <xf numFmtId="0" fontId="79" fillId="0" borderId="17" applyNumberFormat="0" applyBorder="0" applyAlignment="0">
      <alignment vertical="top" wrapText="1"/>
    </xf>
    <xf numFmtId="0" fontId="80" fillId="0" borderId="17" applyNumberFormat="0" applyBorder="0" applyAlignment="0">
      <alignment vertical="top" wrapText="1"/>
    </xf>
    <xf numFmtId="0" fontId="80" fillId="0" borderId="17" applyNumberFormat="0" applyBorder="0" applyAlignment="0">
      <alignment vertical="top" wrapText="1"/>
    </xf>
    <xf numFmtId="0" fontId="79" fillId="0" borderId="0" applyProtection="0"/>
    <xf numFmtId="0" fontId="80" fillId="0" borderId="0" applyProtection="0"/>
    <xf numFmtId="0" fontId="80" fillId="0" borderId="0" applyProtection="0"/>
    <xf numFmtId="0" fontId="79" fillId="0" borderId="17" applyNumberFormat="0" applyBorder="0" applyAlignment="0">
      <alignment vertical="top" wrapText="1"/>
    </xf>
    <xf numFmtId="0" fontId="80" fillId="0" borderId="17" applyNumberFormat="0" applyBorder="0" applyAlignment="0">
      <alignment vertical="top" wrapText="1"/>
    </xf>
    <xf numFmtId="0" fontId="80" fillId="0" borderId="17" applyNumberFormat="0" applyBorder="0" applyAlignment="0">
      <alignment vertical="top" wrapText="1"/>
    </xf>
    <xf numFmtId="178" fontId="73" fillId="0" borderId="0" applyFont="0" applyFill="0" applyBorder="0" applyAlignment="0" applyProtection="0"/>
    <xf numFmtId="0" fontId="81" fillId="0" borderId="0"/>
    <xf numFmtId="178" fontId="62" fillId="0" borderId="0" applyFont="0" applyFill="0" applyBorder="0" applyAlignment="0" applyProtection="0"/>
    <xf numFmtId="178" fontId="62" fillId="0" borderId="0" applyFont="0" applyFill="0" applyBorder="0" applyAlignment="0" applyProtection="0"/>
    <xf numFmtId="178" fontId="73" fillId="0" borderId="0" applyFont="0" applyFill="0" applyBorder="0" applyAlignment="0" applyProtection="0"/>
    <xf numFmtId="178" fontId="62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center"/>
    </xf>
    <xf numFmtId="0" fontId="83" fillId="66" borderId="21" applyNumberFormat="0" applyAlignment="0" applyProtection="0">
      <alignment vertical="center"/>
    </xf>
    <xf numFmtId="0" fontId="83" fillId="66" borderId="21" applyNumberFormat="0" applyAlignment="0" applyProtection="0">
      <alignment vertical="center"/>
    </xf>
    <xf numFmtId="0" fontId="84" fillId="35" borderId="0" applyNumberFormat="0" applyBorder="0" applyAlignment="0" applyProtection="0">
      <alignment vertical="center"/>
    </xf>
    <xf numFmtId="0" fontId="84" fillId="35" borderId="0" applyNumberFormat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79" fillId="0" borderId="17" applyNumberFormat="0" applyBorder="0" applyAlignment="0">
      <alignment vertical="top" wrapText="1"/>
    </xf>
    <xf numFmtId="0" fontId="80" fillId="0" borderId="17" applyNumberFormat="0" applyBorder="0" applyAlignment="0">
      <alignment vertical="top" wrapText="1"/>
    </xf>
    <xf numFmtId="0" fontId="80" fillId="0" borderId="17" applyNumberFormat="0" applyBorder="0" applyAlignment="0">
      <alignment vertical="top" wrapText="1"/>
    </xf>
    <xf numFmtId="0" fontId="62" fillId="44" borderId="22" applyNumberFormat="0" applyFont="0" applyAlignment="0" applyProtection="0">
      <alignment vertical="center"/>
    </xf>
    <xf numFmtId="0" fontId="62" fillId="44" borderId="22" applyNumberFormat="0" applyFont="0" applyAlignment="0" applyProtection="0">
      <alignment vertical="center"/>
    </xf>
    <xf numFmtId="0" fontId="87" fillId="0" borderId="23" applyNumberFormat="0" applyFill="0" applyAlignment="0" applyProtection="0">
      <alignment vertical="center"/>
    </xf>
    <xf numFmtId="0" fontId="87" fillId="0" borderId="23" applyNumberFormat="0" applyFill="0" applyAlignment="0" applyProtection="0">
      <alignment vertical="center"/>
    </xf>
    <xf numFmtId="0" fontId="88" fillId="41" borderId="24" applyNumberFormat="0" applyAlignment="0" applyProtection="0">
      <alignment vertical="center"/>
    </xf>
    <xf numFmtId="0" fontId="88" fillId="41" borderId="24" applyNumberFormat="0" applyAlignment="0" applyProtection="0">
      <alignment vertical="center"/>
    </xf>
    <xf numFmtId="0" fontId="89" fillId="34" borderId="25" applyNumberFormat="0" applyAlignment="0" applyProtection="0">
      <alignment vertical="center"/>
    </xf>
    <xf numFmtId="0" fontId="89" fillId="34" borderId="25" applyNumberFormat="0" applyAlignment="0" applyProtection="0">
      <alignment vertical="center"/>
    </xf>
    <xf numFmtId="0" fontId="90" fillId="67" borderId="0" applyNumberFormat="0" applyBorder="0" applyAlignment="0" applyProtection="0">
      <alignment vertical="center"/>
    </xf>
    <xf numFmtId="0" fontId="90" fillId="38" borderId="0" applyNumberFormat="0" applyBorder="0" applyAlignment="0" applyProtection="0">
      <alignment vertical="center"/>
    </xf>
    <xf numFmtId="0" fontId="90" fillId="67" borderId="0" applyNumberFormat="0" applyBorder="0" applyAlignment="0" applyProtection="0">
      <alignment vertical="center"/>
    </xf>
    <xf numFmtId="0" fontId="91" fillId="38" borderId="0" applyNumberFormat="0" applyBorder="0" applyAlignment="0" applyProtection="0">
      <alignment vertical="center"/>
    </xf>
    <xf numFmtId="0" fontId="91" fillId="67" borderId="0" applyNumberFormat="0" applyBorder="0" applyAlignment="0" applyProtection="0">
      <alignment vertical="center"/>
    </xf>
    <xf numFmtId="0" fontId="91" fillId="38" borderId="0" applyNumberFormat="0" applyBorder="0" applyAlignment="0" applyProtection="0">
      <alignment vertical="center"/>
    </xf>
    <xf numFmtId="0" fontId="92" fillId="68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2" fillId="68" borderId="0" applyNumberFormat="0" applyBorder="0" applyAlignment="0" applyProtection="0">
      <alignment vertical="center"/>
    </xf>
    <xf numFmtId="0" fontId="93" fillId="37" borderId="0" applyNumberFormat="0" applyBorder="0" applyAlignment="0" applyProtection="0">
      <alignment vertical="center"/>
    </xf>
    <xf numFmtId="0" fontId="93" fillId="68" borderId="0" applyNumberFormat="0" applyBorder="0" applyAlignment="0" applyProtection="0">
      <alignment vertical="center"/>
    </xf>
    <xf numFmtId="0" fontId="93" fillId="37" borderId="0" applyNumberFormat="0" applyBorder="0" applyAlignment="0" applyProtection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/>
    <xf numFmtId="0" fontId="94" fillId="0" borderId="0"/>
    <xf numFmtId="0" fontId="62" fillId="0" borderId="0">
      <alignment vertical="center"/>
    </xf>
    <xf numFmtId="0" fontId="65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5" fillId="0" borderId="0">
      <alignment vertical="center"/>
    </xf>
    <xf numFmtId="0" fontId="62" fillId="0" borderId="0">
      <alignment vertical="center"/>
    </xf>
    <xf numFmtId="0" fontId="62" fillId="0" borderId="0"/>
    <xf numFmtId="0" fontId="66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9" fillId="69" borderId="0" applyNumberFormat="0" applyBorder="0" applyAlignment="0" applyProtection="0">
      <alignment vertical="center"/>
    </xf>
    <xf numFmtId="0" fontId="70" fillId="56" borderId="0" applyNumberFormat="0" applyBorder="0" applyAlignment="0" applyProtection="0">
      <alignment vertical="center"/>
    </xf>
    <xf numFmtId="0" fontId="70" fillId="60" borderId="0" applyNumberFormat="0" applyBorder="0" applyAlignment="0" applyProtection="0">
      <alignment vertical="center"/>
    </xf>
    <xf numFmtId="0" fontId="69" fillId="61" borderId="0" applyNumberFormat="0" applyBorder="0" applyAlignment="0" applyProtection="0">
      <alignment vertical="center"/>
    </xf>
    <xf numFmtId="0" fontId="70" fillId="61" borderId="0" applyNumberFormat="0" applyBorder="0" applyAlignment="0" applyProtection="0">
      <alignment vertical="center"/>
    </xf>
    <xf numFmtId="0" fontId="70" fillId="70" borderId="0" applyNumberFormat="0" applyBorder="0" applyAlignment="0" applyProtection="0">
      <alignment vertical="center"/>
    </xf>
    <xf numFmtId="0" fontId="69" fillId="62" borderId="0" applyNumberFormat="0" applyBorder="0" applyAlignment="0" applyProtection="0">
      <alignment vertical="center"/>
    </xf>
    <xf numFmtId="0" fontId="70" fillId="62" borderId="0" applyNumberFormat="0" applyBorder="0" applyAlignment="0" applyProtection="0">
      <alignment vertical="center"/>
    </xf>
    <xf numFmtId="0" fontId="70" fillId="63" borderId="0" applyNumberFormat="0" applyBorder="0" applyAlignment="0" applyProtection="0">
      <alignment vertical="center"/>
    </xf>
    <xf numFmtId="0" fontId="69" fillId="57" borderId="0" applyNumberFormat="0" applyBorder="0" applyAlignment="0" applyProtection="0">
      <alignment vertical="center"/>
    </xf>
    <xf numFmtId="0" fontId="70" fillId="64" borderId="0" applyNumberFormat="0" applyBorder="0" applyAlignment="0" applyProtection="0">
      <alignment vertical="center"/>
    </xf>
    <xf numFmtId="0" fontId="70" fillId="71" borderId="0" applyNumberFormat="0" applyBorder="0" applyAlignment="0" applyProtection="0">
      <alignment vertical="center"/>
    </xf>
    <xf numFmtId="0" fontId="69" fillId="56" borderId="0" applyNumberFormat="0" applyBorder="0" applyAlignment="0" applyProtection="0">
      <alignment vertical="center"/>
    </xf>
    <xf numFmtId="0" fontId="70" fillId="56" borderId="0" applyNumberFormat="0" applyBorder="0" applyAlignment="0" applyProtection="0">
      <alignment vertical="center"/>
    </xf>
    <xf numFmtId="0" fontId="70" fillId="60" borderId="0" applyNumberFormat="0" applyBorder="0" applyAlignment="0" applyProtection="0">
      <alignment vertical="center"/>
    </xf>
    <xf numFmtId="0" fontId="69" fillId="65" borderId="0" applyNumberFormat="0" applyBorder="0" applyAlignment="0" applyProtection="0">
      <alignment vertical="center"/>
    </xf>
    <xf numFmtId="0" fontId="70" fillId="65" borderId="0" applyNumberFormat="0" applyBorder="0" applyAlignment="0" applyProtection="0">
      <alignment vertical="center"/>
    </xf>
    <xf numFmtId="0" fontId="70" fillId="72" borderId="0" applyNumberFormat="0" applyBorder="0" applyAlignment="0" applyProtection="0">
      <alignment vertical="center"/>
    </xf>
    <xf numFmtId="0" fontId="93" fillId="37" borderId="0" applyNumberFormat="0" applyBorder="0" applyAlignment="0" applyProtection="0">
      <alignment vertical="center"/>
    </xf>
    <xf numFmtId="0" fontId="93" fillId="37" borderId="0" applyNumberFormat="0" applyBorder="0" applyAlignment="0" applyProtection="0">
      <alignment vertical="center"/>
    </xf>
    <xf numFmtId="0" fontId="95" fillId="0" borderId="26" applyNumberFormat="0" applyFill="0" applyAlignment="0" applyProtection="0">
      <alignment vertical="center"/>
    </xf>
    <xf numFmtId="0" fontId="95" fillId="0" borderId="26" applyNumberFormat="0" applyFill="0" applyAlignment="0" applyProtection="0">
      <alignment vertical="center"/>
    </xf>
    <xf numFmtId="0" fontId="96" fillId="0" borderId="27" applyNumberFormat="0" applyFill="0" applyAlignment="0" applyProtection="0">
      <alignment vertical="center"/>
    </xf>
    <xf numFmtId="0" fontId="97" fillId="0" borderId="28" applyNumberFormat="0" applyFill="0" applyAlignment="0" applyProtection="0">
      <alignment vertical="center"/>
    </xf>
    <xf numFmtId="0" fontId="97" fillId="0" borderId="28" applyNumberFormat="0" applyFill="0" applyAlignment="0" applyProtection="0">
      <alignment vertical="center"/>
    </xf>
    <xf numFmtId="0" fontId="98" fillId="0" borderId="28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99" fillId="0" borderId="29" applyNumberFormat="0" applyFill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2" fillId="0" borderId="0"/>
    <xf numFmtId="0" fontId="102" fillId="0" borderId="0"/>
    <xf numFmtId="38" fontId="62" fillId="0" borderId="0" applyFont="0" applyFill="0" applyBorder="0" applyAlignment="0" applyProtection="0">
      <alignment vertical="center"/>
    </xf>
    <xf numFmtId="38" fontId="62" fillId="0" borderId="0" applyFont="0" applyFill="0" applyBorder="0" applyAlignment="0" applyProtection="0">
      <alignment vertical="center"/>
    </xf>
    <xf numFmtId="0" fontId="103" fillId="66" borderId="21" applyNumberFormat="0" applyAlignment="0" applyProtection="0">
      <alignment vertical="center"/>
    </xf>
    <xf numFmtId="0" fontId="103" fillId="73" borderId="21" applyNumberFormat="0" applyAlignment="0" applyProtection="0">
      <alignment vertical="center"/>
    </xf>
    <xf numFmtId="0" fontId="62" fillId="0" borderId="0"/>
    <xf numFmtId="0" fontId="67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64" fillId="0" borderId="0">
      <alignment vertical="center"/>
    </xf>
    <xf numFmtId="0" fontId="65" fillId="0" borderId="0">
      <alignment vertical="center"/>
    </xf>
    <xf numFmtId="0" fontId="64" fillId="0" borderId="0">
      <alignment vertical="center"/>
    </xf>
    <xf numFmtId="0" fontId="66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6" fillId="0" borderId="0">
      <alignment vertical="center"/>
    </xf>
    <xf numFmtId="0" fontId="65" fillId="0" borderId="0">
      <alignment vertical="center"/>
    </xf>
    <xf numFmtId="0" fontId="66" fillId="0" borderId="0">
      <alignment vertical="center"/>
    </xf>
    <xf numFmtId="0" fontId="64" fillId="0" borderId="0">
      <alignment vertical="center"/>
    </xf>
    <xf numFmtId="0" fontId="66" fillId="0" borderId="0">
      <alignment vertical="center"/>
    </xf>
    <xf numFmtId="0" fontId="64" fillId="0" borderId="0">
      <alignment vertical="center"/>
    </xf>
    <xf numFmtId="0" fontId="66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5" fillId="0" borderId="0">
      <alignment vertical="center"/>
    </xf>
    <xf numFmtId="0" fontId="66" fillId="0" borderId="0">
      <alignment vertical="center"/>
    </xf>
    <xf numFmtId="0" fontId="67" fillId="0" borderId="0">
      <alignment vertical="center"/>
    </xf>
    <xf numFmtId="0" fontId="64" fillId="0" borderId="0">
      <alignment vertical="center"/>
    </xf>
    <xf numFmtId="0" fontId="67" fillId="0" borderId="0">
      <alignment vertical="center"/>
    </xf>
    <xf numFmtId="0" fontId="64" fillId="0" borderId="0">
      <alignment vertical="center"/>
    </xf>
    <xf numFmtId="0" fontId="66" fillId="0" borderId="0">
      <alignment vertical="center"/>
    </xf>
    <xf numFmtId="0" fontId="65" fillId="0" borderId="0">
      <alignment vertical="center"/>
    </xf>
    <xf numFmtId="0" fontId="66" fillId="0" borderId="0">
      <alignment vertical="center"/>
    </xf>
    <xf numFmtId="0" fontId="64" fillId="0" borderId="0">
      <alignment vertical="center"/>
    </xf>
    <xf numFmtId="0" fontId="66" fillId="0" borderId="0">
      <alignment vertical="center"/>
    </xf>
    <xf numFmtId="0" fontId="67" fillId="0" borderId="0">
      <alignment vertical="center"/>
    </xf>
    <xf numFmtId="0" fontId="64" fillId="0" borderId="0">
      <alignment vertical="center"/>
    </xf>
    <xf numFmtId="0" fontId="66" fillId="0" borderId="0">
      <alignment vertical="center"/>
    </xf>
    <xf numFmtId="0" fontId="67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7" fillId="0" borderId="0">
      <alignment vertical="center"/>
    </xf>
    <xf numFmtId="0" fontId="64" fillId="0" borderId="0">
      <alignment vertical="center"/>
    </xf>
    <xf numFmtId="0" fontId="67" fillId="0" borderId="0">
      <alignment vertical="center"/>
    </xf>
    <xf numFmtId="0" fontId="64" fillId="0" borderId="0">
      <alignment vertical="center"/>
    </xf>
    <xf numFmtId="0" fontId="94" fillId="0" borderId="0"/>
    <xf numFmtId="0" fontId="62" fillId="0" borderId="0"/>
    <xf numFmtId="0" fontId="105" fillId="0" borderId="0"/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6" fillId="0" borderId="0"/>
    <xf numFmtId="0" fontId="62" fillId="0" borderId="0"/>
    <xf numFmtId="0" fontId="106" fillId="0" borderId="31" applyNumberFormat="0" applyFill="0" applyAlignment="0" applyProtection="0">
      <alignment vertical="center"/>
    </xf>
    <xf numFmtId="0" fontId="106" fillId="0" borderId="31" applyNumberFormat="0" applyFill="0" applyAlignment="0" applyProtection="0">
      <alignment vertical="center"/>
    </xf>
    <xf numFmtId="0" fontId="107" fillId="0" borderId="32" applyNumberFormat="0" applyFill="0" applyAlignment="0" applyProtection="0">
      <alignment vertical="center"/>
    </xf>
    <xf numFmtId="0" fontId="62" fillId="44" borderId="22" applyNumberFormat="0" applyFont="0" applyAlignment="0" applyProtection="0">
      <alignment vertical="center"/>
    </xf>
    <xf numFmtId="0" fontId="108" fillId="45" borderId="22" applyNumberFormat="0" applyFont="0" applyAlignment="0" applyProtection="0">
      <alignment vertical="center"/>
    </xf>
    <xf numFmtId="0" fontId="91" fillId="38" borderId="0" applyNumberFormat="0" applyBorder="0" applyAlignment="0" applyProtection="0">
      <alignment vertical="center"/>
    </xf>
    <xf numFmtId="0" fontId="91" fillId="38" borderId="0" applyNumberFormat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10" fillId="0" borderId="28" applyNumberFormat="0" applyFill="0" applyAlignment="0" applyProtection="0">
      <alignment vertical="center"/>
    </xf>
    <xf numFmtId="0" fontId="110" fillId="0" borderId="28" applyNumberFormat="0" applyFill="0" applyAlignment="0" applyProtection="0">
      <alignment vertical="center"/>
    </xf>
    <xf numFmtId="0" fontId="111" fillId="0" borderId="29" applyNumberFormat="0" applyFill="0" applyAlignment="0" applyProtection="0">
      <alignment vertical="center"/>
    </xf>
    <xf numFmtId="0" fontId="111" fillId="0" borderId="29" applyNumberFormat="0" applyFill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114" fillId="34" borderId="24" applyNumberFormat="0" applyAlignment="0" applyProtection="0">
      <alignment vertical="center"/>
    </xf>
    <xf numFmtId="0" fontId="114" fillId="34" borderId="24" applyNumberFormat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7" fillId="42" borderId="24" applyNumberFormat="0" applyAlignment="0" applyProtection="0">
      <alignment vertical="center"/>
    </xf>
    <xf numFmtId="0" fontId="117" fillId="34" borderId="24" applyNumberFormat="0" applyAlignment="0" applyProtection="0">
      <alignment vertical="center"/>
    </xf>
    <xf numFmtId="0" fontId="117" fillId="42" borderId="24" applyNumberFormat="0" applyAlignment="0" applyProtection="0">
      <alignment vertical="center"/>
    </xf>
    <xf numFmtId="0" fontId="114" fillId="33" borderId="24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118" fillId="41" borderId="24" applyNumberFormat="0" applyAlignment="0" applyProtection="0">
      <alignment vertical="center"/>
    </xf>
    <xf numFmtId="0" fontId="118" fillId="43" borderId="24" applyNumberFormat="0" applyAlignment="0" applyProtection="0">
      <alignment vertical="center"/>
    </xf>
    <xf numFmtId="0" fontId="119" fillId="34" borderId="25" applyNumberFormat="0" applyAlignment="0" applyProtection="0">
      <alignment vertical="center"/>
    </xf>
    <xf numFmtId="0" fontId="119" fillId="42" borderId="25" applyNumberFormat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50" borderId="0" applyNumberFormat="0" applyBorder="0" applyAlignment="0" applyProtection="0">
      <alignment vertical="center"/>
    </xf>
    <xf numFmtId="180" fontId="71" fillId="0" borderId="0" applyFont="0" applyFill="0" applyBorder="0" applyAlignment="0" applyProtection="0"/>
    <xf numFmtId="180" fontId="72" fillId="0" borderId="0" applyFont="0" applyFill="0" applyBorder="0" applyAlignment="0" applyProtection="0"/>
    <xf numFmtId="180" fontId="72" fillId="0" borderId="0" applyFont="0" applyFill="0" applyBorder="0" applyAlignment="0" applyProtection="0"/>
    <xf numFmtId="180" fontId="62" fillId="0" borderId="0" applyFont="0" applyFill="0" applyBorder="0" applyAlignment="0" applyProtection="0"/>
    <xf numFmtId="180" fontId="62" fillId="0" borderId="0" applyFont="0" applyFill="0" applyBorder="0" applyAlignment="0" applyProtection="0"/>
    <xf numFmtId="180" fontId="72" fillId="0" borderId="0" applyFont="0" applyFill="0" applyBorder="0" applyAlignment="0" applyProtection="0"/>
    <xf numFmtId="180" fontId="62" fillId="0" borderId="0" applyFont="0" applyFill="0" applyBorder="0" applyAlignment="0" applyProtection="0"/>
    <xf numFmtId="180" fontId="72" fillId="0" borderId="0" applyFont="0" applyFill="0" applyBorder="0" applyAlignment="0" applyProtection="0"/>
    <xf numFmtId="180" fontId="62" fillId="0" borderId="0" applyFont="0" applyFill="0" applyBorder="0" applyAlignment="0" applyProtection="0"/>
    <xf numFmtId="180" fontId="62" fillId="0" borderId="0" applyFont="0" applyFill="0" applyBorder="0" applyAlignment="0" applyProtection="0"/>
    <xf numFmtId="0" fontId="121" fillId="0" borderId="23" applyNumberFormat="0" applyFill="0" applyAlignment="0" applyProtection="0">
      <alignment vertical="center"/>
    </xf>
    <xf numFmtId="0" fontId="107" fillId="0" borderId="31" applyNumberFormat="0" applyFill="0" applyAlignment="0" applyProtection="0">
      <alignment vertical="center"/>
    </xf>
    <xf numFmtId="0" fontId="107" fillId="0" borderId="31" applyNumberFormat="0" applyFill="0" applyAlignment="0" applyProtection="0">
      <alignment vertical="center"/>
    </xf>
    <xf numFmtId="0" fontId="89" fillId="52" borderId="25" applyNumberFormat="0" applyAlignment="0" applyProtection="0">
      <alignment vertical="center"/>
    </xf>
    <xf numFmtId="0" fontId="89" fillId="33" borderId="25" applyNumberFormat="0" applyAlignment="0" applyProtection="0">
      <alignment vertical="center"/>
    </xf>
    <xf numFmtId="0" fontId="89" fillId="52" borderId="25" applyNumberFormat="0" applyAlignment="0" applyProtection="0">
      <alignment vertical="center"/>
    </xf>
    <xf numFmtId="0" fontId="89" fillId="33" borderId="25" applyNumberFormat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89" fillId="33" borderId="25" applyNumberFormat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96" fillId="0" borderId="27" applyNumberFormat="0" applyFill="0" applyAlignment="0" applyProtection="0">
      <alignment vertical="center"/>
    </xf>
    <xf numFmtId="0" fontId="96" fillId="0" borderId="27" applyNumberFormat="0" applyFill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178" fontId="73" fillId="0" borderId="0" applyFont="0" applyFill="0" applyBorder="0" applyAlignment="0" applyProtection="0"/>
    <xf numFmtId="178" fontId="62" fillId="0" borderId="0" applyFont="0" applyFill="0" applyBorder="0" applyAlignment="0" applyProtection="0"/>
    <xf numFmtId="178" fontId="73" fillId="0" borderId="0" applyFont="0" applyFill="0" applyBorder="0" applyAlignment="0" applyProtection="0"/>
    <xf numFmtId="178" fontId="62" fillId="0" borderId="0" applyFont="0" applyFill="0" applyBorder="0" applyAlignment="0" applyProtection="0"/>
    <xf numFmtId="0" fontId="68" fillId="60" borderId="0" applyNumberFormat="0" applyBorder="0" applyAlignment="0" applyProtection="0">
      <alignment vertical="center"/>
    </xf>
    <xf numFmtId="0" fontId="68" fillId="56" borderId="0" applyNumberFormat="0" applyBorder="0" applyAlignment="0" applyProtection="0">
      <alignment vertical="center"/>
    </xf>
    <xf numFmtId="0" fontId="68" fillId="60" borderId="0" applyNumberFormat="0" applyBorder="0" applyAlignment="0" applyProtection="0">
      <alignment vertical="center"/>
    </xf>
    <xf numFmtId="0" fontId="68" fillId="56" borderId="0" applyNumberFormat="0" applyBorder="0" applyAlignment="0" applyProtection="0">
      <alignment vertical="center"/>
    </xf>
    <xf numFmtId="0" fontId="68" fillId="63" borderId="0" applyNumberFormat="0" applyBorder="0" applyAlignment="0" applyProtection="0">
      <alignment vertical="center"/>
    </xf>
    <xf numFmtId="0" fontId="68" fillId="62" borderId="0" applyNumberFormat="0" applyBorder="0" applyAlignment="0" applyProtection="0">
      <alignment vertical="center"/>
    </xf>
    <xf numFmtId="0" fontId="68" fillId="63" borderId="0" applyNumberFormat="0" applyBorder="0" applyAlignment="0" applyProtection="0">
      <alignment vertical="center"/>
    </xf>
    <xf numFmtId="0" fontId="68" fillId="62" borderId="0" applyNumberFormat="0" applyBorder="0" applyAlignment="0" applyProtection="0">
      <alignment vertical="center"/>
    </xf>
    <xf numFmtId="0" fontId="64" fillId="68" borderId="0" applyNumberFormat="0" applyBorder="0" applyAlignment="0" applyProtection="0">
      <alignment vertical="center"/>
    </xf>
    <xf numFmtId="0" fontId="64" fillId="68" borderId="0" applyNumberFormat="0" applyBorder="0" applyAlignment="0" applyProtection="0">
      <alignment vertical="center"/>
    </xf>
    <xf numFmtId="0" fontId="64" fillId="37" borderId="0" applyNumberFormat="0" applyBorder="0" applyAlignment="0" applyProtection="0">
      <alignment vertical="center"/>
    </xf>
    <xf numFmtId="0" fontId="64" fillId="68" borderId="0" applyNumberFormat="0" applyBorder="0" applyAlignment="0" applyProtection="0">
      <alignment vertical="center"/>
    </xf>
    <xf numFmtId="0" fontId="64" fillId="37" borderId="0" applyNumberFormat="0" applyBorder="0" applyAlignment="0" applyProtection="0">
      <alignment vertical="center"/>
    </xf>
    <xf numFmtId="0" fontId="64" fillId="37" borderId="0" applyNumberFormat="0" applyBorder="0" applyAlignment="0" applyProtection="0">
      <alignment vertical="center"/>
    </xf>
    <xf numFmtId="0" fontId="64" fillId="68" borderId="0" applyNumberFormat="0" applyBorder="0" applyAlignment="0" applyProtection="0">
      <alignment vertical="center"/>
    </xf>
    <xf numFmtId="0" fontId="64" fillId="37" borderId="0" applyNumberFormat="0" applyBorder="0" applyAlignment="0" applyProtection="0">
      <alignment vertical="center"/>
    </xf>
    <xf numFmtId="0" fontId="64" fillId="37" borderId="0" applyNumberFormat="0" applyBorder="0" applyAlignment="0" applyProtection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123" fillId="0" borderId="0">
      <alignment vertical="center"/>
    </xf>
    <xf numFmtId="0" fontId="64" fillId="48" borderId="0" applyNumberFormat="0" applyBorder="0" applyAlignment="0" applyProtection="0">
      <alignment vertical="center"/>
    </xf>
    <xf numFmtId="0" fontId="62" fillId="0" borderId="0">
      <alignment vertical="center"/>
    </xf>
    <xf numFmtId="0" fontId="64" fillId="48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4" fillId="49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123" fillId="0" borderId="0">
      <alignment vertical="center"/>
    </xf>
    <xf numFmtId="0" fontId="123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5" fillId="48" borderId="0" applyNumberFormat="0" applyBorder="0" applyAlignment="0" applyProtection="0">
      <alignment vertical="center"/>
    </xf>
    <xf numFmtId="0" fontId="65" fillId="48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5" fillId="48" borderId="0" applyNumberFormat="0" applyBorder="0" applyAlignment="0" applyProtection="0">
      <alignment vertical="center"/>
    </xf>
    <xf numFmtId="0" fontId="61" fillId="0" borderId="0"/>
    <xf numFmtId="0" fontId="6" fillId="0" borderId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181" fontId="124" fillId="0" borderId="0" applyFont="0" applyBorder="0" applyProtection="0"/>
    <xf numFmtId="0" fontId="125" fillId="0" borderId="0" applyNumberFormat="0" applyBorder="0" applyProtection="0">
      <alignment horizontal="center"/>
    </xf>
    <xf numFmtId="0" fontId="125" fillId="0" borderId="0" applyNumberFormat="0" applyBorder="0" applyProtection="0">
      <alignment horizontal="center" textRotation="90"/>
    </xf>
    <xf numFmtId="0" fontId="126" fillId="0" borderId="0" applyNumberFormat="0" applyBorder="0" applyProtection="0"/>
    <xf numFmtId="182" fontId="126" fillId="0" borderId="0" applyBorder="0" applyProtection="0"/>
    <xf numFmtId="0" fontId="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27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6" fillId="0" borderId="0"/>
    <xf numFmtId="174" fontId="31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0" borderId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6" fillId="0" borderId="0"/>
    <xf numFmtId="0" fontId="31" fillId="32" borderId="8" applyNumberFormat="0" applyFont="0" applyAlignment="0" applyProtection="0"/>
    <xf numFmtId="0" fontId="31" fillId="32" borderId="8" applyNumberFormat="0" applyFont="0" applyAlignment="0" applyProtection="0"/>
    <xf numFmtId="0" fontId="31" fillId="32" borderId="8" applyNumberFormat="0" applyFont="0" applyAlignment="0" applyProtection="0"/>
    <xf numFmtId="0" fontId="31" fillId="32" borderId="8" applyNumberFormat="0" applyFont="0" applyAlignment="0" applyProtection="0"/>
    <xf numFmtId="0" fontId="124" fillId="0" borderId="0" applyNumberFormat="0" applyFont="0" applyBorder="0" applyProtection="0"/>
    <xf numFmtId="0" fontId="128" fillId="0" borderId="0" applyNumberFormat="0" applyBorder="0" applyProtection="0"/>
    <xf numFmtId="0" fontId="124" fillId="0" borderId="0"/>
    <xf numFmtId="0" fontId="6" fillId="0" borderId="0"/>
    <xf numFmtId="0" fontId="102" fillId="0" borderId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185" fontId="130" fillId="0" borderId="0"/>
    <xf numFmtId="0" fontId="102" fillId="0" borderId="0"/>
    <xf numFmtId="186" fontId="131" fillId="0" borderId="0">
      <alignment horizontal="center"/>
    </xf>
    <xf numFmtId="187" fontId="6" fillId="0" borderId="0" applyFont="0" applyFill="0" applyBorder="0" applyAlignment="0" applyProtection="0"/>
    <xf numFmtId="188" fontId="6" fillId="0" borderId="19" applyFont="0" applyFill="0" applyBorder="0" applyAlignment="0" applyProtection="0">
      <alignment horizontal="center"/>
    </xf>
    <xf numFmtId="189" fontId="73" fillId="0" borderId="0">
      <alignment horizontal="center"/>
    </xf>
    <xf numFmtId="0" fontId="132" fillId="0" borderId="0"/>
    <xf numFmtId="0" fontId="132" fillId="0" borderId="0"/>
    <xf numFmtId="0" fontId="132" fillId="0" borderId="0"/>
    <xf numFmtId="190" fontId="6" fillId="0" borderId="0"/>
    <xf numFmtId="0" fontId="132" fillId="0" borderId="0"/>
    <xf numFmtId="191" fontId="131" fillId="0" borderId="0">
      <alignment horizontal="center"/>
    </xf>
    <xf numFmtId="192" fontId="131" fillId="0" borderId="0">
      <alignment horizontal="center"/>
    </xf>
    <xf numFmtId="0" fontId="132" fillId="74" borderId="0"/>
    <xf numFmtId="0" fontId="133" fillId="0" borderId="0" applyNumberFormat="0" applyFill="0" applyBorder="0" applyAlignment="0" applyProtection="0">
      <alignment vertical="top"/>
      <protection locked="0"/>
    </xf>
    <xf numFmtId="191" fontId="134" fillId="0" borderId="0">
      <alignment horizontal="center"/>
    </xf>
    <xf numFmtId="193" fontId="6" fillId="0" borderId="16"/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3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132" fillId="0" borderId="0"/>
    <xf numFmtId="0" fontId="132" fillId="0" borderId="0"/>
    <xf numFmtId="0" fontId="132" fillId="0" borderId="0"/>
    <xf numFmtId="195" fontId="6" fillId="0" borderId="0"/>
    <xf numFmtId="0" fontId="131" fillId="0" borderId="0"/>
    <xf numFmtId="19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8" fontId="137" fillId="0" borderId="16">
      <alignment horizontal="center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99" fontId="6" fillId="0" borderId="0"/>
    <xf numFmtId="200" fontId="6" fillId="0" borderId="0"/>
    <xf numFmtId="200" fontId="6" fillId="75" borderId="18"/>
    <xf numFmtId="200" fontId="6" fillId="0" borderId="0"/>
    <xf numFmtId="201" fontId="73" fillId="0" borderId="0" applyFont="0" applyFill="0" applyBorder="0" applyAlignment="0" applyProtection="0"/>
    <xf numFmtId="0" fontId="140" fillId="0" borderId="0">
      <alignment horizontal="left"/>
    </xf>
    <xf numFmtId="0" fontId="141" fillId="76" borderId="0" applyNumberFormat="0" applyFont="0" applyBorder="0" applyAlignment="0" applyProtection="0">
      <alignment horizontal="center"/>
      <protection locked="0" hidden="1"/>
    </xf>
    <xf numFmtId="3" fontId="142" fillId="0" borderId="0" applyFont="0" applyFill="0" applyBorder="0" applyAlignment="0" applyProtection="0"/>
    <xf numFmtId="2" fontId="73" fillId="0" borderId="0" applyFont="0" applyFill="0" applyBorder="0" applyAlignment="0" applyProtection="0"/>
    <xf numFmtId="38" fontId="137" fillId="33" borderId="0" applyNumberFormat="0" applyBorder="0" applyAlignment="0" applyProtection="0"/>
    <xf numFmtId="0" fontId="143" fillId="77" borderId="33"/>
    <xf numFmtId="0" fontId="144" fillId="0" borderId="0"/>
    <xf numFmtId="0" fontId="145" fillId="0" borderId="0" applyNumberFormat="0" applyFill="0" applyBorder="0" applyAlignment="0" applyProtection="0"/>
    <xf numFmtId="0" fontId="134" fillId="0" borderId="0">
      <alignment vertical="top" wrapText="1"/>
    </xf>
    <xf numFmtId="0" fontId="146" fillId="0" borderId="0" applyNumberFormat="0" applyAlignment="0">
      <alignment horizontal="left"/>
    </xf>
    <xf numFmtId="10" fontId="137" fillId="44" borderId="16" applyNumberFormat="0" applyBorder="0" applyAlignment="0" applyProtection="0"/>
    <xf numFmtId="202" fontId="6" fillId="0" borderId="0"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203" fontId="148" fillId="0" borderId="18" applyNumberFormat="0" applyFill="0" applyBorder="0" applyAlignment="0" applyProtection="0">
      <alignment horizontal="center"/>
    </xf>
    <xf numFmtId="3" fontId="149" fillId="40" borderId="0"/>
    <xf numFmtId="38" fontId="129" fillId="0" borderId="0" applyFont="0" applyFill="0" applyBorder="0" applyAlignment="0" applyProtection="0"/>
    <xf numFmtId="40" fontId="129" fillId="0" borderId="0" applyFont="0" applyFill="0" applyBorder="0" applyAlignment="0" applyProtection="0"/>
    <xf numFmtId="38" fontId="150" fillId="0" borderId="0" applyFont="0" applyFill="0" applyBorder="0" applyAlignment="0" applyProtection="0"/>
    <xf numFmtId="40" fontId="150" fillId="0" borderId="0" applyFont="0" applyFill="0" applyBorder="0" applyAlignment="0" applyProtection="0"/>
    <xf numFmtId="204" fontId="137" fillId="0" borderId="0" applyFont="0" applyFill="0" applyBorder="0" applyAlignment="0" applyProtection="0"/>
    <xf numFmtId="205" fontId="137" fillId="0" borderId="0" applyFont="0" applyFill="0" applyBorder="0" applyAlignment="0" applyProtection="0"/>
    <xf numFmtId="178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206" fontId="150" fillId="0" borderId="0" applyFont="0" applyFill="0" applyBorder="0" applyAlignment="0" applyProtection="0"/>
    <xf numFmtId="207" fontId="150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2" fontId="6" fillId="0" borderId="0">
      <protection locked="0"/>
    </xf>
    <xf numFmtId="202" fontId="6" fillId="0" borderId="0">
      <protection locked="0"/>
    </xf>
    <xf numFmtId="193" fontId="137" fillId="0" borderId="0" applyFont="0" applyFill="0" applyBorder="0" applyAlignment="0" applyProtection="0"/>
    <xf numFmtId="202" fontId="6" fillId="0" borderId="0">
      <protection locked="0"/>
    </xf>
    <xf numFmtId="208" fontId="137" fillId="0" borderId="0" applyFont="0" applyFill="0" applyBorder="0" applyAlignment="0" applyProtection="0"/>
    <xf numFmtId="202" fontId="6" fillId="0" borderId="0">
      <protection locked="0"/>
    </xf>
    <xf numFmtId="0" fontId="142" fillId="0" borderId="0" applyFont="0" applyFill="0" applyBorder="0" applyAlignment="0" applyProtection="0"/>
    <xf numFmtId="206" fontId="150" fillId="0" borderId="0" applyFont="0" applyFill="0" applyBorder="0" applyAlignment="0" applyProtection="0"/>
    <xf numFmtId="207" fontId="150" fillId="0" borderId="0" applyFont="0" applyFill="0" applyBorder="0" applyAlignment="0" applyProtection="0"/>
    <xf numFmtId="0" fontId="55" fillId="0" borderId="0" applyFont="0" applyFill="0" applyBorder="0" applyAlignment="0" applyProtection="0"/>
    <xf numFmtId="37" fontId="151" fillId="0" borderId="0"/>
    <xf numFmtId="209" fontId="152" fillId="0" borderId="0"/>
    <xf numFmtId="0" fontId="33" fillId="0" borderId="0"/>
    <xf numFmtId="0" fontId="129" fillId="0" borderId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0" fontId="142" fillId="0" borderId="0" applyFont="0" applyFill="0" applyBorder="0" applyAlignment="0" applyProtection="0"/>
    <xf numFmtId="183" fontId="131" fillId="0" borderId="0">
      <alignment horizontal="right"/>
    </xf>
    <xf numFmtId="37" fontId="6" fillId="0" borderId="0" applyFont="0" applyFill="0" applyBorder="0" applyAlignment="0" applyProtection="0"/>
    <xf numFmtId="0" fontId="153" fillId="0" borderId="0"/>
    <xf numFmtId="210" fontId="6" fillId="0" borderId="16">
      <alignment horizontal="center" vertical="center"/>
    </xf>
    <xf numFmtId="0" fontId="149" fillId="0" borderId="34" applyBorder="0">
      <alignment vertical="top"/>
      <protection locked="0"/>
    </xf>
    <xf numFmtId="210" fontId="6" fillId="0" borderId="16">
      <alignment horizontal="center" vertical="center"/>
    </xf>
    <xf numFmtId="0" fontId="149" fillId="0" borderId="34" applyBorder="0">
      <alignment vertical="top"/>
      <protection locked="0"/>
    </xf>
    <xf numFmtId="0" fontId="154" fillId="0" borderId="16">
      <alignment horizontal="center" vertical="center"/>
    </xf>
    <xf numFmtId="0" fontId="149" fillId="0" borderId="34" applyBorder="0">
      <alignment vertical="top"/>
      <protection locked="0"/>
    </xf>
    <xf numFmtId="211" fontId="6" fillId="33" borderId="16">
      <alignment horizontal="center"/>
    </xf>
    <xf numFmtId="212" fontId="132" fillId="78" borderId="0" applyAlignment="0">
      <alignment horizontal="right"/>
    </xf>
    <xf numFmtId="4" fontId="155" fillId="51" borderId="35" applyNumberFormat="0" applyProtection="0">
      <alignment horizontal="left" vertical="center" indent="1"/>
    </xf>
    <xf numFmtId="0" fontId="153" fillId="0" borderId="0"/>
    <xf numFmtId="38" fontId="150" fillId="0" borderId="0" applyFont="0" applyFill="0" applyBorder="0" applyAlignment="0" applyProtection="0"/>
    <xf numFmtId="40" fontId="150" fillId="0" borderId="0" applyFont="0" applyFill="0" applyBorder="0" applyAlignment="0" applyProtection="0"/>
    <xf numFmtId="0" fontId="156" fillId="0" borderId="0"/>
    <xf numFmtId="0" fontId="102" fillId="0" borderId="0"/>
    <xf numFmtId="0" fontId="157" fillId="0" borderId="0"/>
    <xf numFmtId="203" fontId="158" fillId="0" borderId="18" applyNumberFormat="0" applyFill="0" applyBorder="0" applyAlignment="0" applyProtection="0">
      <alignment horizontal="center"/>
    </xf>
    <xf numFmtId="3" fontId="6" fillId="0" borderId="16" applyNumberFormat="0" applyFont="0" applyFill="0" applyAlignment="0" applyProtection="0">
      <alignment vertical="center"/>
    </xf>
    <xf numFmtId="0" fontId="159" fillId="0" borderId="0"/>
    <xf numFmtId="0" fontId="160" fillId="0" borderId="0"/>
    <xf numFmtId="0" fontId="161" fillId="0" borderId="14"/>
    <xf numFmtId="40" fontId="150" fillId="0" borderId="0" applyFont="0" applyFill="0" applyBorder="0" applyAlignment="0" applyProtection="0"/>
    <xf numFmtId="0" fontId="162" fillId="0" borderId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" fontId="142" fillId="0" borderId="0" applyFont="0" applyFill="0" applyBorder="0" applyAlignment="0" applyProtection="0"/>
    <xf numFmtId="213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0" fontId="163" fillId="0" borderId="36"/>
    <xf numFmtId="215" fontId="9" fillId="0" borderId="0" applyFont="0" applyFill="0" applyBorder="0" applyAlignment="0" applyProtection="0"/>
    <xf numFmtId="0" fontId="164" fillId="0" borderId="0"/>
    <xf numFmtId="41" fontId="164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65" fillId="0" borderId="0"/>
    <xf numFmtId="0" fontId="153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31" fillId="0" borderId="0"/>
    <xf numFmtId="9" fontId="31" fillId="0" borderId="0" applyFont="0" applyFill="0" applyBorder="0" applyAlignment="0" applyProtection="0"/>
    <xf numFmtId="174" fontId="31" fillId="0" borderId="0"/>
    <xf numFmtId="9" fontId="31" fillId="0" borderId="0" applyFont="0" applyFill="0" applyBorder="0" applyAlignment="0" applyProtection="0"/>
  </cellStyleXfs>
  <cellXfs count="136">
    <xf numFmtId="0" fontId="0" fillId="0" borderId="0" xfId="0"/>
    <xf numFmtId="167" fontId="9" fillId="0" borderId="0" xfId="28" applyNumberFormat="1" applyFont="1" applyFill="1" applyBorder="1" applyAlignment="1">
      <alignment horizontal="right" vertical="center"/>
    </xf>
    <xf numFmtId="169" fontId="8" fillId="0" borderId="0" xfId="29" applyNumberFormat="1" applyFont="1" applyFill="1" applyBorder="1" applyAlignment="1">
      <alignment horizontal="right" vertical="center" wrapText="1"/>
    </xf>
    <xf numFmtId="167" fontId="8" fillId="0" borderId="0" xfId="29" applyNumberFormat="1" applyFont="1" applyFill="1" applyBorder="1" applyAlignment="1">
      <alignment horizontal="right" vertical="center" wrapText="1"/>
    </xf>
    <xf numFmtId="172" fontId="9" fillId="0" borderId="0" xfId="66" applyNumberFormat="1" applyFont="1" applyFill="1" applyAlignment="1">
      <alignment vertical="center"/>
    </xf>
    <xf numFmtId="167" fontId="29" fillId="0" borderId="0" xfId="66" applyNumberFormat="1" applyFont="1" applyFill="1" applyAlignment="1">
      <alignment horizontal="right" vertical="center"/>
    </xf>
    <xf numFmtId="0" fontId="8" fillId="0" borderId="0" xfId="51" applyFont="1" applyAlignment="1">
      <alignment vertical="center"/>
    </xf>
    <xf numFmtId="0" fontId="8" fillId="0" borderId="0" xfId="51" applyFont="1" applyAlignment="1">
      <alignment horizontal="center" vertical="center"/>
    </xf>
    <xf numFmtId="167" fontId="8" fillId="0" borderId="0" xfId="51" applyNumberFormat="1" applyFont="1" applyAlignment="1">
      <alignment horizontal="right" vertical="center"/>
    </xf>
    <xf numFmtId="167" fontId="8" fillId="0" borderId="0" xfId="51" quotePrefix="1" applyNumberFormat="1" applyFont="1" applyAlignment="1">
      <alignment horizontal="right" vertical="center"/>
    </xf>
    <xf numFmtId="0" fontId="9" fillId="0" borderId="0" xfId="51" applyFont="1" applyAlignment="1">
      <alignment vertical="center"/>
    </xf>
    <xf numFmtId="0" fontId="9" fillId="0" borderId="0" xfId="51" applyFont="1" applyAlignment="1">
      <alignment horizontal="center" vertical="center"/>
    </xf>
    <xf numFmtId="167" fontId="9" fillId="0" borderId="0" xfId="51" applyNumberFormat="1" applyFont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3" fontId="9" fillId="0" borderId="0" xfId="51" applyNumberFormat="1" applyFont="1" applyAlignment="1">
      <alignment horizontal="center" vertical="center"/>
    </xf>
    <xf numFmtId="167" fontId="9" fillId="0" borderId="0" xfId="51" applyNumberFormat="1" applyFont="1" applyAlignment="1">
      <alignment vertical="center"/>
    </xf>
    <xf numFmtId="167" fontId="9" fillId="0" borderId="1" xfId="51" applyNumberFormat="1" applyFont="1" applyBorder="1" applyAlignment="1">
      <alignment horizontal="right" vertical="center"/>
    </xf>
    <xf numFmtId="171" fontId="9" fillId="0" borderId="0" xfId="51" applyNumberFormat="1" applyFont="1" applyAlignment="1">
      <alignment horizontal="center" vertical="center"/>
    </xf>
    <xf numFmtId="167" fontId="9" fillId="0" borderId="12" xfId="51" applyNumberFormat="1" applyFont="1" applyBorder="1" applyAlignment="1">
      <alignment horizontal="right" vertical="center"/>
    </xf>
    <xf numFmtId="0" fontId="9" fillId="0" borderId="0" xfId="51" quotePrefix="1" applyFont="1" applyAlignment="1">
      <alignment vertical="center"/>
    </xf>
    <xf numFmtId="166" fontId="8" fillId="0" borderId="0" xfId="44" applyNumberFormat="1" applyFont="1" applyAlignment="1">
      <alignment horizontal="left" vertical="center"/>
    </xf>
    <xf numFmtId="166" fontId="9" fillId="0" borderId="0" xfId="44" applyNumberFormat="1" applyFont="1" applyAlignment="1">
      <alignment horizontal="center" vertical="center"/>
    </xf>
    <xf numFmtId="166" fontId="9" fillId="0" borderId="0" xfId="44" applyNumberFormat="1" applyFont="1" applyAlignment="1">
      <alignment horizontal="left" vertical="center"/>
    </xf>
    <xf numFmtId="167" fontId="9" fillId="0" borderId="0" xfId="44" applyNumberFormat="1" applyFont="1" applyAlignment="1">
      <alignment horizontal="right" vertical="center"/>
    </xf>
    <xf numFmtId="164" fontId="9" fillId="0" borderId="0" xfId="44" applyNumberFormat="1" applyFont="1" applyAlignment="1">
      <alignment horizontal="left" vertical="center"/>
    </xf>
    <xf numFmtId="166" fontId="9" fillId="0" borderId="0" xfId="44" applyNumberFormat="1" applyFont="1" applyAlignment="1">
      <alignment vertical="center"/>
    </xf>
    <xf numFmtId="166" fontId="8" fillId="0" borderId="0" xfId="44" applyNumberFormat="1" applyFont="1" applyAlignment="1">
      <alignment horizontal="center" vertical="center"/>
    </xf>
    <xf numFmtId="0" fontId="8" fillId="0" borderId="0" xfId="47" applyFont="1" applyAlignment="1">
      <alignment horizontal="left" vertical="center"/>
    </xf>
    <xf numFmtId="166" fontId="8" fillId="0" borderId="0" xfId="47" applyNumberFormat="1" applyFont="1" applyAlignment="1">
      <alignment horizontal="left" vertical="center"/>
    </xf>
    <xf numFmtId="164" fontId="9" fillId="0" borderId="0" xfId="44" applyNumberFormat="1" applyFont="1" applyAlignment="1">
      <alignment horizontal="right" vertical="center"/>
    </xf>
    <xf numFmtId="166" fontId="9" fillId="0" borderId="0" xfId="44" quotePrefix="1" applyNumberFormat="1" applyFont="1" applyAlignment="1">
      <alignment horizontal="left" vertical="center"/>
    </xf>
    <xf numFmtId="170" fontId="9" fillId="0" borderId="0" xfId="44" applyNumberFormat="1" applyFont="1" applyAlignment="1">
      <alignment horizontal="center" vertical="center"/>
    </xf>
    <xf numFmtId="164" fontId="9" fillId="0" borderId="0" xfId="44" applyNumberFormat="1" applyFont="1" applyAlignment="1">
      <alignment horizontal="center" vertical="center"/>
    </xf>
    <xf numFmtId="167" fontId="8" fillId="0" borderId="0" xfId="47" applyNumberFormat="1" applyFont="1" applyAlignment="1">
      <alignment horizontal="right" vertical="center"/>
    </xf>
    <xf numFmtId="167" fontId="9" fillId="0" borderId="0" xfId="47" applyNumberFormat="1" applyFont="1" applyAlignment="1">
      <alignment horizontal="right" vertical="center"/>
    </xf>
    <xf numFmtId="166" fontId="30" fillId="0" borderId="0" xfId="73" applyNumberFormat="1" applyFont="1" applyAlignment="1">
      <alignment horizontal="left" vertical="center"/>
    </xf>
    <xf numFmtId="166" fontId="9" fillId="0" borderId="0" xfId="44" applyNumberFormat="1" applyFont="1" applyAlignment="1">
      <alignment horizontal="right" vertical="center"/>
    </xf>
    <xf numFmtId="166" fontId="8" fillId="0" borderId="0" xfId="44" applyNumberFormat="1" applyFont="1" applyAlignment="1">
      <alignment vertical="center"/>
    </xf>
    <xf numFmtId="166" fontId="9" fillId="0" borderId="0" xfId="72" quotePrefix="1" applyNumberFormat="1" applyFont="1" applyAlignment="1">
      <alignment horizontal="left" vertical="top"/>
    </xf>
    <xf numFmtId="166" fontId="9" fillId="0" borderId="0" xfId="72" applyNumberFormat="1" applyFont="1" applyAlignment="1">
      <alignment horizontal="left" vertical="top"/>
    </xf>
    <xf numFmtId="166" fontId="9" fillId="0" borderId="0" xfId="47" applyNumberFormat="1" applyFont="1" applyAlignment="1">
      <alignment horizontal="left" vertical="center"/>
    </xf>
    <xf numFmtId="167" fontId="9" fillId="0" borderId="1" xfId="47" applyNumberFormat="1" applyFont="1" applyBorder="1" applyAlignment="1">
      <alignment horizontal="right" vertical="center"/>
    </xf>
    <xf numFmtId="166" fontId="8" fillId="0" borderId="0" xfId="45" applyNumberFormat="1" applyFont="1" applyAlignment="1">
      <alignment horizontal="left" vertical="center"/>
    </xf>
    <xf numFmtId="166" fontId="9" fillId="0" borderId="0" xfId="45" applyNumberFormat="1" applyFont="1" applyAlignment="1">
      <alignment horizontal="center" vertical="center"/>
    </xf>
    <xf numFmtId="166" fontId="9" fillId="0" borderId="0" xfId="45" applyNumberFormat="1" applyFont="1" applyAlignment="1">
      <alignment horizontal="right" vertical="center"/>
    </xf>
    <xf numFmtId="167" fontId="9" fillId="0" borderId="0" xfId="45" applyNumberFormat="1" applyFont="1" applyAlignment="1">
      <alignment horizontal="center" vertical="center"/>
    </xf>
    <xf numFmtId="167" fontId="9" fillId="0" borderId="0" xfId="45" applyNumberFormat="1" applyFont="1" applyAlignment="1">
      <alignment horizontal="left" vertical="center"/>
    </xf>
    <xf numFmtId="166" fontId="9" fillId="0" borderId="0" xfId="45" applyNumberFormat="1" applyFont="1" applyAlignment="1">
      <alignment horizontal="left" vertical="center"/>
    </xf>
    <xf numFmtId="167" fontId="8" fillId="0" borderId="0" xfId="43" applyNumberFormat="1" applyFont="1" applyAlignment="1">
      <alignment horizontal="right" vertical="center"/>
    </xf>
    <xf numFmtId="166" fontId="9" fillId="0" borderId="0" xfId="45" applyNumberFormat="1" applyFont="1" applyAlignment="1">
      <alignment vertical="center"/>
    </xf>
    <xf numFmtId="167" fontId="8" fillId="0" borderId="0" xfId="45" applyNumberFormat="1" applyFont="1" applyAlignment="1">
      <alignment horizontal="left" vertical="center"/>
    </xf>
    <xf numFmtId="166" fontId="8" fillId="0" borderId="0" xfId="54" applyNumberFormat="1" applyFont="1" applyAlignment="1">
      <alignment horizontal="left" vertical="center"/>
    </xf>
    <xf numFmtId="169" fontId="9" fillId="0" borderId="0" xfId="45" applyNumberFormat="1" applyFont="1" applyAlignment="1">
      <alignment horizontal="center" vertical="center"/>
    </xf>
    <xf numFmtId="166" fontId="8" fillId="0" borderId="0" xfId="45" applyNumberFormat="1" applyFont="1" applyAlignment="1">
      <alignment horizontal="right" vertical="center"/>
    </xf>
    <xf numFmtId="167" fontId="9" fillId="0" borderId="0" xfId="45" applyNumberFormat="1" applyFont="1" applyAlignment="1">
      <alignment horizontal="right" vertical="center"/>
    </xf>
    <xf numFmtId="169" fontId="9" fillId="0" borderId="0" xfId="45" applyNumberFormat="1" applyFont="1" applyAlignment="1">
      <alignment horizontal="right" vertical="center"/>
    </xf>
    <xf numFmtId="169" fontId="8" fillId="0" borderId="0" xfId="45" applyNumberFormat="1" applyFont="1" applyAlignment="1">
      <alignment horizontal="right" vertical="center"/>
    </xf>
    <xf numFmtId="167" fontId="8" fillId="0" borderId="0" xfId="45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67" fontId="9" fillId="0" borderId="0" xfId="45" applyNumberFormat="1" applyFont="1" applyAlignment="1">
      <alignment vertical="center"/>
    </xf>
    <xf numFmtId="166" fontId="8" fillId="0" borderId="0" xfId="45" applyNumberFormat="1" applyFont="1" applyAlignment="1">
      <alignment vertical="center"/>
    </xf>
    <xf numFmtId="3" fontId="9" fillId="0" borderId="0" xfId="45" applyNumberFormat="1" applyFont="1" applyAlignment="1">
      <alignment horizontal="right" vertical="center"/>
    </xf>
    <xf numFmtId="0" fontId="9" fillId="0" borderId="0" xfId="53" applyFont="1" applyAlignment="1">
      <alignment vertical="center"/>
    </xf>
    <xf numFmtId="0" fontId="8" fillId="0" borderId="0" xfId="53" applyFont="1" applyAlignment="1">
      <alignment vertical="center"/>
    </xf>
    <xf numFmtId="167" fontId="9" fillId="0" borderId="1" xfId="45" applyNumberFormat="1" applyFont="1" applyBorder="1" applyAlignment="1">
      <alignment vertical="center"/>
    </xf>
    <xf numFmtId="3" fontId="9" fillId="0" borderId="0" xfId="45" applyNumberFormat="1" applyFont="1" applyAlignment="1">
      <alignment vertical="center"/>
    </xf>
    <xf numFmtId="169" fontId="9" fillId="0" borderId="0" xfId="65" applyNumberFormat="1" applyFont="1" applyAlignment="1">
      <alignment horizontal="right" vertical="center"/>
    </xf>
    <xf numFmtId="0" fontId="8" fillId="0" borderId="0" xfId="51" applyFont="1" applyAlignment="1">
      <alignment horizontal="right" vertical="center"/>
    </xf>
    <xf numFmtId="168" fontId="9" fillId="0" borderId="0" xfId="51" applyNumberFormat="1" applyFont="1" applyAlignment="1">
      <alignment horizontal="left" vertical="center"/>
    </xf>
    <xf numFmtId="168" fontId="8" fillId="0" borderId="0" xfId="51" applyNumberFormat="1" applyFont="1" applyAlignment="1">
      <alignment vertical="center"/>
    </xf>
    <xf numFmtId="166" fontId="8" fillId="0" borderId="0" xfId="52" applyNumberFormat="1" applyFont="1" applyAlignment="1">
      <alignment horizontal="left" vertical="center"/>
    </xf>
    <xf numFmtId="166" fontId="9" fillId="0" borderId="0" xfId="52" applyNumberFormat="1" applyFont="1" applyAlignment="1">
      <alignment horizontal="left" vertical="center"/>
    </xf>
    <xf numFmtId="167" fontId="9" fillId="0" borderId="11" xfId="51" applyNumberFormat="1" applyFont="1" applyBorder="1" applyAlignment="1">
      <alignment horizontal="right" vertical="center"/>
    </xf>
    <xf numFmtId="172" fontId="9" fillId="0" borderId="0" xfId="51" applyNumberFormat="1" applyFont="1" applyAlignment="1">
      <alignment horizontal="right" vertical="center"/>
    </xf>
    <xf numFmtId="172" fontId="9" fillId="0" borderId="0" xfId="51" applyNumberFormat="1" applyFont="1" applyAlignment="1">
      <alignment vertical="center"/>
    </xf>
    <xf numFmtId="168" fontId="9" fillId="0" borderId="0" xfId="51" applyNumberFormat="1" applyFont="1" applyAlignment="1">
      <alignment vertical="center"/>
    </xf>
    <xf numFmtId="0" fontId="8" fillId="0" borderId="13" xfId="51" applyFont="1" applyBorder="1" applyAlignment="1">
      <alignment vertical="center"/>
    </xf>
    <xf numFmtId="0" fontId="8" fillId="0" borderId="13" xfId="51" applyFont="1" applyBorder="1" applyAlignment="1">
      <alignment horizontal="center" vertical="center"/>
    </xf>
    <xf numFmtId="167" fontId="8" fillId="0" borderId="13" xfId="51" applyNumberFormat="1" applyFont="1" applyBorder="1" applyAlignment="1">
      <alignment horizontal="right" vertical="center"/>
    </xf>
    <xf numFmtId="167" fontId="9" fillId="0" borderId="14" xfId="0" applyNumberFormat="1" applyFont="1" applyBorder="1" applyAlignment="1">
      <alignment horizontal="right" vertical="center"/>
    </xf>
    <xf numFmtId="167" fontId="9" fillId="0" borderId="13" xfId="64" applyNumberFormat="1" applyFont="1" applyBorder="1" applyAlignment="1">
      <alignment horizontal="right" vertical="center"/>
    </xf>
    <xf numFmtId="167" fontId="9" fillId="0" borderId="13" xfId="51" applyNumberFormat="1" applyFont="1" applyBorder="1" applyAlignment="1">
      <alignment horizontal="right" vertical="center"/>
    </xf>
    <xf numFmtId="0" fontId="9" fillId="0" borderId="13" xfId="51" applyFont="1" applyBorder="1" applyAlignment="1">
      <alignment vertical="center"/>
    </xf>
    <xf numFmtId="167" fontId="9" fillId="0" borderId="13" xfId="51" applyNumberFormat="1" applyFont="1" applyBorder="1" applyAlignment="1">
      <alignment vertical="center"/>
    </xf>
    <xf numFmtId="0" fontId="9" fillId="0" borderId="13" xfId="51" applyFont="1" applyBorder="1" applyAlignment="1">
      <alignment horizontal="left" vertical="center"/>
    </xf>
    <xf numFmtId="0" fontId="9" fillId="0" borderId="12" xfId="51" applyFont="1" applyBorder="1" applyAlignment="1">
      <alignment vertical="center"/>
    </xf>
    <xf numFmtId="3" fontId="9" fillId="0" borderId="12" xfId="51" applyNumberFormat="1" applyFont="1" applyBorder="1" applyAlignment="1">
      <alignment horizontal="center" vertical="center"/>
    </xf>
    <xf numFmtId="167" fontId="9" fillId="0" borderId="12" xfId="51" applyNumberFormat="1" applyFont="1" applyBorder="1" applyAlignment="1">
      <alignment vertical="center"/>
    </xf>
    <xf numFmtId="0" fontId="8" fillId="0" borderId="12" xfId="51" applyFont="1" applyBorder="1" applyAlignment="1">
      <alignment vertical="center"/>
    </xf>
    <xf numFmtId="167" fontId="9" fillId="0" borderId="13" xfId="0" applyNumberFormat="1" applyFont="1" applyBorder="1" applyAlignment="1">
      <alignment horizontal="right" vertical="center"/>
    </xf>
    <xf numFmtId="167" fontId="9" fillId="0" borderId="14" xfId="51" applyNumberFormat="1" applyFont="1" applyBorder="1" applyAlignment="1">
      <alignment horizontal="right" vertical="center"/>
    </xf>
    <xf numFmtId="0" fontId="9" fillId="0" borderId="14" xfId="51" applyFont="1" applyBorder="1" applyAlignment="1">
      <alignment vertical="center"/>
    </xf>
    <xf numFmtId="0" fontId="9" fillId="0" borderId="14" xfId="51" applyFont="1" applyBorder="1" applyAlignment="1">
      <alignment horizontal="center" vertical="center"/>
    </xf>
    <xf numFmtId="167" fontId="8" fillId="0" borderId="14" xfId="51" applyNumberFormat="1" applyFont="1" applyBorder="1" applyAlignment="1">
      <alignment horizontal="right" vertical="center"/>
    </xf>
    <xf numFmtId="167" fontId="9" fillId="0" borderId="13" xfId="51" applyNumberFormat="1" applyFont="1" applyBorder="1" applyAlignment="1">
      <alignment horizontal="left" vertical="center"/>
    </xf>
    <xf numFmtId="166" fontId="8" fillId="0" borderId="13" xfId="54" applyNumberFormat="1" applyFont="1" applyBorder="1" applyAlignment="1">
      <alignment horizontal="left" vertical="center"/>
    </xf>
    <xf numFmtId="166" fontId="8" fillId="0" borderId="13" xfId="45" applyNumberFormat="1" applyFont="1" applyBorder="1" applyAlignment="1">
      <alignment horizontal="left" vertical="center"/>
    </xf>
    <xf numFmtId="166" fontId="9" fillId="0" borderId="13" xfId="45" applyNumberFormat="1" applyFont="1" applyBorder="1" applyAlignment="1">
      <alignment horizontal="center" vertical="center"/>
    </xf>
    <xf numFmtId="166" fontId="9" fillId="0" borderId="13" xfId="45" applyNumberFormat="1" applyFont="1" applyBorder="1" applyAlignment="1">
      <alignment horizontal="right" vertical="center"/>
    </xf>
    <xf numFmtId="167" fontId="9" fillId="0" borderId="13" xfId="45" applyNumberFormat="1" applyFont="1" applyBorder="1" applyAlignment="1">
      <alignment horizontal="center" vertical="center"/>
    </xf>
    <xf numFmtId="167" fontId="9" fillId="0" borderId="13" xfId="45" applyNumberFormat="1" applyFont="1" applyBorder="1" applyAlignment="1">
      <alignment horizontal="left" vertical="center"/>
    </xf>
    <xf numFmtId="166" fontId="9" fillId="0" borderId="13" xfId="45" applyNumberFormat="1" applyFont="1" applyBorder="1" applyAlignment="1">
      <alignment horizontal="left" vertical="center"/>
    </xf>
    <xf numFmtId="167" fontId="8" fillId="0" borderId="13" xfId="45" applyNumberFormat="1" applyFont="1" applyBorder="1" applyAlignment="1">
      <alignment horizontal="left" vertical="center"/>
    </xf>
    <xf numFmtId="0" fontId="8" fillId="0" borderId="14" xfId="0" applyFont="1" applyBorder="1" applyAlignment="1">
      <alignment horizontal="right" vertical="center"/>
    </xf>
    <xf numFmtId="166" fontId="8" fillId="0" borderId="13" xfId="45" applyNumberFormat="1" applyFont="1" applyBorder="1" applyAlignment="1">
      <alignment horizontal="center" vertical="center"/>
    </xf>
    <xf numFmtId="167" fontId="8" fillId="0" borderId="13" xfId="29" applyNumberFormat="1" applyFont="1" applyFill="1" applyBorder="1" applyAlignment="1">
      <alignment horizontal="right" vertical="center" wrapText="1"/>
    </xf>
    <xf numFmtId="167" fontId="8" fillId="0" borderId="14" xfId="29" applyNumberFormat="1" applyFont="1" applyFill="1" applyBorder="1" applyAlignment="1">
      <alignment horizontal="right" vertical="center" wrapText="1"/>
    </xf>
    <xf numFmtId="167" fontId="9" fillId="0" borderId="14" xfId="45" applyNumberFormat="1" applyFont="1" applyBorder="1" applyAlignment="1">
      <alignment horizontal="right" vertical="center"/>
    </xf>
    <xf numFmtId="166" fontId="9" fillId="0" borderId="13" xfId="45" applyNumberFormat="1" applyFont="1" applyBorder="1" applyAlignment="1">
      <alignment vertical="center"/>
    </xf>
    <xf numFmtId="167" fontId="9" fillId="0" borderId="13" xfId="45" applyNumberFormat="1" applyFont="1" applyBorder="1" applyAlignment="1">
      <alignment vertical="center"/>
    </xf>
    <xf numFmtId="166" fontId="8" fillId="0" borderId="13" xfId="44" applyNumberFormat="1" applyFont="1" applyBorder="1" applyAlignment="1">
      <alignment horizontal="left" vertical="center"/>
    </xf>
    <xf numFmtId="166" fontId="9" fillId="0" borderId="13" xfId="44" applyNumberFormat="1" applyFont="1" applyBorder="1" applyAlignment="1">
      <alignment horizontal="center" vertical="center"/>
    </xf>
    <xf numFmtId="166" fontId="9" fillId="0" borderId="13" xfId="44" applyNumberFormat="1" applyFont="1" applyBorder="1" applyAlignment="1">
      <alignment horizontal="left" vertical="center"/>
    </xf>
    <xf numFmtId="167" fontId="9" fillId="0" borderId="13" xfId="44" applyNumberFormat="1" applyFont="1" applyBorder="1" applyAlignment="1">
      <alignment horizontal="right" vertical="center"/>
    </xf>
    <xf numFmtId="164" fontId="9" fillId="0" borderId="13" xfId="44" applyNumberFormat="1" applyFont="1" applyBorder="1" applyAlignment="1">
      <alignment horizontal="left" vertical="center"/>
    </xf>
    <xf numFmtId="166" fontId="8" fillId="0" borderId="13" xfId="44" applyNumberFormat="1" applyFont="1" applyBorder="1" applyAlignment="1">
      <alignment horizontal="center" vertical="center"/>
    </xf>
    <xf numFmtId="167" fontId="8" fillId="0" borderId="13" xfId="47" applyNumberFormat="1" applyFont="1" applyBorder="1" applyAlignment="1">
      <alignment horizontal="right" vertical="center"/>
    </xf>
    <xf numFmtId="167" fontId="9" fillId="0" borderId="14" xfId="44" applyNumberFormat="1" applyFont="1" applyBorder="1" applyAlignment="1">
      <alignment horizontal="right" vertical="center"/>
    </xf>
    <xf numFmtId="167" fontId="9" fillId="0" borderId="13" xfId="47" applyNumberFormat="1" applyFont="1" applyBorder="1" applyAlignment="1">
      <alignment horizontal="right" vertical="center"/>
    </xf>
    <xf numFmtId="166" fontId="9" fillId="0" borderId="14" xfId="44" applyNumberFormat="1" applyFont="1" applyBorder="1" applyAlignment="1">
      <alignment vertical="center"/>
    </xf>
    <xf numFmtId="166" fontId="9" fillId="0" borderId="14" xfId="44" applyNumberFormat="1" applyFont="1" applyBorder="1" applyAlignment="1">
      <alignment horizontal="left" vertical="center"/>
    </xf>
    <xf numFmtId="166" fontId="9" fillId="0" borderId="14" xfId="44" applyNumberFormat="1" applyFont="1" applyBorder="1" applyAlignment="1">
      <alignment horizontal="right" vertical="center"/>
    </xf>
    <xf numFmtId="166" fontId="8" fillId="0" borderId="14" xfId="44" applyNumberFormat="1" applyFont="1" applyBorder="1" applyAlignment="1">
      <alignment horizontal="center" vertical="center"/>
    </xf>
    <xf numFmtId="166" fontId="8" fillId="0" borderId="14" xfId="44" applyNumberFormat="1" applyFont="1" applyBorder="1" applyAlignment="1">
      <alignment horizontal="left" vertical="center"/>
    </xf>
    <xf numFmtId="167" fontId="9" fillId="0" borderId="14" xfId="47" applyNumberFormat="1" applyFont="1" applyBorder="1" applyAlignment="1">
      <alignment horizontal="right" vertical="center"/>
    </xf>
    <xf numFmtId="166" fontId="8" fillId="0" borderId="14" xfId="47" applyNumberFormat="1" applyFont="1" applyBorder="1" applyAlignment="1">
      <alignment horizontal="left" vertical="center"/>
    </xf>
    <xf numFmtId="167" fontId="9" fillId="0" borderId="13" xfId="44" applyNumberFormat="1" applyFont="1" applyBorder="1" applyAlignment="1">
      <alignment horizontal="left" vertical="center"/>
    </xf>
    <xf numFmtId="2" fontId="9" fillId="0" borderId="0" xfId="51" applyNumberFormat="1" applyFont="1" applyAlignment="1">
      <alignment horizontal="center" vertical="center"/>
    </xf>
    <xf numFmtId="167" fontId="8" fillId="0" borderId="0" xfId="51" applyNumberFormat="1" applyFont="1" applyAlignment="1">
      <alignment horizontal="right" vertical="center"/>
    </xf>
    <xf numFmtId="0" fontId="8" fillId="0" borderId="14" xfId="51" applyFont="1" applyBorder="1" applyAlignment="1">
      <alignment horizontal="right" vertical="center"/>
    </xf>
    <xf numFmtId="167" fontId="8" fillId="0" borderId="14" xfId="51" applyNumberFormat="1" applyFont="1" applyBorder="1" applyAlignment="1">
      <alignment horizontal="right" vertical="center"/>
    </xf>
    <xf numFmtId="167" fontId="8" fillId="0" borderId="14" xfId="45" applyNumberFormat="1" applyFont="1" applyBorder="1" applyAlignment="1">
      <alignment horizontal="right" vertical="center"/>
    </xf>
    <xf numFmtId="0" fontId="8" fillId="0" borderId="14" xfId="0" applyFont="1" applyBorder="1" applyAlignment="1">
      <alignment horizontal="center" vertical="center"/>
    </xf>
    <xf numFmtId="169" fontId="8" fillId="0" borderId="14" xfId="45" applyNumberFormat="1" applyFont="1" applyBorder="1" applyAlignment="1">
      <alignment horizontal="right" vertical="center"/>
    </xf>
  </cellXfs>
  <cellStyles count="23700">
    <cellStyle name="_x000a_shell=progma" xfId="19957" xr:uid="{6E0B416C-7D97-4B31-8DC6-8302C304F948}"/>
    <cellStyle name="_x000d__x000a_JournalTemplate=C:\COMFO\CTALK\JOURSTD.TPL_x000d__x000a_LbStateAddress=3 3 0 251 1 89 2 311_x000d__x000a_LbStateJou" xfId="19958" xr:uid="{829E0FDF-A9F4-4628-8AFD-A0B789FB15E1}"/>
    <cellStyle name="ÊÝ [0.00]_P_BOQ" xfId="19959" xr:uid="{2C6CEEAF-5EDD-4730-BE07-858B14AE42F3}"/>
    <cellStyle name="ÊÝ_P_BOQ" xfId="19960" xr:uid="{D9A1E28D-11AE-49CE-B399-4901B8F2C291}"/>
    <cellStyle name="W_P_BOQ" xfId="19961" xr:uid="{D3B0D08F-6562-441D-AB5D-F739D5CEDE54}"/>
    <cellStyle name="0,0_x000d__x000a_NA_x000d__x000a_" xfId="19962" xr:uid="{2A0E7B2F-B272-456C-B1A2-158821CD45F0}"/>
    <cellStyle name="000 PN" xfId="19963" xr:uid="{600781E1-4E4E-4368-8B19-00ED499EB943}"/>
    <cellStyle name="1.1" xfId="19964" xr:uid="{DEB52144-10F6-463D-AC25-196B2259A790}"/>
    <cellStyle name="1.10" xfId="19965" xr:uid="{C7E397B3-9BBE-44E1-B9C4-1F20B1D049FA}"/>
    <cellStyle name="20% - Accent1" xfId="1" builtinId="30" customBuiltin="1"/>
    <cellStyle name="20% - Accent1 10" xfId="1203" xr:uid="{DAF002BB-0B87-4260-B6DC-8CF81CDCC6CA}"/>
    <cellStyle name="20% - Accent1 10 2" xfId="2372" xr:uid="{14178AAB-A815-4372-8CED-B772332832B5}"/>
    <cellStyle name="20% - Accent1 10 2 2" xfId="2457" xr:uid="{2FD409CF-352C-4622-9457-70BCCE54E08A}"/>
    <cellStyle name="20% - Accent1 10 2 2 2" xfId="2638" xr:uid="{6171FE30-6014-487F-90F2-1A9BD9021A98}"/>
    <cellStyle name="20% - Accent1 10 2 3" xfId="2560" xr:uid="{77EDC33F-7526-41F8-8A85-F8D8F6C3F7AA}"/>
    <cellStyle name="20% - Accent1 10 3" xfId="2419" xr:uid="{1641EF24-00D7-4316-A3C6-AF0BA23E7651}"/>
    <cellStyle name="20% - Accent1 10 3 2" xfId="2600" xr:uid="{1986C6FE-8712-4A4E-A2A3-8DF21F7439F2}"/>
    <cellStyle name="20% - Accent1 10 4" xfId="2522" xr:uid="{8BA807F7-A3B8-4CEB-A387-FF351F4595E1}"/>
    <cellStyle name="20% - Accent1 2" xfId="83" xr:uid="{336126CE-F43E-4B5B-AD17-8B00219CD45A}"/>
    <cellStyle name="20% - Accent1 2 2" xfId="1080" xr:uid="{7C0193AA-2C89-4492-AC0E-0A902FB22E6B}"/>
    <cellStyle name="20% - Accent1 3" xfId="84" xr:uid="{81F2BD0D-EFBF-415E-B4C0-AD6DF8D96A86}"/>
    <cellStyle name="20% - Accent1 3 2" xfId="1155" xr:uid="{BC1103CE-1A89-4292-9A63-39D2ECED57ED}"/>
    <cellStyle name="20% - Accent1 4" xfId="85" xr:uid="{4A84B79B-FAFD-4D31-917C-F15D3FFBB547}"/>
    <cellStyle name="20% - Accent1 4 2" xfId="1171" xr:uid="{29E4986C-FFF9-4E94-844F-055691C1A6FA}"/>
    <cellStyle name="20% - Accent1 5" xfId="86" xr:uid="{B865FAB2-9F24-4689-ADB0-5E8F9B5CA033}"/>
    <cellStyle name="20% - Accent1 5 2" xfId="19630" xr:uid="{6FE6A4C7-12C0-4667-9997-92F2DBE6B4BA}"/>
    <cellStyle name="20% - Accent1 6" xfId="87" xr:uid="{61F24DEE-B660-4756-AA4A-1A34BCD41CA3}"/>
    <cellStyle name="20% - Accent1 6 2" xfId="19631" xr:uid="{96B4DFB9-4807-42FD-8B60-D139CD22B57E}"/>
    <cellStyle name="20% - Accent1 7" xfId="88" xr:uid="{40A004AE-7285-4DF6-9555-403B75E9432A}"/>
    <cellStyle name="20% - Accent1 7 2" xfId="19632" xr:uid="{E4CACE5F-8175-4897-8A84-0D9CF268D61B}"/>
    <cellStyle name="20% - Accent1 8" xfId="981" xr:uid="{BE4E2CC4-1F57-4B8C-AB37-552D5083FF93}"/>
    <cellStyle name="20% - Accent1 9" xfId="982" xr:uid="{F8B2F401-5F88-449A-AA93-6B09C07A3280}"/>
    <cellStyle name="20% - Accent2" xfId="2" builtinId="34" customBuiltin="1"/>
    <cellStyle name="20% - Accent2 10" xfId="1207" xr:uid="{C3EBC6FB-42CD-472B-B757-F9E357825623}"/>
    <cellStyle name="20% - Accent2 10 2" xfId="2374" xr:uid="{C2C5E4D1-EC23-4A99-A7C5-89404087DA10}"/>
    <cellStyle name="20% - Accent2 10 2 2" xfId="2459" xr:uid="{8430A092-91C9-4E0F-AED3-5E7DD2544074}"/>
    <cellStyle name="20% - Accent2 10 2 2 2" xfId="2640" xr:uid="{1ED749EA-3359-4806-A72C-ACDFD1607CAA}"/>
    <cellStyle name="20% - Accent2 10 2 3" xfId="2562" xr:uid="{99EF1149-6DCA-4C47-A4ED-4D08EE800E7B}"/>
    <cellStyle name="20% - Accent2 10 3" xfId="2421" xr:uid="{D7D79BAA-11D6-48C8-B9C9-1952CCB44A3F}"/>
    <cellStyle name="20% - Accent2 10 3 2" xfId="2602" xr:uid="{BDCF3408-1A51-4D33-A5BF-6F3558511FA9}"/>
    <cellStyle name="20% - Accent2 10 4" xfId="2524" xr:uid="{A0A9C540-E8CD-4FB8-9EC0-5EFC1673BD64}"/>
    <cellStyle name="20% - Accent2 2" xfId="89" xr:uid="{4CEABE5F-B001-453F-A157-183E1E0866F4}"/>
    <cellStyle name="20% - Accent2 2 2" xfId="1084" xr:uid="{CD31D5A4-76AA-4118-965F-A3CB1F228EC2}"/>
    <cellStyle name="20% - Accent2 3" xfId="90" xr:uid="{CB3A4D0D-7E85-4195-9180-07CE4FE0BF74}"/>
    <cellStyle name="20% - Accent2 3 2" xfId="1157" xr:uid="{34083B3C-C4F7-4045-92A5-AB6D168C0C16}"/>
    <cellStyle name="20% - Accent2 4" xfId="91" xr:uid="{8FEB4DFA-66E3-47A0-82F6-E55787520405}"/>
    <cellStyle name="20% - Accent2 4 2" xfId="1173" xr:uid="{5EE40C52-E92B-4151-93D3-D81E3E5D24A6}"/>
    <cellStyle name="20% - Accent2 5" xfId="92" xr:uid="{7ECD096D-97C3-499B-A753-EA67BE865E42}"/>
    <cellStyle name="20% - Accent2 5 2" xfId="19633" xr:uid="{21E47001-11AD-438B-B835-7B0732E866A0}"/>
    <cellStyle name="20% - Accent2 6" xfId="93" xr:uid="{5B0C2528-7095-433A-9B03-E5654D146DA2}"/>
    <cellStyle name="20% - Accent2 6 2" xfId="19634" xr:uid="{18DFEB72-A017-4D6D-A4AA-B3AE20025492}"/>
    <cellStyle name="20% - Accent2 7" xfId="94" xr:uid="{17D5D88B-1843-46D5-A902-0E2B0E5FF160}"/>
    <cellStyle name="20% - Accent2 7 2" xfId="19635" xr:uid="{BB6D4F67-8C70-4BB9-84B0-219F9BAA7C8E}"/>
    <cellStyle name="20% - Accent2 8" xfId="983" xr:uid="{36CB5234-816C-46AE-8C7E-3E2A202CA733}"/>
    <cellStyle name="20% - Accent2 9" xfId="984" xr:uid="{16EFFB4A-A2C3-4B39-A082-DC0629DE2B95}"/>
    <cellStyle name="20% - Accent3" xfId="3" builtinId="38" customBuiltin="1"/>
    <cellStyle name="20% - Accent3 10" xfId="1211" xr:uid="{39D67D8F-8362-47F5-9FA6-621A123C645F}"/>
    <cellStyle name="20% - Accent3 10 2" xfId="2376" xr:uid="{8215D3B7-1EAE-45FD-B081-790CCD2A347A}"/>
    <cellStyle name="20% - Accent3 10 2 2" xfId="2461" xr:uid="{B6D37B92-CF5C-4C9F-A050-CAE0111331FD}"/>
    <cellStyle name="20% - Accent3 10 2 2 2" xfId="2642" xr:uid="{7C55C3E9-8A14-4B75-A030-1B0471DA8D65}"/>
    <cellStyle name="20% - Accent3 10 2 3" xfId="2564" xr:uid="{6F8FD56D-D476-4857-BD5E-F48C6046FA04}"/>
    <cellStyle name="20% - Accent3 10 3" xfId="2423" xr:uid="{3B858628-E9DA-4DDA-8A71-FA6A8DE19F96}"/>
    <cellStyle name="20% - Accent3 10 3 2" xfId="2604" xr:uid="{6989CD7E-9641-465B-B3FF-D7AA99C38B88}"/>
    <cellStyle name="20% - Accent3 10 4" xfId="2526" xr:uid="{46E0ED51-7627-4195-9210-C3BE44D1265B}"/>
    <cellStyle name="20% - Accent3 2" xfId="95" xr:uid="{C18555CA-99E8-41DC-8205-D4E44A5F0FA9}"/>
    <cellStyle name="20% - Accent3 2 2" xfId="1088" xr:uid="{A4D0A8C9-445A-498A-91C4-A7A2D978E596}"/>
    <cellStyle name="20% - Accent3 3" xfId="96" xr:uid="{A7CF5914-09A3-4F6B-8F83-EEB2CED8C7F1}"/>
    <cellStyle name="20% - Accent3 3 2" xfId="1159" xr:uid="{56AD18C8-C305-4A75-BFF4-4FEF4EA2F9E9}"/>
    <cellStyle name="20% - Accent3 4" xfId="97" xr:uid="{E3A62A79-6A9C-44C5-985D-2061A2F25B5C}"/>
    <cellStyle name="20% - Accent3 4 2" xfId="1175" xr:uid="{3FA460D5-62F1-4452-AE81-D2F904906430}"/>
    <cellStyle name="20% - Accent3 5" xfId="98" xr:uid="{B70C7630-4A0B-42FE-8832-15C4231EBB1C}"/>
    <cellStyle name="20% - Accent3 5 2" xfId="19636" xr:uid="{C5090228-F822-49FF-BF51-AC86FD7712C9}"/>
    <cellStyle name="20% - Accent3 6" xfId="99" xr:uid="{D6A00E47-F30E-450E-9007-5EF6D5E14ACE}"/>
    <cellStyle name="20% - Accent3 6 2" xfId="19637" xr:uid="{3E7478FC-FE23-4F02-BAB6-BCBE76CB58A6}"/>
    <cellStyle name="20% - Accent3 7" xfId="100" xr:uid="{58C504B9-30A0-4041-AC8C-3572C852875C}"/>
    <cellStyle name="20% - Accent3 7 2" xfId="19638" xr:uid="{15354AD7-A11E-4B65-993C-4C5F26A10E67}"/>
    <cellStyle name="20% - Accent3 8" xfId="985" xr:uid="{F3B5C7C2-39CE-4439-AEA9-0522BAB9C1B4}"/>
    <cellStyle name="20% - Accent3 9" xfId="986" xr:uid="{DBF1BDCD-12B2-40C7-8639-799112AE86F5}"/>
    <cellStyle name="20% - Accent4" xfId="4" builtinId="42" customBuiltin="1"/>
    <cellStyle name="20% - Accent4 10" xfId="1215" xr:uid="{0A588E76-B49C-4D16-9FD0-ED6D547AFE65}"/>
    <cellStyle name="20% - Accent4 10 2" xfId="2378" xr:uid="{63F39E83-DAC3-49E9-BC33-F8150BB5803B}"/>
    <cellStyle name="20% - Accent4 10 2 2" xfId="2463" xr:uid="{89E9637A-2148-420F-BE1C-4CC792B8BA32}"/>
    <cellStyle name="20% - Accent4 10 2 2 2" xfId="2644" xr:uid="{1032F2B8-0DF2-405A-BAF0-33AE415749C1}"/>
    <cellStyle name="20% - Accent4 10 2 3" xfId="2566" xr:uid="{589FE85E-6273-4B65-8C9E-1B40347E7F56}"/>
    <cellStyle name="20% - Accent4 10 3" xfId="2425" xr:uid="{D9EB0C9B-3C6F-481E-939E-681BCC7B2D7B}"/>
    <cellStyle name="20% - Accent4 10 3 2" xfId="2606" xr:uid="{98D06CDD-1223-4535-8E3D-D6132134B995}"/>
    <cellStyle name="20% - Accent4 10 4" xfId="2528" xr:uid="{6A9048C1-3A1B-4451-8C37-D82BF17ED7A1}"/>
    <cellStyle name="20% - Accent4 2" xfId="101" xr:uid="{52287D04-59EB-4B07-8B03-647893220110}"/>
    <cellStyle name="20% - Accent4 2 2" xfId="1092" xr:uid="{CD5C8EFF-C446-469A-ABD7-04CE53DD8314}"/>
    <cellStyle name="20% - Accent4 3" xfId="102" xr:uid="{411AAF15-0C3E-4296-9A33-C7FCBF2950BD}"/>
    <cellStyle name="20% - Accent4 3 2" xfId="1161" xr:uid="{1E3E70CA-413E-4774-B816-1F80A9FF63A3}"/>
    <cellStyle name="20% - Accent4 4" xfId="103" xr:uid="{329AD8E2-11FC-4706-9909-989DFAB24EA4}"/>
    <cellStyle name="20% - Accent4 4 2" xfId="1177" xr:uid="{9F005A4A-4918-4929-80A9-1AD35415CA53}"/>
    <cellStyle name="20% - Accent4 5" xfId="104" xr:uid="{E8158AA0-00AC-4B74-8A96-9B4221AD1D8B}"/>
    <cellStyle name="20% - Accent4 5 2" xfId="19639" xr:uid="{411D45FE-455A-4E92-9A06-03232117F95C}"/>
    <cellStyle name="20% - Accent4 6" xfId="105" xr:uid="{388982A0-E2F8-4204-A9DE-E516B22E7761}"/>
    <cellStyle name="20% - Accent4 6 2" xfId="19640" xr:uid="{830A33DF-0B8D-461D-907F-9F0FCE57DB75}"/>
    <cellStyle name="20% - Accent4 7" xfId="106" xr:uid="{AEA196D3-0851-45B7-B6B0-8A67BAD4E282}"/>
    <cellStyle name="20% - Accent4 7 2" xfId="19641" xr:uid="{F341A902-B005-4990-9CFC-6F520285D18B}"/>
    <cellStyle name="20% - Accent4 8" xfId="987" xr:uid="{4FD2F006-5A57-4AE5-9C5A-712CA5817E66}"/>
    <cellStyle name="20% - Accent4 9" xfId="988" xr:uid="{037A5040-B210-4361-864E-F823484A0EBA}"/>
    <cellStyle name="20% - Accent5" xfId="5" builtinId="46" customBuiltin="1"/>
    <cellStyle name="20% - Accent5 10" xfId="1219" xr:uid="{174AE1E1-0360-408A-847B-23818B0E73AE}"/>
    <cellStyle name="20% - Accent5 10 2" xfId="2380" xr:uid="{90F77DAC-656A-4FA5-801C-54E143BE9D79}"/>
    <cellStyle name="20% - Accent5 10 2 2" xfId="2465" xr:uid="{21DF6424-B70B-4D74-A074-214D840D04C2}"/>
    <cellStyle name="20% - Accent5 10 2 2 2" xfId="2646" xr:uid="{09C6CEBE-DFE7-44F0-878F-045A90F035B9}"/>
    <cellStyle name="20% - Accent5 10 2 3" xfId="2568" xr:uid="{ECCDD2E0-0D3D-488E-B869-C3799FA315E2}"/>
    <cellStyle name="20% - Accent5 10 3" xfId="2427" xr:uid="{21F51219-EEC0-486A-B704-216C2D1773EC}"/>
    <cellStyle name="20% - Accent5 10 3 2" xfId="2608" xr:uid="{58F02ED6-C56E-4664-B0FD-6848B4FBCB8A}"/>
    <cellStyle name="20% - Accent5 10 4" xfId="2530" xr:uid="{7FAD8340-423D-4A7D-AF2E-784B3DECEDA1}"/>
    <cellStyle name="20% - Accent5 2" xfId="107" xr:uid="{D17C03F9-7CDB-4B80-A8B7-8D20B5E7A2F5}"/>
    <cellStyle name="20% - Accent5 2 2" xfId="1096" xr:uid="{CE2C96F2-FB4B-40AA-B129-EB3D05138805}"/>
    <cellStyle name="20% - Accent5 3" xfId="108" xr:uid="{1D9E2968-9A50-4D56-B58E-4760A5392EC8}"/>
    <cellStyle name="20% - Accent5 3 2" xfId="1163" xr:uid="{344B210A-6532-44F5-8FC2-B4D339FCE390}"/>
    <cellStyle name="20% - Accent5 4" xfId="109" xr:uid="{2913EA23-7118-43F5-8659-5A003AA8FD1F}"/>
    <cellStyle name="20% - Accent5 4 2" xfId="1179" xr:uid="{3C5ED772-B6B9-44FE-8E46-9F818780636D}"/>
    <cellStyle name="20% - Accent5 5" xfId="110" xr:uid="{7B31F532-990B-407B-A0B5-8D442B705C3C}"/>
    <cellStyle name="20% - Accent5 5 2" xfId="19642" xr:uid="{BB20636C-5BFD-42C7-A663-57AB630772C7}"/>
    <cellStyle name="20% - Accent5 6" xfId="111" xr:uid="{AEBD9015-49E6-4964-AE96-5502CC76A504}"/>
    <cellStyle name="20% - Accent5 6 2" xfId="19643" xr:uid="{994E7155-3028-49B8-A773-419B494ED2A7}"/>
    <cellStyle name="20% - Accent5 7" xfId="112" xr:uid="{4D73A8EE-83F7-414C-837B-B213F85D92FD}"/>
    <cellStyle name="20% - Accent5 7 2" xfId="19644" xr:uid="{AC3DF5D3-2335-42FD-AC2F-0767CCBEE868}"/>
    <cellStyle name="20% - Accent5 8" xfId="989" xr:uid="{694437D9-E37D-4751-A99B-CF0FAE5999D1}"/>
    <cellStyle name="20% - Accent5 9" xfId="990" xr:uid="{7F45D7F3-BEA5-4FBE-85BB-9457A8F650BB}"/>
    <cellStyle name="20% - Accent6" xfId="6" builtinId="50" customBuiltin="1"/>
    <cellStyle name="20% - Accent6 10" xfId="1223" xr:uid="{E01581CA-D215-440F-833A-B9381513E11B}"/>
    <cellStyle name="20% - Accent6 10 2" xfId="2382" xr:uid="{86C85E72-F757-4B0E-A937-2DD5598CB015}"/>
    <cellStyle name="20% - Accent6 10 2 2" xfId="2467" xr:uid="{27B504ED-B6C7-4A2B-B883-057DFAD7AF59}"/>
    <cellStyle name="20% - Accent6 10 2 2 2" xfId="2648" xr:uid="{CC7EB0A7-EE07-4AAD-9F02-16B28478CEAB}"/>
    <cellStyle name="20% - Accent6 10 2 3" xfId="2570" xr:uid="{05EC2CF1-5A02-4512-8592-6819A31E2B60}"/>
    <cellStyle name="20% - Accent6 10 3" xfId="2429" xr:uid="{5A558521-9B50-4D70-84AB-4001DF871862}"/>
    <cellStyle name="20% - Accent6 10 3 2" xfId="2610" xr:uid="{8C75A62E-8048-495F-8684-E832B5F0577B}"/>
    <cellStyle name="20% - Accent6 10 4" xfId="2532" xr:uid="{FF87E820-C7C6-4993-AD44-1A650D389103}"/>
    <cellStyle name="20% - Accent6 2" xfId="113" xr:uid="{D2BA71FC-B4E7-4F8C-B2CF-C6BB3AF21FC9}"/>
    <cellStyle name="20% - Accent6 2 2" xfId="1100" xr:uid="{EFCFFFDF-0EA0-4B9E-8907-95D10D7ADB36}"/>
    <cellStyle name="20% - Accent6 3" xfId="114" xr:uid="{18AF9B5D-2656-4D3F-B72C-0157D43AC7F7}"/>
    <cellStyle name="20% - Accent6 3 2" xfId="1165" xr:uid="{8CBB530F-2CDD-42FA-8E97-C5AA3E070E70}"/>
    <cellStyle name="20% - Accent6 4" xfId="115" xr:uid="{38FA5CD4-0B66-4CCB-BC64-2B6EA9E33B6B}"/>
    <cellStyle name="20% - Accent6 4 2" xfId="1181" xr:uid="{4AEABAD5-5FE5-4408-B24F-4AB1D4A0D6E5}"/>
    <cellStyle name="20% - Accent6 5" xfId="116" xr:uid="{DD2DD03D-6F6B-4E31-B243-08C8E4D79E43}"/>
    <cellStyle name="20% - Accent6 5 2" xfId="19645" xr:uid="{69DA3D1D-9CEF-4B23-BAE0-77DCDB86D54A}"/>
    <cellStyle name="20% - Accent6 6" xfId="117" xr:uid="{C6ACB95B-D2CF-4E2C-AA41-3AC452F5F580}"/>
    <cellStyle name="20% - Accent6 6 2" xfId="19646" xr:uid="{AFA5F785-C23A-4F37-A2F3-2A53B35623BF}"/>
    <cellStyle name="20% - Accent6 7" xfId="118" xr:uid="{5A1F1047-F983-40C7-9D0F-AE59E46C54AA}"/>
    <cellStyle name="20% - Accent6 7 2" xfId="19647" xr:uid="{78FCA8A7-A6A0-4547-BDC3-EF82EEFED492}"/>
    <cellStyle name="20% - Accent6 8" xfId="991" xr:uid="{4109AA51-EABC-49A7-9FC6-46DBC28365E7}"/>
    <cellStyle name="20% - Accent6 9" xfId="992" xr:uid="{DB775498-BD7A-4BCD-A576-2A8A5358D9EF}"/>
    <cellStyle name="20% - アクセント 1 2" xfId="11838" xr:uid="{D3399A3C-A3E4-4BE6-B4F6-110745DA7AE1}"/>
    <cellStyle name="20% - アクセント 1 3" xfId="11839" xr:uid="{1F80344E-10D1-46AA-9B9A-A42DECB87C98}"/>
    <cellStyle name="20% - アクセント 2 2" xfId="11840" xr:uid="{7F5A0E73-4F54-422C-8901-3E4BC5CDA734}"/>
    <cellStyle name="20% - アクセント 2 3" xfId="11841" xr:uid="{73EFD649-8005-4252-A5E5-FE5C2692876A}"/>
    <cellStyle name="20% - アクセント 3 2" xfId="11842" xr:uid="{0005AA8B-E269-4514-85F6-258EF34DDA9D}"/>
    <cellStyle name="20% - アクセント 3 3" xfId="11843" xr:uid="{85032968-F1EF-401E-B1CE-B7409EAB2DCD}"/>
    <cellStyle name="20% - アクセント 4 2" xfId="11844" xr:uid="{AA1DFB42-40B7-43EE-B94C-C87D3FB7AA96}"/>
    <cellStyle name="20% - アクセント 4 3" xfId="11845" xr:uid="{AADDFADF-6B30-4945-A143-C0A4453672E9}"/>
    <cellStyle name="20% - アクセント 5 2" xfId="11846" xr:uid="{0FDFE672-A88E-46E0-BDE4-91D63E771922}"/>
    <cellStyle name="20% - アクセント 5 3" xfId="11847" xr:uid="{4BFDF0E4-BE0A-48C0-962E-4E7DA401A9AE}"/>
    <cellStyle name="20% - アクセント 6 2" xfId="11848" xr:uid="{FC08DD1B-7BC4-44F8-906D-033218AF32EC}"/>
    <cellStyle name="20% - アクセント 6 3" xfId="11849" xr:uid="{55BC6D65-9A97-4D66-BAA4-923747C440E6}"/>
    <cellStyle name="20% - 强调文字颜色 1" xfId="11850" xr:uid="{1C7B828E-6D39-4DA6-8F39-7015F1BB59AB}"/>
    <cellStyle name="20% - 强调文字颜色 1 2" xfId="11851" xr:uid="{8C4BEAAF-92A9-4DCE-85AF-F0153803F86D}"/>
    <cellStyle name="20% - 强调文字颜色 1 3" xfId="11852" xr:uid="{C889E81D-D315-42F7-8715-576107B6DF18}"/>
    <cellStyle name="20% - 强调文字颜色 2" xfId="11853" xr:uid="{3729070D-04A2-419F-A336-1ECDD662DA7C}"/>
    <cellStyle name="20% - 强调文字颜色 2 2" xfId="11854" xr:uid="{D2250355-921D-45C1-84CE-E61F2E87A72E}"/>
    <cellStyle name="20% - 强调文字颜色 2 3" xfId="11855" xr:uid="{C631A14E-8AD9-4496-AF1D-44F7A55038E7}"/>
    <cellStyle name="20% - 强调文字颜色 3" xfId="11856" xr:uid="{EA88C02C-373D-4D38-BE1A-4E300BD4D651}"/>
    <cellStyle name="20% - 强调文字颜色 3 2" xfId="11857" xr:uid="{2355FACF-F0E3-42C0-AC6E-9D3BD632C547}"/>
    <cellStyle name="20% - 强调文字颜色 3 3" xfId="11858" xr:uid="{737F048D-3747-4E17-B97D-B05EF1A78403}"/>
    <cellStyle name="20% - 强调文字颜色 4" xfId="11859" xr:uid="{DAF96E27-4D38-482B-B954-15318E1C0218}"/>
    <cellStyle name="20% - 强调文字颜色 4 2" xfId="11860" xr:uid="{F4A2C548-EA2C-4DBE-ADDF-BA2C36D4DB23}"/>
    <cellStyle name="20% - 强调文字颜色 4 3" xfId="11861" xr:uid="{AB74FDF7-297E-4E5C-A635-1F386626F864}"/>
    <cellStyle name="20% - 强调文字颜色 5" xfId="11862" xr:uid="{94FAD04C-EB70-46FF-A22C-1A2EFB11BD7E}"/>
    <cellStyle name="20% - 强调文字颜色 5 2" xfId="11863" xr:uid="{81B31CBE-A4F8-40A2-9D71-8A46C496E2A1}"/>
    <cellStyle name="20% - 强调文字颜色 5 3" xfId="11864" xr:uid="{9C34B5D6-1E81-4EE3-B60F-07FBB4130141}"/>
    <cellStyle name="20% - 强调文字颜色 6" xfId="11865" xr:uid="{31415CA1-4E8A-4F78-9E91-B256ECE62EE2}"/>
    <cellStyle name="20% - 强调文字颜色 6 2" xfId="11866" xr:uid="{CFC235EB-3A2C-4765-B874-886E054A0397}"/>
    <cellStyle name="20% - 强调文字颜色 6 3" xfId="11867" xr:uid="{C3083CEE-B443-41F9-9A93-4C388A5DBF85}"/>
    <cellStyle name="259 PN" xfId="19966" xr:uid="{8F41CE69-B97F-4259-85FD-F2518334CD06}"/>
    <cellStyle name="3AL" xfId="19967" xr:uid="{ACF71B8E-8F18-4B58-8048-83E3B00117BB}"/>
    <cellStyle name="3AL..AA**" xfId="19968" xr:uid="{3461CB57-9E1E-4D27-AC96-4B7237FEECD8}"/>
    <cellStyle name="3AL..AB**" xfId="19969" xr:uid="{6F4A67FE-0B11-43B2-B6E1-D4B837C2AE5C}"/>
    <cellStyle name="3AL_Devis" xfId="19970" xr:uid="{52F62379-3242-47A7-8F11-11DD591E07DD}"/>
    <cellStyle name="3CY" xfId="19971" xr:uid="{A1A4DC2C-8C34-4481-8D30-24AA7769F0D0}"/>
    <cellStyle name="40% - Accent1" xfId="7" builtinId="31" customBuiltin="1"/>
    <cellStyle name="40% - Accent1 10" xfId="1204" xr:uid="{775AB297-BBF5-49FC-88CF-B31FE15331E9}"/>
    <cellStyle name="40% - Accent1 10 2" xfId="2373" xr:uid="{926F284B-C53A-4BB9-9D33-B9630396F74A}"/>
    <cellStyle name="40% - Accent1 10 2 2" xfId="2458" xr:uid="{C11E42B8-9A95-405E-B256-170A65ABC6A0}"/>
    <cellStyle name="40% - Accent1 10 2 2 2" xfId="2639" xr:uid="{A4FA965A-6DB1-4396-A8E9-14BB5FA92904}"/>
    <cellStyle name="40% - Accent1 10 2 3" xfId="2561" xr:uid="{432E1879-4069-4E6E-85CD-CD2B1CD621E0}"/>
    <cellStyle name="40% - Accent1 10 3" xfId="2420" xr:uid="{349E3630-1926-4A74-929A-1396A26D0FCC}"/>
    <cellStyle name="40% - Accent1 10 3 2" xfId="2601" xr:uid="{2C937716-2FD8-4E9F-A2CC-623529E3ED28}"/>
    <cellStyle name="40% - Accent1 10 4" xfId="2523" xr:uid="{F5F53B94-FB69-4D59-B4B8-3F702569957A}"/>
    <cellStyle name="40% - Accent1 2" xfId="119" xr:uid="{A6D6562D-8D0F-4695-A7D3-557F31F8F9DE}"/>
    <cellStyle name="40% - Accent1 2 2" xfId="1081" xr:uid="{E5A17377-A0C4-4F2F-ADCA-2896C52A51BF}"/>
    <cellStyle name="40% - Accent1 3" xfId="120" xr:uid="{D363D142-CCA2-4667-B1EE-A604E1B03E44}"/>
    <cellStyle name="40% - Accent1 3 2" xfId="1156" xr:uid="{55A43BC0-31E1-4D0D-ABE5-7BE00D099392}"/>
    <cellStyle name="40% - Accent1 4" xfId="121" xr:uid="{E7F9EA24-410C-4180-A131-2500E19752C9}"/>
    <cellStyle name="40% - Accent1 4 2" xfId="1172" xr:uid="{B04D40B0-482C-4703-B010-CEBE33499B4F}"/>
    <cellStyle name="40% - Accent1 5" xfId="122" xr:uid="{9D11CE36-DE92-41E4-B68B-F1AF0F10B46C}"/>
    <cellStyle name="40% - Accent1 5 2" xfId="19648" xr:uid="{38EE0A7C-24E7-4AD6-B296-62EAF50A5C1A}"/>
    <cellStyle name="40% - Accent1 6" xfId="123" xr:uid="{F1A5C28A-6598-4064-AD02-91643D415F49}"/>
    <cellStyle name="40% - Accent1 6 2" xfId="19649" xr:uid="{A036ECA7-BF0C-4F79-B08A-59ED7B8C3A66}"/>
    <cellStyle name="40% - Accent1 7" xfId="124" xr:uid="{48417C81-2D0F-4FB8-9220-09464BCFEA3A}"/>
    <cellStyle name="40% - Accent1 7 2" xfId="19650" xr:uid="{7B635165-6D8D-43F3-852E-CE7A880CA493}"/>
    <cellStyle name="40% - Accent1 8" xfId="993" xr:uid="{FFD2EAAC-8C0B-4D99-BE30-7166DB2BB9F9}"/>
    <cellStyle name="40% - Accent1 9" xfId="994" xr:uid="{6E2A384C-B068-403C-A22A-586FD33128F1}"/>
    <cellStyle name="40% - Accent2" xfId="8" builtinId="35" customBuiltin="1"/>
    <cellStyle name="40% - Accent2 10" xfId="1208" xr:uid="{E034123A-EC86-4CB0-A0A2-C8C7D5D2BCB1}"/>
    <cellStyle name="40% - Accent2 10 2" xfId="2375" xr:uid="{C117C4B2-B8C8-404F-A017-B0D8EAE322B1}"/>
    <cellStyle name="40% - Accent2 10 2 2" xfId="2460" xr:uid="{C6B1DBD4-6E8F-470B-A72B-6CC2DE64AEAA}"/>
    <cellStyle name="40% - Accent2 10 2 2 2" xfId="2641" xr:uid="{D9FFB046-1DAE-425E-820D-1BBCC95475A8}"/>
    <cellStyle name="40% - Accent2 10 2 3" xfId="2563" xr:uid="{46C6C123-D5FB-4ABB-8071-713FBA42CC8E}"/>
    <cellStyle name="40% - Accent2 10 3" xfId="2422" xr:uid="{FE65029D-91F4-4EB3-A858-2EE007681A35}"/>
    <cellStyle name="40% - Accent2 10 3 2" xfId="2603" xr:uid="{648D8A5E-014B-4CFC-91FD-58D5FABA65C2}"/>
    <cellStyle name="40% - Accent2 10 4" xfId="2525" xr:uid="{F27C9A41-BCA6-46CF-A506-2051D50CC2D8}"/>
    <cellStyle name="40% - Accent2 2" xfId="125" xr:uid="{1F2A7458-7879-4EF5-8AED-421C38B09D77}"/>
    <cellStyle name="40% - Accent2 2 2" xfId="1085" xr:uid="{6E243DB4-66B6-4A49-9593-46D6CB45F85E}"/>
    <cellStyle name="40% - Accent2 3" xfId="126" xr:uid="{622F0D88-20EB-4E39-B322-95646646B076}"/>
    <cellStyle name="40% - Accent2 3 2" xfId="1158" xr:uid="{2FA39239-1447-497F-8299-12969BF185F8}"/>
    <cellStyle name="40% - Accent2 4" xfId="127" xr:uid="{0D3467EE-191B-4BA5-B73D-E64054B1B485}"/>
    <cellStyle name="40% - Accent2 4 2" xfId="1174" xr:uid="{B9B7B385-6625-4943-8CAD-A1B2D4A3B7B0}"/>
    <cellStyle name="40% - Accent2 5" xfId="128" xr:uid="{4D46E9CE-BB63-4007-B443-6E5539DB63FF}"/>
    <cellStyle name="40% - Accent2 5 2" xfId="19651" xr:uid="{EADEAC03-89D0-4902-A99E-F390087E3962}"/>
    <cellStyle name="40% - Accent2 6" xfId="129" xr:uid="{F2481866-2502-4D65-A40F-FF3D4ECA2EB3}"/>
    <cellStyle name="40% - Accent2 6 2" xfId="19652" xr:uid="{AAA360DC-B8FC-409B-AC6C-16F7DE26F280}"/>
    <cellStyle name="40% - Accent2 7" xfId="130" xr:uid="{189FD5DB-5F0D-47A8-88FC-768914AEF6CC}"/>
    <cellStyle name="40% - Accent2 7 2" xfId="19653" xr:uid="{F216B686-5011-4AE9-A101-7D5C40387A27}"/>
    <cellStyle name="40% - Accent2 8" xfId="995" xr:uid="{F3940D86-7CD4-4E0A-B898-9BE224552511}"/>
    <cellStyle name="40% - Accent2 9" xfId="996" xr:uid="{EB195DBB-E503-42F5-9B62-0E1AB751C5DE}"/>
    <cellStyle name="40% - Accent3" xfId="9" builtinId="39" customBuiltin="1"/>
    <cellStyle name="40% - Accent3 10" xfId="1212" xr:uid="{E67D6D74-42A1-418E-A532-E56B07E09B40}"/>
    <cellStyle name="40% - Accent3 10 2" xfId="2377" xr:uid="{F5E5DD3C-4B32-4EBB-ABF8-E488B9ACAAE6}"/>
    <cellStyle name="40% - Accent3 10 2 2" xfId="2462" xr:uid="{A04D395D-5921-4681-A189-A469E150B681}"/>
    <cellStyle name="40% - Accent3 10 2 2 2" xfId="2643" xr:uid="{F758F7BF-7CE1-4929-ADF5-C50B79B798AA}"/>
    <cellStyle name="40% - Accent3 10 2 3" xfId="2565" xr:uid="{68EC57ED-5823-43D2-B940-CE1597087105}"/>
    <cellStyle name="40% - Accent3 10 3" xfId="2424" xr:uid="{4C63A524-53B7-4FF7-94D1-97315E933EAE}"/>
    <cellStyle name="40% - Accent3 10 3 2" xfId="2605" xr:uid="{2994FFAA-C00A-4F91-8403-0808F0CF9314}"/>
    <cellStyle name="40% - Accent3 10 4" xfId="2527" xr:uid="{C5426AE9-3C1D-46C6-B22F-00F79A416507}"/>
    <cellStyle name="40% - Accent3 2" xfId="131" xr:uid="{B9D35002-D572-4B39-94CF-104FEAE26BA1}"/>
    <cellStyle name="40% - Accent3 2 2" xfId="1089" xr:uid="{264FD6EA-6E4A-48CB-A012-73365D58CCF4}"/>
    <cellStyle name="40% - Accent3 3" xfId="132" xr:uid="{0B7703E2-A665-4071-BBDA-68F2B30535BC}"/>
    <cellStyle name="40% - Accent3 3 2" xfId="1160" xr:uid="{EE60F19A-274B-453E-9B19-01FD7D96D0D4}"/>
    <cellStyle name="40% - Accent3 4" xfId="133" xr:uid="{16D93A85-E78C-472C-A160-BFE2A7409FC8}"/>
    <cellStyle name="40% - Accent3 4 2" xfId="1176" xr:uid="{EA7771C0-7E71-4B4F-BD38-C71FB81A8B0C}"/>
    <cellStyle name="40% - Accent3 5" xfId="134" xr:uid="{17E974E0-F415-4961-8A77-2E571EF41F99}"/>
    <cellStyle name="40% - Accent3 5 2" xfId="19654" xr:uid="{13C1F963-4EB2-41CC-A13E-61B009B82E9E}"/>
    <cellStyle name="40% - Accent3 6" xfId="135" xr:uid="{517951AE-DE1D-464C-A3D6-6B4EA14386C3}"/>
    <cellStyle name="40% - Accent3 6 2" xfId="19655" xr:uid="{1FE74F4B-07E7-428C-B4B9-7044CD82EDA0}"/>
    <cellStyle name="40% - Accent3 7" xfId="136" xr:uid="{F0E4F83A-E875-48B7-A186-8A4D555834CC}"/>
    <cellStyle name="40% - Accent3 7 2" xfId="19656" xr:uid="{BEF08D87-C2BC-4CFE-A9E0-B8594150211B}"/>
    <cellStyle name="40% - Accent3 8" xfId="997" xr:uid="{671F0DDB-6714-4A14-9FC9-77CB9B768AD4}"/>
    <cellStyle name="40% - Accent3 9" xfId="998" xr:uid="{476CEEA1-BFC0-40AA-9B8A-71AC699C613E}"/>
    <cellStyle name="40% - Accent4" xfId="10" builtinId="43" customBuiltin="1"/>
    <cellStyle name="40% - Accent4 10" xfId="1216" xr:uid="{3B6B9207-7CAE-4542-A5B4-D6857E8E1E63}"/>
    <cellStyle name="40% - Accent4 10 2" xfId="2379" xr:uid="{B49989C8-28E4-40C6-8DC0-97D2C5671D2F}"/>
    <cellStyle name="40% - Accent4 10 2 2" xfId="2464" xr:uid="{AC41B0DC-BE39-41AD-9730-9AB28D6C674B}"/>
    <cellStyle name="40% - Accent4 10 2 2 2" xfId="2645" xr:uid="{26044CDB-BF16-40FC-A277-F5CCCDFFA73D}"/>
    <cellStyle name="40% - Accent4 10 2 3" xfId="2567" xr:uid="{42B271E5-8824-454C-9E1A-AD120E6EF75A}"/>
    <cellStyle name="40% - Accent4 10 3" xfId="2426" xr:uid="{48B38DD6-5E88-4187-BD22-00A7CD6D3252}"/>
    <cellStyle name="40% - Accent4 10 3 2" xfId="2607" xr:uid="{BDC3E8C1-0C4A-4B76-9523-5F7E64E3D4C7}"/>
    <cellStyle name="40% - Accent4 10 4" xfId="2529" xr:uid="{5C79FC6A-26E4-4D08-8682-0328278E973F}"/>
    <cellStyle name="40% - Accent4 2" xfId="137" xr:uid="{17CEDFEE-CF90-4CE7-81A9-5D6936D01899}"/>
    <cellStyle name="40% - Accent4 2 2" xfId="1093" xr:uid="{02FC43DF-79AA-45A8-8A62-F7D11188AA88}"/>
    <cellStyle name="40% - Accent4 3" xfId="138" xr:uid="{06848519-2685-4EC2-AF48-B9AAA06E0308}"/>
    <cellStyle name="40% - Accent4 3 2" xfId="1162" xr:uid="{B2DA97A8-29E2-486A-91ED-CB3B3144EB0A}"/>
    <cellStyle name="40% - Accent4 4" xfId="139" xr:uid="{8427EAF8-FE17-478C-A841-76FC291478FB}"/>
    <cellStyle name="40% - Accent4 4 2" xfId="1178" xr:uid="{9D797A69-094E-410C-ADF2-3BFEDA31A665}"/>
    <cellStyle name="40% - Accent4 5" xfId="140" xr:uid="{86223F4F-2DF7-4BCE-B6F4-3E335BDD2F9E}"/>
    <cellStyle name="40% - Accent4 5 2" xfId="19657" xr:uid="{C214539B-4102-4EA7-96B2-1F3E47ADFEFD}"/>
    <cellStyle name="40% - Accent4 6" xfId="141" xr:uid="{CC36831E-D55C-4535-A0C7-C194CAAEAB74}"/>
    <cellStyle name="40% - Accent4 6 2" xfId="19658" xr:uid="{B8F2C16B-747E-4A54-92A4-B430CA936BD1}"/>
    <cellStyle name="40% - Accent4 7" xfId="142" xr:uid="{820D4A39-9E40-475D-A2C9-B4BAF39363E7}"/>
    <cellStyle name="40% - Accent4 7 2" xfId="19659" xr:uid="{872FFD45-27B5-470D-81EF-325EA74CE88E}"/>
    <cellStyle name="40% - Accent4 8" xfId="999" xr:uid="{C919C761-F5FB-4E5F-8167-434007CF1F73}"/>
    <cellStyle name="40% - Accent4 9" xfId="1000" xr:uid="{190E42A7-3E67-45AC-8B98-47BD0F54B48A}"/>
    <cellStyle name="40% - Accent5" xfId="11" builtinId="47" customBuiltin="1"/>
    <cellStyle name="40% - Accent5 10" xfId="1220" xr:uid="{CF15A95C-76BB-4974-B557-036E9FF7A4A2}"/>
    <cellStyle name="40% - Accent5 10 2" xfId="2381" xr:uid="{C9B1C15D-6220-4477-9391-AF9D832F8B50}"/>
    <cellStyle name="40% - Accent5 10 2 2" xfId="2466" xr:uid="{643E58F6-18AD-4B5C-B991-5A7DC5671528}"/>
    <cellStyle name="40% - Accent5 10 2 2 2" xfId="2647" xr:uid="{DC4FF09D-6909-402D-9B58-0674CB532FC1}"/>
    <cellStyle name="40% - Accent5 10 2 3" xfId="2569" xr:uid="{912AC4D6-4886-4F34-AD26-87B6D57D06E1}"/>
    <cellStyle name="40% - Accent5 10 3" xfId="2428" xr:uid="{B083C325-1A21-4178-A3A0-D1C4C11C74F2}"/>
    <cellStyle name="40% - Accent5 10 3 2" xfId="2609" xr:uid="{EE266231-2FEA-4742-9EEC-93D0D047BCE4}"/>
    <cellStyle name="40% - Accent5 10 4" xfId="2531" xr:uid="{B009F772-25E4-4F56-BA74-1AC22EE9F9E4}"/>
    <cellStyle name="40% - Accent5 2" xfId="143" xr:uid="{0D36CA61-EA99-4A7D-AD15-C7A6EA647146}"/>
    <cellStyle name="40% - Accent5 2 2" xfId="1097" xr:uid="{50E5E4A4-9F22-4496-A44F-DB7F55315D01}"/>
    <cellStyle name="40% - Accent5 3" xfId="144" xr:uid="{2C837964-D18A-4E97-B383-C5BBA89EF0E9}"/>
    <cellStyle name="40% - Accent5 3 2" xfId="1164" xr:uid="{D8D087CD-5061-408E-A6E6-8929E5768A1A}"/>
    <cellStyle name="40% - Accent5 4" xfId="145" xr:uid="{CAAD6F9E-B59C-4D97-AB67-F83043E58D3B}"/>
    <cellStyle name="40% - Accent5 4 2" xfId="1180" xr:uid="{532E0B39-23E3-482B-81CD-9339E4EE414C}"/>
    <cellStyle name="40% - Accent5 5" xfId="146" xr:uid="{91175B26-7F98-4113-8209-152F86B8B6AE}"/>
    <cellStyle name="40% - Accent5 5 2" xfId="19660" xr:uid="{DAAB71E6-E505-4849-8821-6162D3F0933E}"/>
    <cellStyle name="40% - Accent5 6" xfId="147" xr:uid="{1CD94A52-4E3D-48BD-8BA3-2EB04A93700F}"/>
    <cellStyle name="40% - Accent5 6 2" xfId="19661" xr:uid="{8BA5D482-A751-4EC0-8105-C168B96B5B84}"/>
    <cellStyle name="40% - Accent5 7" xfId="148" xr:uid="{C101854F-AFCD-4AA3-8832-E986CBF3FBEC}"/>
    <cellStyle name="40% - Accent5 7 2" xfId="19662" xr:uid="{2F8D35E9-AD04-4219-9A9F-9EDAEA4AD8ED}"/>
    <cellStyle name="40% - Accent5 8" xfId="1001" xr:uid="{B3ECD4CC-72A6-4148-ADA2-B2A3C3FAC864}"/>
    <cellStyle name="40% - Accent5 9" xfId="1002" xr:uid="{4C8F254F-EF3C-403B-AE36-AC9493524694}"/>
    <cellStyle name="40% - Accent6" xfId="12" builtinId="51" customBuiltin="1"/>
    <cellStyle name="40% - Accent6 10" xfId="1224" xr:uid="{E9CC53FA-E8C8-47D2-83E4-CFDD8421AFD5}"/>
    <cellStyle name="40% - Accent6 10 2" xfId="2383" xr:uid="{186A1C99-2144-4C56-966D-D39C4758748F}"/>
    <cellStyle name="40% - Accent6 10 2 2" xfId="2468" xr:uid="{56A0F56B-EBDA-4A73-9334-671FB314BF6B}"/>
    <cellStyle name="40% - Accent6 10 2 2 2" xfId="2649" xr:uid="{0DFEA819-850A-4FAB-A4EF-2A0C6A044DD1}"/>
    <cellStyle name="40% - Accent6 10 2 3" xfId="2571" xr:uid="{9204D921-1CCE-4286-BB4C-DEFB52905856}"/>
    <cellStyle name="40% - Accent6 10 3" xfId="2430" xr:uid="{FE26C980-47BE-48CB-BF87-E0FCF7777263}"/>
    <cellStyle name="40% - Accent6 10 3 2" xfId="2611" xr:uid="{EAE1014D-FA4E-4F4E-8B6E-DCB4EA876305}"/>
    <cellStyle name="40% - Accent6 10 4" xfId="2533" xr:uid="{1C84D15D-D740-4080-A2D5-0E23838EFE9D}"/>
    <cellStyle name="40% - Accent6 2" xfId="149" xr:uid="{6C6B6D0B-4269-4C6B-89C8-7C45C3CCEAC7}"/>
    <cellStyle name="40% - Accent6 2 2" xfId="1101" xr:uid="{0AF2F921-02FF-430B-8D37-76F6F6770477}"/>
    <cellStyle name="40% - Accent6 3" xfId="150" xr:uid="{E2D56668-1E42-4716-8A26-0A0CD79B3DE5}"/>
    <cellStyle name="40% - Accent6 3 2" xfId="1166" xr:uid="{19473DA7-50E8-47D0-995D-718E951B9084}"/>
    <cellStyle name="40% - Accent6 4" xfId="151" xr:uid="{FE974F59-A198-468D-A267-60F42C109FC5}"/>
    <cellStyle name="40% - Accent6 4 2" xfId="1182" xr:uid="{04EF730B-30B4-495A-9C40-65AAAA51F7BD}"/>
    <cellStyle name="40% - Accent6 5" xfId="152" xr:uid="{DF9935B6-7023-42BD-97E5-FAAAED344250}"/>
    <cellStyle name="40% - Accent6 5 2" xfId="19663" xr:uid="{365B15D2-4D7A-4F4E-864A-943D013B84F6}"/>
    <cellStyle name="40% - Accent6 6" xfId="153" xr:uid="{AEB9AC3F-055B-401B-A100-29E5B7E143D5}"/>
    <cellStyle name="40% - Accent6 6 2" xfId="19664" xr:uid="{AEC9B6B2-CD80-4A25-9F08-2C96BBE92153}"/>
    <cellStyle name="40% - Accent6 7" xfId="154" xr:uid="{A814B681-8972-43F6-981F-55A28DA9830C}"/>
    <cellStyle name="40% - Accent6 7 2" xfId="19665" xr:uid="{0516AC49-C173-4AEB-AD57-2B3A85DA1B58}"/>
    <cellStyle name="40% - Accent6 8" xfId="1003" xr:uid="{FA0368EB-A4BF-40DB-9391-A3142D60EF36}"/>
    <cellStyle name="40% - Accent6 9" xfId="1004" xr:uid="{702866C4-2615-4895-8DCF-597D626FFCAE}"/>
    <cellStyle name="40% - アクセント 1 2" xfId="11868" xr:uid="{04AC2B6D-D1DA-4555-AEC9-B343779DC63B}"/>
    <cellStyle name="40% - アクセント 1 3" xfId="11869" xr:uid="{6FC3F0C0-0802-445A-8440-E52A350A8C5F}"/>
    <cellStyle name="40% - アクセント 2 2" xfId="11870" xr:uid="{3E829F23-93A1-499B-A6B6-3B569F597DF6}"/>
    <cellStyle name="40% - アクセント 2 3" xfId="11871" xr:uid="{B9B1C228-18DE-43B2-8D18-AA294877D1BA}"/>
    <cellStyle name="40% - アクセント 3 2" xfId="11872" xr:uid="{DF2F7800-E656-42B0-B0B2-21E75DFAA4E8}"/>
    <cellStyle name="40% - アクセント 3 2 10" xfId="11873" xr:uid="{B1956D61-2513-4CA9-A0A0-56EC43A1D2C3}"/>
    <cellStyle name="40% - アクセント 3 2 11" xfId="11874" xr:uid="{93A1B9BA-0674-4007-8C3B-16A14E3D29B9}"/>
    <cellStyle name="40% - アクセント 3 2 12" xfId="11875" xr:uid="{1CFF6ADA-8DAE-4474-AB1B-DAFE044EC611}"/>
    <cellStyle name="40% - アクセント 3 2 2" xfId="11876" xr:uid="{D0A8AA64-D689-4A76-8F16-5BF51CF35891}"/>
    <cellStyle name="40% - アクセント 3 2 2 2" xfId="11877" xr:uid="{940338BD-B55A-4495-AFCE-1354C03C9E41}"/>
    <cellStyle name="40% - アクセント 3 2 2 2 2" xfId="11878" xr:uid="{499F402C-BB65-4FF6-99F5-1F6FA2A6260A}"/>
    <cellStyle name="40% - アクセント 3 2 2 2 2 2" xfId="11879" xr:uid="{497DB463-2E3E-4E1F-AA01-F6B40532847B}"/>
    <cellStyle name="40% - アクセント 3 2 2 2 3" xfId="11880" xr:uid="{9B937DBB-82AA-4114-B961-A52AAA222C08}"/>
    <cellStyle name="40% - アクセント 3 2 2 2 4" xfId="11881" xr:uid="{6CD95E38-D78D-424B-A6FC-60265B2368C6}"/>
    <cellStyle name="40% - アクセント 3 2 2 2 5" xfId="11882" xr:uid="{95AA95B9-2156-48DF-BEBF-4D28964532F3}"/>
    <cellStyle name="40% - アクセント 3 2 2 3" xfId="11883" xr:uid="{2EDE7683-CAC7-4939-A9FE-57B8F5726983}"/>
    <cellStyle name="40% - アクセント 3 2 2 3 2" xfId="11884" xr:uid="{C415A1A3-7C91-47EA-9042-8FC7EAA746BB}"/>
    <cellStyle name="40% - アクセント 3 2 2 3 3" xfId="11885" xr:uid="{3F7D5816-DDD1-4BA5-A437-48EAC60B0874}"/>
    <cellStyle name="40% - アクセント 3 2 2 4" xfId="11886" xr:uid="{77D43715-7E20-47CB-84A3-724D722BBEEA}"/>
    <cellStyle name="40% - アクセント 3 2 2 4 2" xfId="11887" xr:uid="{C2699952-030A-4810-86B9-9554AE1FC01E}"/>
    <cellStyle name="40% - アクセント 3 2 2 5" xfId="11888" xr:uid="{2DA94040-14A6-495D-822E-330BDE474C9B}"/>
    <cellStyle name="40% - アクセント 3 2 2 6" xfId="11889" xr:uid="{82508C86-1269-40C5-8AF4-328580B9B7C4}"/>
    <cellStyle name="40% - アクセント 3 2 2_sst6D" xfId="11890" xr:uid="{BF3F7292-F51B-40D9-B97A-95488E391918}"/>
    <cellStyle name="40% - アクセント 3 2 3" xfId="11891" xr:uid="{5835F1A2-D332-47E9-A1BA-1F561D783E5D}"/>
    <cellStyle name="40% - アクセント 3 2 3 2" xfId="11892" xr:uid="{9C2845BA-2926-419C-A40B-0FCDFD60932A}"/>
    <cellStyle name="40% - アクセント 3 2 3 2 2" xfId="11893" xr:uid="{1DB1C24A-31E4-47F2-8C8F-4D8273EC46B4}"/>
    <cellStyle name="40% - アクセント 3 2 3 2 2 2" xfId="11894" xr:uid="{C0079F0D-9B26-4EAA-8AAA-45816838195B}"/>
    <cellStyle name="40% - アクセント 3 2 3 2 3" xfId="11895" xr:uid="{9762881C-B203-495D-9119-E7A93B4A113E}"/>
    <cellStyle name="40% - アクセント 3 2 3 2 4" xfId="11896" xr:uid="{BF464290-32BB-4362-88DB-9218A4C1AC51}"/>
    <cellStyle name="40% - アクセント 3 2 3 2 5" xfId="11897" xr:uid="{60036BEE-1359-4912-9C4C-0C41A24629B8}"/>
    <cellStyle name="40% - アクセント 3 2 3 3" xfId="11898" xr:uid="{0D9458C3-877D-4463-8581-66113807089B}"/>
    <cellStyle name="40% - アクセント 3 2 3 4" xfId="11899" xr:uid="{592F0125-86B8-4FEF-805D-BF4AECD5A162}"/>
    <cellStyle name="40% - アクセント 3 2 3 5" xfId="11900" xr:uid="{FFB9D243-4AB0-4C58-86D8-EA92FC980D3B}"/>
    <cellStyle name="40% - アクセント 3 2 3 6" xfId="11901" xr:uid="{0DF6E42D-A595-4DC0-B086-8C63415B63E6}"/>
    <cellStyle name="40% - アクセント 3 2 4" xfId="11902" xr:uid="{6EB9F7B8-8DF6-48B8-B026-717C7A200F6B}"/>
    <cellStyle name="40% - アクセント 3 2 4 2" xfId="11903" xr:uid="{F7E73C8E-6BF7-49C7-84B0-672599922009}"/>
    <cellStyle name="40% - アクセント 3 2 4 2 2" xfId="11904" xr:uid="{8C8BEDF3-1B8C-442C-87BC-9E2452E2ECA1}"/>
    <cellStyle name="40% - アクセント 3 2 4 3" xfId="11905" xr:uid="{E052CE9C-9EB8-4014-9BFB-C6042C9FB6FD}"/>
    <cellStyle name="40% - アクセント 3 2 4 4" xfId="11906" xr:uid="{010EB110-0871-4B57-BF6F-ED643AE63D76}"/>
    <cellStyle name="40% - アクセント 3 2 4 5" xfId="11907" xr:uid="{0A07A2A5-5538-4D2A-93D0-9AE3C6CC816D}"/>
    <cellStyle name="40% - アクセント 3 2 5" xfId="11908" xr:uid="{7FC3FF09-5CDB-4767-85B7-80C403293E35}"/>
    <cellStyle name="40% - アクセント 3 2 5 2" xfId="11909" xr:uid="{1FA982A7-A78B-4F4E-B278-18B547D79A32}"/>
    <cellStyle name="40% - アクセント 3 2 6" xfId="11910" xr:uid="{6A938EA0-297C-45B7-B67D-566A7E4A63E1}"/>
    <cellStyle name="40% - アクセント 3 2 6 2" xfId="11911" xr:uid="{179F020E-7C7E-4D6D-8C61-66C6F88559CF}"/>
    <cellStyle name="40% - アクセント 3 2 7" xfId="11912" xr:uid="{B6B353D2-2656-4683-B4A8-32394904A5EA}"/>
    <cellStyle name="40% - アクセント 3 2 7 2" xfId="11913" xr:uid="{D5DB6D45-D278-4722-AA06-73AF1DB58757}"/>
    <cellStyle name="40% - アクセント 3 2 8" xfId="11914" xr:uid="{1B4C9D22-AC90-43B8-9009-43C56F99DCF2}"/>
    <cellStyle name="40% - アクセント 3 2 9" xfId="11915" xr:uid="{6E28A5BC-B083-49F8-A62C-62345ABFD6DB}"/>
    <cellStyle name="40% - アクセント 3 2_Book2" xfId="11916" xr:uid="{DD3371A7-D6D5-4B8D-BFE2-7440F37A8C25}"/>
    <cellStyle name="40% - アクセント 3 3" xfId="11917" xr:uid="{807E073D-9BBF-4061-8FE7-75BE80134D91}"/>
    <cellStyle name="40% - アクセント 4 2" xfId="11918" xr:uid="{CFAF6280-7CFC-40E1-BBE1-E36123EF939E}"/>
    <cellStyle name="40% - アクセント 4 3" xfId="11919" xr:uid="{81FF2D80-46A7-41E1-A5FE-EAC6524BB2FE}"/>
    <cellStyle name="40% - アクセント 5 2" xfId="11920" xr:uid="{F151AC50-40A1-401A-893D-7548306CD92B}"/>
    <cellStyle name="40% - アクセント 5 3" xfId="11921" xr:uid="{97BC9970-3641-4A02-835D-3DEB4BF08639}"/>
    <cellStyle name="40% - アクセント 6 2" xfId="11922" xr:uid="{30D2D5B4-A629-4E7D-8696-759183C54993}"/>
    <cellStyle name="40% - アクセント 6 3" xfId="11923" xr:uid="{2F7C7A45-558F-49C2-97F6-7CE694B0521E}"/>
    <cellStyle name="40% - 强调文字颜色 1" xfId="11924" xr:uid="{73F17A1C-09B0-4573-A1F1-CB47A2828742}"/>
    <cellStyle name="40% - 强调文字颜色 1 2" xfId="11925" xr:uid="{48CB1615-8C08-494D-BAC5-818B67308741}"/>
    <cellStyle name="40% - 强调文字颜色 1 3" xfId="11926" xr:uid="{FC267F38-8A9B-4AEC-9804-E059E582653F}"/>
    <cellStyle name="40% - 强调文字颜色 2" xfId="11927" xr:uid="{1C482687-5151-4BE7-82E2-999975A7EDDA}"/>
    <cellStyle name="40% - 强调文字颜色 2 2" xfId="11928" xr:uid="{5FF63775-5AAB-4171-BFD4-D6029C0CD188}"/>
    <cellStyle name="40% - 强调文字颜色 2 3" xfId="11929" xr:uid="{B1A815A0-633E-4A3E-BE3A-E6CE59DA6978}"/>
    <cellStyle name="40% - 强调文字颜色 3" xfId="11930" xr:uid="{BB92EC52-CE44-4E1A-93F5-37233D7036E0}"/>
    <cellStyle name="40% - 强调文字颜色 3 2" xfId="11931" xr:uid="{8ADEB5E1-E409-401E-9546-ECCF06E24F0E}"/>
    <cellStyle name="40% - 强调文字颜色 3 3" xfId="11932" xr:uid="{1A349612-01A5-47E1-9B70-17E2A8A4EE49}"/>
    <cellStyle name="40% - 强调文字颜色 4" xfId="11933" xr:uid="{29EF2239-BECB-440B-8BF8-B7A91297648B}"/>
    <cellStyle name="40% - 强调文字颜色 4 2" xfId="11934" xr:uid="{9824E1EF-67AD-4C3F-B167-7D54B9795948}"/>
    <cellStyle name="40% - 强调文字颜色 4 3" xfId="11935" xr:uid="{DE8CA37E-457D-458D-B7E7-88A5E07BB984}"/>
    <cellStyle name="40% - 强调文字颜色 5" xfId="11936" xr:uid="{984C72E8-FA2A-44D6-B6C9-AD405FFCF3A3}"/>
    <cellStyle name="40% - 强调文字颜色 5 2" xfId="11937" xr:uid="{44765DF1-4B02-4938-9C65-706CD37FD516}"/>
    <cellStyle name="40% - 强调文字颜色 5 3" xfId="11938" xr:uid="{65F51D07-5FA3-4E66-A2F5-0E66DA74BE90}"/>
    <cellStyle name="40% - 强调文字颜色 6" xfId="11939" xr:uid="{23A177CB-2F4D-496D-92E4-7E54E2DA5403}"/>
    <cellStyle name="40% - 强调文字颜色 6 2" xfId="11940" xr:uid="{65D07162-D490-429C-BE8B-488F4C7939C5}"/>
    <cellStyle name="40% - 强调文字颜色 6 3" xfId="11941" xr:uid="{34595B39-B0B2-4561-A621-7F4E6E05FC69}"/>
    <cellStyle name="60% - Accent1" xfId="13" builtinId="32" customBuiltin="1"/>
    <cellStyle name="60% - Accent1 2" xfId="1082" xr:uid="{5BDD54AA-05A3-4348-B9F6-852599C887B3}"/>
    <cellStyle name="60% - Accent1 3" xfId="1205" xr:uid="{559F7FCD-9F59-402F-8602-FB3B617E341B}"/>
    <cellStyle name="60% - Accent1 4" xfId="8752" xr:uid="{ED26A073-5AD2-4AEB-88F0-CAFC4B8CB048}"/>
    <cellStyle name="60% - Accent2" xfId="14" builtinId="36" customBuiltin="1"/>
    <cellStyle name="60% - Accent2 2" xfId="1086" xr:uid="{DB59C996-91C3-4736-B1F4-74B707069FE4}"/>
    <cellStyle name="60% - Accent2 3" xfId="1209" xr:uid="{F7713D4B-BB7D-4405-B109-5C3C5A203161}"/>
    <cellStyle name="60% - Accent2 4" xfId="8755" xr:uid="{33E8C3FF-1390-4ADA-AA73-053903FAC419}"/>
    <cellStyle name="60% - Accent3" xfId="15" builtinId="40" customBuiltin="1"/>
    <cellStyle name="60% - Accent3 2" xfId="1090" xr:uid="{C102DCB8-8136-4262-B1D4-79E24940F2BE}"/>
    <cellStyle name="60% - Accent3 3" xfId="1213" xr:uid="{88F9FDBF-2082-4C5C-9B51-ED37567DC41A}"/>
    <cellStyle name="60% - Accent3 4" xfId="8747" xr:uid="{CA0CAAD4-6F48-4DC8-9C37-346CDC4F4962}"/>
    <cellStyle name="60% - Accent4" xfId="16" builtinId="44" customBuiltin="1"/>
    <cellStyle name="60% - Accent4 2" xfId="1094" xr:uid="{874FBBB9-5AC1-467C-BA5F-D46929482B1A}"/>
    <cellStyle name="60% - Accent4 3" xfId="1217" xr:uid="{7A3F4573-114C-41AE-A83E-F4AAF00042EB}"/>
    <cellStyle name="60% - Accent4 4" xfId="8766" xr:uid="{BD378445-6113-4B07-A0CE-1E4B4AB9004A}"/>
    <cellStyle name="60% - Accent5" xfId="17" builtinId="48" customBuiltin="1"/>
    <cellStyle name="60% - Accent5 2" xfId="1098" xr:uid="{7B3620D0-E2B5-4810-A00F-B1F241815F5A}"/>
    <cellStyle name="60% - Accent5 3" xfId="1221" xr:uid="{1A9FF94F-36BB-46D4-AF90-77EB8BF8CDF1}"/>
    <cellStyle name="60% - Accent5 4" xfId="8259" xr:uid="{BCA91807-AE86-4F99-B74E-880CAD837788}"/>
    <cellStyle name="60% - Accent6" xfId="18" builtinId="52" customBuiltin="1"/>
    <cellStyle name="60% - Accent6 2" xfId="1102" xr:uid="{20FA7EEC-0642-476E-B2D4-8E7FD50D5749}"/>
    <cellStyle name="60% - Accent6 3" xfId="1225" xr:uid="{FB7A6728-B93E-4158-9E6C-49AAFB50C818}"/>
    <cellStyle name="60% - Accent6 4" xfId="8788" xr:uid="{713DFA45-2A4A-4C15-8489-0F3532037B22}"/>
    <cellStyle name="60% - アクセント 1 2" xfId="11942" xr:uid="{17F623A4-5D14-457C-9EBA-2044E4917A22}"/>
    <cellStyle name="60% - アクセント 1 3" xfId="11943" xr:uid="{FEA77FF1-DCB9-4832-882E-71E67D79C74F}"/>
    <cellStyle name="60% - アクセント 2 2" xfId="11944" xr:uid="{5E4420F2-90F7-4ECA-BE0B-62335B3D3F73}"/>
    <cellStyle name="60% - アクセント 2 3" xfId="11945" xr:uid="{387ADA40-D93F-404C-8A78-B30DEA854D6E}"/>
    <cellStyle name="60% - アクセント 3 2" xfId="11946" xr:uid="{189F6718-D459-4A68-B4F2-D8C0A5D25628}"/>
    <cellStyle name="60% - アクセント 3 3" xfId="11947" xr:uid="{311DA2FA-DBDF-4178-8F90-3B8CA06EDA11}"/>
    <cellStyle name="60% - アクセント 4 2" xfId="11948" xr:uid="{CAE11285-D192-427B-81C5-A2E5D61AAD96}"/>
    <cellStyle name="60% - アクセント 4 3" xfId="11949" xr:uid="{6C3A7A06-9B72-4EFF-9A87-92DDA873CC7F}"/>
    <cellStyle name="60% - アクセント 5 2" xfId="11950" xr:uid="{6B4A5656-69B0-4A77-97EA-09C539DD4EF5}"/>
    <cellStyle name="60% - アクセント 5 3" xfId="11951" xr:uid="{DB3F8404-066A-45F6-9532-5B75FE141203}"/>
    <cellStyle name="60% - アクセント 6 2" xfId="11952" xr:uid="{E6AD1C5E-485B-4B92-B52A-CC896B2BAFB2}"/>
    <cellStyle name="60% - アクセント 6 3" xfId="11953" xr:uid="{01B33B00-04FE-4EF8-AA9B-B6CD7E87F4CC}"/>
    <cellStyle name="60% - 强调文字颜色 1" xfId="11954" xr:uid="{0F711580-4A96-4665-A3AC-EB86954DD05D}"/>
    <cellStyle name="60% - 强调文字颜色 1 2" xfId="11955" xr:uid="{3F53C6A6-A444-48C1-AADD-EFC7A18E8CB2}"/>
    <cellStyle name="60% - 强调文字颜色 1 3" xfId="11956" xr:uid="{C2CAE446-84FF-4E82-A8DB-FBBDEE98F2DF}"/>
    <cellStyle name="60% - 强调文字颜色 2" xfId="11957" xr:uid="{E00607C9-7DF5-41FC-85B3-FF6555CDBDF7}"/>
    <cellStyle name="60% - 强调文字颜色 2 2" xfId="11958" xr:uid="{94DCE0BF-85E6-4DF0-9508-7989EA6F87F6}"/>
    <cellStyle name="60% - 强调文字颜色 2 3" xfId="11959" xr:uid="{01E46E12-6A7C-4F9B-B768-7B9F100D4264}"/>
    <cellStyle name="60% - 强调文字颜色 3" xfId="11960" xr:uid="{92ABEC30-1483-462E-AB22-C2F017CFB32C}"/>
    <cellStyle name="60% - 强调文字颜色 3 2" xfId="11961" xr:uid="{8A06C7F0-F3D9-4089-93E8-75C96FFD54A9}"/>
    <cellStyle name="60% - 强调文字颜色 3 3" xfId="11962" xr:uid="{78BA27FA-C676-42D6-B4DA-07538231225A}"/>
    <cellStyle name="60% - 强调文字颜色 4" xfId="11963" xr:uid="{C84DD4D7-19A0-47E2-8E63-84465689F1B5}"/>
    <cellStyle name="60% - 强调文字颜色 4 2" xfId="11964" xr:uid="{0A703572-979B-4D63-8E09-0B7EA6BEB2B1}"/>
    <cellStyle name="60% - 强调文字颜色 4 3" xfId="11965" xr:uid="{BFC5D17A-03D5-4E0B-AA75-A37F58E43C2E}"/>
    <cellStyle name="60% - 强调文字颜色 5" xfId="11966" xr:uid="{1C69EDBD-DB05-4B59-9D76-AD9F826D1189}"/>
    <cellStyle name="60% - 强调文字颜色 5 2" xfId="11967" xr:uid="{FA42B0B2-8104-4767-BFBF-DC5C122425D0}"/>
    <cellStyle name="60% - 强调文字颜色 5 3" xfId="11968" xr:uid="{A556CD26-3BC3-47A2-80EF-F4425C97D073}"/>
    <cellStyle name="60% - 强调文字颜色 6" xfId="11969" xr:uid="{DF082987-F77F-4CC4-88D0-80F5976DB6BF}"/>
    <cellStyle name="60% - 强调文字颜色 6 2" xfId="11970" xr:uid="{C3474F09-26D1-421E-B356-34E7F426E870}"/>
    <cellStyle name="60% - 强调文字颜色 6 3" xfId="11971" xr:uid="{02F50491-A0FB-45D8-BEAE-D615E35C999C}"/>
    <cellStyle name="600 PN" xfId="19972" xr:uid="{A7A15347-40C6-42B6-83C2-C7C6DAA95F1F}"/>
    <cellStyle name="700 PN" xfId="19973" xr:uid="{78315B45-1A6E-47DC-93A7-C5B4E22B9C52}"/>
    <cellStyle name="Accent1" xfId="19" builtinId="29" customBuiltin="1"/>
    <cellStyle name="Accent1 2" xfId="1079" xr:uid="{42221EFC-3445-4887-A882-D3989AA7EF68}"/>
    <cellStyle name="Accent1 3" xfId="1202" xr:uid="{74AD60B3-157D-4D42-80CB-B75F7972D7F8}"/>
    <cellStyle name="Accent2" xfId="20" builtinId="33" customBuiltin="1"/>
    <cellStyle name="Accent2 2" xfId="1083" xr:uid="{6F5608F6-F79E-46FA-8943-F0B2DB8B8E9C}"/>
    <cellStyle name="Accent2 3" xfId="1206" xr:uid="{174E0CDF-D482-431F-AA62-B880E01D2C4C}"/>
    <cellStyle name="Accent3" xfId="21" builtinId="37" customBuiltin="1"/>
    <cellStyle name="Accent3 2" xfId="1087" xr:uid="{72EBF81F-DCC5-47BB-A64C-968D2796F212}"/>
    <cellStyle name="Accent3 3" xfId="1210" xr:uid="{0B638E06-1FE8-44FB-B5A5-406E9EEE45BC}"/>
    <cellStyle name="Accent4" xfId="22" builtinId="41" customBuiltin="1"/>
    <cellStyle name="Accent4 2" xfId="1091" xr:uid="{43A67A3E-2E0D-426A-89B1-35F9B9DFBACD}"/>
    <cellStyle name="Accent4 3" xfId="1214" xr:uid="{426E2E98-1189-489C-805D-F1BF0887A6FD}"/>
    <cellStyle name="Accent5" xfId="23" builtinId="45" customBuiltin="1"/>
    <cellStyle name="Accent5 2" xfId="1095" xr:uid="{BD1815C0-E731-49AF-A563-CF5C9589F2B8}"/>
    <cellStyle name="Accent5 3" xfId="1218" xr:uid="{DE37E105-B6FA-4F57-910A-61CBC492CDA4}"/>
    <cellStyle name="Accent6" xfId="24" builtinId="49" customBuiltin="1"/>
    <cellStyle name="Accent6 2" xfId="1099" xr:uid="{FD974B9B-B86D-4612-AF5F-695097078962}"/>
    <cellStyle name="Accent6 3" xfId="1222" xr:uid="{A35AABF9-3535-4E5A-83CF-E440B5CE6078}"/>
    <cellStyle name="ando" xfId="11972" xr:uid="{D4EC3076-E39C-4F75-B537-545AA2CAFCB4}"/>
    <cellStyle name="ando 2" xfId="11973" xr:uid="{1161D124-ABD3-495C-BFA0-5A925E88F6AD}"/>
    <cellStyle name="ando 3" xfId="11974" xr:uid="{8FDA5813-2587-454F-B1D4-8385F1B50E05}"/>
    <cellStyle name="axlcolour" xfId="19974" xr:uid="{E4094603-24B0-4834-9D93-E8D7F811530A}"/>
    <cellStyle name="Bad" xfId="25" builtinId="27" customBuiltin="1"/>
    <cellStyle name="Bad 2" xfId="1068" xr:uid="{E8085A35-2C03-495A-A787-DABE8B60EEE7}"/>
    <cellStyle name="Bad 3" xfId="1191" xr:uid="{0DDD66D7-6378-456F-94FC-BDBEE5BB6859}"/>
    <cellStyle name="Besuchter Hyperlink" xfId="19975" xr:uid="{7375DADF-7861-4F9B-8CF5-A7618C923CBD}"/>
    <cellStyle name="C600 PN" xfId="19976" xr:uid="{04F6EE87-D8E6-4695-B155-FED74515AD5E}"/>
    <cellStyle name="Cadre" xfId="19977" xr:uid="{F16FA118-8914-4EE9-8D36-0808B4A6DADA}"/>
    <cellStyle name="Calc Currency (0)" xfId="11975" xr:uid="{B8C70D33-8BA6-4817-9F70-73395F7A3F19}"/>
    <cellStyle name="Calc Currency (0) 2" xfId="11976" xr:uid="{2CE03F6E-3216-496D-AFDF-2FBCD731209E}"/>
    <cellStyle name="Calc Currency (0)_修正履歴" xfId="11977" xr:uid="{A34A0605-B573-4776-8D51-D4A36185300B}"/>
    <cellStyle name="Calculation" xfId="26" builtinId="22" customBuiltin="1"/>
    <cellStyle name="Calculation 2" xfId="1072" xr:uid="{D656668E-2B72-465B-8FD7-4C22D21952F7}"/>
    <cellStyle name="Calculation 3" xfId="1195" xr:uid="{10A1B6E1-3129-4DFF-8A06-6DE41D9065D5}"/>
    <cellStyle name="Check Cell" xfId="27" builtinId="23" customBuiltin="1"/>
    <cellStyle name="Check Cell 2" xfId="1074" xr:uid="{4E204DD5-F027-4614-8495-19F7FD5C1C2B}"/>
    <cellStyle name="Check Cell 3" xfId="1197" xr:uid="{1916EEEE-D23A-434B-A583-CCAC700DA48C}"/>
    <cellStyle name="Collegamento ipertestuale" xfId="19978" xr:uid="{4E15FC53-6BED-407C-9BF7-65E611BD9EE0}"/>
    <cellStyle name="Collegamento ipertestuale visitato" xfId="19979" xr:uid="{8A631139-68B2-44DE-94CE-BEE36D0CE39A}"/>
    <cellStyle name="Collegamento ipertestuale_EGAT Fiber tariff and lambda planning 2010" xfId="19980" xr:uid="{CB5F8250-379B-4C98-8720-6DB8C6E3F911}"/>
    <cellStyle name="Comma" xfId="28" builtinId="3" customBuiltin="1"/>
    <cellStyle name="Comma [0] 2" xfId="8148" xr:uid="{DE559017-8B87-4BD0-89C9-E85B2AB683D3}"/>
    <cellStyle name="Comma [0] 2 2" xfId="11979" xr:uid="{52EF2AB0-624B-4FA6-9DB7-BD601B5E9616}"/>
    <cellStyle name="Comma [0] 2 3" xfId="11980" xr:uid="{611704C8-F5EB-4F93-9797-E996F0960A3E}"/>
    <cellStyle name="Comma [0] 2 4" xfId="11978" xr:uid="{17615986-240D-4378-995F-F5F9965EA3FE}"/>
    <cellStyle name="Comma [0] 2 5" xfId="21884" xr:uid="{8BBE7F1D-D1CA-4353-A801-A1970CC1012B}"/>
    <cellStyle name="Comma [0] 2 6" xfId="23682" xr:uid="{63EA4210-2095-4B8D-B042-E404B67CCF83}"/>
    <cellStyle name="Comma [0] 3" xfId="11981" xr:uid="{F252498A-3166-41FC-9778-8B1F2E40425F}"/>
    <cellStyle name="Comma [0] 4" xfId="11982" xr:uid="{AFE608C9-BC03-4E84-8927-A6206125B10A}"/>
    <cellStyle name="Comma [0] 5" xfId="11983" xr:uid="{57A4C66E-7EDA-48CC-9AEC-9384DEC88EDF}"/>
    <cellStyle name="Comma [0] 6" xfId="11984" xr:uid="{4734E568-EFE4-4527-B57C-DAE42A4974C9}"/>
    <cellStyle name="Comma 10" xfId="155" xr:uid="{5A29147E-95DD-4576-892D-3157E614FE76}"/>
    <cellStyle name="Comma 10 10" xfId="20105" xr:uid="{53EB6318-B97C-47A3-9679-300CAA6D90C8}"/>
    <cellStyle name="Comma 10 11" xfId="21901" xr:uid="{CE721409-A037-429C-BE19-ABF3F563E8FD}"/>
    <cellStyle name="Comma 10 2" xfId="2491" xr:uid="{B48E29EB-591E-4C48-8381-E6C829B786C3}"/>
    <cellStyle name="Comma 10 2 2" xfId="6271" xr:uid="{1DA343E5-1550-49FD-9F60-B650259B4B62}"/>
    <cellStyle name="Comma 10 2 3" xfId="11836" xr:uid="{04F01FC8-C80E-4242-BF04-B8EAD8640326}"/>
    <cellStyle name="Comma 10 2 4" xfId="21876" xr:uid="{2D06C92C-F988-46F9-9E24-72CE846C7B02}"/>
    <cellStyle name="Comma 10 2 5" xfId="23674" xr:uid="{96D9C9D1-04A3-4687-9653-22FA8E7E8868}"/>
    <cellStyle name="Comma 10 2 6" xfId="486" xr:uid="{C7D66E89-0468-46E5-A0AE-350CE34EAE42}"/>
    <cellStyle name="Comma 10 2 6 10" xfId="11832" xr:uid="{6D9A7953-5470-43EB-837F-E0AB0044C337}"/>
    <cellStyle name="Comma 10 2 6 11" xfId="16081" xr:uid="{55392C15-BB3A-499B-B141-4A3CA0BD97E1}"/>
    <cellStyle name="Comma 10 2 6 12" xfId="20197" xr:uid="{0CC14F41-F302-4ABC-B03D-8BE0C47446B5}"/>
    <cellStyle name="Comma 10 2 6 13" xfId="21994" xr:uid="{9551960E-F030-41CB-B807-FE4BD565F171}"/>
    <cellStyle name="Comma 10 2 6 2" xfId="494" xr:uid="{9ADC7150-CF47-4833-8B1F-C1C1E6AF7B9C}"/>
    <cellStyle name="Comma 10 2 6 2 10" xfId="16084" xr:uid="{F795BAE3-23BE-45F4-BF68-220F679512B7}"/>
    <cellStyle name="Comma 10 2 6 2 11" xfId="20200" xr:uid="{B183CAB8-A4BA-423B-9B27-A80761E31172}"/>
    <cellStyle name="Comma 10 2 6 2 12" xfId="21997" xr:uid="{4897B70C-57F9-46AF-A7FF-8CFCFC9142DA}"/>
    <cellStyle name="Comma 10 2 6 2 2" xfId="689" xr:uid="{A5A771EF-6398-44EE-9B69-FA4FB4DB559D}"/>
    <cellStyle name="Comma 10 2 6 2 2 10" xfId="22186" xr:uid="{1FE04895-395F-4F8D-AC35-50D586814AF9}"/>
    <cellStyle name="Comma 10 2 6 2 2 2" xfId="2063" xr:uid="{A83F1E9F-58A5-4FB6-8160-5A0ECFA42671}"/>
    <cellStyle name="Comma 10 2 6 2 2 2 2" xfId="4122" xr:uid="{646A2275-4432-4795-8351-91C8C2AA781F}"/>
    <cellStyle name="Comma 10 2 6 2 2 2 2 2" xfId="7802" xr:uid="{C723F282-69AF-4E6C-8B7F-CD8962242501}"/>
    <cellStyle name="Comma 10 2 6 2 2 2 2 3" xfId="11498" xr:uid="{25A4FC24-C780-4614-9164-F522BC6A5765}"/>
    <cellStyle name="Comma 10 2 6 2 2 2 2 4" xfId="15675" xr:uid="{71DBC5D2-DF1B-43B7-B9F2-5BBEB24AB1EA}"/>
    <cellStyle name="Comma 10 2 6 2 2 2 2 5" xfId="19310" xr:uid="{CB522A6C-BD94-4F8C-9A09-BC382D44CCB4}"/>
    <cellStyle name="Comma 10 2 6 2 2 2 3" xfId="5921" xr:uid="{2A342787-1CDD-473D-A284-E4CD09314C06}"/>
    <cellStyle name="Comma 10 2 6 2 2 2 4" xfId="9630" xr:uid="{8FB48016-E04D-4BEC-B9F4-850E58E1909C}"/>
    <cellStyle name="Comma 10 2 6 2 2 2 5" xfId="13812" xr:uid="{7262BD7F-B906-476F-A78F-6EF87C597B8F}"/>
    <cellStyle name="Comma 10 2 6 2 2 2 6" xfId="17445" xr:uid="{255C961C-E4AB-40FC-88DA-D150AAFC9185}"/>
    <cellStyle name="Comma 10 2 6 2 2 2 7" xfId="21561" xr:uid="{2D154A49-1D19-4AF3-84CF-55BCF168D5E5}"/>
    <cellStyle name="Comma 10 2 6 2 2 2 8" xfId="23359" xr:uid="{EE8E6AB6-A7CB-40C8-9A8D-226BADC4B0B7}"/>
    <cellStyle name="Comma 10 2 6 2 2 3" xfId="1497" xr:uid="{04F20585-AD3D-4778-8F85-F21AA5A07E0D}"/>
    <cellStyle name="Comma 10 2 6 2 2 3 2" xfId="3556" xr:uid="{83E53BB1-4ABB-4872-BC1F-EC9270A1FC6D}"/>
    <cellStyle name="Comma 10 2 6 2 2 3 2 2" xfId="7236" xr:uid="{16B5B7DB-A32C-4F0D-B0B5-8778D879308D}"/>
    <cellStyle name="Comma 10 2 6 2 2 3 2 3" xfId="10932" xr:uid="{9C6B8DEB-635E-43A4-B1BC-5ED7711A95BA}"/>
    <cellStyle name="Comma 10 2 6 2 2 3 2 4" xfId="15109" xr:uid="{E17BE475-CA07-48DC-8DD1-23AD213233FB}"/>
    <cellStyle name="Comma 10 2 6 2 2 3 2 5" xfId="18744" xr:uid="{0E567AB1-0C3E-407B-9A48-0848DC42695B}"/>
    <cellStyle name="Comma 10 2 6 2 2 3 3" xfId="5355" xr:uid="{1E88C1ED-503D-48FA-8E3B-0F556F247876}"/>
    <cellStyle name="Comma 10 2 6 2 2 3 4" xfId="9064" xr:uid="{D56C8C6E-96DB-4B46-9E5C-07E1CBC70183}"/>
    <cellStyle name="Comma 10 2 6 2 2 3 5" xfId="13247" xr:uid="{CA3ACBA3-D395-4053-8170-8BE37B2DEDDF}"/>
    <cellStyle name="Comma 10 2 6 2 2 3 6" xfId="16879" xr:uid="{EBF51E80-D200-40BE-8097-87B73FE7178F}"/>
    <cellStyle name="Comma 10 2 6 2 2 3 7" xfId="20995" xr:uid="{5EFBF43F-B522-456B-A021-824057EBCD3A}"/>
    <cellStyle name="Comma 10 2 6 2 2 3 8" xfId="22793" xr:uid="{392C054D-3316-4DD3-80C6-1FA8BFDDFB3F}"/>
    <cellStyle name="Comma 10 2 6 2 2 4" xfId="2950" xr:uid="{CAA1E68A-7A20-45C9-A8E8-C396B9434F09}"/>
    <cellStyle name="Comma 10 2 6 2 2 4 2" xfId="6630" xr:uid="{C663B26B-C3B1-4738-B6B7-F4ADA580A7CF}"/>
    <cellStyle name="Comma 10 2 6 2 2 4 3" xfId="10326" xr:uid="{0EBDF25D-3FC5-4BA5-8EAF-B253FE6A27B9}"/>
    <cellStyle name="Comma 10 2 6 2 2 4 4" xfId="14503" xr:uid="{8BFAE5FF-E722-473E-A2E6-1DF8C57A8688}"/>
    <cellStyle name="Comma 10 2 6 2 2 4 5" xfId="18138" xr:uid="{7977A9AF-A714-40B0-B24A-A6B1C30D0174}"/>
    <cellStyle name="Comma 10 2 6 2 2 5" xfId="4736" xr:uid="{15E8FCD5-1D83-4169-9396-961B8CB6AB60}"/>
    <cellStyle name="Comma 10 2 6 2 2 6" xfId="8452" xr:uid="{B849E4BF-3826-4595-8C98-49B94FEB5E2E}"/>
    <cellStyle name="Comma 10 2 6 2 2 7" xfId="12645" xr:uid="{5AB4A066-F95E-4C5B-B73D-1956224385BA}"/>
    <cellStyle name="Comma 10 2 6 2 2 8" xfId="16273" xr:uid="{080BA702-1F26-4D4F-BEF4-9EBDB2B07E00}"/>
    <cellStyle name="Comma 10 2 6 2 2 9" xfId="20389" xr:uid="{DEA38D3D-7F28-4FAD-B14D-8D584ECBD8E9}"/>
    <cellStyle name="Comma 10 2 6 2 3" xfId="791" xr:uid="{045FF8BC-6F52-4115-8C0F-D27DAC274D8C}"/>
    <cellStyle name="Comma 10 2 6 2 3 10" xfId="22287" xr:uid="{3CCE6B86-4153-4DD8-856A-A525507E96A6}"/>
    <cellStyle name="Comma 10 2 6 2 3 2" xfId="2164" xr:uid="{93819945-75B2-4B64-861D-507A650FFF97}"/>
    <cellStyle name="Comma 10 2 6 2 3 2 2" xfId="4223" xr:uid="{06628ADB-B768-4288-A97E-D5A3FFD2EE6C}"/>
    <cellStyle name="Comma 10 2 6 2 3 2 2 2" xfId="7903" xr:uid="{28B9177D-19B8-401F-B044-B81E5DD306DD}"/>
    <cellStyle name="Comma 10 2 6 2 3 2 2 3" xfId="11599" xr:uid="{684F4BF1-D7B6-4D88-8CE9-F4C82252643F}"/>
    <cellStyle name="Comma 10 2 6 2 3 2 2 4" xfId="15776" xr:uid="{555950E7-F031-4B8F-AD3D-AC5D9B784E28}"/>
    <cellStyle name="Comma 10 2 6 2 3 2 2 5" xfId="19411" xr:uid="{9E6E7046-E49D-493D-930B-44ED6A3F3E5E}"/>
    <cellStyle name="Comma 10 2 6 2 3 2 3" xfId="6022" xr:uid="{2278D791-FBF5-47FB-8C5E-4F9C06D83C5A}"/>
    <cellStyle name="Comma 10 2 6 2 3 2 4" xfId="9731" xr:uid="{1AFDA1F9-3409-4138-A17E-541EFB1196ED}"/>
    <cellStyle name="Comma 10 2 6 2 3 2 5" xfId="13913" xr:uid="{1409413C-1659-4828-90A5-6F844E0E6C7C}"/>
    <cellStyle name="Comma 10 2 6 2 3 2 6" xfId="17546" xr:uid="{BA66DFD5-6BAC-4F97-97F8-D20FFDE6A9CA}"/>
    <cellStyle name="Comma 10 2 6 2 3 2 7" xfId="21662" xr:uid="{B131A5C1-833C-4470-AF38-D5E8D4C772AE}"/>
    <cellStyle name="Comma 10 2 6 2 3 2 8" xfId="23460" xr:uid="{E87A4139-E803-41C2-8F71-29241B93D77D}"/>
    <cellStyle name="Comma 10 2 6 2 3 3" xfId="1598" xr:uid="{140F734E-84F6-4760-AFD6-7D11855332E3}"/>
    <cellStyle name="Comma 10 2 6 2 3 3 2" xfId="3657" xr:uid="{6ADB3711-1DEA-42A1-8483-430F02F60D10}"/>
    <cellStyle name="Comma 10 2 6 2 3 3 2 2" xfId="7337" xr:uid="{F9AA0FA2-6C8D-41A0-851A-EE07B136D9D0}"/>
    <cellStyle name="Comma 10 2 6 2 3 3 2 3" xfId="11033" xr:uid="{9299175C-2BB7-4BD6-B910-700796C4850A}"/>
    <cellStyle name="Comma 10 2 6 2 3 3 2 4" xfId="15210" xr:uid="{B5025415-34AE-4FB5-92A1-0814BEDCC1A1}"/>
    <cellStyle name="Comma 10 2 6 2 3 3 2 5" xfId="18845" xr:uid="{71654388-2EB4-40A2-93C0-CA62CB392DB8}"/>
    <cellStyle name="Comma 10 2 6 2 3 3 3" xfId="5456" xr:uid="{E213265A-1701-47E2-A9FB-4DAB0368EF95}"/>
    <cellStyle name="Comma 10 2 6 2 3 3 4" xfId="9165" xr:uid="{04B8EB42-A696-4DB5-B449-3126E8432817}"/>
    <cellStyle name="Comma 10 2 6 2 3 3 5" xfId="13348" xr:uid="{B7427E62-B6F7-406D-A423-E2602D52E01C}"/>
    <cellStyle name="Comma 10 2 6 2 3 3 6" xfId="16980" xr:uid="{F6560EB3-A8CB-4C0D-B5FC-D11AA4DF32EB}"/>
    <cellStyle name="Comma 10 2 6 2 3 3 7" xfId="21096" xr:uid="{882336BF-8DE9-49B8-89B0-26F91C6C121D}"/>
    <cellStyle name="Comma 10 2 6 2 3 3 8" xfId="22894" xr:uid="{6C21F385-0C7B-4C87-A951-42A53D8946C1}"/>
    <cellStyle name="Comma 10 2 6 2 3 4" xfId="3051" xr:uid="{B34DC142-E77F-40F0-975F-C036339D335C}"/>
    <cellStyle name="Comma 10 2 6 2 3 4 2" xfId="6731" xr:uid="{0C16416C-81C3-41EE-BA29-E240531EC1AF}"/>
    <cellStyle name="Comma 10 2 6 2 3 4 3" xfId="10427" xr:uid="{F82DBFF9-47BA-4D6D-979F-6D3835978E4F}"/>
    <cellStyle name="Comma 10 2 6 2 3 4 4" xfId="14604" xr:uid="{BD04D79D-28F7-451C-A8A8-D3F2ADCB005A}"/>
    <cellStyle name="Comma 10 2 6 2 3 4 5" xfId="18239" xr:uid="{E9078D61-DD6C-48D5-9B73-C07D136B84B5}"/>
    <cellStyle name="Comma 10 2 6 2 3 5" xfId="4837" xr:uid="{A259E3E6-FB85-4E9A-9262-65FA96FA183C}"/>
    <cellStyle name="Comma 10 2 6 2 3 6" xfId="8553" xr:uid="{5DE72895-28B6-4239-AFFF-20C385CE72F0}"/>
    <cellStyle name="Comma 10 2 6 2 3 7" xfId="12743" xr:uid="{5734CBA3-E2D1-4D30-9D23-F0F1C52EE675}"/>
    <cellStyle name="Comma 10 2 6 2 3 8" xfId="16374" xr:uid="{3DD40472-E272-4971-B6EB-DF9E05F37CF5}"/>
    <cellStyle name="Comma 10 2 6 2 3 9" xfId="20490" xr:uid="{B730C920-082B-44E0-B390-5AB0F5BED2DE}"/>
    <cellStyle name="Comma 10 2 6 2 4" xfId="1874" xr:uid="{D8914DE6-5D92-4552-82DA-080869801DBD}"/>
    <cellStyle name="Comma 10 2 6 2 4 2" xfId="3933" xr:uid="{4A202E19-30F0-4836-8E56-E822DDAA41BC}"/>
    <cellStyle name="Comma 10 2 6 2 4 2 2" xfId="7613" xr:uid="{D0114276-E1C2-4CA8-8C47-1D339D26C156}"/>
    <cellStyle name="Comma 10 2 6 2 4 2 3" xfId="11309" xr:uid="{7C16ADB9-D631-489E-BCAF-FC1B277E6CBA}"/>
    <cellStyle name="Comma 10 2 6 2 4 2 4" xfId="15486" xr:uid="{5F81A379-BFCD-47C8-950A-31E716C6841A}"/>
    <cellStyle name="Comma 10 2 6 2 4 2 5" xfId="19121" xr:uid="{3E309CC7-D898-42A0-8729-C2FFFD2D8FB2}"/>
    <cellStyle name="Comma 10 2 6 2 4 3" xfId="5732" xr:uid="{E521E8E0-D79A-4C92-8DCE-FAC054422E30}"/>
    <cellStyle name="Comma 10 2 6 2 4 4" xfId="9441" xr:uid="{C311D509-A746-43B1-A941-1B12E6334407}"/>
    <cellStyle name="Comma 10 2 6 2 4 5" xfId="13623" xr:uid="{1E6837D3-FF25-406C-8EF9-67357A6413DF}"/>
    <cellStyle name="Comma 10 2 6 2 4 6" xfId="17256" xr:uid="{43684B5F-B066-4E40-AE6B-B3D157378D8C}"/>
    <cellStyle name="Comma 10 2 6 2 4 7" xfId="21372" xr:uid="{3F919AAE-8186-43C2-BCFD-8946DC7AC6E4}"/>
    <cellStyle name="Comma 10 2 6 2 4 8" xfId="23170" xr:uid="{28E93D98-1FDE-468A-B7AB-95734887B8BB}"/>
    <cellStyle name="Comma 10 2 6 2 5" xfId="1310" xr:uid="{99ECEFB1-727C-448D-B1C3-807EA14B4CFE}"/>
    <cellStyle name="Comma 10 2 6 2 5 2" xfId="3369" xr:uid="{A82E8CFA-96F9-494E-8ABC-1E06200CE5AF}"/>
    <cellStyle name="Comma 10 2 6 2 5 2 2" xfId="7049" xr:uid="{F7150842-7B65-4240-A626-3AC50FBEA56E}"/>
    <cellStyle name="Comma 10 2 6 2 5 2 3" xfId="10745" xr:uid="{06CFC692-F5B6-4B01-8FA8-AF0446846E2E}"/>
    <cellStyle name="Comma 10 2 6 2 5 2 4" xfId="14922" xr:uid="{8302809C-38D1-492C-BD45-8C96D0EE3953}"/>
    <cellStyle name="Comma 10 2 6 2 5 2 5" xfId="18557" xr:uid="{F3FA7F68-22DC-4075-97AB-8086DC98C7F3}"/>
    <cellStyle name="Comma 10 2 6 2 5 3" xfId="5168" xr:uid="{8B12AA5B-607A-4F7D-9745-3ABC7CFC7B07}"/>
    <cellStyle name="Comma 10 2 6 2 5 4" xfId="8877" xr:uid="{D0A0ECE0-58B0-448C-81A3-1CF6E96AFC28}"/>
    <cellStyle name="Comma 10 2 6 2 5 5" xfId="13060" xr:uid="{B411E378-0A55-4B20-A1E4-E51D83939242}"/>
    <cellStyle name="Comma 10 2 6 2 5 6" xfId="16692" xr:uid="{7D45A55F-5357-4C2E-8574-058551AB656F}"/>
    <cellStyle name="Comma 10 2 6 2 5 7" xfId="20808" xr:uid="{47797646-DB65-4AEA-859B-E537D0C0831C}"/>
    <cellStyle name="Comma 10 2 6 2 5 8" xfId="22606" xr:uid="{FE4AECEF-C76E-4F80-9C1C-5742CCF285F4}"/>
    <cellStyle name="Comma 10 2 6 2 6" xfId="2761" xr:uid="{A6CF02F0-86DB-481B-8207-50C6C0285070}"/>
    <cellStyle name="Comma 10 2 6 2 6 2" xfId="6441" xr:uid="{8114BB9A-D137-4CD1-B874-D9A5C40447C9}"/>
    <cellStyle name="Comma 10 2 6 2 6 3" xfId="10137" xr:uid="{217A363C-DAC3-436D-B0AB-7340095B5B3C}"/>
    <cellStyle name="Comma 10 2 6 2 6 4" xfId="14314" xr:uid="{C4C04804-A016-45F7-B371-5B0B8682237D}"/>
    <cellStyle name="Comma 10 2 6 2 6 5" xfId="17949" xr:uid="{AA8846B2-16FF-4417-BFC3-D0461C276BDD}"/>
    <cellStyle name="Comma 10 2 6 2 7" xfId="4547" xr:uid="{CD53B368-53CC-43A5-B499-B0F96382718E}"/>
    <cellStyle name="Comma 10 2 6 2 8" xfId="8263" xr:uid="{CE9212F2-9828-4082-9B1B-7087E42BDBBF}"/>
    <cellStyle name="Comma 10 2 6 2 9" xfId="11986" xr:uid="{3496AD23-69FF-4470-827D-7567AEAE71E6}"/>
    <cellStyle name="Comma 10 2 6 3" xfId="687" xr:uid="{63B26B77-081F-4DC3-8C41-20624F686640}"/>
    <cellStyle name="Comma 10 2 6 3 10" xfId="22184" xr:uid="{BE3B2C7D-6AE5-40E2-BFF7-5BACBD53CD96}"/>
    <cellStyle name="Comma 10 2 6 3 2" xfId="2061" xr:uid="{C07EA663-9B7F-41F9-B745-4735EC4DFBEE}"/>
    <cellStyle name="Comma 10 2 6 3 2 2" xfId="4120" xr:uid="{6E6344C1-5FD0-425D-8DB3-9ADAC9258505}"/>
    <cellStyle name="Comma 10 2 6 3 2 2 2" xfId="7800" xr:uid="{D6B636A9-28F6-4384-B842-065DB56CF7A7}"/>
    <cellStyle name="Comma 10 2 6 3 2 2 3" xfId="11496" xr:uid="{333A5876-2F8B-4A75-8E31-383B883C9E4E}"/>
    <cellStyle name="Comma 10 2 6 3 2 2 4" xfId="15673" xr:uid="{3C72AC8A-0CA1-4CB1-A8EB-74DE5FE42969}"/>
    <cellStyle name="Comma 10 2 6 3 2 2 5" xfId="19308" xr:uid="{452792A5-3EA9-4B50-B200-7EF61FB2136F}"/>
    <cellStyle name="Comma 10 2 6 3 2 3" xfId="5919" xr:uid="{CCD70F2C-CAB0-44AD-A4EC-970C73A3B5CA}"/>
    <cellStyle name="Comma 10 2 6 3 2 4" xfId="9628" xr:uid="{815BA4EB-4AD3-4CD2-8596-A448C8AF0EFB}"/>
    <cellStyle name="Comma 10 2 6 3 2 5" xfId="13810" xr:uid="{5DE9C0F4-A48D-419D-B8C4-D9599E4A4EFB}"/>
    <cellStyle name="Comma 10 2 6 3 2 6" xfId="17443" xr:uid="{6B16DAD9-6A2F-47B0-B7F0-6B946C9CD504}"/>
    <cellStyle name="Comma 10 2 6 3 2 7" xfId="21559" xr:uid="{D1C7940F-70EA-4F8C-B606-51FA40CE272C}"/>
    <cellStyle name="Comma 10 2 6 3 2 8" xfId="23357" xr:uid="{C0560131-684D-4DE1-B6A6-3EE8F31B7AF5}"/>
    <cellStyle name="Comma 10 2 6 3 3" xfId="1495" xr:uid="{14F96DAD-6A11-4475-8DC7-F934A20D344F}"/>
    <cellStyle name="Comma 10 2 6 3 3 2" xfId="3554" xr:uid="{222DEAE2-2E79-4C5F-BE61-8500515C0D31}"/>
    <cellStyle name="Comma 10 2 6 3 3 2 2" xfId="7234" xr:uid="{2724F08B-3D4A-431C-868D-CBC7E80CF1B7}"/>
    <cellStyle name="Comma 10 2 6 3 3 2 3" xfId="10930" xr:uid="{6E87013C-7585-4A60-92B3-52944243F70B}"/>
    <cellStyle name="Comma 10 2 6 3 3 2 4" xfId="15107" xr:uid="{16CFD301-329E-476D-92FD-D87057E58C88}"/>
    <cellStyle name="Comma 10 2 6 3 3 2 5" xfId="18742" xr:uid="{7104F4C1-7445-44B4-9F3B-5F0D6713794F}"/>
    <cellStyle name="Comma 10 2 6 3 3 3" xfId="5353" xr:uid="{C8E2238C-C030-42AA-B489-16A72BBBC398}"/>
    <cellStyle name="Comma 10 2 6 3 3 4" xfId="9062" xr:uid="{21491824-AD3B-4CBF-88DE-2D17E5C8200C}"/>
    <cellStyle name="Comma 10 2 6 3 3 5" xfId="13245" xr:uid="{D7A5620F-1572-4999-A15F-39F1E3A77EFD}"/>
    <cellStyle name="Comma 10 2 6 3 3 6" xfId="16877" xr:uid="{F30B4415-52B5-4103-9823-B66C526B31DF}"/>
    <cellStyle name="Comma 10 2 6 3 3 7" xfId="20993" xr:uid="{0E8A0D33-C9D0-4973-A239-C1E77C7DEB69}"/>
    <cellStyle name="Comma 10 2 6 3 3 8" xfId="22791" xr:uid="{E8760BE1-68FB-4811-8961-C48345FA0DCD}"/>
    <cellStyle name="Comma 10 2 6 3 4" xfId="2948" xr:uid="{8A78EA29-9A58-49B9-9E43-C75C5AAA29F8}"/>
    <cellStyle name="Comma 10 2 6 3 4 2" xfId="6628" xr:uid="{4B0C563B-97DC-4507-B4AA-29CCB665CCD3}"/>
    <cellStyle name="Comma 10 2 6 3 4 3" xfId="10324" xr:uid="{B96373BE-40C9-477D-B95B-74E57E85EFF6}"/>
    <cellStyle name="Comma 10 2 6 3 4 4" xfId="14501" xr:uid="{A7DA0DC4-DB87-43AC-A03E-C0B5E2AE5594}"/>
    <cellStyle name="Comma 10 2 6 3 4 5" xfId="18136" xr:uid="{83BC04BD-16A5-4D08-ABFF-CB03EE7D3BFD}"/>
    <cellStyle name="Comma 10 2 6 3 5" xfId="4734" xr:uid="{95F94B0A-F8B9-4896-97B6-1BC56B479C8D}"/>
    <cellStyle name="Comma 10 2 6 3 6" xfId="8450" xr:uid="{024DC413-B3F0-4860-8208-2A428A295C25}"/>
    <cellStyle name="Comma 10 2 6 3 7" xfId="11985" xr:uid="{5DD91D31-ECE9-469C-B887-39897EFE14C1}"/>
    <cellStyle name="Comma 10 2 6 3 8" xfId="16271" xr:uid="{B1255484-E703-4603-963C-CB82F93949CE}"/>
    <cellStyle name="Comma 10 2 6 3 9" xfId="20387" xr:uid="{C7328008-0A9B-477E-9234-5DFE3A7A0E10}"/>
    <cellStyle name="Comma 10 2 6 4" xfId="790" xr:uid="{83FE928B-3F81-4A41-AAC4-1FCD1E388077}"/>
    <cellStyle name="Comma 10 2 6 4 10" xfId="22286" xr:uid="{06DF75E0-3942-4141-8A6B-9AED6651198E}"/>
    <cellStyle name="Comma 10 2 6 4 2" xfId="2163" xr:uid="{584EE931-6A77-4792-85BB-89549A3C9A47}"/>
    <cellStyle name="Comma 10 2 6 4 2 2" xfId="4222" xr:uid="{23F0B402-5AFB-4951-842E-A1C4EE3D2628}"/>
    <cellStyle name="Comma 10 2 6 4 2 2 2" xfId="7902" xr:uid="{5992292D-8C2F-49C3-91FE-932A043F2A62}"/>
    <cellStyle name="Comma 10 2 6 4 2 2 3" xfId="11598" xr:uid="{0713EBAF-7C77-49EE-BACF-E5D40BC6BBA9}"/>
    <cellStyle name="Comma 10 2 6 4 2 2 4" xfId="15775" xr:uid="{5D1842BE-7839-4AE5-908D-4C9A981B417A}"/>
    <cellStyle name="Comma 10 2 6 4 2 2 5" xfId="19410" xr:uid="{FE0943D0-01DA-4747-82F9-C12BDE4BDE3D}"/>
    <cellStyle name="Comma 10 2 6 4 2 3" xfId="6021" xr:uid="{430AAD26-6D97-48C2-8CB6-4259E8E3A205}"/>
    <cellStyle name="Comma 10 2 6 4 2 4" xfId="9730" xr:uid="{AD55A744-C664-44D2-B415-B8584CB30F3A}"/>
    <cellStyle name="Comma 10 2 6 4 2 5" xfId="13912" xr:uid="{F74EF625-60FF-466F-8E2C-18DB1D53323A}"/>
    <cellStyle name="Comma 10 2 6 4 2 6" xfId="17545" xr:uid="{C97DB385-DA45-41AD-ABE5-ED738E4FF76C}"/>
    <cellStyle name="Comma 10 2 6 4 2 7" xfId="21661" xr:uid="{E07DC037-22D7-4FAB-8A25-1AF8FBBC3960}"/>
    <cellStyle name="Comma 10 2 6 4 2 8" xfId="23459" xr:uid="{D0F99E57-96EA-4F49-9155-5117524C358D}"/>
    <cellStyle name="Comma 10 2 6 4 3" xfId="1597" xr:uid="{A0CAB424-DEAC-423F-ADF1-F543F50AA803}"/>
    <cellStyle name="Comma 10 2 6 4 3 2" xfId="3656" xr:uid="{94F8B6DA-D04C-4744-BFB7-C034E350D13F}"/>
    <cellStyle name="Comma 10 2 6 4 3 2 2" xfId="7336" xr:uid="{866576FD-729F-494D-98BC-5EE1A27D0BED}"/>
    <cellStyle name="Comma 10 2 6 4 3 2 3" xfId="11032" xr:uid="{5C5CFD94-4FCD-4D2A-8F42-3CEC952FB401}"/>
    <cellStyle name="Comma 10 2 6 4 3 2 4" xfId="15209" xr:uid="{D091E9F0-0894-4D50-A9C3-8AA4A95D4F94}"/>
    <cellStyle name="Comma 10 2 6 4 3 2 5" xfId="18844" xr:uid="{C91328F3-7E85-4F7D-954A-42FBE63015BA}"/>
    <cellStyle name="Comma 10 2 6 4 3 3" xfId="5455" xr:uid="{39BA8C5C-4C83-40CD-8292-039FF9B8D089}"/>
    <cellStyle name="Comma 10 2 6 4 3 4" xfId="9164" xr:uid="{2BD2668F-D9F0-4570-A470-D5EA649F8750}"/>
    <cellStyle name="Comma 10 2 6 4 3 5" xfId="13347" xr:uid="{A2408758-92DC-4901-AF98-95CBA3D24E67}"/>
    <cellStyle name="Comma 10 2 6 4 3 6" xfId="16979" xr:uid="{42601D95-263E-454D-BF74-2578F7076EAA}"/>
    <cellStyle name="Comma 10 2 6 4 3 7" xfId="21095" xr:uid="{F25F6D3B-EB9C-4AD2-BD07-DDB4827D331B}"/>
    <cellStyle name="Comma 10 2 6 4 3 8" xfId="22893" xr:uid="{25B04CC0-130D-4A90-8CE6-D9E77436F349}"/>
    <cellStyle name="Comma 10 2 6 4 4" xfId="3050" xr:uid="{DFBD71A4-1B1D-4DC5-BE55-9F31508CA015}"/>
    <cellStyle name="Comma 10 2 6 4 4 2" xfId="6730" xr:uid="{F0E52768-AD7B-403C-A253-8FAA2A3FAA71}"/>
    <cellStyle name="Comma 10 2 6 4 4 3" xfId="10426" xr:uid="{9BF2CAC4-2C05-4B1C-852B-ABF4785CF428}"/>
    <cellStyle name="Comma 10 2 6 4 4 4" xfId="14603" xr:uid="{85686148-27CF-44B1-B5A5-98142891F29D}"/>
    <cellStyle name="Comma 10 2 6 4 4 5" xfId="18238" xr:uid="{54B3241E-AC3F-4E44-9F5A-2ACE345E5A4A}"/>
    <cellStyle name="Comma 10 2 6 4 5" xfId="4836" xr:uid="{A2DA3206-05F4-4355-8E5D-BFB29ED65BF1}"/>
    <cellStyle name="Comma 10 2 6 4 6" xfId="8552" xr:uid="{9706ABC4-34E5-40B0-90F0-B57203766EA5}"/>
    <cellStyle name="Comma 10 2 6 4 7" xfId="12742" xr:uid="{D485821B-7AD5-427E-A597-FCEC44891131}"/>
    <cellStyle name="Comma 10 2 6 4 8" xfId="16373" xr:uid="{1137C5FF-A3BE-498D-BC05-07ACCCAB2822}"/>
    <cellStyle name="Comma 10 2 6 4 9" xfId="20489" xr:uid="{DE1EC0AF-867C-4BA1-9F51-DB57F8445D6D}"/>
    <cellStyle name="Comma 10 2 6 5" xfId="1872" xr:uid="{DEC7D042-474B-4292-B7D2-213AED1A12D9}"/>
    <cellStyle name="Comma 10 2 6 5 2" xfId="3931" xr:uid="{BFF67A20-507A-4BAC-86C5-CF48C8186B01}"/>
    <cellStyle name="Comma 10 2 6 5 2 2" xfId="7611" xr:uid="{6DF25201-B0D1-40A3-977C-3A9BE6D6115C}"/>
    <cellStyle name="Comma 10 2 6 5 2 3" xfId="11307" xr:uid="{F1578D4C-ACC9-42F3-BAAA-17FF9F364230}"/>
    <cellStyle name="Comma 10 2 6 5 2 4" xfId="15484" xr:uid="{89829D8C-174A-4AE6-AA43-FDE59FA9B826}"/>
    <cellStyle name="Comma 10 2 6 5 2 5" xfId="19119" xr:uid="{C129CDEF-1EE2-4E13-BD6F-2B54DA0E13F6}"/>
    <cellStyle name="Comma 10 2 6 5 2 6" xfId="21889" xr:uid="{0036BEE5-964D-40DD-8606-A372D4050DBC}"/>
    <cellStyle name="Comma 10 2 6 5 2 7" xfId="23687" xr:uid="{285D60DD-5B24-4D3A-B705-D83150B5286A}"/>
    <cellStyle name="Comma 10 2 6 5 3" xfId="5730" xr:uid="{5DB1FA75-9264-4FAB-9C4C-9DAE2C4E7261}"/>
    <cellStyle name="Comma 10 2 6 5 4" xfId="9439" xr:uid="{4553B1CB-0DEA-47C4-88E1-443D83D29E2F}"/>
    <cellStyle name="Comma 10 2 6 5 5" xfId="13621" xr:uid="{65F07756-F536-49B1-9E42-2D64475E7271}"/>
    <cellStyle name="Comma 10 2 6 5 6" xfId="17254" xr:uid="{5040EFBE-502E-4B53-ACF2-50D36460D590}"/>
    <cellStyle name="Comma 10 2 6 5 7" xfId="21370" xr:uid="{CA6E2EBA-EDFC-48D9-AA06-AC6A2D30199C}"/>
    <cellStyle name="Comma 10 2 6 5 8" xfId="23168" xr:uid="{F527891D-C5F4-4F7D-955C-25A8BE38253F}"/>
    <cellStyle name="Comma 10 2 6 6" xfId="1308" xr:uid="{BB164915-F57C-4FBC-A0CF-C12156C33704}"/>
    <cellStyle name="Comma 10 2 6 6 2" xfId="3367" xr:uid="{A995E0D4-6F08-4667-B28B-D06C6BCC6175}"/>
    <cellStyle name="Comma 10 2 6 6 2 2" xfId="7047" xr:uid="{3582C490-C06B-424D-885B-F06B02B92854}"/>
    <cellStyle name="Comma 10 2 6 6 2 3" xfId="10743" xr:uid="{4DEF1CA0-56A4-4119-A307-878B0DEEE7E0}"/>
    <cellStyle name="Comma 10 2 6 6 2 4" xfId="14920" xr:uid="{AE294405-D210-4089-B713-B97919006BB5}"/>
    <cellStyle name="Comma 10 2 6 6 2 5" xfId="18555" xr:uid="{74CC2713-C553-449D-BDD2-10329D49D8EB}"/>
    <cellStyle name="Comma 10 2 6 6 3" xfId="5166" xr:uid="{C41A944A-9670-4AE1-953B-A024A4464309}"/>
    <cellStyle name="Comma 10 2 6 6 4" xfId="8875" xr:uid="{5951C9EE-59B5-4E0B-8D12-656141184723}"/>
    <cellStyle name="Comma 10 2 6 6 5" xfId="13058" xr:uid="{FC5CF4F3-6D0D-4C18-9E65-440C04528D55}"/>
    <cellStyle name="Comma 10 2 6 6 6" xfId="16690" xr:uid="{59DFDA2F-F1DE-491F-AC3B-5BE8941EC39D}"/>
    <cellStyle name="Comma 10 2 6 6 7" xfId="20806" xr:uid="{DEF1AE0A-A8C4-4EF3-998C-9F88E9554DAB}"/>
    <cellStyle name="Comma 10 2 6 6 8" xfId="22604" xr:uid="{17840FAB-12E7-4A74-8168-361C89702810}"/>
    <cellStyle name="Comma 10 2 6 7" xfId="2758" xr:uid="{3831BA2E-9004-483D-AD0B-7FE7128AD683}"/>
    <cellStyle name="Comma 10 2 6 7 2" xfId="6438" xr:uid="{0D855A3C-E9BC-49D9-B41A-7877A96D8542}"/>
    <cellStyle name="Comma 10 2 6 7 3" xfId="10134" xr:uid="{D1A567AC-117F-4B3B-BE81-41C3C487183A}"/>
    <cellStyle name="Comma 10 2 6 7 4" xfId="14311" xr:uid="{8E77220F-EA65-4883-B4B8-874FA272B88E}"/>
    <cellStyle name="Comma 10 2 6 7 5" xfId="17946" xr:uid="{10FE9D3A-A8EC-4663-8183-F4C18AC38A29}"/>
    <cellStyle name="Comma 10 2 6 8" xfId="4544" xr:uid="{5E96BC66-53E8-4E1D-AF31-6F5D02AA3D29}"/>
    <cellStyle name="Comma 10 2 6 9" xfId="8260" xr:uid="{E5F7EE46-6F24-4320-855E-DA787A71DF73}"/>
    <cellStyle name="Comma 10 3" xfId="1048" xr:uid="{9E466EF6-04C0-4EB3-AA54-6BA3869A7F69}"/>
    <cellStyle name="Comma 10 3 2" xfId="3252" xr:uid="{B8CF647D-18C0-407F-AB5B-CA1F1921757A}"/>
    <cellStyle name="Comma 10 3 2 2" xfId="6932" xr:uid="{34767E01-57EA-412E-9CCF-A3A312BFDF65}"/>
    <cellStyle name="Comma 10 3 2 3" xfId="10628" xr:uid="{2B2C64E9-8D19-4EC3-80CC-87B85AF82D36}"/>
    <cellStyle name="Comma 10 3 2 4" xfId="14805" xr:uid="{712FB5D0-4C14-4BB1-80F6-327DB37BFA59}"/>
    <cellStyle name="Comma 10 3 2 5" xfId="18440" xr:uid="{CA8C0F4C-12E5-4766-88EA-8C7E9437F682}"/>
    <cellStyle name="Comma 10 3 3" xfId="5045" xr:uid="{6B523E21-2121-4078-8978-ED04FBF5B4E6}"/>
    <cellStyle name="Comma 10 3 4" xfId="8757" xr:uid="{013FBA70-7F61-4A26-B58D-3D4BD638D870}"/>
    <cellStyle name="Comma 10 3 5" xfId="12944" xr:uid="{05A00014-EC2F-49B9-BC07-9CB474E983CF}"/>
    <cellStyle name="Comma 10 3 6" xfId="16575" xr:uid="{B562CACF-FB6E-4893-A11F-63022CC635EB}"/>
    <cellStyle name="Comma 10 3 7" xfId="20691" xr:uid="{749ACD67-365A-44F2-8BCE-3F8ACAA1BB45}"/>
    <cellStyle name="Comma 10 3 8" xfId="22488" xr:uid="{9B0B8EE4-67BF-4BEA-B92B-E04510CA4549}"/>
    <cellStyle name="Comma 10 4" xfId="2666" xr:uid="{C6AF45C3-0409-4072-923D-CF3F40856EDD}"/>
    <cellStyle name="Comma 10 4 2" xfId="6346" xr:uid="{F4A57F3A-4F2C-45DE-B519-4AB09AC8A88F}"/>
    <cellStyle name="Comma 10 4 3" xfId="10042" xr:uid="{CD691FA5-3091-45F8-9B3C-2FA179ABFA93}"/>
    <cellStyle name="Comma 10 4 4" xfId="14219" xr:uid="{70E29525-4D63-45D3-A4BC-23200887A1A0}"/>
    <cellStyle name="Comma 10 4 5" xfId="17854" xr:uid="{720E30B3-A110-4B95-8208-35F63FCF4E87}"/>
    <cellStyle name="Comma 10 5" xfId="4444" xr:uid="{DCABB254-BE74-4CC1-AC21-27D528E094DD}"/>
    <cellStyle name="Comma 10 5 2" xfId="8116" xr:uid="{2B659A1C-2DF9-43DC-921D-89A072042094}"/>
    <cellStyle name="Comma 10 6" xfId="4447" xr:uid="{452CCAE8-0A81-4B31-8428-80B87B51F60D}"/>
    <cellStyle name="Comma 10 7" xfId="8163" xr:uid="{2DFA0A31-FB4E-4238-8F4E-5EB181D665D1}"/>
    <cellStyle name="Comma 10 8" xfId="11826" xr:uid="{251A7711-0B81-451D-992C-F514DACBCAC8}"/>
    <cellStyle name="Comma 10 9" xfId="15989" xr:uid="{D00312DE-CF2F-4A31-959D-EED33B5D593D}"/>
    <cellStyle name="Comma 11" xfId="156" xr:uid="{960CB78F-ED41-457E-9FF1-AAB1432116AC}"/>
    <cellStyle name="Comma 11 10" xfId="11825" xr:uid="{EF03B89C-6A34-465D-B2DE-4686C1B7A88A}"/>
    <cellStyle name="Comma 11 11" xfId="15990" xr:uid="{C43FB3AC-93F5-4FC2-BDAE-93B5C1064705}"/>
    <cellStyle name="Comma 11 12" xfId="19666" xr:uid="{DB6DF0E3-E605-42CC-B76B-9B8F4ADC3B97}"/>
    <cellStyle name="Comma 11 13" xfId="20106" xr:uid="{B82E2C32-565F-44F4-83C5-1CE613273145}"/>
    <cellStyle name="Comma 11 14" xfId="21902" xr:uid="{5E84BF0A-55A1-4433-9D67-05578EAEADBE}"/>
    <cellStyle name="Comma 11 2" xfId="496" xr:uid="{222C5C41-D2B9-4E44-8554-18C81A36FE82}"/>
    <cellStyle name="Comma 11 2 10" xfId="16086" xr:uid="{F283965B-E31F-4BA8-8685-2423CE8BEE94}"/>
    <cellStyle name="Comma 11 2 11" xfId="20202" xr:uid="{C44FDE2C-AA9A-4418-9DB9-E95E653AD9A3}"/>
    <cellStyle name="Comma 11 2 12" xfId="21999" xr:uid="{0191E812-614E-47D6-85A4-C3E19B17F1D0}"/>
    <cellStyle name="Comma 11 2 2" xfId="691" xr:uid="{CE20B185-DA1B-494F-8291-421A79514DAD}"/>
    <cellStyle name="Comma 11 2 2 10" xfId="22188" xr:uid="{B506D44A-07A6-425F-9145-416DAD02312A}"/>
    <cellStyle name="Comma 11 2 2 2" xfId="2065" xr:uid="{83E913E3-5EE7-4C54-9923-A0694EAD2440}"/>
    <cellStyle name="Comma 11 2 2 2 2" xfId="4124" xr:uid="{88C4E38A-BD21-401A-9FEF-CD7EE23B49E9}"/>
    <cellStyle name="Comma 11 2 2 2 2 2" xfId="7804" xr:uid="{D1B873AC-1726-44AD-8A8B-5C5D07F803FC}"/>
    <cellStyle name="Comma 11 2 2 2 2 3" xfId="11500" xr:uid="{11C1E386-17B1-4997-9296-A55A270B9349}"/>
    <cellStyle name="Comma 11 2 2 2 2 4" xfId="15677" xr:uid="{F07202C0-7D50-4B1E-A4BB-5FD3AB3689F5}"/>
    <cellStyle name="Comma 11 2 2 2 2 5" xfId="19312" xr:uid="{0B54481C-56F9-4FB4-8BD9-B168C5BA9448}"/>
    <cellStyle name="Comma 11 2 2 2 3" xfId="5923" xr:uid="{0628D5AB-767F-4DB9-ABC0-3A42D15B9759}"/>
    <cellStyle name="Comma 11 2 2 2 4" xfId="9632" xr:uid="{8E8F29F6-5C5C-4A35-85C0-5E79639DF401}"/>
    <cellStyle name="Comma 11 2 2 2 5" xfId="13814" xr:uid="{BD2FDA1F-C7AB-46CF-839E-53B494EBE2AB}"/>
    <cellStyle name="Comma 11 2 2 2 6" xfId="17447" xr:uid="{D96FEB36-DA4C-43C4-83F6-54D1895C7A61}"/>
    <cellStyle name="Comma 11 2 2 2 7" xfId="21563" xr:uid="{41D0304F-E091-4A14-BFE2-779F6CADA5CC}"/>
    <cellStyle name="Comma 11 2 2 2 8" xfId="23361" xr:uid="{7E50EF05-57BE-45C9-A60D-F31DB50B6A7A}"/>
    <cellStyle name="Comma 11 2 2 3" xfId="1499" xr:uid="{16EB5C92-A882-495E-B558-4A2F3AA01C42}"/>
    <cellStyle name="Comma 11 2 2 3 2" xfId="3558" xr:uid="{2E206017-74E1-4B4E-B7E8-55DFBAF41692}"/>
    <cellStyle name="Comma 11 2 2 3 2 2" xfId="7238" xr:uid="{5519E329-2A08-471A-B81D-0D5553B88529}"/>
    <cellStyle name="Comma 11 2 2 3 2 3" xfId="10934" xr:uid="{4160CEF0-BD78-480E-ACF5-093FABD6E2D4}"/>
    <cellStyle name="Comma 11 2 2 3 2 4" xfId="15111" xr:uid="{EE0A7868-1304-4BFA-8C43-B9DEB7A82599}"/>
    <cellStyle name="Comma 11 2 2 3 2 5" xfId="18746" xr:uid="{52CD6D51-BD91-4E06-BBBD-9FFBBEA4D2AE}"/>
    <cellStyle name="Comma 11 2 2 3 3" xfId="5357" xr:uid="{2FE5C22A-44C6-4B10-B3B7-4F495AF3D865}"/>
    <cellStyle name="Comma 11 2 2 3 4" xfId="9066" xr:uid="{E7132C7F-FBF1-4FB3-B622-57505998F1EE}"/>
    <cellStyle name="Comma 11 2 2 3 5" xfId="13249" xr:uid="{E079C129-1351-4290-86F8-C8FB708D973E}"/>
    <cellStyle name="Comma 11 2 2 3 6" xfId="16881" xr:uid="{4D1EFCBE-D3B8-4C3F-B127-05A3BCA0B1F9}"/>
    <cellStyle name="Comma 11 2 2 3 7" xfId="20997" xr:uid="{8F024418-7300-43AE-89F3-10D824AD70CB}"/>
    <cellStyle name="Comma 11 2 2 3 8" xfId="22795" xr:uid="{A0B70840-6A60-4217-A1E2-674CB43B0191}"/>
    <cellStyle name="Comma 11 2 2 4" xfId="2952" xr:uid="{7C19D773-2359-4923-B3A2-398E697EAE4B}"/>
    <cellStyle name="Comma 11 2 2 4 2" xfId="6632" xr:uid="{2C7A22B9-BC01-4918-BDEA-C83F658127C6}"/>
    <cellStyle name="Comma 11 2 2 4 3" xfId="10328" xr:uid="{97715FA4-C5AC-4E79-9830-5C4202A76FA5}"/>
    <cellStyle name="Comma 11 2 2 4 4" xfId="14505" xr:uid="{469DD05B-3C81-4F68-80F9-9BACE207A8DD}"/>
    <cellStyle name="Comma 11 2 2 4 5" xfId="18140" xr:uid="{53FB1995-81CF-421C-A7B1-C9B475887DEC}"/>
    <cellStyle name="Comma 11 2 2 5" xfId="4738" xr:uid="{ED100603-6B4F-4588-A40F-5F35592D2B33}"/>
    <cellStyle name="Comma 11 2 2 6" xfId="8454" xr:uid="{1551DE8A-3C5B-4000-B7D7-2896BF572A62}"/>
    <cellStyle name="Comma 11 2 2 7" xfId="12647" xr:uid="{C6EF047E-167D-472F-AA3F-EDBE64EDC721}"/>
    <cellStyle name="Comma 11 2 2 8" xfId="16275" xr:uid="{F7915510-0C3F-4980-A036-CCC1792DF197}"/>
    <cellStyle name="Comma 11 2 2 9" xfId="20391" xr:uid="{2085C61E-0709-47A6-8DB7-B89AB2F9EED0}"/>
    <cellStyle name="Comma 11 2 3" xfId="793" xr:uid="{CFDB0400-8102-4CDA-90F6-66EC63648FCD}"/>
    <cellStyle name="Comma 11 2 3 10" xfId="22289" xr:uid="{45B3D236-D011-4418-92D0-E1F50ABF6AA6}"/>
    <cellStyle name="Comma 11 2 3 2" xfId="2166" xr:uid="{76ADAFA4-624D-4010-B5E6-35BE8984A750}"/>
    <cellStyle name="Comma 11 2 3 2 2" xfId="4225" xr:uid="{17A5222F-BEF4-46A7-BD58-492BBCABEEA4}"/>
    <cellStyle name="Comma 11 2 3 2 2 2" xfId="7905" xr:uid="{C87C37D2-5BBC-4C96-ADA1-26A79FB6310D}"/>
    <cellStyle name="Comma 11 2 3 2 2 3" xfId="11601" xr:uid="{22F725CC-E473-47E7-8C28-C333E499F35E}"/>
    <cellStyle name="Comma 11 2 3 2 2 4" xfId="15778" xr:uid="{345D5962-A29E-4090-8E93-8B0FAD447255}"/>
    <cellStyle name="Comma 11 2 3 2 2 5" xfId="19413" xr:uid="{9BF3937C-8014-4EAC-B898-00B14360BE6B}"/>
    <cellStyle name="Comma 11 2 3 2 3" xfId="6024" xr:uid="{9DA216E0-6CE9-40B8-9588-04DEA877CE82}"/>
    <cellStyle name="Comma 11 2 3 2 4" xfId="9733" xr:uid="{D64B2638-4611-463A-9B90-DA8789215691}"/>
    <cellStyle name="Comma 11 2 3 2 5" xfId="13915" xr:uid="{F5F5B15C-8814-4DE8-8648-247E45082488}"/>
    <cellStyle name="Comma 11 2 3 2 6" xfId="17548" xr:uid="{27224185-1A27-44EE-8081-BCB9FCC9539C}"/>
    <cellStyle name="Comma 11 2 3 2 7" xfId="21664" xr:uid="{7785EF86-A68B-4339-8929-C01DA8A940C4}"/>
    <cellStyle name="Comma 11 2 3 2 8" xfId="23462" xr:uid="{55BA7398-105C-4446-B0E7-737609470B84}"/>
    <cellStyle name="Comma 11 2 3 3" xfId="1600" xr:uid="{1BE5BD75-94B6-45F4-865C-2CF330E374D5}"/>
    <cellStyle name="Comma 11 2 3 3 2" xfId="3659" xr:uid="{36A1645B-C510-432D-AA92-24B8D92E20BA}"/>
    <cellStyle name="Comma 11 2 3 3 2 2" xfId="7339" xr:uid="{61913657-D7C8-4260-8F40-90773B0DA9D8}"/>
    <cellStyle name="Comma 11 2 3 3 2 3" xfId="11035" xr:uid="{1DCEC99E-7282-4B72-88CE-974E5D62EE95}"/>
    <cellStyle name="Comma 11 2 3 3 2 4" xfId="15212" xr:uid="{2BEC5E86-52DF-42FE-AC73-FE99224E5799}"/>
    <cellStyle name="Comma 11 2 3 3 2 5" xfId="18847" xr:uid="{DC81597B-8489-4310-8004-039E14A5B216}"/>
    <cellStyle name="Comma 11 2 3 3 3" xfId="5458" xr:uid="{881746F2-CF0B-4327-A617-57FE396AE6B7}"/>
    <cellStyle name="Comma 11 2 3 3 4" xfId="9167" xr:uid="{B3C93970-DCFB-42A5-871C-DE50C7861EBF}"/>
    <cellStyle name="Comma 11 2 3 3 5" xfId="13350" xr:uid="{80795ED7-D7D2-4A56-B558-BA5AE3A0FFCC}"/>
    <cellStyle name="Comma 11 2 3 3 6" xfId="16982" xr:uid="{C10995FF-4FCD-4C65-B4E8-3C1F09D3A435}"/>
    <cellStyle name="Comma 11 2 3 3 7" xfId="21098" xr:uid="{828BE5BA-039F-4A8C-AC72-365BFE6E4087}"/>
    <cellStyle name="Comma 11 2 3 3 8" xfId="22896" xr:uid="{F6E488F7-D301-4E7C-B2C4-9E077354D15D}"/>
    <cellStyle name="Comma 11 2 3 4" xfId="3053" xr:uid="{64D180DA-DB38-4747-A917-DEF9F6D32426}"/>
    <cellStyle name="Comma 11 2 3 4 2" xfId="6733" xr:uid="{68BFE52E-BAD6-42EC-A076-63D2A8F427FB}"/>
    <cellStyle name="Comma 11 2 3 4 3" xfId="10429" xr:uid="{2F0195F0-7B85-450D-A77B-0C19A1573E32}"/>
    <cellStyle name="Comma 11 2 3 4 4" xfId="14606" xr:uid="{47530345-649C-4597-BBDA-4BAA223E8784}"/>
    <cellStyle name="Comma 11 2 3 4 5" xfId="18241" xr:uid="{547C1420-6D96-4EA1-AEAE-CAB7D280FAC1}"/>
    <cellStyle name="Comma 11 2 3 5" xfId="4839" xr:uid="{8D3990FD-4F9E-4942-A681-FE53F83306DB}"/>
    <cellStyle name="Comma 11 2 3 6" xfId="8555" xr:uid="{F8223053-21EF-43C5-8407-D9FB253C6D46}"/>
    <cellStyle name="Comma 11 2 3 7" xfId="12745" xr:uid="{B3B2D297-2631-4DC9-B829-C5074967D6E7}"/>
    <cellStyle name="Comma 11 2 3 8" xfId="16376" xr:uid="{04A44B4D-6C6D-4DF3-91D4-E1F574996BBB}"/>
    <cellStyle name="Comma 11 2 3 9" xfId="20492" xr:uid="{F9B5D709-1433-4715-8071-D2F64EFF0850}"/>
    <cellStyle name="Comma 11 2 4" xfId="1876" xr:uid="{4C14B974-9EDD-4A42-9A0C-94F7F7DA39C5}"/>
    <cellStyle name="Comma 11 2 4 2" xfId="3935" xr:uid="{B2B4F28D-F5EF-4501-97E1-9973877E29FD}"/>
    <cellStyle name="Comma 11 2 4 2 2" xfId="7615" xr:uid="{7490E37A-606E-4E4D-95F5-2FD2E92426B9}"/>
    <cellStyle name="Comma 11 2 4 2 3" xfId="11311" xr:uid="{7ACB0CAF-2958-434F-96FA-EA8ED2178404}"/>
    <cellStyle name="Comma 11 2 4 2 4" xfId="15488" xr:uid="{004C05BB-2704-4A34-8136-B223875B9148}"/>
    <cellStyle name="Comma 11 2 4 2 5" xfId="19123" xr:uid="{F9A89D59-9914-4B70-974B-DE90742B7DE3}"/>
    <cellStyle name="Comma 11 2 4 3" xfId="5734" xr:uid="{05C8F4C8-0D9E-420F-B66B-7CF3D967CD33}"/>
    <cellStyle name="Comma 11 2 4 4" xfId="9443" xr:uid="{91204ACF-E67E-41AB-9BB5-8B6724864501}"/>
    <cellStyle name="Comma 11 2 4 5" xfId="13625" xr:uid="{25E0D3D8-503F-4165-AB78-3DA586CE31F7}"/>
    <cellStyle name="Comma 11 2 4 6" xfId="17258" xr:uid="{23A6B6A5-E562-44E4-A6E9-37F05E10F272}"/>
    <cellStyle name="Comma 11 2 4 7" xfId="21374" xr:uid="{F618A718-F013-404A-8A05-197C4EC481C0}"/>
    <cellStyle name="Comma 11 2 4 8" xfId="23172" xr:uid="{45975AF3-808A-435B-AEE3-1F941B05C09D}"/>
    <cellStyle name="Comma 11 2 5" xfId="1312" xr:uid="{38678EB0-3103-48CE-942D-E09A6DB9533C}"/>
    <cellStyle name="Comma 11 2 5 2" xfId="3371" xr:uid="{24E3205B-FF80-4B83-830E-0C0B7C99F8FF}"/>
    <cellStyle name="Comma 11 2 5 2 2" xfId="7051" xr:uid="{3EF8C211-B37E-486E-BE36-D75785A535D3}"/>
    <cellStyle name="Comma 11 2 5 2 3" xfId="10747" xr:uid="{F47491F9-72B7-4815-9A4D-E8FF082FBA3C}"/>
    <cellStyle name="Comma 11 2 5 2 4" xfId="14924" xr:uid="{12C9DCE7-5675-428F-8FDA-59DAE2A446AB}"/>
    <cellStyle name="Comma 11 2 5 2 5" xfId="18559" xr:uid="{D5C8758C-A624-4DAD-A905-051953CE24CB}"/>
    <cellStyle name="Comma 11 2 5 3" xfId="5170" xr:uid="{6F16F1AB-7423-4D4B-A5D4-FCC69B59AA21}"/>
    <cellStyle name="Comma 11 2 5 4" xfId="8879" xr:uid="{1261C016-CD14-4D1D-B662-9C1F75E457C6}"/>
    <cellStyle name="Comma 11 2 5 5" xfId="13062" xr:uid="{33713AB0-5A2A-4966-BFFE-E5C859E4EDBB}"/>
    <cellStyle name="Comma 11 2 5 6" xfId="16694" xr:uid="{B8069D3B-1B64-4617-9C1B-E62BB273A90F}"/>
    <cellStyle name="Comma 11 2 5 7" xfId="20810" xr:uid="{83A78832-7A14-4D8F-8F45-E6D5DD033C48}"/>
    <cellStyle name="Comma 11 2 5 8" xfId="22608" xr:uid="{8DAB902E-18D7-4B1F-81FF-8DF531FD4A6E}"/>
    <cellStyle name="Comma 11 2 6" xfId="2763" xr:uid="{A1680920-1B40-4FAD-A881-7CD2182A53E0}"/>
    <cellStyle name="Comma 11 2 6 2" xfId="6443" xr:uid="{031CDF53-49AF-47CC-B99E-B034B19728BF}"/>
    <cellStyle name="Comma 11 2 6 3" xfId="10139" xr:uid="{E6EB8BFA-C567-4A9B-AC63-2BC2CD760766}"/>
    <cellStyle name="Comma 11 2 6 4" xfId="14316" xr:uid="{D99309C9-F8D5-4C14-BCA8-42058CE3DD9F}"/>
    <cellStyle name="Comma 11 2 6 5" xfId="17951" xr:uid="{282EE05D-3E5C-41B0-98A8-58A2CB022A3F}"/>
    <cellStyle name="Comma 11 2 7" xfId="4549" xr:uid="{92ACFAF0-2004-4FB7-ACAD-F174E9EFAF0D}"/>
    <cellStyle name="Comma 11 2 8" xfId="8265" xr:uid="{A6DE1EDE-6858-41A4-AB6C-23DED68C6669}"/>
    <cellStyle name="Comma 11 2 9" xfId="11987" xr:uid="{74B3A040-12A9-4DCF-9D75-122E1C4286C1}"/>
    <cellStyle name="Comma 11 3" xfId="600" xr:uid="{5AE08CB1-439B-47AE-BCEE-6D8AC116ED17}"/>
    <cellStyle name="Comma 11 3 10" xfId="20300" xr:uid="{B7A532B9-01EC-4223-8AB2-5AA61184476F}"/>
    <cellStyle name="Comma 11 3 11" xfId="22097" xr:uid="{9CBA490F-D5CE-4A1A-BB8A-6954C9237B98}"/>
    <cellStyle name="Comma 11 3 2" xfId="1974" xr:uid="{3B0826C3-DE2D-4829-B4C2-6F49D3DAE579}"/>
    <cellStyle name="Comma 11 3 2 2" xfId="4033" xr:uid="{BF183CC4-E203-4C80-BFB8-4A616F014A15}"/>
    <cellStyle name="Comma 11 3 2 2 2" xfId="7713" xr:uid="{EAE8F35F-3FD3-4FE3-BC4E-D778309283F2}"/>
    <cellStyle name="Comma 11 3 2 2 3" xfId="11409" xr:uid="{C110A962-B1E5-46CF-8B2E-499355CE14E4}"/>
    <cellStyle name="Comma 11 3 2 2 4" xfId="15586" xr:uid="{E51C1397-1CDB-4571-8D75-060C24983AB9}"/>
    <cellStyle name="Comma 11 3 2 2 5" xfId="19221" xr:uid="{6DD321C5-D3B5-48DB-B3C7-2BE5E84A0637}"/>
    <cellStyle name="Comma 11 3 2 3" xfId="5832" xr:uid="{47ED9246-5B5E-4E3D-A8E2-CE2BCE8595B1}"/>
    <cellStyle name="Comma 11 3 2 4" xfId="9541" xr:uid="{80982C94-5DBB-43B9-9C85-04B072B43F56}"/>
    <cellStyle name="Comma 11 3 2 5" xfId="13723" xr:uid="{72888374-A6D1-4638-9892-D06BAEB4859F}"/>
    <cellStyle name="Comma 11 3 2 6" xfId="17356" xr:uid="{689B20CD-AE27-4FB8-805C-8C5077E4C19B}"/>
    <cellStyle name="Comma 11 3 2 7" xfId="21472" xr:uid="{975BC919-4802-4BB6-869E-D6AE1334935A}"/>
    <cellStyle name="Comma 11 3 2 8" xfId="23270" xr:uid="{4686EAAB-027C-4111-825F-93FC3B4C3C29}"/>
    <cellStyle name="Comma 11 3 3" xfId="1408" xr:uid="{4D985D69-19DC-4736-A2FD-A458427AFF61}"/>
    <cellStyle name="Comma 11 3 3 2" xfId="3467" xr:uid="{40E699E9-8208-4756-86C2-614F3513DCAC}"/>
    <cellStyle name="Comma 11 3 3 2 2" xfId="7147" xr:uid="{A7A0D965-E02D-4B09-A84D-7B6D7D56C039}"/>
    <cellStyle name="Comma 11 3 3 2 3" xfId="10843" xr:uid="{72CEA226-FD79-4E67-9186-BDA000E1CDF2}"/>
    <cellStyle name="Comma 11 3 3 2 4" xfId="15020" xr:uid="{31840E2B-407B-4E84-8897-B8967A9F0FE5}"/>
    <cellStyle name="Comma 11 3 3 2 5" xfId="18655" xr:uid="{B82E7F25-2350-484B-97FA-AEB02AE3D7A6}"/>
    <cellStyle name="Comma 11 3 3 3" xfId="5266" xr:uid="{F2523167-441A-475A-804D-3C83A93ED4E1}"/>
    <cellStyle name="Comma 11 3 3 4" xfId="8975" xr:uid="{D06EC225-0F55-4BBC-AA36-66355C3E256D}"/>
    <cellStyle name="Comma 11 3 3 5" xfId="13158" xr:uid="{7276067A-88DD-4D5C-A91F-F4701F8CFC73}"/>
    <cellStyle name="Comma 11 3 3 6" xfId="16790" xr:uid="{AC887E81-2003-41AB-B06E-CA001458A160}"/>
    <cellStyle name="Comma 11 3 3 7" xfId="20906" xr:uid="{78D68C50-C219-4737-8985-F9EDE179BF08}"/>
    <cellStyle name="Comma 11 3 3 8" xfId="22704" xr:uid="{45A2F252-C78E-4DEF-ACB2-0FE26E35EF92}"/>
    <cellStyle name="Comma 11 3 4" xfId="2861" xr:uid="{E4D6E37E-DD9D-4ABF-95E3-55371BB6DF4D}"/>
    <cellStyle name="Comma 11 3 4 2" xfId="6541" xr:uid="{0AC874C5-7A6E-4417-B1C9-8D2F8C6A1BA2}"/>
    <cellStyle name="Comma 11 3 4 3" xfId="10237" xr:uid="{1D131500-DD3C-4AC2-AAAF-B22ACC1DF530}"/>
    <cellStyle name="Comma 11 3 4 4" xfId="14414" xr:uid="{DD7DE98A-135C-4880-AEBE-A3D7C48D09BC}"/>
    <cellStyle name="Comma 11 3 4 5" xfId="18049" xr:uid="{D020C81A-F023-4280-8486-23272EFE3BFC}"/>
    <cellStyle name="Comma 11 3 5" xfId="4647" xr:uid="{58F6B7D8-C67A-42C3-9DB0-C468570E3CF8}"/>
    <cellStyle name="Comma 11 3 6" xfId="8363" xr:uid="{C5A180AA-6C69-42B7-87B1-E9C89B0A7CC2}"/>
    <cellStyle name="Comma 11 3 7" xfId="11837" xr:uid="{4702E023-4092-420F-A1E7-307F2F3A0C46}"/>
    <cellStyle name="Comma 11 3 8" xfId="12557" xr:uid="{FF379C5A-0B4D-4639-B974-9CDAF0DC4698}"/>
    <cellStyle name="Comma 11 3 9" xfId="16184" xr:uid="{81DA3E16-1549-414C-92A3-38638669C133}"/>
    <cellStyle name="Comma 11 4" xfId="792" xr:uid="{A0651D3E-66C0-415D-8399-FC560C7534E3}"/>
    <cellStyle name="Comma 11 4 10" xfId="22288" xr:uid="{15E427C6-D65B-404C-BCC5-CA0BC00CA348}"/>
    <cellStyle name="Comma 11 4 2" xfId="2165" xr:uid="{8F6BC13F-2C33-420B-88A5-35E77B20E15C}"/>
    <cellStyle name="Comma 11 4 2 2" xfId="4224" xr:uid="{19357740-7735-4407-82FC-0CEAFB2BF74D}"/>
    <cellStyle name="Comma 11 4 2 2 2" xfId="7904" xr:uid="{72388AF4-37D3-4E5E-9D7E-C4C093058669}"/>
    <cellStyle name="Comma 11 4 2 2 3" xfId="11600" xr:uid="{634B2780-40CF-486D-867D-46D810CD52ED}"/>
    <cellStyle name="Comma 11 4 2 2 4" xfId="15777" xr:uid="{D5E4B598-EF61-49E1-9E0E-2BE155599BFD}"/>
    <cellStyle name="Comma 11 4 2 2 5" xfId="19412" xr:uid="{BB97CE55-3C73-43A9-9F8F-9D60A7EF0773}"/>
    <cellStyle name="Comma 11 4 2 3" xfId="6023" xr:uid="{F66A7168-A535-4C03-B328-4B13B2BD8679}"/>
    <cellStyle name="Comma 11 4 2 4" xfId="9732" xr:uid="{C88142BE-3462-4335-88C8-D9121BA0B122}"/>
    <cellStyle name="Comma 11 4 2 5" xfId="13914" xr:uid="{99A0B21E-1361-407D-8476-0A0FF3B2D630}"/>
    <cellStyle name="Comma 11 4 2 6" xfId="17547" xr:uid="{CE9CC572-E9DE-4501-A85C-6417CF2255AD}"/>
    <cellStyle name="Comma 11 4 2 7" xfId="21663" xr:uid="{2E967F3E-74DF-4A91-AF1E-6BAFD16CEE8A}"/>
    <cellStyle name="Comma 11 4 2 8" xfId="23461" xr:uid="{12D4AF9B-8A03-420A-8256-F69E399262FB}"/>
    <cellStyle name="Comma 11 4 3" xfId="1599" xr:uid="{6E21CD46-B576-40E8-B8DB-6571A6501954}"/>
    <cellStyle name="Comma 11 4 3 2" xfId="3658" xr:uid="{57F8142A-F5A6-4DC1-A89C-3A9A6EC2C8A1}"/>
    <cellStyle name="Comma 11 4 3 2 2" xfId="7338" xr:uid="{E9BBBC8F-FFB7-459C-A0DC-92AAA5ABA7EA}"/>
    <cellStyle name="Comma 11 4 3 2 3" xfId="11034" xr:uid="{8215F951-24E9-404C-9B9C-6E0E080A9F7E}"/>
    <cellStyle name="Comma 11 4 3 2 4" xfId="15211" xr:uid="{0100C4B1-469D-4562-AFA5-2409347B041B}"/>
    <cellStyle name="Comma 11 4 3 2 5" xfId="18846" xr:uid="{995C9602-FA21-4569-ACB6-5E63C45A1F8C}"/>
    <cellStyle name="Comma 11 4 3 3" xfId="5457" xr:uid="{17DD83ED-5438-4519-BECF-D26C91B5EED8}"/>
    <cellStyle name="Comma 11 4 3 4" xfId="9166" xr:uid="{D799A83B-9F0A-418B-AD81-3898E86913E4}"/>
    <cellStyle name="Comma 11 4 3 5" xfId="13349" xr:uid="{1E83B87B-0ED5-4E59-BABC-046334C43094}"/>
    <cellStyle name="Comma 11 4 3 6" xfId="16981" xr:uid="{1C385988-9144-453D-B54B-6D99762ED72C}"/>
    <cellStyle name="Comma 11 4 3 7" xfId="21097" xr:uid="{BCDD7DDD-83B2-49AC-A489-04E0DBAE0320}"/>
    <cellStyle name="Comma 11 4 3 8" xfId="22895" xr:uid="{0E3584B6-350A-4FFB-8D86-FE11A232020E}"/>
    <cellStyle name="Comma 11 4 4" xfId="3052" xr:uid="{B367F3E1-F4E9-4D82-8AAE-E7C2B59BDDDB}"/>
    <cellStyle name="Comma 11 4 4 2" xfId="6732" xr:uid="{745EF6E0-845D-4E8D-A444-D1C240EFC7DB}"/>
    <cellStyle name="Comma 11 4 4 3" xfId="10428" xr:uid="{E5918AB4-2BEA-4A70-9B3F-83595C49DE63}"/>
    <cellStyle name="Comma 11 4 4 4" xfId="14605" xr:uid="{1A17F045-8398-4F59-95F8-64DEA021ED29}"/>
    <cellStyle name="Comma 11 4 4 5" xfId="18240" xr:uid="{9A36BF55-F583-49BE-8077-6EA49E59840B}"/>
    <cellStyle name="Comma 11 4 5" xfId="4838" xr:uid="{08292786-669D-40D1-938E-1554905ABC42}"/>
    <cellStyle name="Comma 11 4 6" xfId="8554" xr:uid="{F0CA717F-8729-4046-ABEA-4F4D88F2B6F4}"/>
    <cellStyle name="Comma 11 4 7" xfId="12744" xr:uid="{FB5DE78B-1762-43AC-BC97-097A2AAF3B18}"/>
    <cellStyle name="Comma 11 4 8" xfId="16375" xr:uid="{9FDDBE17-1E1F-40ED-99CB-16B1E67DC143}"/>
    <cellStyle name="Comma 11 4 9" xfId="20491" xr:uid="{5A4798EF-DDE2-491D-BC0C-F3C629F786FF}"/>
    <cellStyle name="Comma 11 5" xfId="1785" xr:uid="{BC72E266-CF06-442E-BA07-B718AF1DC504}"/>
    <cellStyle name="Comma 11 5 2" xfId="3844" xr:uid="{BEDB1D64-7363-4FA7-A86F-542D2CCF279F}"/>
    <cellStyle name="Comma 11 5 2 2" xfId="7524" xr:uid="{8061C414-9EEF-491C-9C2C-C159842AAC43}"/>
    <cellStyle name="Comma 11 5 2 3" xfId="11220" xr:uid="{CCD66323-25A3-4DD1-9276-59553D49C359}"/>
    <cellStyle name="Comma 11 5 2 4" xfId="15397" xr:uid="{3CA8F8FA-6F8D-416F-8064-813384F064D9}"/>
    <cellStyle name="Comma 11 5 2 5" xfId="19032" xr:uid="{9EE3A8C3-0FC6-48B8-A462-958EE9E99B36}"/>
    <cellStyle name="Comma 11 5 3" xfId="5643" xr:uid="{E803C10A-4EEC-429D-BC3F-5DD25878F574}"/>
    <cellStyle name="Comma 11 5 4" xfId="9352" xr:uid="{85B2B081-56B2-40C9-97C0-A09BD4F2EBE6}"/>
    <cellStyle name="Comma 11 5 5" xfId="13534" xr:uid="{EEB5E677-8C81-491E-A898-E7E6936A4085}"/>
    <cellStyle name="Comma 11 5 6" xfId="17167" xr:uid="{4AC6A913-CD8F-458D-B5F9-F1D3393EECCB}"/>
    <cellStyle name="Comma 11 5 7" xfId="21283" xr:uid="{902B44CA-1EB8-42CA-BD7E-419BE411ABD6}"/>
    <cellStyle name="Comma 11 5 8" xfId="23081" xr:uid="{C4E130E9-398B-4CAF-9607-390E5FD966C9}"/>
    <cellStyle name="Comma 11 6" xfId="1239" xr:uid="{889B600E-FB6A-42F2-8BD7-0C777E4F280A}"/>
    <cellStyle name="Comma 11 6 2" xfId="3298" xr:uid="{BEFD3577-A7F9-42B0-9759-4B3B29C9BD3D}"/>
    <cellStyle name="Comma 11 6 2 2" xfId="6978" xr:uid="{AD2B63D1-41A4-4FF2-8A88-C31D7758371A}"/>
    <cellStyle name="Comma 11 6 2 3" xfId="10674" xr:uid="{881ADA04-18B8-47B1-852E-E012E961D171}"/>
    <cellStyle name="Comma 11 6 2 4" xfId="14851" xr:uid="{1B8A264A-BDB2-40C7-A059-AA15E6E98BF5}"/>
    <cellStyle name="Comma 11 6 2 5" xfId="18486" xr:uid="{7DAE967D-512B-4C68-AD9A-0E6708A4534A}"/>
    <cellStyle name="Comma 11 6 3" xfId="5097" xr:uid="{E3CC1DA5-9B87-420D-BDB7-D5D403179513}"/>
    <cellStyle name="Comma 11 6 4" xfId="8806" xr:uid="{B17E92A5-6121-4C46-875A-290F565B3A73}"/>
    <cellStyle name="Comma 11 6 5" xfId="12989" xr:uid="{C9D8BF8F-13A2-4072-96F9-EBCA4860171E}"/>
    <cellStyle name="Comma 11 6 6" xfId="16621" xr:uid="{5C96CBB8-A9EA-411B-96A2-F2FEF887C94D}"/>
    <cellStyle name="Comma 11 6 7" xfId="20737" xr:uid="{8954FC18-F9C8-41B7-B762-7EB5C3A7A18A}"/>
    <cellStyle name="Comma 11 6 8" xfId="22535" xr:uid="{8AA45D11-9E80-499F-8341-CD12F444A73B}"/>
    <cellStyle name="Comma 11 7" xfId="2667" xr:uid="{2F1FFA65-DA2D-445F-B44F-E9A6836DAC10}"/>
    <cellStyle name="Comma 11 7 2" xfId="6347" xr:uid="{4659BE90-37E8-4BC1-9CA9-A48FDE45ED03}"/>
    <cellStyle name="Comma 11 7 3" xfId="10043" xr:uid="{6DBA2872-8A55-452F-991F-F1EFA7E98AB0}"/>
    <cellStyle name="Comma 11 7 4" xfId="14220" xr:uid="{C2733F94-E949-4D7E-A400-254EC7F1FAF5}"/>
    <cellStyle name="Comma 11 7 5" xfId="17855" xr:uid="{ABB4F75B-2311-45C9-90D4-D13830E78186}"/>
    <cellStyle name="Comma 11 8" xfId="4448" xr:uid="{BBD521AA-2B3E-4426-A4A1-06F32AF46F30}"/>
    <cellStyle name="Comma 11 9" xfId="8164" xr:uid="{E627B44A-8811-4DEE-A6C2-14E86AA2C0B9}"/>
    <cellStyle name="Comma 110" xfId="2398" xr:uid="{ECCC64F7-86C7-4F79-B7EA-B5D76A27C3E3}"/>
    <cellStyle name="Comma 110 2" xfId="4432" xr:uid="{9F9739DE-7212-4639-A296-F49554AF77E4}"/>
    <cellStyle name="Comma 110 2 2" xfId="8112" xr:uid="{2D786125-0647-40C1-BF37-3B54A36BAC66}"/>
    <cellStyle name="Comma 110 2 3" xfId="11808" xr:uid="{7E7DCC70-870D-42B7-8F38-76F202D280BC}"/>
    <cellStyle name="Comma 110 2 4" xfId="15985" xr:uid="{926A622D-3397-4856-B79A-72E73E9770EE}"/>
    <cellStyle name="Comma 110 2 5" xfId="19620" xr:uid="{4E55B83A-5081-4889-B902-13266E2D020A}"/>
    <cellStyle name="Comma 110 2 6" xfId="21871" xr:uid="{34BF6471-4EB9-4688-AE0F-F2D4BF9207DB}"/>
    <cellStyle name="Comma 110 2 7" xfId="23669" xr:uid="{206BB922-C6A2-483A-A186-4960C9126625}"/>
    <cellStyle name="Comma 110 3" xfId="6232" xr:uid="{65C5A7C3-497B-43DC-92BA-3C906722F790}"/>
    <cellStyle name="Comma 110 4" xfId="9940" xr:uid="{4E7DED93-92B6-49F6-A435-75BAF6D29A8E}"/>
    <cellStyle name="Comma 110 5" xfId="14121" xr:uid="{C3835C40-C32D-44C9-8639-01344D76497A}"/>
    <cellStyle name="Comma 110 6" xfId="17755" xr:uid="{09364C8F-316D-4804-B127-57FB981FE41F}"/>
    <cellStyle name="Comma 110 7" xfId="20101" xr:uid="{BCE95CF4-98BE-475D-BD4E-298A6DB862E0}"/>
    <cellStyle name="Comma 110 8" xfId="21897" xr:uid="{0FE76807-F93B-4629-AE26-BA3106FC019B}"/>
    <cellStyle name="Comma 12" xfId="157" xr:uid="{99DA4EA2-2337-4552-9C4B-C6A70A1CE7F9}"/>
    <cellStyle name="Comma 12 10" xfId="11988" xr:uid="{250F8460-256F-4E04-96D4-3FB6FE7CECFE}"/>
    <cellStyle name="Comma 12 11" xfId="15991" xr:uid="{C652B929-1D64-4BCB-A1E1-BC32E820ED3F}"/>
    <cellStyle name="Comma 12 12" xfId="19667" xr:uid="{DF83C0EB-18E5-4DF3-BBCD-6A4351E3A8A7}"/>
    <cellStyle name="Comma 12 13" xfId="20107" xr:uid="{3F441388-E123-4BE2-A162-D313ECB76E45}"/>
    <cellStyle name="Comma 12 14" xfId="21903" xr:uid="{9B28736B-AEE9-49C1-B723-22FDBF19372C}"/>
    <cellStyle name="Comma 12 2" xfId="497" xr:uid="{2B7133BE-4335-4FF7-88C5-563AA7A9F8EA}"/>
    <cellStyle name="Comma 12 2 10" xfId="11989" xr:uid="{E41FB1E1-3817-47FE-A592-9634B076209C}"/>
    <cellStyle name="Comma 12 2 11" xfId="16087" xr:uid="{93D45965-F967-410F-961A-643E762F3E4F}"/>
    <cellStyle name="Comma 12 2 12" xfId="20203" xr:uid="{0111E1A0-4A77-477D-A666-A591326C3721}"/>
    <cellStyle name="Comma 12 2 13" xfId="22000" xr:uid="{481E2E19-CE63-48F3-B481-187DEBF364BD}"/>
    <cellStyle name="Comma 12 2 2" xfId="29" xr:uid="{00000000-0005-0000-0000-00001C000000}"/>
    <cellStyle name="Comma 12 2 2 10" xfId="158" xr:uid="{39F35010-0E8D-4B07-A991-27487696F2AE}"/>
    <cellStyle name="Comma 12 2 2 2" xfId="30" xr:uid="{00000000-0005-0000-0000-00001D000000}"/>
    <cellStyle name="Comma 12 2 2 2 10" xfId="16088" xr:uid="{F702C9A6-1DC6-4D67-AC8E-D0D5CA6A3585}"/>
    <cellStyle name="Comma 12 2 2 2 11" xfId="20204" xr:uid="{A44B93D0-1B40-45E9-A89D-85AA4C1197E9}"/>
    <cellStyle name="Comma 12 2 2 2 12" xfId="22001" xr:uid="{00156D9C-EB34-4727-8359-9CE89D1FC6A9}"/>
    <cellStyle name="Comma 12 2 2 2 13" xfId="498" xr:uid="{6ED37504-90C0-45CD-AA4C-F752B5A0C380}"/>
    <cellStyle name="Comma 12 2 2 2 2" xfId="63" xr:uid="{A00C39CD-01A9-4657-962E-AA1FBF8AAB6A}"/>
    <cellStyle name="Comma 12 2 2 2 2 10" xfId="22190" xr:uid="{450A72AF-0BCA-4BAF-B78E-4D710EDC8F33}"/>
    <cellStyle name="Comma 12 2 2 2 2 11" xfId="693" xr:uid="{5B50A4AF-D6F2-44BB-99EE-C2C445B2BAAF}"/>
    <cellStyle name="Comma 12 2 2 2 2 2" xfId="71" xr:uid="{F833CBC0-AE9F-46DB-9E9C-FF931591863F}"/>
    <cellStyle name="Comma 12 2 2 2 2 2 2" xfId="4126" xr:uid="{BF74C63D-1EE7-4AE9-B9A4-A9A1B9251A2C}"/>
    <cellStyle name="Comma 12 2 2 2 2 2 2 2" xfId="7806" xr:uid="{3E6C5D36-C475-4902-8BE5-213221EFE9A0}"/>
    <cellStyle name="Comma 12 2 2 2 2 2 2 3" xfId="11502" xr:uid="{5DB08C9A-EF78-4CC3-AF9C-636EF88745F7}"/>
    <cellStyle name="Comma 12 2 2 2 2 2 2 4" xfId="15679" xr:uid="{3138C4A7-2D60-4B52-A3EF-C55AAD0DF95D}"/>
    <cellStyle name="Comma 12 2 2 2 2 2 2 5" xfId="19314" xr:uid="{492F69EA-977B-4F6A-9C80-D588BFC440B4}"/>
    <cellStyle name="Comma 12 2 2 2 2 2 3" xfId="5925" xr:uid="{DBF28152-1D60-4F83-B1DB-10581B24281F}"/>
    <cellStyle name="Comma 12 2 2 2 2 2 4" xfId="9634" xr:uid="{B3C784F9-9762-44E0-8B59-5409697E75D1}"/>
    <cellStyle name="Comma 12 2 2 2 2 2 5" xfId="13816" xr:uid="{78ADCBA4-4413-4CEF-AC66-3510E853E113}"/>
    <cellStyle name="Comma 12 2 2 2 2 2 6" xfId="17449" xr:uid="{78C51A6F-A021-4C2A-969C-1339FA56BA0C}"/>
    <cellStyle name="Comma 12 2 2 2 2 2 7" xfId="21565" xr:uid="{48EE9CA7-CE14-4ED8-B274-68DD7DE4672D}"/>
    <cellStyle name="Comma 12 2 2 2 2 2 8" xfId="23363" xr:uid="{47605918-74D6-41DA-B018-BDB7C1CDE07E}"/>
    <cellStyle name="Comma 12 2 2 2 2 2 9" xfId="2067" xr:uid="{E229A877-805A-4098-834C-232770336FFE}"/>
    <cellStyle name="Comma 12 2 2 2 2 3" xfId="1501" xr:uid="{B20EAF2F-6A63-431B-9583-53811E8F1552}"/>
    <cellStyle name="Comma 12 2 2 2 2 3 2" xfId="3560" xr:uid="{752359BE-42CA-4BDE-9AB4-D3503DB6DB9C}"/>
    <cellStyle name="Comma 12 2 2 2 2 3 2 2" xfId="7240" xr:uid="{B5FD8C36-79CB-41E8-B90D-E4A30ABCDBA0}"/>
    <cellStyle name="Comma 12 2 2 2 2 3 2 3" xfId="10936" xr:uid="{64A46E9A-7AEF-4760-93C0-035E50B15822}"/>
    <cellStyle name="Comma 12 2 2 2 2 3 2 4" xfId="15113" xr:uid="{17839159-DE2B-45C7-8599-35F52449787A}"/>
    <cellStyle name="Comma 12 2 2 2 2 3 2 5" xfId="18748" xr:uid="{E6359B10-DDA6-4654-96D0-FB20C42CB1EF}"/>
    <cellStyle name="Comma 12 2 2 2 2 3 3" xfId="5359" xr:uid="{6D8BC385-0575-49B7-BACB-6F0964FD7E5A}"/>
    <cellStyle name="Comma 12 2 2 2 2 3 4" xfId="9068" xr:uid="{DD77DF1A-B34F-4DDF-937B-226853B4C6DA}"/>
    <cellStyle name="Comma 12 2 2 2 2 3 5" xfId="13251" xr:uid="{52569E41-7395-440D-92B4-9516C123001B}"/>
    <cellStyle name="Comma 12 2 2 2 2 3 6" xfId="16883" xr:uid="{730B0856-7BEE-4C9D-8F61-85B3F27453B6}"/>
    <cellStyle name="Comma 12 2 2 2 2 3 7" xfId="20999" xr:uid="{F81EADC7-E0B3-4BD4-8249-C010F9910D9D}"/>
    <cellStyle name="Comma 12 2 2 2 2 3 8" xfId="22797" xr:uid="{9EF2AB84-609A-4CDC-9732-9D47EA04764F}"/>
    <cellStyle name="Comma 12 2 2 2 2 4" xfId="2954" xr:uid="{D1CA4817-A674-4E92-B0A7-3D00888FD392}"/>
    <cellStyle name="Comma 12 2 2 2 2 4 2" xfId="6634" xr:uid="{1526BBA8-E999-4614-9D5A-118D9FBCE93A}"/>
    <cellStyle name="Comma 12 2 2 2 2 4 3" xfId="10330" xr:uid="{5053F14F-8CF8-442F-888C-C7554F2AE5EA}"/>
    <cellStyle name="Comma 12 2 2 2 2 4 4" xfId="14507" xr:uid="{BE5D368C-AA80-4002-9EE0-E3A22BAAF685}"/>
    <cellStyle name="Comma 12 2 2 2 2 4 5" xfId="18142" xr:uid="{2019B6AC-FE6E-477A-B109-3D9713395A98}"/>
    <cellStyle name="Comma 12 2 2 2 2 5" xfId="4740" xr:uid="{75CE87B9-0CCF-4096-A600-790038E2CCD2}"/>
    <cellStyle name="Comma 12 2 2 2 2 6" xfId="8456" xr:uid="{84461731-DCF8-4822-BAFE-69FC1E01713D}"/>
    <cellStyle name="Comma 12 2 2 2 2 7" xfId="12649" xr:uid="{006A0B01-A278-4A38-B3BA-56FFA7288D26}"/>
    <cellStyle name="Comma 12 2 2 2 2 8" xfId="16277" xr:uid="{975345FB-2BBC-4F73-B284-79892A734156}"/>
    <cellStyle name="Comma 12 2 2 2 2 9" xfId="20393" xr:uid="{E0AB07A4-B6EE-4089-A33F-230149508906}"/>
    <cellStyle name="Comma 12 2 2 2 3" xfId="796" xr:uid="{D5AC6861-24DE-4FB5-BBCD-BDAEBBBE4644}"/>
    <cellStyle name="Comma 12 2 2 2 3 10" xfId="22292" xr:uid="{ADBE43A5-8E9A-4CD6-AA59-0EACB5A17E69}"/>
    <cellStyle name="Comma 12 2 2 2 3 2" xfId="2169" xr:uid="{62B70038-5E0A-4F6E-9653-F06BE17A0EBD}"/>
    <cellStyle name="Comma 12 2 2 2 3 2 2" xfId="4228" xr:uid="{D38D9A5F-F496-49A3-90EF-A5C566297D54}"/>
    <cellStyle name="Comma 12 2 2 2 3 2 2 2" xfId="7908" xr:uid="{2BCEF590-890C-42D2-84F9-46B9938F7B68}"/>
    <cellStyle name="Comma 12 2 2 2 3 2 2 3" xfId="11604" xr:uid="{286DD43A-1F0E-4B84-9AE9-8597698F567B}"/>
    <cellStyle name="Comma 12 2 2 2 3 2 2 4" xfId="15781" xr:uid="{19086FCC-1D82-4E0A-9402-EE7F19212250}"/>
    <cellStyle name="Comma 12 2 2 2 3 2 2 5" xfId="19416" xr:uid="{2E05285E-4DAB-4648-8F11-2389E58BF21D}"/>
    <cellStyle name="Comma 12 2 2 2 3 2 3" xfId="6027" xr:uid="{58D82E17-1D70-40D8-ADB8-33F525CFECBB}"/>
    <cellStyle name="Comma 12 2 2 2 3 2 4" xfId="9736" xr:uid="{FA0F06DA-8AB5-4260-B57B-65A4AFCDDB78}"/>
    <cellStyle name="Comma 12 2 2 2 3 2 5" xfId="13918" xr:uid="{831E7144-2C22-4D94-AC6C-21030D5771BA}"/>
    <cellStyle name="Comma 12 2 2 2 3 2 6" xfId="17551" xr:uid="{CD4F9A5E-4A7B-45BF-8002-1E3237B92C3B}"/>
    <cellStyle name="Comma 12 2 2 2 3 2 7" xfId="21667" xr:uid="{22767770-8193-4ACC-97AD-46542B31070D}"/>
    <cellStyle name="Comma 12 2 2 2 3 2 8" xfId="23465" xr:uid="{EA09390F-5D08-47DF-B89B-B1F51C53EAD5}"/>
    <cellStyle name="Comma 12 2 2 2 3 3" xfId="1603" xr:uid="{8DEA8B52-B44B-4A29-AA17-1093F096B2B7}"/>
    <cellStyle name="Comma 12 2 2 2 3 3 2" xfId="3662" xr:uid="{DF4FEDB0-95A8-4FC6-923C-8993B53512DC}"/>
    <cellStyle name="Comma 12 2 2 2 3 3 2 2" xfId="7342" xr:uid="{C8704178-11AD-4A50-A2A2-6727D6F8AD5E}"/>
    <cellStyle name="Comma 12 2 2 2 3 3 2 3" xfId="11038" xr:uid="{148BA568-7303-406A-BF11-E44ABF508F6C}"/>
    <cellStyle name="Comma 12 2 2 2 3 3 2 4" xfId="15215" xr:uid="{0796483D-0BDD-4E3C-98C0-55705248B4DC}"/>
    <cellStyle name="Comma 12 2 2 2 3 3 2 5" xfId="18850" xr:uid="{9E3F9979-383F-4397-8645-AFC01B937744}"/>
    <cellStyle name="Comma 12 2 2 2 3 3 3" xfId="5461" xr:uid="{0B0CEB27-237D-4B31-9C8C-03F43EAFF775}"/>
    <cellStyle name="Comma 12 2 2 2 3 3 4" xfId="9170" xr:uid="{5F7C352B-81A5-44F9-B340-DDC740749E61}"/>
    <cellStyle name="Comma 12 2 2 2 3 3 5" xfId="13353" xr:uid="{B7A5D76E-8D28-4735-A9F2-36FFA9B0E3C7}"/>
    <cellStyle name="Comma 12 2 2 2 3 3 6" xfId="16985" xr:uid="{C705ADEC-815B-46CA-B473-8EBF53F831E8}"/>
    <cellStyle name="Comma 12 2 2 2 3 3 7" xfId="21101" xr:uid="{12D0F374-B90D-447A-8276-665DEB5A934D}"/>
    <cellStyle name="Comma 12 2 2 2 3 3 8" xfId="22899" xr:uid="{ACEB450F-874A-460B-9BCD-D97DADB8ADD8}"/>
    <cellStyle name="Comma 12 2 2 2 3 4" xfId="3056" xr:uid="{419D9617-F360-4196-A4C4-3052CA3603FA}"/>
    <cellStyle name="Comma 12 2 2 2 3 4 2" xfId="6736" xr:uid="{1095422E-354E-4D1A-BAA4-E4ED2B196E0B}"/>
    <cellStyle name="Comma 12 2 2 2 3 4 3" xfId="10432" xr:uid="{B3EE5605-17A1-4F42-8334-2C53A43023E2}"/>
    <cellStyle name="Comma 12 2 2 2 3 4 4" xfId="14609" xr:uid="{73B56F2B-83E8-4598-BBE0-62B7736CC68B}"/>
    <cellStyle name="Comma 12 2 2 2 3 4 5" xfId="18244" xr:uid="{F38C962D-3935-4ABA-AD69-F9CB1C11B53F}"/>
    <cellStyle name="Comma 12 2 2 2 3 5" xfId="4842" xr:uid="{FF569BEB-F4CC-4EAE-8152-406D939FA1F0}"/>
    <cellStyle name="Comma 12 2 2 2 3 6" xfId="8558" xr:uid="{CBADF174-CE40-4CAC-84A7-E976CD49DE0C}"/>
    <cellStyle name="Comma 12 2 2 2 3 7" xfId="12748" xr:uid="{9E3CF946-74C5-4769-938C-8314902A946F}"/>
    <cellStyle name="Comma 12 2 2 2 3 8" xfId="16379" xr:uid="{F9A452D9-3034-4FCB-A09B-EB8DD6A70658}"/>
    <cellStyle name="Comma 12 2 2 2 3 9" xfId="20495" xr:uid="{E1E0C887-D75C-47AE-A381-9B8EAF545061}"/>
    <cellStyle name="Comma 12 2 2 2 4" xfId="1878" xr:uid="{326F9839-EE88-4714-A97A-0DFDB573F38D}"/>
    <cellStyle name="Comma 12 2 2 2 4 2" xfId="3937" xr:uid="{401C5141-F439-47AD-BCDF-A51759CDD1FA}"/>
    <cellStyle name="Comma 12 2 2 2 4 2 2" xfId="7617" xr:uid="{6208AA4F-9074-40B4-A9E4-AD18DF53A27D}"/>
    <cellStyle name="Comma 12 2 2 2 4 2 3" xfId="11313" xr:uid="{2CF32247-EB06-4736-9740-387218556AF5}"/>
    <cellStyle name="Comma 12 2 2 2 4 2 4" xfId="15490" xr:uid="{0AF57C12-4FC1-4031-81FB-5C8006D05D68}"/>
    <cellStyle name="Comma 12 2 2 2 4 2 5" xfId="19125" xr:uid="{7F5F113B-C4D8-4695-AD74-B4B805E66D81}"/>
    <cellStyle name="Comma 12 2 2 2 4 3" xfId="5736" xr:uid="{AD1F1AE8-9D64-47A8-82E1-325057FDB65D}"/>
    <cellStyle name="Comma 12 2 2 2 4 4" xfId="9445" xr:uid="{235C61CD-8C01-47AD-94A0-3239AAF53B09}"/>
    <cellStyle name="Comma 12 2 2 2 4 5" xfId="13627" xr:uid="{59733B80-E34E-44F1-84A2-207F871DB18F}"/>
    <cellStyle name="Comma 12 2 2 2 4 6" xfId="17260" xr:uid="{739C05F8-09E2-49C0-8584-456B33E93529}"/>
    <cellStyle name="Comma 12 2 2 2 4 7" xfId="21376" xr:uid="{236C2458-B414-4324-A994-83713321853F}"/>
    <cellStyle name="Comma 12 2 2 2 4 8" xfId="23174" xr:uid="{06A122C9-6069-46F0-87F6-D419FA364691}"/>
    <cellStyle name="Comma 12 2 2 2 5" xfId="1314" xr:uid="{96C8ACEF-F002-43D4-B2FF-746E28E5B8D0}"/>
    <cellStyle name="Comma 12 2 2 2 5 2" xfId="3373" xr:uid="{8E1CD727-0A77-4BA5-82B5-F224ECE5E89E}"/>
    <cellStyle name="Comma 12 2 2 2 5 2 2" xfId="7053" xr:uid="{3986245D-0F5C-4DF1-940A-1916F829A9B2}"/>
    <cellStyle name="Comma 12 2 2 2 5 2 3" xfId="10749" xr:uid="{4517D1EF-7483-4BC2-B75E-B5DED13F7D6F}"/>
    <cellStyle name="Comma 12 2 2 2 5 2 4" xfId="14926" xr:uid="{EC8D45BE-01C6-4C3C-B538-9DCEBAA6F762}"/>
    <cellStyle name="Comma 12 2 2 2 5 2 5" xfId="18561" xr:uid="{88736178-2D9D-4483-B96D-6C97CF4A5EDA}"/>
    <cellStyle name="Comma 12 2 2 2 5 3" xfId="5172" xr:uid="{69F01EB0-22D6-4BEE-AD1E-518747DDCA77}"/>
    <cellStyle name="Comma 12 2 2 2 5 4" xfId="8881" xr:uid="{1A5243A3-AD06-4906-B24E-1C5C8FFCD3AF}"/>
    <cellStyle name="Comma 12 2 2 2 5 5" xfId="13064" xr:uid="{1C4A3F09-CACC-44BC-9770-BB64DC325AAF}"/>
    <cellStyle name="Comma 12 2 2 2 5 6" xfId="16696" xr:uid="{F2E67228-F310-4C0C-96C1-F1F5F22ADC0A}"/>
    <cellStyle name="Comma 12 2 2 2 5 7" xfId="20812" xr:uid="{FB287684-81C3-4F61-9D59-BFCAA4140ED7}"/>
    <cellStyle name="Comma 12 2 2 2 5 8" xfId="22610" xr:uid="{DC1030A4-B7DF-40E0-BD2D-678AD8113998}"/>
    <cellStyle name="Comma 12 2 2 2 6" xfId="2765" xr:uid="{924AF3FD-22F2-473F-9BC7-0FB1F058A022}"/>
    <cellStyle name="Comma 12 2 2 2 6 2" xfId="6445" xr:uid="{9BA7A55B-5D8D-4809-8DA7-7D6F4420813F}"/>
    <cellStyle name="Comma 12 2 2 2 6 3" xfId="10141" xr:uid="{78AC612E-AB0B-4E53-9E67-151A74B6CAF6}"/>
    <cellStyle name="Comma 12 2 2 2 6 4" xfId="14318" xr:uid="{896DA0EE-9089-4B22-A65B-DA08D4FA1837}"/>
    <cellStyle name="Comma 12 2 2 2 6 5" xfId="17953" xr:uid="{4034FBEC-D4A8-44C9-A5BD-F5A74C989A9F}"/>
    <cellStyle name="Comma 12 2 2 2 7" xfId="4551" xr:uid="{C9C253B0-212F-46D5-A455-31476680A6A5}"/>
    <cellStyle name="Comma 12 2 2 2 8" xfId="8267" xr:uid="{245963AB-04F9-4C4B-A0D5-3B4655AC9057}"/>
    <cellStyle name="Comma 12 2 2 2 9" xfId="11991" xr:uid="{3D1A7BC6-0AB2-4F57-9F6E-190957C26B1A}"/>
    <cellStyle name="Comma 12 2 2 3" xfId="31" xr:uid="{00000000-0005-0000-0000-00001E000000}"/>
    <cellStyle name="Comma 12 2 2 3 2" xfId="62" xr:uid="{8C4F7099-F739-43AA-B8ED-E9AD0A232683}"/>
    <cellStyle name="Comma 12 2 2 3 2 2" xfId="6349" xr:uid="{3AC8DBF3-2B96-4C70-83B6-64EEE0493CD2}"/>
    <cellStyle name="Comma 12 2 2 3 3" xfId="70" xr:uid="{175EE0B3-8A76-4D90-8BA8-14D0A941D729}"/>
    <cellStyle name="Comma 12 2 2 3 3 2" xfId="10045" xr:uid="{0C2B1C31-9A7F-406A-8C86-10DBF9E9CA11}"/>
    <cellStyle name="Comma 12 2 2 3 4" xfId="14222" xr:uid="{376355B5-AF33-4D92-901E-4AD3BB3C1AEE}"/>
    <cellStyle name="Comma 12 2 2 3 5" xfId="17857" xr:uid="{8673B3E6-2828-4BF8-9D53-DC4A53E6C0E7}"/>
    <cellStyle name="Comma 12 2 2 3 6" xfId="19626" xr:uid="{DFA7B045-2051-452E-BB41-084A9A6D16D4}"/>
    <cellStyle name="Comma 12 2 2 3 7" xfId="2669" xr:uid="{67758EDE-A993-4933-81CC-64FDE7F3117C}"/>
    <cellStyle name="Comma 12 2 2 4" xfId="4450" xr:uid="{E3AB7881-F20C-4D2B-95F8-8F07BB6CDF5E}"/>
    <cellStyle name="Comma 12 2 2 5" xfId="8166" xr:uid="{D19AF247-1BB6-4011-97B6-DF3C4B44605D}"/>
    <cellStyle name="Comma 12 2 2 6" xfId="11990" xr:uid="{2DE15BDC-8CE2-4F9A-98E5-5533A4D89243}"/>
    <cellStyle name="Comma 12 2 2 6 3" xfId="4441" xr:uid="{24614624-0FD0-4C57-B850-D722F798A698}"/>
    <cellStyle name="Comma 12 2 2 6 3 2" xfId="8115" xr:uid="{2058C74F-135C-481E-98A4-B1F5ED1347A0}"/>
    <cellStyle name="Comma 12 2 2 7" xfId="15992" xr:uid="{3BC8C80D-DA87-4126-999A-EDF1565632F9}"/>
    <cellStyle name="Comma 12 2 2 8" xfId="20108" xr:uid="{7136BA0A-641C-4EC8-92E9-09C870B4BF65}"/>
    <cellStyle name="Comma 12 2 2 9" xfId="21904" xr:uid="{106F023A-6F87-47CC-9081-5F015B715955}"/>
    <cellStyle name="Comma 12 2 3" xfId="692" xr:uid="{6B2DF726-B5E1-4DFD-BE99-D94637192736}"/>
    <cellStyle name="Comma 12 2 3 10" xfId="22189" xr:uid="{3418CBFA-6A68-4CE3-A3BF-6FBE2A3E1C8B}"/>
    <cellStyle name="Comma 12 2 3 2" xfId="2066" xr:uid="{2CBDB7CD-1251-40A7-954A-AB159ACF59D9}"/>
    <cellStyle name="Comma 12 2 3 2 2" xfId="4125" xr:uid="{76FA99E6-E440-4FD6-B560-C8004288AC1A}"/>
    <cellStyle name="Comma 12 2 3 2 2 2" xfId="7805" xr:uid="{2CC6BE28-19DD-4847-9E4B-C54CE88B2088}"/>
    <cellStyle name="Comma 12 2 3 2 2 3" xfId="11501" xr:uid="{B71E4126-DC36-479F-ABEF-BB917017A97B}"/>
    <cellStyle name="Comma 12 2 3 2 2 4" xfId="15678" xr:uid="{5F3983EB-A6F0-4754-A2D7-9B94B9AC46E3}"/>
    <cellStyle name="Comma 12 2 3 2 2 5" xfId="19313" xr:uid="{583880EE-FFAE-4D4C-822A-693DB80D3F11}"/>
    <cellStyle name="Comma 12 2 3 2 3" xfId="5924" xr:uid="{1A781B79-8256-4869-9A28-E4577020189A}"/>
    <cellStyle name="Comma 12 2 3 2 4" xfId="9633" xr:uid="{4EF21113-E9C4-4BDB-9E4C-2D2A3726E51C}"/>
    <cellStyle name="Comma 12 2 3 2 5" xfId="13815" xr:uid="{19753155-40E9-473F-B9EB-38E475E85E19}"/>
    <cellStyle name="Comma 12 2 3 2 6" xfId="17448" xr:uid="{25A1FA8A-F7C4-4F12-B9CC-A28DF23FA752}"/>
    <cellStyle name="Comma 12 2 3 2 7" xfId="21564" xr:uid="{1D84BBE3-0F34-4346-B0B7-9853A49CC2DF}"/>
    <cellStyle name="Comma 12 2 3 2 8" xfId="23362" xr:uid="{00543C39-61DB-496A-AFD8-05450E009736}"/>
    <cellStyle name="Comma 12 2 3 3" xfId="1500" xr:uid="{547BB33A-B2FD-49CA-B326-952D9BA507D5}"/>
    <cellStyle name="Comma 12 2 3 3 2" xfId="3559" xr:uid="{5F50E0A2-D261-482F-A6AC-404F40DF4BCD}"/>
    <cellStyle name="Comma 12 2 3 3 2 2" xfId="7239" xr:uid="{C0DF70FF-6CA2-4417-91F8-907129FB3BFB}"/>
    <cellStyle name="Comma 12 2 3 3 2 3" xfId="10935" xr:uid="{43C42A27-C22B-4E63-9CED-28C47FB009A4}"/>
    <cellStyle name="Comma 12 2 3 3 2 4" xfId="15112" xr:uid="{6FFCD054-56BC-407C-9563-A68627B8727E}"/>
    <cellStyle name="Comma 12 2 3 3 2 5" xfId="18747" xr:uid="{F16FEC05-D1BF-4A65-A992-9B69023074D5}"/>
    <cellStyle name="Comma 12 2 3 3 3" xfId="5358" xr:uid="{36BDAF7A-85A3-46F1-87C6-2B4ABF406144}"/>
    <cellStyle name="Comma 12 2 3 3 4" xfId="9067" xr:uid="{F785AAD9-44F7-4441-81A3-3E03166B10F4}"/>
    <cellStyle name="Comma 12 2 3 3 5" xfId="13250" xr:uid="{482AB20C-AC4E-4E3E-8F04-8B253ADBF737}"/>
    <cellStyle name="Comma 12 2 3 3 6" xfId="16882" xr:uid="{F69B31FA-0A72-411A-981C-1284517490A5}"/>
    <cellStyle name="Comma 12 2 3 3 7" xfId="20998" xr:uid="{33C9134C-E33D-477B-B006-B10263C0E756}"/>
    <cellStyle name="Comma 12 2 3 3 8" xfId="22796" xr:uid="{2CECD216-1E80-46D9-B754-E95AAB30F258}"/>
    <cellStyle name="Comma 12 2 3 4" xfId="2953" xr:uid="{51F25D44-3865-416A-B2FB-F85F931FEC2C}"/>
    <cellStyle name="Comma 12 2 3 4 2" xfId="6633" xr:uid="{3345BE59-8D7F-419A-8853-4044CD0AADEE}"/>
    <cellStyle name="Comma 12 2 3 4 3" xfId="10329" xr:uid="{56604BC0-882D-41CD-9B90-BF4761D557B9}"/>
    <cellStyle name="Comma 12 2 3 4 4" xfId="14506" xr:uid="{272ED105-A70A-4F83-92FA-0EF39C7375B8}"/>
    <cellStyle name="Comma 12 2 3 4 5" xfId="18141" xr:uid="{89F8C6B3-37AD-41F8-B3F8-E9F444BD3DEB}"/>
    <cellStyle name="Comma 12 2 3 5" xfId="4739" xr:uid="{72022D52-17C0-485D-A4C2-951331CD2F4A}"/>
    <cellStyle name="Comma 12 2 3 6" xfId="8455" xr:uid="{E69B9496-10CC-414D-BC09-6D70141B8608}"/>
    <cellStyle name="Comma 12 2 3 7" xfId="12648" xr:uid="{9D839C94-35A4-42D0-A8FC-2825060BB7D8}"/>
    <cellStyle name="Comma 12 2 3 8" xfId="16276" xr:uid="{B6DE987A-0FD2-4115-ACC2-78FF92E8AC9B}"/>
    <cellStyle name="Comma 12 2 3 9" xfId="20392" xr:uid="{6C3108F5-5361-494C-A60F-EC7F38A87BC2}"/>
    <cellStyle name="Comma 12 2 4" xfId="795" xr:uid="{810E049C-6922-4754-B376-5EDE68093055}"/>
    <cellStyle name="Comma 12 2 4 10" xfId="22291" xr:uid="{482C22E6-3982-4926-93D0-BBF7C61C3EC6}"/>
    <cellStyle name="Comma 12 2 4 2" xfId="2168" xr:uid="{DC41AB22-5FDE-4EDE-86BC-FFF09E95133D}"/>
    <cellStyle name="Comma 12 2 4 2 2" xfId="4227" xr:uid="{B916FB42-82E7-4349-BC46-E695E1F5D3CB}"/>
    <cellStyle name="Comma 12 2 4 2 2 2" xfId="7907" xr:uid="{2F02E3C1-A820-4480-9578-3110D134F42E}"/>
    <cellStyle name="Comma 12 2 4 2 2 3" xfId="11603" xr:uid="{00C53E10-22AF-4005-A766-2168CE5142BB}"/>
    <cellStyle name="Comma 12 2 4 2 2 4" xfId="15780" xr:uid="{428BDDF4-07AA-4E0D-B481-E9D7293620CB}"/>
    <cellStyle name="Comma 12 2 4 2 2 5" xfId="19415" xr:uid="{68D1BB08-DAAC-478B-9610-3DBFE926C400}"/>
    <cellStyle name="Comma 12 2 4 2 3" xfId="6026" xr:uid="{BE20FE9B-CD47-4D1E-8284-58788EE955EC}"/>
    <cellStyle name="Comma 12 2 4 2 4" xfId="9735" xr:uid="{23C98814-EED4-4F19-9768-D6E849E4093F}"/>
    <cellStyle name="Comma 12 2 4 2 5" xfId="13917" xr:uid="{5D3CBD08-1B36-4B70-8EAA-3220AA0879C8}"/>
    <cellStyle name="Comma 12 2 4 2 6" xfId="17550" xr:uid="{BD3E51D7-16A3-4630-A016-3E08B7FEF1D5}"/>
    <cellStyle name="Comma 12 2 4 2 7" xfId="21666" xr:uid="{27EB96A3-0BE3-4029-9605-7A6D389DE5AF}"/>
    <cellStyle name="Comma 12 2 4 2 8" xfId="23464" xr:uid="{BB6E7706-B567-499C-9B73-38175D245DDE}"/>
    <cellStyle name="Comma 12 2 4 3" xfId="1602" xr:uid="{5C6D7DDC-B0E6-41B7-B3A4-501E3583A5CB}"/>
    <cellStyle name="Comma 12 2 4 3 2" xfId="3661" xr:uid="{D0E00389-59BE-4055-86F5-68D3ED330757}"/>
    <cellStyle name="Comma 12 2 4 3 2 2" xfId="7341" xr:uid="{C3CAAE2E-0E2D-417F-8C23-5568F06332BE}"/>
    <cellStyle name="Comma 12 2 4 3 2 3" xfId="11037" xr:uid="{07CC5DD8-BBE3-447B-829D-D546E38521CD}"/>
    <cellStyle name="Comma 12 2 4 3 2 4" xfId="15214" xr:uid="{99D003EE-925C-42C0-BAF9-F7217A688E16}"/>
    <cellStyle name="Comma 12 2 4 3 2 5" xfId="18849" xr:uid="{50B0A521-EED6-4561-97DC-FAC1A95A27F3}"/>
    <cellStyle name="Comma 12 2 4 3 3" xfId="5460" xr:uid="{288EAFF4-81BC-4180-B09A-61329D140AF1}"/>
    <cellStyle name="Comma 12 2 4 3 4" xfId="9169" xr:uid="{897AA6D4-7E35-4A6C-8EA4-2445D0AD1DFF}"/>
    <cellStyle name="Comma 12 2 4 3 5" xfId="13352" xr:uid="{CBA3706E-7D1B-4C3F-94F1-739D8DE250B3}"/>
    <cellStyle name="Comma 12 2 4 3 6" xfId="16984" xr:uid="{0BEAE7DA-D863-4CB3-8D4F-6F6BC75EA058}"/>
    <cellStyle name="Comma 12 2 4 3 7" xfId="21100" xr:uid="{2A933605-316E-4B24-BEC7-01845EC25DC4}"/>
    <cellStyle name="Comma 12 2 4 3 8" xfId="22898" xr:uid="{F1922B06-04D8-4BE0-A8B5-F4D13CBEA586}"/>
    <cellStyle name="Comma 12 2 4 4" xfId="3055" xr:uid="{AB86F428-E003-46DD-B7ED-A19050B41248}"/>
    <cellStyle name="Comma 12 2 4 4 2" xfId="6735" xr:uid="{80321ABF-5B3F-494F-8280-DACA954EB556}"/>
    <cellStyle name="Comma 12 2 4 4 3" xfId="10431" xr:uid="{1C269F24-0D62-4F47-BC4B-D56E1968833F}"/>
    <cellStyle name="Comma 12 2 4 4 4" xfId="14608" xr:uid="{1617192C-B6EE-462D-A24C-04E9D88151C2}"/>
    <cellStyle name="Comma 12 2 4 4 5" xfId="18243" xr:uid="{3DA7D0C9-8B8B-4F6E-826C-E93086AE6148}"/>
    <cellStyle name="Comma 12 2 4 5" xfId="4841" xr:uid="{C92C13E6-84BA-471B-9390-5B6923906E37}"/>
    <cellStyle name="Comma 12 2 4 6" xfId="8557" xr:uid="{F7984F2A-8AF5-46CD-96AA-0D14901B08E0}"/>
    <cellStyle name="Comma 12 2 4 7" xfId="12747" xr:uid="{AB30AA0A-7EE0-48E4-A453-8785E54B0018}"/>
    <cellStyle name="Comma 12 2 4 8" xfId="16378" xr:uid="{310FF8B8-46C6-4CE0-8C90-9F3351269E31}"/>
    <cellStyle name="Comma 12 2 4 9" xfId="20494" xr:uid="{2B81619F-8439-4AE6-8E12-82D20CAE8EC6}"/>
    <cellStyle name="Comma 12 2 5" xfId="1877" xr:uid="{E87C1B4C-4DF2-4103-A3D2-DBD44CA93F8B}"/>
    <cellStyle name="Comma 12 2 5 2" xfId="3936" xr:uid="{6BBD1B70-166F-4E31-8C55-68F2DFEB31D0}"/>
    <cellStyle name="Comma 12 2 5 2 2" xfId="7616" xr:uid="{732E2E52-88BC-4002-B720-1E4AFFF15F8C}"/>
    <cellStyle name="Comma 12 2 5 2 3" xfId="11312" xr:uid="{C5978DD5-F2C7-4913-AEB0-9A4E14C7816B}"/>
    <cellStyle name="Comma 12 2 5 2 4" xfId="15489" xr:uid="{73B31F7A-0C59-440F-9243-1119BBD6F5E5}"/>
    <cellStyle name="Comma 12 2 5 2 5" xfId="19124" xr:uid="{B8DC536E-8034-47A3-8757-343A9DD7F264}"/>
    <cellStyle name="Comma 12 2 5 3" xfId="5735" xr:uid="{69DE9908-E9C6-43DF-9CD9-22CAC71F5394}"/>
    <cellStyle name="Comma 12 2 5 4" xfId="9444" xr:uid="{75C78CAF-81CA-45F5-9C83-777581B79D5F}"/>
    <cellStyle name="Comma 12 2 5 5" xfId="13626" xr:uid="{4E3768BA-D591-4B18-94CF-3865686B479D}"/>
    <cellStyle name="Comma 12 2 5 6" xfId="17259" xr:uid="{4EC27609-33E5-4FFA-9F2C-CBEEB9E5708B}"/>
    <cellStyle name="Comma 12 2 5 7" xfId="21375" xr:uid="{A2E7E7E0-51E2-437D-8F48-80B58E0EB97F}"/>
    <cellStyle name="Comma 12 2 5 8" xfId="23173" xr:uid="{DCDA1072-823C-49E5-9817-8DFE17AF99F4}"/>
    <cellStyle name="Comma 12 2 6" xfId="1313" xr:uid="{FDC3DBE5-7513-45A5-A1DC-AC6C6EDA0F87}"/>
    <cellStyle name="Comma 12 2 6 2" xfId="3372" xr:uid="{1FCE1E77-B6F0-4AD5-8EA7-994F394B0B38}"/>
    <cellStyle name="Comma 12 2 6 2 2" xfId="7052" xr:uid="{D2C586CC-CA8A-434C-AF0F-1BCA9C30E9F0}"/>
    <cellStyle name="Comma 12 2 6 2 3" xfId="10748" xr:uid="{A9594D18-7B1C-4667-A998-36499300D0E0}"/>
    <cellStyle name="Comma 12 2 6 2 4" xfId="14925" xr:uid="{410D13F4-780E-4AB1-937B-C9F4C72AA9E1}"/>
    <cellStyle name="Comma 12 2 6 2 5" xfId="18560" xr:uid="{2B243141-859E-4C64-9BF4-B6A0C22573D2}"/>
    <cellStyle name="Comma 12 2 6 3" xfId="5171" xr:uid="{07703E03-FD3B-46D1-858D-B0AD919AB150}"/>
    <cellStyle name="Comma 12 2 6 4" xfId="8880" xr:uid="{50ECFFD1-5103-475C-B3FC-8409AAAA1A91}"/>
    <cellStyle name="Comma 12 2 6 5" xfId="13063" xr:uid="{AE19082B-AD42-4162-974F-0D0DB8BF9A6E}"/>
    <cellStyle name="Comma 12 2 6 6" xfId="16695" xr:uid="{45212B79-F9C0-4DA4-BAB6-2288BE0D6FC9}"/>
    <cellStyle name="Comma 12 2 6 7" xfId="20811" xr:uid="{3547BDD6-0F15-4926-B1DF-C97225E3989C}"/>
    <cellStyle name="Comma 12 2 6 8" xfId="22609" xr:uid="{A3B2FADB-656F-44E3-BE67-DB23BBC94FE7}"/>
    <cellStyle name="Comma 12 2 7" xfId="2764" xr:uid="{BA5686AB-0305-4C64-952F-3A6E1779A0E2}"/>
    <cellStyle name="Comma 12 2 7 2" xfId="6444" xr:uid="{14424C1F-F6FC-484B-AD59-AFB965794A4C}"/>
    <cellStyle name="Comma 12 2 7 3" xfId="10140" xr:uid="{0F58141C-73E9-4C12-B213-5895828D00F2}"/>
    <cellStyle name="Comma 12 2 7 4" xfId="14317" xr:uid="{C71A9113-B456-48D0-8679-F5BA3B752522}"/>
    <cellStyle name="Comma 12 2 7 5" xfId="17952" xr:uid="{16AF6210-6363-4CAF-950C-7F7904888893}"/>
    <cellStyle name="Comma 12 2 8" xfId="4550" xr:uid="{98AA2872-B499-460C-9CC8-DBEDEA4ED6AD}"/>
    <cellStyle name="Comma 12 2 9" xfId="8266" xr:uid="{73BE2445-8D80-4D10-8B21-079E035D764B}"/>
    <cellStyle name="Comma 12 3" xfId="601" xr:uid="{C9C36002-FC72-4179-B1CB-138BFAE099BE}"/>
    <cellStyle name="Comma 12 3 10" xfId="22098" xr:uid="{9DA06234-29F9-464E-A5AD-882C26D08275}"/>
    <cellStyle name="Comma 12 3 2" xfId="1975" xr:uid="{991494F4-A582-4C12-B7C2-C49FF456D1D6}"/>
    <cellStyle name="Comma 12 3 2 2" xfId="4034" xr:uid="{D3A3DE03-4118-4211-8ACE-6FC0DFA0FD25}"/>
    <cellStyle name="Comma 12 3 2 2 2" xfId="7714" xr:uid="{1C008CBB-9FDD-4E2D-8DD6-8798099E9365}"/>
    <cellStyle name="Comma 12 3 2 2 3" xfId="11410" xr:uid="{EF6C8AB6-46A0-49E2-BE99-409B3F076603}"/>
    <cellStyle name="Comma 12 3 2 2 4" xfId="15587" xr:uid="{77B66D34-9601-42DD-8800-1E860E3FEDDD}"/>
    <cellStyle name="Comma 12 3 2 2 5" xfId="19222" xr:uid="{D08F4523-2278-45A1-91AA-E716156A4BE1}"/>
    <cellStyle name="Comma 12 3 2 3" xfId="5833" xr:uid="{71E43C6E-9F81-4255-8B65-65BE121BA2DF}"/>
    <cellStyle name="Comma 12 3 2 4" xfId="9542" xr:uid="{7A8A3094-11A4-4567-86BE-92070B7BD904}"/>
    <cellStyle name="Comma 12 3 2 5" xfId="13724" xr:uid="{72E9F309-C097-48D9-BD23-AE0786C9ACB7}"/>
    <cellStyle name="Comma 12 3 2 6" xfId="17357" xr:uid="{5EB49B6F-1EDC-48BD-81B5-B21ADBBCF56D}"/>
    <cellStyle name="Comma 12 3 2 7" xfId="21473" xr:uid="{909F4E43-1329-4249-8313-B41FB4AD0A7F}"/>
    <cellStyle name="Comma 12 3 2 8" xfId="23271" xr:uid="{E41A2962-C61D-4E44-B424-E593A7F6AC79}"/>
    <cellStyle name="Comma 12 3 3" xfId="1409" xr:uid="{2836CF36-CAFC-4875-99BF-BA5A8A4234EE}"/>
    <cellStyle name="Comma 12 3 3 2" xfId="3468" xr:uid="{B0352711-F2BF-443C-9BE0-95109D93D585}"/>
    <cellStyle name="Comma 12 3 3 2 2" xfId="7148" xr:uid="{BAC09F5E-42FB-4235-8C12-55830628F760}"/>
    <cellStyle name="Comma 12 3 3 2 3" xfId="10844" xr:uid="{B083D195-088C-43F6-A828-DFDEA58CE684}"/>
    <cellStyle name="Comma 12 3 3 2 4" xfId="15021" xr:uid="{917A73F1-AF5A-41BD-8E0A-C40390FAEE77}"/>
    <cellStyle name="Comma 12 3 3 2 5" xfId="18656" xr:uid="{CFEDBD04-CA21-4014-A2F1-4FBA3863EEC3}"/>
    <cellStyle name="Comma 12 3 3 3" xfId="5267" xr:uid="{A7CDDCDA-8226-4A3F-8457-04EC4A590637}"/>
    <cellStyle name="Comma 12 3 3 4" xfId="8976" xr:uid="{8C06ECD8-E83A-4E9B-9414-7A957AC0DCA9}"/>
    <cellStyle name="Comma 12 3 3 5" xfId="13159" xr:uid="{955848D7-CD60-4E3B-B296-4810AB48BE1C}"/>
    <cellStyle name="Comma 12 3 3 6" xfId="16791" xr:uid="{629C3EE0-6E89-4063-9F90-28E4C0CAD1FA}"/>
    <cellStyle name="Comma 12 3 3 7" xfId="20907" xr:uid="{596FEE64-19E1-4A8F-92C8-0B9A02005C5C}"/>
    <cellStyle name="Comma 12 3 3 8" xfId="22705" xr:uid="{FB9F3E82-EDC1-473F-BC81-3D209CB197C5}"/>
    <cellStyle name="Comma 12 3 4" xfId="2862" xr:uid="{C26D2F7E-03DE-4FB2-9020-DB4BDFBC8BD6}"/>
    <cellStyle name="Comma 12 3 4 2" xfId="6542" xr:uid="{20E54D1E-343E-4B5C-B9F2-AF56BB779D9E}"/>
    <cellStyle name="Comma 12 3 4 3" xfId="10238" xr:uid="{B2901E0B-B195-4779-8D2B-AE55BA2C3014}"/>
    <cellStyle name="Comma 12 3 4 4" xfId="14415" xr:uid="{F66FEBD3-968C-4CC6-AA54-7A9F915E9CDA}"/>
    <cellStyle name="Comma 12 3 4 5" xfId="18050" xr:uid="{F81ABCEE-2452-4F73-A6E3-00DD065D0A59}"/>
    <cellStyle name="Comma 12 3 5" xfId="4648" xr:uid="{900C38A9-A52D-4B04-986B-CBDFD74E8737}"/>
    <cellStyle name="Comma 12 3 6" xfId="8364" xr:uid="{C5E69B39-7D38-4815-BB9C-7095FEC3DE53}"/>
    <cellStyle name="Comma 12 3 7" xfId="12558" xr:uid="{E643C04F-45B8-456D-8504-50C0593B4E4C}"/>
    <cellStyle name="Comma 12 3 8" xfId="16185" xr:uid="{53542443-A557-4A4B-8144-42AFCD2F3367}"/>
    <cellStyle name="Comma 12 3 9" xfId="20301" xr:uid="{7601B33E-888F-4EFF-9AF8-D9F8525593BC}"/>
    <cellStyle name="Comma 12 4" xfId="794" xr:uid="{8DEAB4FA-C66D-44DF-8BA2-182047A7FFA6}"/>
    <cellStyle name="Comma 12 4 10" xfId="22290" xr:uid="{05ECEBAF-102E-45DA-8D24-51932AABB986}"/>
    <cellStyle name="Comma 12 4 2" xfId="2167" xr:uid="{ED06C86F-FE91-4B74-B167-A1AA5F8BAC91}"/>
    <cellStyle name="Comma 12 4 2 2" xfId="4226" xr:uid="{6AC453C9-C4D8-4A8C-916C-27B9A1D5A2E2}"/>
    <cellStyle name="Comma 12 4 2 2 2" xfId="7906" xr:uid="{FDF7E486-C150-4FCB-A7D2-88ACB02D4AD5}"/>
    <cellStyle name="Comma 12 4 2 2 3" xfId="11602" xr:uid="{B396FE40-2860-4DE8-BEF3-C1D30BE94C83}"/>
    <cellStyle name="Comma 12 4 2 2 4" xfId="15779" xr:uid="{9CFF2A2D-30D4-4C99-A690-1E7B1243D21B}"/>
    <cellStyle name="Comma 12 4 2 2 5" xfId="19414" xr:uid="{47C2B362-50DC-4A2F-9333-68CA495DE0B0}"/>
    <cellStyle name="Comma 12 4 2 3" xfId="6025" xr:uid="{26ED2F34-DCE4-4285-B3B0-75B71DDD29E6}"/>
    <cellStyle name="Comma 12 4 2 4" xfId="9734" xr:uid="{8035062D-6ED2-4250-BD0A-7C4DAD9A15A5}"/>
    <cellStyle name="Comma 12 4 2 5" xfId="13916" xr:uid="{BDC3361E-8DF9-434A-8602-A7EC231FA284}"/>
    <cellStyle name="Comma 12 4 2 6" xfId="17549" xr:uid="{3C168FC7-DD07-4D7C-A291-C7E49D0C6BD0}"/>
    <cellStyle name="Comma 12 4 2 7" xfId="21665" xr:uid="{4FB22533-CA3E-4AA7-B503-16A25F16B620}"/>
    <cellStyle name="Comma 12 4 2 8" xfId="23463" xr:uid="{198C68B7-26B0-46B3-8D4C-0B00B1638D49}"/>
    <cellStyle name="Comma 12 4 3" xfId="1601" xr:uid="{F4A98348-BF0D-430D-9E2E-4AF17F0E0087}"/>
    <cellStyle name="Comma 12 4 3 2" xfId="3660" xr:uid="{440FB935-1FCD-4734-9E07-CBBD877B2043}"/>
    <cellStyle name="Comma 12 4 3 2 2" xfId="7340" xr:uid="{8ADC8077-0DAB-428C-A836-2C6396308C37}"/>
    <cellStyle name="Comma 12 4 3 2 3" xfId="11036" xr:uid="{CD4B9487-AC9B-4E0F-8234-9349A9F3DD64}"/>
    <cellStyle name="Comma 12 4 3 2 4" xfId="15213" xr:uid="{0D64B650-84BD-453D-8A94-7A5C950AA942}"/>
    <cellStyle name="Comma 12 4 3 2 5" xfId="18848" xr:uid="{D916FFD5-635D-42A6-A24D-FE69A6405C82}"/>
    <cellStyle name="Comma 12 4 3 3" xfId="5459" xr:uid="{56131D7D-15EF-4C1B-B771-6A4AB279FBAB}"/>
    <cellStyle name="Comma 12 4 3 4" xfId="9168" xr:uid="{7F5A2E0D-8779-4A63-A369-69B7E488F271}"/>
    <cellStyle name="Comma 12 4 3 5" xfId="13351" xr:uid="{B21792BA-C98C-4E48-8E45-6CFC36CAEE18}"/>
    <cellStyle name="Comma 12 4 3 6" xfId="16983" xr:uid="{CB690E47-6E27-4719-916D-BBFA1A9932C1}"/>
    <cellStyle name="Comma 12 4 3 7" xfId="21099" xr:uid="{EA2199F9-FBDC-498D-971C-79CCCE057358}"/>
    <cellStyle name="Comma 12 4 3 8" xfId="22897" xr:uid="{BF1D9E9B-DBC6-4E2C-B746-85A18D98A6A1}"/>
    <cellStyle name="Comma 12 4 4" xfId="3054" xr:uid="{BAD252FF-285C-4A91-8223-8E47F1C165E8}"/>
    <cellStyle name="Comma 12 4 4 2" xfId="6734" xr:uid="{763142E4-E798-445A-A281-6A6B07B5948C}"/>
    <cellStyle name="Comma 12 4 4 3" xfId="10430" xr:uid="{4A9E7CE6-154B-4075-9D6E-21FCBDD3D482}"/>
    <cellStyle name="Comma 12 4 4 4" xfId="14607" xr:uid="{E159CDE3-CDF2-43B9-8FE5-7D3A25F53C74}"/>
    <cellStyle name="Comma 12 4 4 5" xfId="18242" xr:uid="{3962066A-627B-4DF0-9071-5BA9306BDB28}"/>
    <cellStyle name="Comma 12 4 5" xfId="4840" xr:uid="{6D14DB67-7BC5-4A84-BF54-266BD3B783BC}"/>
    <cellStyle name="Comma 12 4 6" xfId="8556" xr:uid="{8B16BC3C-D189-474C-A577-706936A28ADD}"/>
    <cellStyle name="Comma 12 4 7" xfId="12746" xr:uid="{77666C6D-9E78-4B24-B8E5-7ADFA8F34586}"/>
    <cellStyle name="Comma 12 4 8" xfId="16377" xr:uid="{F49C8E20-1B73-41C1-A3BF-2ADAFB02C81D}"/>
    <cellStyle name="Comma 12 4 9" xfId="20493" xr:uid="{B2746C46-F5B5-495F-A58E-3010849D79B5}"/>
    <cellStyle name="Comma 12 5" xfId="1786" xr:uid="{C4C9141F-0749-484B-ABB7-5B6966CF2635}"/>
    <cellStyle name="Comma 12 5 2" xfId="3845" xr:uid="{9B35FE3B-535B-4D04-9636-55250F1B7B4A}"/>
    <cellStyle name="Comma 12 5 2 2" xfId="7525" xr:uid="{37856B44-CE20-4541-829F-4464E51898EE}"/>
    <cellStyle name="Comma 12 5 2 3" xfId="11221" xr:uid="{DBBD1623-CCBE-49A9-9BEA-1B4D9F6DF0CA}"/>
    <cellStyle name="Comma 12 5 2 4" xfId="15398" xr:uid="{3FC5F68A-5053-49B3-BF0F-AB9FF094DF79}"/>
    <cellStyle name="Comma 12 5 2 5" xfId="19033" xr:uid="{D6C6350D-4DA9-43D5-B035-4FB32692EB4D}"/>
    <cellStyle name="Comma 12 5 3" xfId="5644" xr:uid="{F564BF13-5D9E-4446-9920-E1C0FDE959C1}"/>
    <cellStyle name="Comma 12 5 4" xfId="9353" xr:uid="{79999FD7-18B1-438D-AD11-5FC793B91B81}"/>
    <cellStyle name="Comma 12 5 5" xfId="13535" xr:uid="{82B28C20-8FFF-44F4-8867-32ADC8B729FA}"/>
    <cellStyle name="Comma 12 5 6" xfId="17168" xr:uid="{B811B433-A912-4DE9-8C49-53901A273FC7}"/>
    <cellStyle name="Comma 12 5 7" xfId="21284" xr:uid="{445DDE6F-CC7C-406F-9BDD-015E5E562383}"/>
    <cellStyle name="Comma 12 5 8" xfId="23082" xr:uid="{B7C02594-0B86-447A-92A9-281B4F83D546}"/>
    <cellStyle name="Comma 12 6" xfId="1250" xr:uid="{F9C6040B-570A-4735-B953-1B6FDD81E4FB}"/>
    <cellStyle name="Comma 12 6 2" xfId="3309" xr:uid="{A05B4DA9-2E12-46A4-9C39-24886D722C8C}"/>
    <cellStyle name="Comma 12 6 2 2" xfId="6989" xr:uid="{5A5101CB-0FC3-4CAE-9ECA-F5E8812BB073}"/>
    <cellStyle name="Comma 12 6 2 3" xfId="10685" xr:uid="{9D79DE8B-29B0-4199-95CA-DB390DBA5139}"/>
    <cellStyle name="Comma 12 6 2 4" xfId="14862" xr:uid="{B70FDBE6-03D2-48DA-9E6E-D9C7CAF7A18D}"/>
    <cellStyle name="Comma 12 6 2 5" xfId="18497" xr:uid="{AA0F5C12-FC0D-484B-B6FF-9F194111A28C}"/>
    <cellStyle name="Comma 12 6 3" xfId="5108" xr:uid="{EB3F3BE8-7294-4BE6-88E0-EBE606A5C0FA}"/>
    <cellStyle name="Comma 12 6 4" xfId="8817" xr:uid="{930155F6-129D-43C2-A20C-870DAA578BF2}"/>
    <cellStyle name="Comma 12 6 5" xfId="13000" xr:uid="{38A4812F-3942-40B9-88BA-4FD58DA75658}"/>
    <cellStyle name="Comma 12 6 6" xfId="16632" xr:uid="{8B686204-ABCB-48F6-8257-317E5250F093}"/>
    <cellStyle name="Comma 12 6 7" xfId="20748" xr:uid="{17AED949-0D2F-4455-9241-F99C872F9986}"/>
    <cellStyle name="Comma 12 6 8" xfId="22546" xr:uid="{FE38D26C-92DF-42FB-911D-393D8AF937DE}"/>
    <cellStyle name="Comma 12 7" xfId="2668" xr:uid="{BD15AD78-6A17-47A0-A926-1550DDF26B5E}"/>
    <cellStyle name="Comma 12 7 2" xfId="6348" xr:uid="{22A6B9A0-93CE-4BE0-9E03-406F67A27778}"/>
    <cellStyle name="Comma 12 7 3" xfId="10044" xr:uid="{0EACE889-6474-40E0-9485-547639D725BB}"/>
    <cellStyle name="Comma 12 7 4" xfId="14221" xr:uid="{BE87C574-3925-4D33-B9C2-9C9347D2E31D}"/>
    <cellStyle name="Comma 12 7 5" xfId="17856" xr:uid="{FA2C06B8-DA91-42D1-A30A-00851022F1D2}"/>
    <cellStyle name="Comma 12 8" xfId="4449" xr:uid="{65C2412C-4337-40AD-8015-402224FA3F80}"/>
    <cellStyle name="Comma 12 9" xfId="8165" xr:uid="{65DC595F-B87D-45DE-95F9-E28F19404335}"/>
    <cellStyle name="Comma 13" xfId="159" xr:uid="{A6950263-1C75-4613-BB7C-786568C03A56}"/>
    <cellStyle name="Comma 13 10" xfId="11992" xr:uid="{C4C53059-A641-488D-B3C0-5F15A81E210C}"/>
    <cellStyle name="Comma 13 11" xfId="15993" xr:uid="{7C9678E6-AF9B-490B-983C-050DEADF0F95}"/>
    <cellStyle name="Comma 13 12" xfId="19668" xr:uid="{5D43DFE2-000D-4BE9-AAD9-0B0BF8804693}"/>
    <cellStyle name="Comma 13 13" xfId="20109" xr:uid="{D2BC6B99-F9E3-465D-8054-FA28860E25F1}"/>
    <cellStyle name="Comma 13 14" xfId="21905" xr:uid="{CA005317-873A-4D4F-9F01-BF5E9B0E324D}"/>
    <cellStyle name="Comma 13 2" xfId="499" xr:uid="{4F90AC00-B3AA-411B-A213-039686E2831E}"/>
    <cellStyle name="Comma 13 2 10" xfId="16089" xr:uid="{DEDC8FCC-98A2-4763-BB08-FA6129763AFE}"/>
    <cellStyle name="Comma 13 2 11" xfId="20205" xr:uid="{F2FF0CEC-9DCE-410F-9FCD-99EA052CBCF5}"/>
    <cellStyle name="Comma 13 2 12" xfId="22002" xr:uid="{5A60713A-6AA4-484B-AFA7-9DC00A093284}"/>
    <cellStyle name="Comma 13 2 2" xfId="694" xr:uid="{D5FA36B9-821E-4F30-8EFB-1CA9EAAE0C4A}"/>
    <cellStyle name="Comma 13 2 2 10" xfId="22191" xr:uid="{B44AABEF-FA5C-4ADC-94DB-B0438E13F8EE}"/>
    <cellStyle name="Comma 13 2 2 2" xfId="2068" xr:uid="{8A317F7C-4721-4711-A633-E81391210664}"/>
    <cellStyle name="Comma 13 2 2 2 2" xfId="4127" xr:uid="{B16109A3-B34C-4DEC-B476-7D0F902AA88A}"/>
    <cellStyle name="Comma 13 2 2 2 2 2" xfId="7807" xr:uid="{C03C54BD-6F72-4D74-8E36-E68A2882F762}"/>
    <cellStyle name="Comma 13 2 2 2 2 3" xfId="11503" xr:uid="{938C05EE-FACE-413F-B28A-B2067F555F1F}"/>
    <cellStyle name="Comma 13 2 2 2 2 4" xfId="15680" xr:uid="{ED2911E0-7037-4335-8256-64440DA474C6}"/>
    <cellStyle name="Comma 13 2 2 2 2 5" xfId="19315" xr:uid="{E503EC60-165E-4FEA-B209-1092307BBE63}"/>
    <cellStyle name="Comma 13 2 2 2 3" xfId="5926" xr:uid="{FC2AEF04-88E2-48E5-8007-38D2D108169A}"/>
    <cellStyle name="Comma 13 2 2 2 4" xfId="9635" xr:uid="{35DB37B1-1CF2-4891-841E-BB7AAE43E3B2}"/>
    <cellStyle name="Comma 13 2 2 2 5" xfId="13817" xr:uid="{2EEC719A-8840-4C04-80C7-D04F5B50B75A}"/>
    <cellStyle name="Comma 13 2 2 2 6" xfId="17450" xr:uid="{2711F7AF-4FCC-47E7-85EB-B68F1AE20D09}"/>
    <cellStyle name="Comma 13 2 2 2 7" xfId="21566" xr:uid="{A2289645-435D-449F-B38A-32FBE029C932}"/>
    <cellStyle name="Comma 13 2 2 2 8" xfId="23364" xr:uid="{A539CAE2-98EC-4A28-8FF7-C76974410349}"/>
    <cellStyle name="Comma 13 2 2 3" xfId="1502" xr:uid="{FB1ED0E6-2613-4045-8F5F-DB67BD456472}"/>
    <cellStyle name="Comma 13 2 2 3 2" xfId="3561" xr:uid="{4755F10D-FEF1-43E4-8E2B-AB08DD5C69DA}"/>
    <cellStyle name="Comma 13 2 2 3 2 2" xfId="7241" xr:uid="{A3EEC0C2-4D31-4D2D-ACD0-13E8F717E218}"/>
    <cellStyle name="Comma 13 2 2 3 2 3" xfId="10937" xr:uid="{6ADA99D0-EBC1-439E-832C-105E5634A3F9}"/>
    <cellStyle name="Comma 13 2 2 3 2 4" xfId="15114" xr:uid="{66279EF6-91FD-4616-B317-60BBEF1F1CF9}"/>
    <cellStyle name="Comma 13 2 2 3 2 5" xfId="18749" xr:uid="{C744DB60-7BBF-4101-8C38-FABDF7B97218}"/>
    <cellStyle name="Comma 13 2 2 3 3" xfId="5360" xr:uid="{613267FA-CA21-4557-98FD-729168536757}"/>
    <cellStyle name="Comma 13 2 2 3 4" xfId="9069" xr:uid="{679EFDF0-D740-41D9-921E-5DB5D771BA93}"/>
    <cellStyle name="Comma 13 2 2 3 5" xfId="13252" xr:uid="{0B741501-F0C0-467E-8ED9-318A2DA56892}"/>
    <cellStyle name="Comma 13 2 2 3 6" xfId="16884" xr:uid="{B745CF2E-F00E-4014-8D2F-47237B9FE2A6}"/>
    <cellStyle name="Comma 13 2 2 3 7" xfId="21000" xr:uid="{9284117D-F4A2-43E6-8E1A-3178B64ECEF9}"/>
    <cellStyle name="Comma 13 2 2 3 8" xfId="22798" xr:uid="{FD72297F-7919-45D0-A2C0-4F5B7B2EDAA5}"/>
    <cellStyle name="Comma 13 2 2 4" xfId="2955" xr:uid="{11930E07-79AC-451C-A6CD-0ED98DF5A388}"/>
    <cellStyle name="Comma 13 2 2 4 2" xfId="6635" xr:uid="{22BC4E3C-66D1-471C-8285-B05839A6AD84}"/>
    <cellStyle name="Comma 13 2 2 4 3" xfId="10331" xr:uid="{7AB80A40-4F12-4B95-885D-960405F37073}"/>
    <cellStyle name="Comma 13 2 2 4 4" xfId="14508" xr:uid="{70508AF8-9693-4752-A0B4-4ABAA1CC55BA}"/>
    <cellStyle name="Comma 13 2 2 4 5" xfId="18143" xr:uid="{0A88BC62-2017-4DD9-BE07-41F0C48BC790}"/>
    <cellStyle name="Comma 13 2 2 5" xfId="4741" xr:uid="{452A10F9-DE04-48AD-AD15-EEB94C8900C5}"/>
    <cellStyle name="Comma 13 2 2 6" xfId="8457" xr:uid="{23505A24-A970-4AF3-9C7E-45BC3A005BD0}"/>
    <cellStyle name="Comma 13 2 2 7" xfId="12650" xr:uid="{5F785722-7D4B-4C14-9A8A-869BDEEC7C68}"/>
    <cellStyle name="Comma 13 2 2 8" xfId="16278" xr:uid="{A0E4D49D-0C2B-4EC2-8089-8454A113D418}"/>
    <cellStyle name="Comma 13 2 2 9" xfId="20394" xr:uid="{31EE147A-B513-4B57-9F06-CBF3B085348E}"/>
    <cellStyle name="Comma 13 2 3" xfId="798" xr:uid="{128228CF-A2A6-4EDB-8AB4-76640D4FCF7D}"/>
    <cellStyle name="Comma 13 2 3 10" xfId="22294" xr:uid="{70B589F2-736E-403D-8F43-B781D58FA2FD}"/>
    <cellStyle name="Comma 13 2 3 2" xfId="2171" xr:uid="{E5BE35BB-16E3-4F49-BAB4-FAC5EA5BD54A}"/>
    <cellStyle name="Comma 13 2 3 2 2" xfId="4230" xr:uid="{61B6D352-EB92-4E7B-8540-8A6487F67547}"/>
    <cellStyle name="Comma 13 2 3 2 2 2" xfId="7910" xr:uid="{EEB222B0-F466-4AFC-91ED-1B214E8256E6}"/>
    <cellStyle name="Comma 13 2 3 2 2 3" xfId="11606" xr:uid="{48A89597-6703-4C92-B18A-75622B679EA2}"/>
    <cellStyle name="Comma 13 2 3 2 2 4" xfId="15783" xr:uid="{CADCE57A-4C1E-413F-97DF-2E87D3A92EB9}"/>
    <cellStyle name="Comma 13 2 3 2 2 5" xfId="19418" xr:uid="{B4898359-FFA9-4427-BE29-5E33A5F5EA2C}"/>
    <cellStyle name="Comma 13 2 3 2 3" xfId="6029" xr:uid="{BFAC36E4-FC80-4526-A92E-FAE74B427A01}"/>
    <cellStyle name="Comma 13 2 3 2 4" xfId="9738" xr:uid="{01057829-DAA8-4FF7-98CF-AEDAC5093580}"/>
    <cellStyle name="Comma 13 2 3 2 5" xfId="13920" xr:uid="{BB97FCB6-412C-48B8-843B-C64EAA1BCE82}"/>
    <cellStyle name="Comma 13 2 3 2 6" xfId="17553" xr:uid="{D8D6ED94-2D35-4777-ACF2-5CA54FAD1BB3}"/>
    <cellStyle name="Comma 13 2 3 2 7" xfId="21669" xr:uid="{8D07DA87-9FD1-437D-9A47-5434DD4623CA}"/>
    <cellStyle name="Comma 13 2 3 2 8" xfId="23467" xr:uid="{67450DBC-F30B-485F-9539-B1A78525B648}"/>
    <cellStyle name="Comma 13 2 3 3" xfId="1605" xr:uid="{352C1DE9-A89D-4DD3-9998-003FFCC75245}"/>
    <cellStyle name="Comma 13 2 3 3 2" xfId="3664" xr:uid="{B4CA83D8-3743-4FDB-BE53-03B6C44C5412}"/>
    <cellStyle name="Comma 13 2 3 3 2 2" xfId="7344" xr:uid="{989F9524-F229-4AA5-BD17-AA979B57BD1E}"/>
    <cellStyle name="Comma 13 2 3 3 2 3" xfId="11040" xr:uid="{60EB3A7A-99C1-4F60-AFCD-487C1F0F23AF}"/>
    <cellStyle name="Comma 13 2 3 3 2 4" xfId="15217" xr:uid="{F92CC49B-228D-4164-822B-05ACD25CAFEA}"/>
    <cellStyle name="Comma 13 2 3 3 2 5" xfId="18852" xr:uid="{22573995-8966-4F4B-B8B7-DB0911B3CCB7}"/>
    <cellStyle name="Comma 13 2 3 3 3" xfId="5463" xr:uid="{37EDDA13-D9F7-498F-90F8-FCD67A1B4E78}"/>
    <cellStyle name="Comma 13 2 3 3 4" xfId="9172" xr:uid="{6587CED8-2D80-4E2B-9D1D-C1FD5A8E0E7A}"/>
    <cellStyle name="Comma 13 2 3 3 5" xfId="13355" xr:uid="{E73DDFBF-F016-4C1F-9F93-2E6C8894A19C}"/>
    <cellStyle name="Comma 13 2 3 3 6" xfId="16987" xr:uid="{9CB421E4-AC98-4F04-A009-AEA96DCE063C}"/>
    <cellStyle name="Comma 13 2 3 3 7" xfId="21103" xr:uid="{34057656-35BA-4D9C-ACB0-C9D9FEF086F2}"/>
    <cellStyle name="Comma 13 2 3 3 8" xfId="22901" xr:uid="{3A0446EB-0F06-4940-8422-212E6C059020}"/>
    <cellStyle name="Comma 13 2 3 4" xfId="3058" xr:uid="{DBABE24D-6752-4B8F-AFC4-D9F05BC8EF64}"/>
    <cellStyle name="Comma 13 2 3 4 2" xfId="6738" xr:uid="{92FD8A7F-BB9F-4DBC-BAAD-FA9948F2B8E1}"/>
    <cellStyle name="Comma 13 2 3 4 3" xfId="10434" xr:uid="{2D7D0117-3ECC-4545-B245-DB8426637F1B}"/>
    <cellStyle name="Comma 13 2 3 4 4" xfId="14611" xr:uid="{633C795F-0171-4DFE-8143-3DEFE4C017D3}"/>
    <cellStyle name="Comma 13 2 3 4 5" xfId="18246" xr:uid="{C22EC005-78D0-4D0F-ABE6-442DB14E76C4}"/>
    <cellStyle name="Comma 13 2 3 5" xfId="4844" xr:uid="{B1A5122C-FDFF-4E9D-8BB9-FF2C0C9B0DA3}"/>
    <cellStyle name="Comma 13 2 3 6" xfId="8560" xr:uid="{D3A99FB0-3ADB-41D9-986A-26BEE77EEB67}"/>
    <cellStyle name="Comma 13 2 3 7" xfId="12750" xr:uid="{BA4C2F7D-B708-4918-BD70-C4AA081EDCF4}"/>
    <cellStyle name="Comma 13 2 3 8" xfId="16381" xr:uid="{0F6A5F11-8DB5-47DC-AF87-29F5840B3BBA}"/>
    <cellStyle name="Comma 13 2 3 9" xfId="20497" xr:uid="{68448DDA-8EB5-464A-8B79-FC73C7935857}"/>
    <cellStyle name="Comma 13 2 4" xfId="1879" xr:uid="{DECE92B3-4302-4370-8EF2-CAE8743C267E}"/>
    <cellStyle name="Comma 13 2 4 2" xfId="3938" xr:uid="{8EBE24D4-2925-4C72-97F4-3FB302809283}"/>
    <cellStyle name="Comma 13 2 4 2 2" xfId="7618" xr:uid="{8575AAE5-D3E4-4D47-AEA3-ADB8C8EFC293}"/>
    <cellStyle name="Comma 13 2 4 2 3" xfId="11314" xr:uid="{3B270677-93D9-4188-A373-E04CB71FD2A9}"/>
    <cellStyle name="Comma 13 2 4 2 4" xfId="15491" xr:uid="{8ECB980E-7F93-49F0-9C87-6D8D7B7C4512}"/>
    <cellStyle name="Comma 13 2 4 2 5" xfId="19126" xr:uid="{1D4BF080-85F0-4AF0-963E-E5A78238D718}"/>
    <cellStyle name="Comma 13 2 4 3" xfId="5737" xr:uid="{AF45F379-A8E0-4895-8C6E-147E1B18DD27}"/>
    <cellStyle name="Comma 13 2 4 4" xfId="9446" xr:uid="{D2D77D4E-B35E-474D-BEFB-3324B30821F0}"/>
    <cellStyle name="Comma 13 2 4 5" xfId="13628" xr:uid="{892E02D7-C310-45F8-A248-15347B01A8BA}"/>
    <cellStyle name="Comma 13 2 4 6" xfId="17261" xr:uid="{E57EA069-1616-448B-B4A2-85BA015DE58E}"/>
    <cellStyle name="Comma 13 2 4 7" xfId="21377" xr:uid="{5E68352E-EED0-4423-AEED-9DA1A4F7537F}"/>
    <cellStyle name="Comma 13 2 4 8" xfId="23175" xr:uid="{AC4E6917-4596-4CB2-A316-964D22E5ED9D}"/>
    <cellStyle name="Comma 13 2 5" xfId="1315" xr:uid="{12900139-451A-4997-82BD-46E89173568B}"/>
    <cellStyle name="Comma 13 2 5 2" xfId="3374" xr:uid="{E2602095-2028-45E2-955A-57F12DA0689D}"/>
    <cellStyle name="Comma 13 2 5 2 2" xfId="7054" xr:uid="{192F07AD-06C0-4CBC-BF48-92FF0098DBA5}"/>
    <cellStyle name="Comma 13 2 5 2 3" xfId="10750" xr:uid="{4BDAE39C-F57C-47F8-914E-A59B48AA8240}"/>
    <cellStyle name="Comma 13 2 5 2 4" xfId="14927" xr:uid="{38FED294-BFC5-4479-A473-602A9F5469DB}"/>
    <cellStyle name="Comma 13 2 5 2 5" xfId="18562" xr:uid="{F8856A9D-45D2-4276-8099-9BAECC37F92D}"/>
    <cellStyle name="Comma 13 2 5 3" xfId="5173" xr:uid="{37A11753-F7CD-4FB5-8663-B2E698222D76}"/>
    <cellStyle name="Comma 13 2 5 4" xfId="8882" xr:uid="{9F3B7FFE-A599-4278-815D-8DB633BA5582}"/>
    <cellStyle name="Comma 13 2 5 5" xfId="13065" xr:uid="{4EA9B515-5896-417C-9E4E-822358172D08}"/>
    <cellStyle name="Comma 13 2 5 6" xfId="16697" xr:uid="{99667557-48C3-4DBF-98E0-FEAD68544E3C}"/>
    <cellStyle name="Comma 13 2 5 7" xfId="20813" xr:uid="{51B9500E-0090-4C9E-B097-011BB4260650}"/>
    <cellStyle name="Comma 13 2 5 8" xfId="22611" xr:uid="{985EB675-358B-4581-956D-946370187402}"/>
    <cellStyle name="Comma 13 2 6" xfId="2766" xr:uid="{8A5C8967-4203-4D7F-9371-A9E65A1E7BF6}"/>
    <cellStyle name="Comma 13 2 6 2" xfId="6446" xr:uid="{BCE4DC5E-6DEE-47EA-BA6F-D7959AE4B4AB}"/>
    <cellStyle name="Comma 13 2 6 3" xfId="10142" xr:uid="{B33D70D7-B7BB-48F2-B046-7FB017AD0BD6}"/>
    <cellStyle name="Comma 13 2 6 4" xfId="14319" xr:uid="{13E33AC6-A136-40EE-9CAF-B75980934E97}"/>
    <cellStyle name="Comma 13 2 6 5" xfId="17954" xr:uid="{874E622C-D614-440F-A0DF-7D48732D7666}"/>
    <cellStyle name="Comma 13 2 7" xfId="4552" xr:uid="{ADD08823-D07A-4C00-972F-672DEB55C246}"/>
    <cellStyle name="Comma 13 2 8" xfId="8268" xr:uid="{241D2B7B-A5D7-4F3A-B937-9A46A895632D}"/>
    <cellStyle name="Comma 13 2 9" xfId="11993" xr:uid="{2975C18C-A874-405C-BC02-7709E1D1D6E8}"/>
    <cellStyle name="Comma 13 3" xfId="602" xr:uid="{AC2C12FA-6A6D-4386-8AF7-10AF23D053B9}"/>
    <cellStyle name="Comma 13 3 10" xfId="22099" xr:uid="{C432E61A-E2BD-4AA2-ABF0-E57FCF1CEEC2}"/>
    <cellStyle name="Comma 13 3 2" xfId="1976" xr:uid="{1718A4CF-1F9D-45CB-A49B-05E10B99C335}"/>
    <cellStyle name="Comma 13 3 2 2" xfId="4035" xr:uid="{CBE94ECD-95F0-428D-B8BF-A5911245AF96}"/>
    <cellStyle name="Comma 13 3 2 2 2" xfId="7715" xr:uid="{9BD05461-6628-4425-9B30-A118572721BE}"/>
    <cellStyle name="Comma 13 3 2 2 3" xfId="11411" xr:uid="{50EE0869-58DA-4370-B030-F836AE331850}"/>
    <cellStyle name="Comma 13 3 2 2 4" xfId="15588" xr:uid="{7460313B-0B71-4F7F-9A46-51DA4E771988}"/>
    <cellStyle name="Comma 13 3 2 2 5" xfId="19223" xr:uid="{810A3B56-95CD-4574-93B6-A5E651E3AC98}"/>
    <cellStyle name="Comma 13 3 2 3" xfId="5834" xr:uid="{8D6DDFD8-9790-4DF8-A8C2-76C81664BFE6}"/>
    <cellStyle name="Comma 13 3 2 4" xfId="9543" xr:uid="{2DD18DD5-DD89-4EDD-8453-9F28878E85CC}"/>
    <cellStyle name="Comma 13 3 2 5" xfId="13725" xr:uid="{3305E6C9-7B02-4C36-A70B-77BCF58FE7D9}"/>
    <cellStyle name="Comma 13 3 2 6" xfId="17358" xr:uid="{597EEC15-635E-4786-B102-5D9BCF41CB00}"/>
    <cellStyle name="Comma 13 3 2 7" xfId="21474" xr:uid="{3F20280E-8D44-4E3E-87CC-C0B3E50D09F2}"/>
    <cellStyle name="Comma 13 3 2 8" xfId="23272" xr:uid="{8ED25194-E932-41F6-9A28-3AAA08968204}"/>
    <cellStyle name="Comma 13 3 3" xfId="1410" xr:uid="{93B7B9D4-D763-4AD6-8450-3D0EF1E85473}"/>
    <cellStyle name="Comma 13 3 3 2" xfId="3469" xr:uid="{A256A302-039F-4580-BC3E-39CEBFE19A47}"/>
    <cellStyle name="Comma 13 3 3 2 2" xfId="7149" xr:uid="{224BC7DA-446D-41AC-A2F8-328F6E89A743}"/>
    <cellStyle name="Comma 13 3 3 2 3" xfId="10845" xr:uid="{514EE34E-98D7-49A9-9330-71D46A4DD9CB}"/>
    <cellStyle name="Comma 13 3 3 2 4" xfId="15022" xr:uid="{86A5C182-539B-4A2B-B4D6-8346D2E272AD}"/>
    <cellStyle name="Comma 13 3 3 2 5" xfId="18657" xr:uid="{F20EB0AD-8A15-458F-AAE6-2EC926BE1118}"/>
    <cellStyle name="Comma 13 3 3 3" xfId="5268" xr:uid="{88437CD3-E1ED-4E0C-9EA8-2B9C076DC21A}"/>
    <cellStyle name="Comma 13 3 3 4" xfId="8977" xr:uid="{165C9FBF-ABEF-4DA2-A72A-691A9152076D}"/>
    <cellStyle name="Comma 13 3 3 5" xfId="13160" xr:uid="{56434331-6987-4365-B02E-57A08CD10BED}"/>
    <cellStyle name="Comma 13 3 3 6" xfId="16792" xr:uid="{7F6F482C-6F41-4831-AE1B-7E44EC5E7BB2}"/>
    <cellStyle name="Comma 13 3 3 7" xfId="20908" xr:uid="{8DA794E1-50C9-4C66-8817-7069267436E3}"/>
    <cellStyle name="Comma 13 3 3 8" xfId="22706" xr:uid="{1EABD6D2-692A-42F5-8B73-CCE130F33AB3}"/>
    <cellStyle name="Comma 13 3 4" xfId="2863" xr:uid="{D3898D1F-E814-4B65-BD8A-4E16DF55DFEC}"/>
    <cellStyle name="Comma 13 3 4 2" xfId="6543" xr:uid="{42C4DE30-5D6B-4029-933D-01168894C7B3}"/>
    <cellStyle name="Comma 13 3 4 3" xfId="10239" xr:uid="{9BDECD03-557C-426C-B958-B47BF6F35A3B}"/>
    <cellStyle name="Comma 13 3 4 4" xfId="14416" xr:uid="{6F834CB4-FB28-4695-9FF0-5E41191CE5B4}"/>
    <cellStyle name="Comma 13 3 4 5" xfId="18051" xr:uid="{49BD0BC8-7F71-4EE5-B4F5-6AAA6B7166F2}"/>
    <cellStyle name="Comma 13 3 5" xfId="4649" xr:uid="{C3095AFC-7B63-4F2E-9E5E-E8F1D07B8F53}"/>
    <cellStyle name="Comma 13 3 6" xfId="8365" xr:uid="{B34D9827-E9FF-4A07-AC3D-96A5081EE0CC}"/>
    <cellStyle name="Comma 13 3 7" xfId="12559" xr:uid="{9E10D652-DB78-4F46-BA86-F31926867142}"/>
    <cellStyle name="Comma 13 3 8" xfId="16186" xr:uid="{C6C88E17-0525-4990-B069-F4B337E68557}"/>
    <cellStyle name="Comma 13 3 9" xfId="20302" xr:uid="{BA247105-D2D9-438C-972A-8689B35F5ACA}"/>
    <cellStyle name="Comma 13 4" xfId="797" xr:uid="{143F350A-D6F5-40A7-9CB5-8D81587DD482}"/>
    <cellStyle name="Comma 13 4 10" xfId="22293" xr:uid="{407A61F6-BB9B-436F-9D2A-2071A865F7F8}"/>
    <cellStyle name="Comma 13 4 2" xfId="2170" xr:uid="{29DCF3F8-5FCB-4F97-8641-927775FC049A}"/>
    <cellStyle name="Comma 13 4 2 2" xfId="4229" xr:uid="{922B59A7-08F9-4EA7-B681-34D33214E76A}"/>
    <cellStyle name="Comma 13 4 2 2 2" xfId="7909" xr:uid="{A31FEDE1-B01D-495D-B5B1-451E9CA94735}"/>
    <cellStyle name="Comma 13 4 2 2 3" xfId="11605" xr:uid="{670ACD63-C4FD-441A-BC02-7A4AEE80AA14}"/>
    <cellStyle name="Comma 13 4 2 2 4" xfId="15782" xr:uid="{8CB6A6DF-1649-4235-9B30-F8A51636BF73}"/>
    <cellStyle name="Comma 13 4 2 2 5" xfId="19417" xr:uid="{AC66D371-CD90-4A1B-A150-FC58E45E505E}"/>
    <cellStyle name="Comma 13 4 2 3" xfId="6028" xr:uid="{2B8393F7-9B25-4B60-B780-A5F206AF268B}"/>
    <cellStyle name="Comma 13 4 2 4" xfId="9737" xr:uid="{79C72A3C-A929-427A-8E18-CBDF66F5B91E}"/>
    <cellStyle name="Comma 13 4 2 5" xfId="13919" xr:uid="{38F418E0-681D-4FB9-82FD-F15AE59AC10F}"/>
    <cellStyle name="Comma 13 4 2 6" xfId="17552" xr:uid="{6E36D8B5-2B80-4CEE-9A8A-D10B40068B69}"/>
    <cellStyle name="Comma 13 4 2 7" xfId="21668" xr:uid="{1AD97CD4-6A80-4713-AC41-4111EAF43ABF}"/>
    <cellStyle name="Comma 13 4 2 8" xfId="23466" xr:uid="{21F2CC2D-497D-4D2C-9A6E-918BA270BDE0}"/>
    <cellStyle name="Comma 13 4 3" xfId="1604" xr:uid="{D8CAF2B8-1694-48A1-AE97-1DB691CC303E}"/>
    <cellStyle name="Comma 13 4 3 2" xfId="3663" xr:uid="{4872645D-9862-4A6A-B154-4C97CCE8B886}"/>
    <cellStyle name="Comma 13 4 3 2 2" xfId="7343" xr:uid="{08D2B7B3-8D88-45D5-9381-E273070FA7A0}"/>
    <cellStyle name="Comma 13 4 3 2 3" xfId="11039" xr:uid="{3B041C36-4A18-43EC-B0FB-878594395B94}"/>
    <cellStyle name="Comma 13 4 3 2 4" xfId="15216" xr:uid="{B2F80908-43ED-41FA-B6BE-68419D28C266}"/>
    <cellStyle name="Comma 13 4 3 2 5" xfId="18851" xr:uid="{45DFC62C-227D-4F9B-9066-B2F12F45CA16}"/>
    <cellStyle name="Comma 13 4 3 3" xfId="5462" xr:uid="{31B5F3D4-A9F6-420D-8F4A-C23ABF6B41DE}"/>
    <cellStyle name="Comma 13 4 3 4" xfId="9171" xr:uid="{318B3D3C-558A-424F-9A08-536868792FCD}"/>
    <cellStyle name="Comma 13 4 3 5" xfId="13354" xr:uid="{EBDC8127-1CBE-4B49-8B93-1C5F973195C6}"/>
    <cellStyle name="Comma 13 4 3 6" xfId="16986" xr:uid="{CDB81269-581E-46F5-89F9-9D82959BB79A}"/>
    <cellStyle name="Comma 13 4 3 7" xfId="21102" xr:uid="{BB19B5C6-AF92-413B-8A60-DCC5462ECA29}"/>
    <cellStyle name="Comma 13 4 3 8" xfId="22900" xr:uid="{72D8CA50-2009-4751-AD77-2BB3FDC47B27}"/>
    <cellStyle name="Comma 13 4 4" xfId="3057" xr:uid="{B87E3FE6-48CC-4634-9A9E-E2DC4A530FE8}"/>
    <cellStyle name="Comma 13 4 4 2" xfId="6737" xr:uid="{DDF762F8-C1BA-41ED-A262-B3EB12AAB681}"/>
    <cellStyle name="Comma 13 4 4 3" xfId="10433" xr:uid="{DCB8E8E6-A981-40D1-B8A6-5AE95A341A42}"/>
    <cellStyle name="Comma 13 4 4 4" xfId="14610" xr:uid="{EEDD23BF-8553-4997-85B3-4E8E167D6208}"/>
    <cellStyle name="Comma 13 4 4 5" xfId="18245" xr:uid="{101C562E-FB1D-46C6-BDF6-62E4457D207D}"/>
    <cellStyle name="Comma 13 4 5" xfId="4843" xr:uid="{2FCC45C7-916F-4D3E-AE26-09A121AC7BBC}"/>
    <cellStyle name="Comma 13 4 6" xfId="8559" xr:uid="{03B1C70A-4DF2-45F0-9C4B-17BE0EBDFCC0}"/>
    <cellStyle name="Comma 13 4 7" xfId="12749" xr:uid="{BFD951B9-3C74-4E42-B17D-DF249CA6CE9F}"/>
    <cellStyle name="Comma 13 4 8" xfId="16380" xr:uid="{081E9CEA-805A-4971-9CC1-E8DBFC2DA396}"/>
    <cellStyle name="Comma 13 4 9" xfId="20496" xr:uid="{A301DA6C-733D-4592-B604-C99AC6FD0DCB}"/>
    <cellStyle name="Comma 13 5" xfId="1787" xr:uid="{CBAF1AF5-3582-4702-A051-403685E5903E}"/>
    <cellStyle name="Comma 13 5 2" xfId="3846" xr:uid="{781A5210-59BF-4D2D-8346-4BC41B91E824}"/>
    <cellStyle name="Comma 13 5 2 2" xfId="7526" xr:uid="{6DBF39C1-B039-4EB1-99ED-A99245343F8C}"/>
    <cellStyle name="Comma 13 5 2 3" xfId="11222" xr:uid="{B7187709-7B80-4226-A712-32E187149970}"/>
    <cellStyle name="Comma 13 5 2 4" xfId="15399" xr:uid="{CF97882D-1F43-4BE9-8FB4-729189A55B4A}"/>
    <cellStyle name="Comma 13 5 2 5" xfId="19034" xr:uid="{2DBE3F25-8AC5-49A3-8029-C5F59FCFC48B}"/>
    <cellStyle name="Comma 13 5 3" xfId="5645" xr:uid="{21484943-37D2-4432-BD66-CB42442A595A}"/>
    <cellStyle name="Comma 13 5 4" xfId="9354" xr:uid="{15ABBA6E-2ACF-4F42-B995-0FF7AF9137A7}"/>
    <cellStyle name="Comma 13 5 5" xfId="13536" xr:uid="{7128A19A-FA2C-46DA-A4D9-A88D91B17FE9}"/>
    <cellStyle name="Comma 13 5 6" xfId="17169" xr:uid="{5F8FC32D-2E19-4C9B-8640-3630259EEA39}"/>
    <cellStyle name="Comma 13 5 7" xfId="21285" xr:uid="{4C0FC75F-3EAD-483F-9337-D0C354D1CDEE}"/>
    <cellStyle name="Comma 13 5 8" xfId="23083" xr:uid="{AE8FE663-E227-45CB-B7FC-A4182DA46473}"/>
    <cellStyle name="Comma 13 6" xfId="1249" xr:uid="{25B6FAEE-4354-4E42-B643-D3DFE70DA92F}"/>
    <cellStyle name="Comma 13 6 2" xfId="3308" xr:uid="{B027BA58-E5CA-4941-9B0E-A2DA84751F3E}"/>
    <cellStyle name="Comma 13 6 2 2" xfId="6988" xr:uid="{E7246E6C-7BB2-4A62-8D5D-9CE242B3BD82}"/>
    <cellStyle name="Comma 13 6 2 3" xfId="10684" xr:uid="{A54CDFC2-DA16-413C-A2CF-508BDEA8AC71}"/>
    <cellStyle name="Comma 13 6 2 4" xfId="14861" xr:uid="{76EE0E0D-0C07-4486-9A34-443673550499}"/>
    <cellStyle name="Comma 13 6 2 5" xfId="18496" xr:uid="{2DE56DDF-2DB9-4314-B85B-B28B19760295}"/>
    <cellStyle name="Comma 13 6 3" xfId="5107" xr:uid="{A4C9EF00-6BC2-4C7A-9A98-A5B388022E38}"/>
    <cellStyle name="Comma 13 6 4" xfId="8816" xr:uid="{96FDFC7E-523C-4249-ADC0-87EB6B6B893F}"/>
    <cellStyle name="Comma 13 6 5" xfId="12999" xr:uid="{62F46436-7EF5-4AF7-980B-DF905332C82B}"/>
    <cellStyle name="Comma 13 6 6" xfId="16631" xr:uid="{00360F70-F6EF-48D1-A557-54FD170FD9DA}"/>
    <cellStyle name="Comma 13 6 7" xfId="20747" xr:uid="{179256C7-14B9-4FED-A2D9-412A43861F3C}"/>
    <cellStyle name="Comma 13 6 8" xfId="22545" xr:uid="{29925E01-286A-4BBC-8971-F54BA220D9FE}"/>
    <cellStyle name="Comma 13 7" xfId="2670" xr:uid="{803DAEE4-5D4D-4A28-94E7-FB7EEE440F40}"/>
    <cellStyle name="Comma 13 7 2" xfId="6350" xr:uid="{989016D8-E6A5-44C2-A31E-37B4376657B9}"/>
    <cellStyle name="Comma 13 7 3" xfId="10046" xr:uid="{FF6BB153-BD76-48FD-96CD-502182C65F2C}"/>
    <cellStyle name="Comma 13 7 4" xfId="14223" xr:uid="{68C2FA0B-7735-472A-B484-5E4F2ECCB2F5}"/>
    <cellStyle name="Comma 13 7 5" xfId="17858" xr:uid="{FFAB7D0C-80E2-47C9-9F8A-43C10E930D6E}"/>
    <cellStyle name="Comma 13 8" xfId="4451" xr:uid="{2D5482EB-F6E9-49A1-ADAA-047C5238E56D}"/>
    <cellStyle name="Comma 13 9" xfId="8167" xr:uid="{D040C1D5-8088-4102-8109-4E68B181A8F7}"/>
    <cellStyle name="Comma 14" xfId="160" xr:uid="{369FF253-6213-49A9-9BC2-A41881D403C5}"/>
    <cellStyle name="Comma 14 10" xfId="11994" xr:uid="{21BB628E-BBB0-470E-9D08-A073E5035865}"/>
    <cellStyle name="Comma 14 11" xfId="15994" xr:uid="{F32D6660-9BDB-4B89-9F77-A21D2BD82EE7}"/>
    <cellStyle name="Comma 14 12" xfId="19669" xr:uid="{DE66D575-1D97-46A1-BBEE-42B7EED16BF9}"/>
    <cellStyle name="Comma 14 13" xfId="20110" xr:uid="{4EACE0CA-9403-4F97-AFE2-06998264E7CF}"/>
    <cellStyle name="Comma 14 14" xfId="21906" xr:uid="{1C08C55B-D446-41AD-A3E9-A76F068076E0}"/>
    <cellStyle name="Comma 14 2" xfId="500" xr:uid="{6D232685-9BCD-420C-8F17-14EA2960C463}"/>
    <cellStyle name="Comma 14 2 10" xfId="16090" xr:uid="{6C40E117-BBB2-4348-89A7-209A671B79CA}"/>
    <cellStyle name="Comma 14 2 11" xfId="20206" xr:uid="{63D34E0A-F5BC-465F-BBF3-1C77B196A8ED}"/>
    <cellStyle name="Comma 14 2 12" xfId="22003" xr:uid="{1BFF806A-4507-41D6-9DAD-1BCAAB73F026}"/>
    <cellStyle name="Comma 14 2 2" xfId="695" xr:uid="{8D9F6BB0-4A0E-4ED8-9633-F335D0F9028C}"/>
    <cellStyle name="Comma 14 2 2 10" xfId="22192" xr:uid="{2AB58E32-1A77-41B8-B59A-2E69729A1642}"/>
    <cellStyle name="Comma 14 2 2 2" xfId="2069" xr:uid="{30C17615-794A-44AE-9137-6939522C51A5}"/>
    <cellStyle name="Comma 14 2 2 2 2" xfId="4128" xr:uid="{2A550478-A728-47C8-82E4-D1CDF34AD592}"/>
    <cellStyle name="Comma 14 2 2 2 2 2" xfId="7808" xr:uid="{D07D34C4-9880-47B6-896A-27FAD8E71613}"/>
    <cellStyle name="Comma 14 2 2 2 2 3" xfId="11504" xr:uid="{E1D365BF-F371-439C-A4B9-A75A912F8CF1}"/>
    <cellStyle name="Comma 14 2 2 2 2 4" xfId="15681" xr:uid="{7D7BDABF-3207-4905-8092-FCCDA7291891}"/>
    <cellStyle name="Comma 14 2 2 2 2 5" xfId="19316" xr:uid="{9A7652FB-C95E-481D-8FAF-74017BA9DEDE}"/>
    <cellStyle name="Comma 14 2 2 2 3" xfId="5927" xr:uid="{6B8846D8-BC56-4168-9800-BAE318661D7A}"/>
    <cellStyle name="Comma 14 2 2 2 4" xfId="9636" xr:uid="{69557427-A9C2-435D-9292-3829D1DC6A4E}"/>
    <cellStyle name="Comma 14 2 2 2 5" xfId="13818" xr:uid="{0125D67B-EFAC-47FA-AB01-76940200539E}"/>
    <cellStyle name="Comma 14 2 2 2 6" xfId="17451" xr:uid="{8FB2515F-4767-45F5-8F06-9ED14BB058FF}"/>
    <cellStyle name="Comma 14 2 2 2 7" xfId="21567" xr:uid="{2A0D5D10-1C3F-42FC-BB0D-9DD88397A977}"/>
    <cellStyle name="Comma 14 2 2 2 8" xfId="23365" xr:uid="{721634D2-84AA-4715-B718-0D43484C3251}"/>
    <cellStyle name="Comma 14 2 2 3" xfId="1503" xr:uid="{FDF8E0E0-F90F-471A-9139-BBCD52D634FF}"/>
    <cellStyle name="Comma 14 2 2 3 2" xfId="3562" xr:uid="{6B577C2D-35A5-4C0B-B352-46762217F213}"/>
    <cellStyle name="Comma 14 2 2 3 2 2" xfId="7242" xr:uid="{0F7D17CF-84B9-4F88-9CA9-E67F91432BBE}"/>
    <cellStyle name="Comma 14 2 2 3 2 3" xfId="10938" xr:uid="{820145CB-8EED-4C0A-B1C3-D67E7BFC24A3}"/>
    <cellStyle name="Comma 14 2 2 3 2 4" xfId="15115" xr:uid="{54EE88E0-7677-437A-B2A4-FCCA5EE938FD}"/>
    <cellStyle name="Comma 14 2 2 3 2 5" xfId="18750" xr:uid="{D5E9AB6D-0786-4F54-AA47-238768AA2DC2}"/>
    <cellStyle name="Comma 14 2 2 3 3" xfId="5361" xr:uid="{01898962-AD49-45EA-96D4-C836586BC902}"/>
    <cellStyle name="Comma 14 2 2 3 4" xfId="9070" xr:uid="{D1349668-5BFD-4E62-876D-0002E71B1409}"/>
    <cellStyle name="Comma 14 2 2 3 5" xfId="13253" xr:uid="{C51850B4-28DA-4CF1-9DE7-B6FAE0691B22}"/>
    <cellStyle name="Comma 14 2 2 3 6" xfId="16885" xr:uid="{623A2539-5CAD-4A07-989A-7C35588FBB61}"/>
    <cellStyle name="Comma 14 2 2 3 7" xfId="21001" xr:uid="{18FF05C3-19C4-44DB-A37E-55374BF1B170}"/>
    <cellStyle name="Comma 14 2 2 3 8" xfId="22799" xr:uid="{62558843-1711-4E5B-83B5-EC7CD35D3DE4}"/>
    <cellStyle name="Comma 14 2 2 4" xfId="2956" xr:uid="{A37C1216-C3D7-43CD-97E3-FF08AA10AA86}"/>
    <cellStyle name="Comma 14 2 2 4 2" xfId="6636" xr:uid="{1BC339D6-A12E-4B97-A000-3B96CBF0F00D}"/>
    <cellStyle name="Comma 14 2 2 4 3" xfId="10332" xr:uid="{84CB0417-61FC-4864-917A-A4E5791FA64D}"/>
    <cellStyle name="Comma 14 2 2 4 4" xfId="14509" xr:uid="{A75FA7FB-E9EC-4797-B9DE-1E8C4E848214}"/>
    <cellStyle name="Comma 14 2 2 4 5" xfId="18144" xr:uid="{898A2D4A-611B-4BE1-B7FC-0E6E6507F2EA}"/>
    <cellStyle name="Comma 14 2 2 5" xfId="4742" xr:uid="{53459D1A-3482-462E-B0C9-18CD469BA227}"/>
    <cellStyle name="Comma 14 2 2 6" xfId="8458" xr:uid="{9565E244-8660-43F5-8506-4CCA1F8147F3}"/>
    <cellStyle name="Comma 14 2 2 7" xfId="12651" xr:uid="{24AECCD1-9624-4DFE-B337-BD2985638B41}"/>
    <cellStyle name="Comma 14 2 2 8" xfId="16279" xr:uid="{5CA36246-579B-4938-8FB1-793088E3051A}"/>
    <cellStyle name="Comma 14 2 2 9" xfId="20395" xr:uid="{19E7E876-9ADC-4C8C-908F-9EA2AA100525}"/>
    <cellStyle name="Comma 14 2 3" xfId="800" xr:uid="{FA414237-11F7-49D9-8902-596A53DA13E8}"/>
    <cellStyle name="Comma 14 2 3 10" xfId="22296" xr:uid="{7C48C548-C56E-4B8C-A02D-4354BA731ACE}"/>
    <cellStyle name="Comma 14 2 3 2" xfId="2173" xr:uid="{64D5C6DE-33A7-4DA4-8FE1-37E5E90993AB}"/>
    <cellStyle name="Comma 14 2 3 2 2" xfId="4232" xr:uid="{97B33AD1-8FC7-4977-BD67-080EC3BC16D5}"/>
    <cellStyle name="Comma 14 2 3 2 2 2" xfId="7912" xr:uid="{80213B58-CE22-4774-B97D-138673E594CE}"/>
    <cellStyle name="Comma 14 2 3 2 2 3" xfId="11608" xr:uid="{2F407C5B-8EEA-4CA1-ABE5-0659A041418A}"/>
    <cellStyle name="Comma 14 2 3 2 2 4" xfId="15785" xr:uid="{7AEE36F5-06B2-48D5-A524-A4A5FE944C8E}"/>
    <cellStyle name="Comma 14 2 3 2 2 5" xfId="19420" xr:uid="{F4285D75-3325-40E2-AD01-805CFF1693E0}"/>
    <cellStyle name="Comma 14 2 3 2 3" xfId="6031" xr:uid="{A9362649-D315-4C02-8493-BA66D9068255}"/>
    <cellStyle name="Comma 14 2 3 2 4" xfId="9740" xr:uid="{751DA0C3-0685-4F36-9898-F40B19AB6FDC}"/>
    <cellStyle name="Comma 14 2 3 2 5" xfId="13922" xr:uid="{D4A62DDF-9A9E-4440-847E-8DC3AAC83251}"/>
    <cellStyle name="Comma 14 2 3 2 6" xfId="17555" xr:uid="{B259F2B9-6045-40C7-B931-33555FC5E0D4}"/>
    <cellStyle name="Comma 14 2 3 2 7" xfId="21671" xr:uid="{89635BBB-14F4-4DDF-B877-7B5D451AB65B}"/>
    <cellStyle name="Comma 14 2 3 2 8" xfId="23469" xr:uid="{C22A2B5E-16EA-42D0-8E48-545E167F0681}"/>
    <cellStyle name="Comma 14 2 3 3" xfId="1607" xr:uid="{9F3B2B66-8188-4D02-BA07-1A26B236D755}"/>
    <cellStyle name="Comma 14 2 3 3 2" xfId="3666" xr:uid="{9601849B-A1E6-4734-BF60-238934A688D5}"/>
    <cellStyle name="Comma 14 2 3 3 2 2" xfId="7346" xr:uid="{71D8AEEF-4B15-4737-8714-E1CE7B50372E}"/>
    <cellStyle name="Comma 14 2 3 3 2 3" xfId="11042" xr:uid="{A092EC11-78C1-4D18-815D-99B412011843}"/>
    <cellStyle name="Comma 14 2 3 3 2 4" xfId="15219" xr:uid="{6ACB8C4A-95F1-4F5D-8EAE-718AC664CE9F}"/>
    <cellStyle name="Comma 14 2 3 3 2 5" xfId="18854" xr:uid="{675D7FE6-59DA-4660-9232-BD74BF44954F}"/>
    <cellStyle name="Comma 14 2 3 3 3" xfId="5465" xr:uid="{7D5740EC-FACD-43C1-8066-39D3EDB9F140}"/>
    <cellStyle name="Comma 14 2 3 3 4" xfId="9174" xr:uid="{4DA2446E-5E83-4212-9871-5C420B04BECC}"/>
    <cellStyle name="Comma 14 2 3 3 5" xfId="13357" xr:uid="{C3F58CA8-7E98-4D90-8DF0-8CE36609720B}"/>
    <cellStyle name="Comma 14 2 3 3 6" xfId="16989" xr:uid="{171600AF-F1EA-48AA-AADA-952FC67FA3A8}"/>
    <cellStyle name="Comma 14 2 3 3 7" xfId="21105" xr:uid="{26E06648-C75D-4272-87D2-088B7DB795DA}"/>
    <cellStyle name="Comma 14 2 3 3 8" xfId="22903" xr:uid="{BA0C5596-D4A6-43B4-908E-F9F9E114B881}"/>
    <cellStyle name="Comma 14 2 3 4" xfId="3060" xr:uid="{48C2C3AE-93C1-4A12-B6ED-179FF03AB548}"/>
    <cellStyle name="Comma 14 2 3 4 2" xfId="6740" xr:uid="{EDF15166-18F8-41C2-B97B-623DC06406D0}"/>
    <cellStyle name="Comma 14 2 3 4 3" xfId="10436" xr:uid="{E9F1C041-F74F-4BCA-BD4D-6D96E0EDF47D}"/>
    <cellStyle name="Comma 14 2 3 4 4" xfId="14613" xr:uid="{D702281B-53F2-431F-84A7-0FCF331C482A}"/>
    <cellStyle name="Comma 14 2 3 4 5" xfId="18248" xr:uid="{EC341B02-654C-4DF6-9691-B18522E602EE}"/>
    <cellStyle name="Comma 14 2 3 5" xfId="4846" xr:uid="{9FE6BA4E-DF81-4A3C-80A3-7DE48A4A9A89}"/>
    <cellStyle name="Comma 14 2 3 6" xfId="8562" xr:uid="{A2DE9832-CC07-4142-B5AF-BCABB3D71627}"/>
    <cellStyle name="Comma 14 2 3 7" xfId="12752" xr:uid="{F3BE2BB2-660A-4B76-9708-E4647679FD77}"/>
    <cellStyle name="Comma 14 2 3 8" xfId="16383" xr:uid="{FEA01E2A-D2B7-4568-A5AD-950194A78C68}"/>
    <cellStyle name="Comma 14 2 3 9" xfId="20499" xr:uid="{FB9029E1-38F7-4105-90BD-A2A7DBFD0F42}"/>
    <cellStyle name="Comma 14 2 4" xfId="1880" xr:uid="{3EAB395F-51D8-45E7-AB03-F4472BF87D18}"/>
    <cellStyle name="Comma 14 2 4 2" xfId="3939" xr:uid="{028EEE9C-D279-4ED7-B55A-3CCD1001E696}"/>
    <cellStyle name="Comma 14 2 4 2 2" xfId="7619" xr:uid="{4339C764-B979-45A6-A821-A163E271769D}"/>
    <cellStyle name="Comma 14 2 4 2 3" xfId="11315" xr:uid="{F9E0A7A7-8677-4821-B599-3664B2CA9C19}"/>
    <cellStyle name="Comma 14 2 4 2 4" xfId="15492" xr:uid="{8E4252FD-4349-4B7A-8155-48AE2BFC7D7F}"/>
    <cellStyle name="Comma 14 2 4 2 5" xfId="19127" xr:uid="{F7F9A60E-785A-406A-80F3-27328DDD40E1}"/>
    <cellStyle name="Comma 14 2 4 3" xfId="5738" xr:uid="{FCCBC921-D598-4C77-A005-D2E034066735}"/>
    <cellStyle name="Comma 14 2 4 4" xfId="9447" xr:uid="{633689D3-0A3E-4534-816E-DA25D67021AD}"/>
    <cellStyle name="Comma 14 2 4 5" xfId="13629" xr:uid="{F4CAAB32-17B8-4DE9-B610-BB8A21766D26}"/>
    <cellStyle name="Comma 14 2 4 6" xfId="17262" xr:uid="{8DB24888-D8B1-435C-824F-242DC37E444D}"/>
    <cellStyle name="Comma 14 2 4 7" xfId="21378" xr:uid="{D0B0AEDE-2358-4962-B27D-F6DC4B2E185B}"/>
    <cellStyle name="Comma 14 2 4 8" xfId="23176" xr:uid="{D39D4C0C-C5FE-4D8C-95C0-E6B072FDA2E3}"/>
    <cellStyle name="Comma 14 2 5" xfId="1316" xr:uid="{F78AC64D-25EA-46AC-8A3E-31E5C82DAFF6}"/>
    <cellStyle name="Comma 14 2 5 2" xfId="3375" xr:uid="{3462308C-C051-429E-9C64-ED5630FBD201}"/>
    <cellStyle name="Comma 14 2 5 2 2" xfId="7055" xr:uid="{2B43569B-3217-4379-816E-871147ECC564}"/>
    <cellStyle name="Comma 14 2 5 2 3" xfId="10751" xr:uid="{9CCDEF1B-6415-4A9C-A2D8-D782C7EB2028}"/>
    <cellStyle name="Comma 14 2 5 2 4" xfId="14928" xr:uid="{2798C44A-252D-45A4-9469-EF0901CCE097}"/>
    <cellStyle name="Comma 14 2 5 2 5" xfId="18563" xr:uid="{83024981-E688-42AC-8898-8AC358939956}"/>
    <cellStyle name="Comma 14 2 5 3" xfId="5174" xr:uid="{47DBF887-1F2C-469A-8E45-B3B68D1719CA}"/>
    <cellStyle name="Comma 14 2 5 4" xfId="8883" xr:uid="{F8C9BF0F-60C9-4287-8D46-82E14FFAD924}"/>
    <cellStyle name="Comma 14 2 5 5" xfId="13066" xr:uid="{5C7243AC-9891-46F3-B7A0-E985B1BA2AEE}"/>
    <cellStyle name="Comma 14 2 5 6" xfId="16698" xr:uid="{6FCCF4BE-3125-4403-ADE3-4F4185AB0DDD}"/>
    <cellStyle name="Comma 14 2 5 7" xfId="20814" xr:uid="{29A8FFCC-1BB3-408C-9E2A-D3FE484547E5}"/>
    <cellStyle name="Comma 14 2 5 8" xfId="22612" xr:uid="{CD227D75-31AA-45DF-ADCF-EE18B24424E4}"/>
    <cellStyle name="Comma 14 2 6" xfId="2767" xr:uid="{1AE17B87-AD42-487F-98EC-978AC4360440}"/>
    <cellStyle name="Comma 14 2 6 2" xfId="6447" xr:uid="{A7C7E884-721E-4019-9A5E-77391F201DA8}"/>
    <cellStyle name="Comma 14 2 6 3" xfId="10143" xr:uid="{77A8241A-98B4-4C48-92E4-4B8B6FD2DB49}"/>
    <cellStyle name="Comma 14 2 6 4" xfId="14320" xr:uid="{5BAF8D21-6ECB-4AAA-9CE9-5AE73600B897}"/>
    <cellStyle name="Comma 14 2 6 5" xfId="17955" xr:uid="{B0546EDD-54A8-4B05-A206-51EFC39156CB}"/>
    <cellStyle name="Comma 14 2 7" xfId="4553" xr:uid="{34B6CF11-8D2C-419C-AA3E-89B141983BF4}"/>
    <cellStyle name="Comma 14 2 8" xfId="8269" xr:uid="{CD3A801B-2469-4B0B-B2FE-2473A44C486B}"/>
    <cellStyle name="Comma 14 2 9" xfId="11995" xr:uid="{4A9D855D-36A2-4563-9CA9-3F358B6F43F2}"/>
    <cellStyle name="Comma 14 3" xfId="603" xr:uid="{AD027D59-CB32-44C7-8603-3EE13C4E5D69}"/>
    <cellStyle name="Comma 14 3 10" xfId="22100" xr:uid="{064007BB-4388-4121-9DCA-36D9BC310EB7}"/>
    <cellStyle name="Comma 14 3 2" xfId="1977" xr:uid="{0140746B-DCC7-4583-921C-7E10ADA4B050}"/>
    <cellStyle name="Comma 14 3 2 2" xfId="4036" xr:uid="{D0E891AC-60DA-4B0C-A49F-7A23A01463A2}"/>
    <cellStyle name="Comma 14 3 2 2 2" xfId="7716" xr:uid="{A82638AD-242D-4C75-A98A-95C2C065605B}"/>
    <cellStyle name="Comma 14 3 2 2 3" xfId="11412" xr:uid="{E8FAB46B-83B1-4FDA-88B3-D3404E9B6A31}"/>
    <cellStyle name="Comma 14 3 2 2 4" xfId="15589" xr:uid="{F51ACD54-0E40-4ACF-B780-C43A9CE67A93}"/>
    <cellStyle name="Comma 14 3 2 2 5" xfId="19224" xr:uid="{7A05168F-C5CE-46F5-B59D-1C3243E450CD}"/>
    <cellStyle name="Comma 14 3 2 3" xfId="5835" xr:uid="{DEB11219-F791-4EBC-AB9C-4CC0540EF333}"/>
    <cellStyle name="Comma 14 3 2 4" xfId="9544" xr:uid="{E14264A2-B907-4152-979A-0D627E79BCAE}"/>
    <cellStyle name="Comma 14 3 2 5" xfId="13726" xr:uid="{4A2CC488-0E51-4A29-8C4B-CFE331819571}"/>
    <cellStyle name="Comma 14 3 2 6" xfId="17359" xr:uid="{9C4E4964-C2FB-4F3C-88D2-428D1BADAA9C}"/>
    <cellStyle name="Comma 14 3 2 7" xfId="21475" xr:uid="{0EE7403A-3FAA-486A-8514-30CA8E6ED9DB}"/>
    <cellStyle name="Comma 14 3 2 8" xfId="23273" xr:uid="{D484EF30-F0C3-4BB4-91E0-2AF8B43F30EC}"/>
    <cellStyle name="Comma 14 3 3" xfId="1411" xr:uid="{5FA1F25F-BD34-4BC4-905B-6D73AF5BA4B8}"/>
    <cellStyle name="Comma 14 3 3 2" xfId="3470" xr:uid="{6F897EAA-F171-4DBF-A11E-260F6DA9C0B5}"/>
    <cellStyle name="Comma 14 3 3 2 2" xfId="7150" xr:uid="{749F905B-6367-452B-9988-4853510502B9}"/>
    <cellStyle name="Comma 14 3 3 2 3" xfId="10846" xr:uid="{44E288DA-012F-4F45-88D7-285EE130E759}"/>
    <cellStyle name="Comma 14 3 3 2 4" xfId="15023" xr:uid="{F0E04594-E193-4862-B940-2A1B329AABB8}"/>
    <cellStyle name="Comma 14 3 3 2 5" xfId="18658" xr:uid="{7134BC62-E504-4CB5-A78F-41D3E0497691}"/>
    <cellStyle name="Comma 14 3 3 3" xfId="5269" xr:uid="{BF899D01-2A3C-4346-984D-0B9A585E45AB}"/>
    <cellStyle name="Comma 14 3 3 4" xfId="8978" xr:uid="{E91485D7-00B7-4355-AF6A-7896F1685DCC}"/>
    <cellStyle name="Comma 14 3 3 5" xfId="13161" xr:uid="{F975F900-34B6-4BD9-A84E-D57FF93BFB48}"/>
    <cellStyle name="Comma 14 3 3 6" xfId="16793" xr:uid="{5C8EDCE2-8DEE-45BA-BCF4-267D74F11DF2}"/>
    <cellStyle name="Comma 14 3 3 7" xfId="20909" xr:uid="{99E25BE3-FA56-403F-8EE4-DA256EA22BC0}"/>
    <cellStyle name="Comma 14 3 3 8" xfId="22707" xr:uid="{1402076F-5CD4-4D45-9437-FEDC1978BB57}"/>
    <cellStyle name="Comma 14 3 4" xfId="2864" xr:uid="{41F1EDE2-E233-4320-804B-B3C774CF8B24}"/>
    <cellStyle name="Comma 14 3 4 2" xfId="6544" xr:uid="{BE8428A2-3421-48B9-8EAE-BD74C628F501}"/>
    <cellStyle name="Comma 14 3 4 3" xfId="10240" xr:uid="{E56A1197-8F67-45B8-9CDD-C84D6D920444}"/>
    <cellStyle name="Comma 14 3 4 4" xfId="14417" xr:uid="{481FB453-2C49-4644-BEE2-9FE0BC004109}"/>
    <cellStyle name="Comma 14 3 4 5" xfId="18052" xr:uid="{588253CB-8F64-41A0-8312-B30FCB6689F8}"/>
    <cellStyle name="Comma 14 3 5" xfId="4650" xr:uid="{7BCAFC97-E31A-4F1A-840E-E2675B6D4756}"/>
    <cellStyle name="Comma 14 3 6" xfId="8366" xr:uid="{22D919F3-2F4F-4489-8F31-F6F9B8644C0E}"/>
    <cellStyle name="Comma 14 3 7" xfId="12560" xr:uid="{43B2A84D-10C4-473F-8C5E-59FD53F5ABF4}"/>
    <cellStyle name="Comma 14 3 8" xfId="16187" xr:uid="{2F72E9E1-4926-4ECF-A639-6768E152ACD1}"/>
    <cellStyle name="Comma 14 3 9" xfId="20303" xr:uid="{135F3FAF-39D3-45B3-AE9E-6C6CE087947B}"/>
    <cellStyle name="Comma 14 4" xfId="799" xr:uid="{7A58D37B-26C3-449E-B93E-D9C292EE1E6D}"/>
    <cellStyle name="Comma 14 4 10" xfId="22295" xr:uid="{443BE0FB-E1F9-4FC3-80C5-195D5C98251C}"/>
    <cellStyle name="Comma 14 4 2" xfId="2172" xr:uid="{6B3F5523-88B2-45B0-9520-C3C49E247F57}"/>
    <cellStyle name="Comma 14 4 2 2" xfId="4231" xr:uid="{41676087-154A-46E6-8444-66016FBEF973}"/>
    <cellStyle name="Comma 14 4 2 2 2" xfId="7911" xr:uid="{48A6B186-5C9A-465E-B543-256BA5E66505}"/>
    <cellStyle name="Comma 14 4 2 2 3" xfId="11607" xr:uid="{A3D34585-38CD-452D-9ED8-6F0E976E25A6}"/>
    <cellStyle name="Comma 14 4 2 2 4" xfId="15784" xr:uid="{7367D363-8024-49BD-A3F8-0F2C86437CA3}"/>
    <cellStyle name="Comma 14 4 2 2 5" xfId="19419" xr:uid="{349863F4-DD55-44E6-891A-B6035859FCE9}"/>
    <cellStyle name="Comma 14 4 2 3" xfId="6030" xr:uid="{CECEE4E6-AF3C-4D31-BE87-678DF98ED1EA}"/>
    <cellStyle name="Comma 14 4 2 4" xfId="9739" xr:uid="{217A5FFA-46C1-47E0-AB35-64FEE2CC6E97}"/>
    <cellStyle name="Comma 14 4 2 5" xfId="13921" xr:uid="{61D6226B-BA01-45B8-80EB-57A4D8A6A8AA}"/>
    <cellStyle name="Comma 14 4 2 6" xfId="17554" xr:uid="{1E8B7542-D25D-4852-8D85-28853E29CA2B}"/>
    <cellStyle name="Comma 14 4 2 7" xfId="21670" xr:uid="{AC70EE30-810B-4235-B0E4-31C7D3C224D1}"/>
    <cellStyle name="Comma 14 4 2 8" xfId="23468" xr:uid="{9F718739-9648-478D-A7B1-985DDFAC6FBE}"/>
    <cellStyle name="Comma 14 4 3" xfId="1606" xr:uid="{FFC97796-1A32-4A37-9104-D8036D7A4F72}"/>
    <cellStyle name="Comma 14 4 3 2" xfId="3665" xr:uid="{2E879843-A06C-44E3-A049-0A74E40BDB43}"/>
    <cellStyle name="Comma 14 4 3 2 2" xfId="7345" xr:uid="{3A20B3B8-03FB-43EA-8295-A8595EAFB59F}"/>
    <cellStyle name="Comma 14 4 3 2 3" xfId="11041" xr:uid="{99D240A5-1001-4ECB-A5C1-7E20A3F8E11C}"/>
    <cellStyle name="Comma 14 4 3 2 4" xfId="15218" xr:uid="{84E62E4B-C187-4162-9FC6-2B07BF02E09A}"/>
    <cellStyle name="Comma 14 4 3 2 5" xfId="18853" xr:uid="{90C624D8-638B-4EB4-94C3-7CDA527DC069}"/>
    <cellStyle name="Comma 14 4 3 3" xfId="5464" xr:uid="{A07AD065-8E2B-4358-8620-2AA4554060FA}"/>
    <cellStyle name="Comma 14 4 3 4" xfId="9173" xr:uid="{ECC69E16-6D6D-45E4-845F-A65623B0DB7C}"/>
    <cellStyle name="Comma 14 4 3 5" xfId="13356" xr:uid="{E91BCB86-16AD-474F-9E81-4E2A3CF499AA}"/>
    <cellStyle name="Comma 14 4 3 6" xfId="16988" xr:uid="{56899CF2-DCAD-4E6A-8513-E5026528A7E2}"/>
    <cellStyle name="Comma 14 4 3 7" xfId="21104" xr:uid="{D84BAD16-D36A-4F82-A1C2-7E34BBD53A66}"/>
    <cellStyle name="Comma 14 4 3 8" xfId="22902" xr:uid="{4A471BCA-BC04-4F19-84D2-43E32FBF2567}"/>
    <cellStyle name="Comma 14 4 4" xfId="3059" xr:uid="{FC069020-7C7A-4A69-A469-5F810C637782}"/>
    <cellStyle name="Comma 14 4 4 2" xfId="6739" xr:uid="{A92778F3-DB63-409D-BF86-EE36A0CB3B6B}"/>
    <cellStyle name="Comma 14 4 4 3" xfId="10435" xr:uid="{39CD8927-E09E-4148-8029-946057C7AE7D}"/>
    <cellStyle name="Comma 14 4 4 4" xfId="14612" xr:uid="{7134D206-A023-4253-ACDD-EE1C0A37F08E}"/>
    <cellStyle name="Comma 14 4 4 5" xfId="18247" xr:uid="{E9CFAEE9-E85D-45DE-9B97-998C9243A367}"/>
    <cellStyle name="Comma 14 4 5" xfId="4845" xr:uid="{E8C072EF-71F3-4A02-8CA8-887E1854A5C1}"/>
    <cellStyle name="Comma 14 4 6" xfId="8561" xr:uid="{5C7E082F-9233-4616-8F6E-1FB80E06CAAD}"/>
    <cellStyle name="Comma 14 4 7" xfId="12751" xr:uid="{EB6B7545-DFE0-4B37-AE0E-0451AAA79C68}"/>
    <cellStyle name="Comma 14 4 8" xfId="16382" xr:uid="{50C43768-569A-4083-94A9-8487490EE157}"/>
    <cellStyle name="Comma 14 4 9" xfId="20498" xr:uid="{9A662C51-6338-49AE-A7C4-29F6EA032F33}"/>
    <cellStyle name="Comma 14 5" xfId="1788" xr:uid="{25FB4C57-743D-4E28-946C-54AF12B460A8}"/>
    <cellStyle name="Comma 14 5 2" xfId="3847" xr:uid="{69BC7A08-1737-47A4-A3D3-B29C7A03F41A}"/>
    <cellStyle name="Comma 14 5 2 2" xfId="7527" xr:uid="{122FCA65-72E1-44F0-A358-BB8CC7C42D9D}"/>
    <cellStyle name="Comma 14 5 2 3" xfId="11223" xr:uid="{1EA7695D-EDF6-4C0D-B043-F30ADD67B08B}"/>
    <cellStyle name="Comma 14 5 2 4" xfId="15400" xr:uid="{AA1C5B2E-A642-40BB-8E7C-C79393A2478D}"/>
    <cellStyle name="Comma 14 5 2 5" xfId="19035" xr:uid="{23219FFE-B538-4F55-9B46-1F610AF0CC57}"/>
    <cellStyle name="Comma 14 5 3" xfId="5646" xr:uid="{89C63F92-3372-46F0-8A32-AEBE7A407998}"/>
    <cellStyle name="Comma 14 5 4" xfId="9355" xr:uid="{5C636A83-9DB0-4A8D-A347-9CF6F99A5909}"/>
    <cellStyle name="Comma 14 5 5" xfId="13537" xr:uid="{62EA19B1-8EF4-4682-B7AF-79DB6CDFDD99}"/>
    <cellStyle name="Comma 14 5 6" xfId="17170" xr:uid="{2F8E7C34-2E0C-4695-9998-BF55E522C836}"/>
    <cellStyle name="Comma 14 5 7" xfId="21286" xr:uid="{A98C463F-8E25-497E-AD91-E040EF5A948C}"/>
    <cellStyle name="Comma 14 5 8" xfId="23084" xr:uid="{CF0F2551-7A6D-4AF1-84EC-A58C0DEB72BD}"/>
    <cellStyle name="Comma 14 6" xfId="1292" xr:uid="{95256753-9F53-4800-884E-3A9DF11B9DEC}"/>
    <cellStyle name="Comma 14 6 2" xfId="3351" xr:uid="{61BC87C6-B9CA-46E9-96D3-4F93E6B1945C}"/>
    <cellStyle name="Comma 14 6 2 2" xfId="7031" xr:uid="{69289DE1-9ECA-4908-B5E3-565564B7099D}"/>
    <cellStyle name="Comma 14 6 2 3" xfId="10727" xr:uid="{1D0818BC-BA84-4129-84D5-08AE0C363928}"/>
    <cellStyle name="Comma 14 6 2 4" xfId="14904" xr:uid="{AEF90BCC-B1F2-4FEE-981F-7BE2802CE080}"/>
    <cellStyle name="Comma 14 6 2 5" xfId="18539" xr:uid="{2B7E13B0-4ACF-4F48-A8CE-FF470EABE04D}"/>
    <cellStyle name="Comma 14 6 3" xfId="5150" xr:uid="{1EC2BBCA-CB41-4CAA-A40B-C2F1A07FC829}"/>
    <cellStyle name="Comma 14 6 4" xfId="8859" xr:uid="{02FE9DDA-AB14-4E04-B88C-6DE5E7462757}"/>
    <cellStyle name="Comma 14 6 5" xfId="13042" xr:uid="{ACD8A03C-C500-4F23-A676-0746EADF0747}"/>
    <cellStyle name="Comma 14 6 6" xfId="16674" xr:uid="{8612BB47-86AE-4B15-A754-D4047FD7CF7E}"/>
    <cellStyle name="Comma 14 6 7" xfId="20790" xr:uid="{7581EF15-77BA-43E6-BAA2-FF580AB661DC}"/>
    <cellStyle name="Comma 14 6 8" xfId="22588" xr:uid="{D6F822BA-B435-4D07-B09F-46C93398040D}"/>
    <cellStyle name="Comma 14 7" xfId="2671" xr:uid="{1CCB5441-1633-495C-98DD-1559B03374EA}"/>
    <cellStyle name="Comma 14 7 2" xfId="6351" xr:uid="{7C9421AB-A1A3-42AE-9376-3CB4743AF09A}"/>
    <cellStyle name="Comma 14 7 3" xfId="10047" xr:uid="{C54071B1-6270-472F-9853-2807FFAC4FC2}"/>
    <cellStyle name="Comma 14 7 4" xfId="14224" xr:uid="{0AAE61A2-EB6A-4CE3-9335-15221B84C434}"/>
    <cellStyle name="Comma 14 7 5" xfId="17859" xr:uid="{03D5EAC9-B100-440A-B917-747C908DE641}"/>
    <cellStyle name="Comma 14 8" xfId="4452" xr:uid="{223F9145-0A97-4AEF-B6DB-4608F457A252}"/>
    <cellStyle name="Comma 14 9" xfId="8168" xr:uid="{13E93819-D576-4B72-8D44-0A61C62BD11C}"/>
    <cellStyle name="Comma 15" xfId="161" xr:uid="{F6E09F89-CA25-465F-BB78-C0B82E4EFE02}"/>
    <cellStyle name="Comma 15 10" xfId="11996" xr:uid="{4E7FD0DB-84BF-449E-AC39-B73F1D6F47BD}"/>
    <cellStyle name="Comma 15 11" xfId="15995" xr:uid="{C27AB1C2-0F50-48B4-8102-159F9B189E70}"/>
    <cellStyle name="Comma 15 12" xfId="19670" xr:uid="{01F51309-1508-420E-ABA0-96468461B772}"/>
    <cellStyle name="Comma 15 13" xfId="20111" xr:uid="{4B0D8791-B515-46AE-A8C0-17DCC10DA0AD}"/>
    <cellStyle name="Comma 15 14" xfId="21907" xr:uid="{F4A066D0-E1E3-4E0A-8958-3D8F12328090}"/>
    <cellStyle name="Comma 15 2" xfId="501" xr:uid="{8EB2EC60-C9E4-4BF9-8AFF-DB370D74DE59}"/>
    <cellStyle name="Comma 15 2 10" xfId="16091" xr:uid="{CB397FC7-293D-4418-84A0-2103520D515C}"/>
    <cellStyle name="Comma 15 2 11" xfId="20207" xr:uid="{73F4316F-30DA-4A2A-B85B-389B7D3E43B3}"/>
    <cellStyle name="Comma 15 2 12" xfId="22004" xr:uid="{30B09356-7088-4166-8732-1DE4E667C3E2}"/>
    <cellStyle name="Comma 15 2 2" xfId="696" xr:uid="{713A9842-77AC-4800-80F0-5CCE6FA6041F}"/>
    <cellStyle name="Comma 15 2 2 10" xfId="22193" xr:uid="{C4FE2CB5-4B86-484C-A7EB-3323EE87DC02}"/>
    <cellStyle name="Comma 15 2 2 2" xfId="2070" xr:uid="{85B1DD8D-E6F6-49D7-BCEA-95261FC4FB20}"/>
    <cellStyle name="Comma 15 2 2 2 2" xfId="4129" xr:uid="{E1448BCE-7E37-4F88-9CC8-498FC6C96AB9}"/>
    <cellStyle name="Comma 15 2 2 2 2 2" xfId="7809" xr:uid="{6D5D65D0-35C5-474B-98BC-151F241C738C}"/>
    <cellStyle name="Comma 15 2 2 2 2 3" xfId="11505" xr:uid="{E5B1205C-6E55-4158-99AC-31F3BB7D9E2A}"/>
    <cellStyle name="Comma 15 2 2 2 2 4" xfId="15682" xr:uid="{D9B7CFDE-68C4-4846-B80C-77944DBFACCC}"/>
    <cellStyle name="Comma 15 2 2 2 2 5" xfId="19317" xr:uid="{6D15D7C8-8474-4CC9-AC2C-71ED41AA6E10}"/>
    <cellStyle name="Comma 15 2 2 2 3" xfId="5928" xr:uid="{288D81B3-4404-4D6C-AB79-8F1744A01B31}"/>
    <cellStyle name="Comma 15 2 2 2 4" xfId="9637" xr:uid="{30256EC2-2C1A-44B4-BCCD-FFAAEC92FA7C}"/>
    <cellStyle name="Comma 15 2 2 2 5" xfId="13819" xr:uid="{6771082B-1B65-49AC-BD56-DF756D564858}"/>
    <cellStyle name="Comma 15 2 2 2 6" xfId="17452" xr:uid="{B7AF0C1B-42A3-4E35-9969-7F73FCCC5926}"/>
    <cellStyle name="Comma 15 2 2 2 7" xfId="21568" xr:uid="{E2EEBD09-9FB3-455B-8020-1BEBE6F12621}"/>
    <cellStyle name="Comma 15 2 2 2 8" xfId="23366" xr:uid="{85392C5F-2E63-4B16-8EA7-8B058C2BE2B5}"/>
    <cellStyle name="Comma 15 2 2 3" xfId="1504" xr:uid="{CEF21680-5BDF-4FFF-8F9A-FBF3EBBB270C}"/>
    <cellStyle name="Comma 15 2 2 3 2" xfId="3563" xr:uid="{4444ABE7-0EEE-4FC6-9FDE-9951E2BB1743}"/>
    <cellStyle name="Comma 15 2 2 3 2 2" xfId="7243" xr:uid="{A93E834D-9E3A-4447-BB3C-940B0A99184B}"/>
    <cellStyle name="Comma 15 2 2 3 2 3" xfId="10939" xr:uid="{32A610E9-7195-4DF8-8566-20CF0C19EEE4}"/>
    <cellStyle name="Comma 15 2 2 3 2 4" xfId="15116" xr:uid="{6365E6ED-ADCA-49C8-9B32-66DA9C78509B}"/>
    <cellStyle name="Comma 15 2 2 3 2 5" xfId="18751" xr:uid="{D8789B45-85A9-4AAC-AB2B-723F8E251AA1}"/>
    <cellStyle name="Comma 15 2 2 3 3" xfId="5362" xr:uid="{618ABFB1-8714-4DEA-9073-FA4BD9D98907}"/>
    <cellStyle name="Comma 15 2 2 3 4" xfId="9071" xr:uid="{5A706436-B344-404D-A23D-61A44EA590EC}"/>
    <cellStyle name="Comma 15 2 2 3 5" xfId="13254" xr:uid="{37260A88-4CE4-4D37-A2B1-9BE334144CFC}"/>
    <cellStyle name="Comma 15 2 2 3 6" xfId="16886" xr:uid="{CAA395AC-3F8D-4F66-8D06-7E8B57E572A1}"/>
    <cellStyle name="Comma 15 2 2 3 7" xfId="21002" xr:uid="{DF26FA6C-6BCA-440F-BE04-5CE1C3043FEB}"/>
    <cellStyle name="Comma 15 2 2 3 8" xfId="22800" xr:uid="{2FA482CE-2874-4FCE-B9E7-A975D10E0141}"/>
    <cellStyle name="Comma 15 2 2 4" xfId="2957" xr:uid="{C6E3B76C-4FFD-4B27-AC5A-1BC07D71A5B5}"/>
    <cellStyle name="Comma 15 2 2 4 2" xfId="6637" xr:uid="{5249AE43-F44C-4B64-AE69-2DFF5CE43606}"/>
    <cellStyle name="Comma 15 2 2 4 3" xfId="10333" xr:uid="{F4DC1664-03E3-4A2B-B033-EA49C9389F88}"/>
    <cellStyle name="Comma 15 2 2 4 4" xfId="14510" xr:uid="{B3E3F6E3-BE59-4100-B457-18C4A1C339AC}"/>
    <cellStyle name="Comma 15 2 2 4 5" xfId="18145" xr:uid="{29928BBB-4203-4337-A24B-A91AEE4987B9}"/>
    <cellStyle name="Comma 15 2 2 5" xfId="4743" xr:uid="{B8DC0A8C-A6CF-45D7-9D05-DB753E4E1A74}"/>
    <cellStyle name="Comma 15 2 2 6" xfId="8459" xr:uid="{A4F42CBC-A6F2-422A-8CD9-D455D0BBA324}"/>
    <cellStyle name="Comma 15 2 2 7" xfId="12652" xr:uid="{9464FDFB-F3E3-47A2-A874-3C02D787163D}"/>
    <cellStyle name="Comma 15 2 2 8" xfId="16280" xr:uid="{00B49FDF-CB2F-4EAA-BC22-755F28A789F7}"/>
    <cellStyle name="Comma 15 2 2 9" xfId="20396" xr:uid="{E3EF3628-3D0B-4977-8A87-6413AC077522}"/>
    <cellStyle name="Comma 15 2 3" xfId="802" xr:uid="{BF3C97E8-3729-4264-AC37-A8009834B418}"/>
    <cellStyle name="Comma 15 2 3 10" xfId="22298" xr:uid="{096D095E-12D8-4BDC-B915-519ADD6853EF}"/>
    <cellStyle name="Comma 15 2 3 2" xfId="2175" xr:uid="{561CB8AB-ECE8-4B6D-B28D-00F7C6D81016}"/>
    <cellStyle name="Comma 15 2 3 2 2" xfId="4234" xr:uid="{FD15F9FC-1408-4DC4-A539-CB29DD716A50}"/>
    <cellStyle name="Comma 15 2 3 2 2 2" xfId="7914" xr:uid="{9DA3A02E-7E11-482C-9C06-34788A3E798F}"/>
    <cellStyle name="Comma 15 2 3 2 2 3" xfId="11610" xr:uid="{91111D32-AC63-4883-8F45-5111EA9DA334}"/>
    <cellStyle name="Comma 15 2 3 2 2 4" xfId="15787" xr:uid="{6A5381D4-4D02-4EDC-87BE-5CC52C251F37}"/>
    <cellStyle name="Comma 15 2 3 2 2 5" xfId="19422" xr:uid="{22254F57-E180-4878-8015-16396AAE0619}"/>
    <cellStyle name="Comma 15 2 3 2 3" xfId="6033" xr:uid="{51335B55-2EA3-4BB8-9ACF-22984A537CB8}"/>
    <cellStyle name="Comma 15 2 3 2 4" xfId="9742" xr:uid="{E151FCBB-31F1-46B3-8C2A-10508482ED5F}"/>
    <cellStyle name="Comma 15 2 3 2 5" xfId="13924" xr:uid="{19A9E8ED-F548-480C-A46F-88915EAFFF19}"/>
    <cellStyle name="Comma 15 2 3 2 6" xfId="17557" xr:uid="{CCD050A2-30BD-4E9B-8808-6CCCF9987947}"/>
    <cellStyle name="Comma 15 2 3 2 7" xfId="21673" xr:uid="{C3AFEB86-9690-430B-BF0A-6DD5EC85B364}"/>
    <cellStyle name="Comma 15 2 3 2 8" xfId="23471" xr:uid="{31F42ABF-20F4-41D4-9A07-F40D525AF7A1}"/>
    <cellStyle name="Comma 15 2 3 3" xfId="1609" xr:uid="{A88EAFBC-2795-43EE-9FA3-00AB40A831D6}"/>
    <cellStyle name="Comma 15 2 3 3 2" xfId="3668" xr:uid="{BE2683B0-DA7A-4D79-979B-BF5693C9320F}"/>
    <cellStyle name="Comma 15 2 3 3 2 2" xfId="7348" xr:uid="{BD1CA166-0924-4291-9B0B-0CE33881FD0A}"/>
    <cellStyle name="Comma 15 2 3 3 2 3" xfId="11044" xr:uid="{6F3779D0-8F06-45AE-AD83-683BF12A22DC}"/>
    <cellStyle name="Comma 15 2 3 3 2 4" xfId="15221" xr:uid="{FEC089A7-33EA-4D7E-BA45-BD377DD037C3}"/>
    <cellStyle name="Comma 15 2 3 3 2 5" xfId="18856" xr:uid="{094608EC-39A9-489E-B673-7032594CDC48}"/>
    <cellStyle name="Comma 15 2 3 3 3" xfId="5467" xr:uid="{6F7209B9-7830-4AAD-8852-C6E670CDCDF2}"/>
    <cellStyle name="Comma 15 2 3 3 4" xfId="9176" xr:uid="{B0A5F5F3-E8FC-4EA1-9BC3-29AD9F5071A9}"/>
    <cellStyle name="Comma 15 2 3 3 5" xfId="13359" xr:uid="{4AC04FC8-C926-4B71-BC7E-40859154977B}"/>
    <cellStyle name="Comma 15 2 3 3 6" xfId="16991" xr:uid="{150D568B-43B1-4DCB-8492-6BD800F5B61A}"/>
    <cellStyle name="Comma 15 2 3 3 7" xfId="21107" xr:uid="{520FA7A4-6BC5-43C4-B8CC-B62875206AD9}"/>
    <cellStyle name="Comma 15 2 3 3 8" xfId="22905" xr:uid="{04D5F333-66D9-43E1-A566-BC8DF041D261}"/>
    <cellStyle name="Comma 15 2 3 4" xfId="3062" xr:uid="{39853427-FF58-467A-810C-8054A27C9F3A}"/>
    <cellStyle name="Comma 15 2 3 4 2" xfId="6742" xr:uid="{B231B711-5625-4C5D-8934-7F5F3153A959}"/>
    <cellStyle name="Comma 15 2 3 4 3" xfId="10438" xr:uid="{F445943E-A786-45BB-AEB8-C985F957BE62}"/>
    <cellStyle name="Comma 15 2 3 4 4" xfId="14615" xr:uid="{ED59E3E9-F2A5-4DA5-AC8E-80D5DF502789}"/>
    <cellStyle name="Comma 15 2 3 4 5" xfId="18250" xr:uid="{08C193B5-704C-4750-A8A3-CA0E9FECE048}"/>
    <cellStyle name="Comma 15 2 3 5" xfId="4848" xr:uid="{5A747D52-4194-438D-9397-208FA436CAF1}"/>
    <cellStyle name="Comma 15 2 3 6" xfId="8564" xr:uid="{90521083-63AD-4BCB-91CE-6FD46ABF8C02}"/>
    <cellStyle name="Comma 15 2 3 7" xfId="12754" xr:uid="{2F523AA5-29D3-49C7-98B5-D8940EC37546}"/>
    <cellStyle name="Comma 15 2 3 8" xfId="16385" xr:uid="{7AD933D6-BB85-4538-B9D0-35398EAA8345}"/>
    <cellStyle name="Comma 15 2 3 9" xfId="20501" xr:uid="{72015742-4A76-4104-8F3A-5EF485B66278}"/>
    <cellStyle name="Comma 15 2 4" xfId="1881" xr:uid="{057BD1E6-2A22-4712-BDDD-85C13ABCF462}"/>
    <cellStyle name="Comma 15 2 4 2" xfId="3940" xr:uid="{AF770C19-19A5-46A1-A584-58D2BE15861C}"/>
    <cellStyle name="Comma 15 2 4 2 2" xfId="7620" xr:uid="{48B3306D-5056-4B8E-9728-9B4C84A68A62}"/>
    <cellStyle name="Comma 15 2 4 2 3" xfId="11316" xr:uid="{C85DC945-8CAC-49BD-AF82-E9A2D77AFEB5}"/>
    <cellStyle name="Comma 15 2 4 2 4" xfId="15493" xr:uid="{745422D8-7A4B-4A3E-8FF7-98FDAF078A23}"/>
    <cellStyle name="Comma 15 2 4 2 5" xfId="19128" xr:uid="{9B53E990-FA21-4E91-B306-1F5EEA0856D6}"/>
    <cellStyle name="Comma 15 2 4 3" xfId="5739" xr:uid="{4C8A9CD3-1AAE-4B20-83ED-B32D87F93A54}"/>
    <cellStyle name="Comma 15 2 4 4" xfId="9448" xr:uid="{1AE41D8D-83DF-4D34-B1C4-A13B745C9CD6}"/>
    <cellStyle name="Comma 15 2 4 5" xfId="13630" xr:uid="{D040613A-ABD9-46E8-9B2E-50FE9CAA47C1}"/>
    <cellStyle name="Comma 15 2 4 6" xfId="17263" xr:uid="{8B1640C4-19DC-41EB-96FF-EF7E8137DA10}"/>
    <cellStyle name="Comma 15 2 4 7" xfId="21379" xr:uid="{BA5E0DFE-74CB-4062-A5CE-68407F1FEBF3}"/>
    <cellStyle name="Comma 15 2 4 8" xfId="23177" xr:uid="{D1E117EC-D002-4A50-9FBC-A690A6C896F9}"/>
    <cellStyle name="Comma 15 2 5" xfId="1317" xr:uid="{2438DEF5-1D3C-400F-A882-F9044E47FA58}"/>
    <cellStyle name="Comma 15 2 5 2" xfId="3376" xr:uid="{0EBB6308-86EF-43FE-A854-CED8781D960F}"/>
    <cellStyle name="Comma 15 2 5 2 2" xfId="7056" xr:uid="{40A338D7-AA73-4E59-A88D-446FF91BF89D}"/>
    <cellStyle name="Comma 15 2 5 2 3" xfId="10752" xr:uid="{0925C3A6-AFE5-4623-A113-E1AF277030A0}"/>
    <cellStyle name="Comma 15 2 5 2 4" xfId="14929" xr:uid="{55012CBA-94AC-41BC-8BA2-4FD219677589}"/>
    <cellStyle name="Comma 15 2 5 2 5" xfId="18564" xr:uid="{FA3A59F5-BA3E-4F3C-B335-9BA74C21243F}"/>
    <cellStyle name="Comma 15 2 5 3" xfId="5175" xr:uid="{3A0E79E1-75E4-43DA-BA3E-BD7A02938F74}"/>
    <cellStyle name="Comma 15 2 5 4" xfId="8884" xr:uid="{8671B8E4-E55E-4514-93EA-25C4D4DEAE89}"/>
    <cellStyle name="Comma 15 2 5 5" xfId="13067" xr:uid="{52554744-1689-4757-AB9D-64D77A80EAE4}"/>
    <cellStyle name="Comma 15 2 5 6" xfId="16699" xr:uid="{4BF940BD-77D9-489D-8E1A-725E9BF209D5}"/>
    <cellStyle name="Comma 15 2 5 7" xfId="20815" xr:uid="{71F78F57-2C14-4805-BC04-D279C6BC1EEA}"/>
    <cellStyle name="Comma 15 2 5 8" xfId="22613" xr:uid="{AEE603FA-EFAA-42D7-AA2B-547EF4D7F2D6}"/>
    <cellStyle name="Comma 15 2 6" xfId="2768" xr:uid="{20CECB31-5A0E-4B4E-ADE0-66CFA7EB62C2}"/>
    <cellStyle name="Comma 15 2 6 2" xfId="6448" xr:uid="{E8DCF25A-B800-48D5-8900-06120E63C6C0}"/>
    <cellStyle name="Comma 15 2 6 3" xfId="10144" xr:uid="{1873DC7D-9266-4792-B257-02D57CD22920}"/>
    <cellStyle name="Comma 15 2 6 4" xfId="14321" xr:uid="{02EAEE3E-A8D1-406F-8F56-1E42F976CD94}"/>
    <cellStyle name="Comma 15 2 6 5" xfId="17956" xr:uid="{5828834C-51B0-497D-85D2-7B4FD146BD99}"/>
    <cellStyle name="Comma 15 2 7" xfId="4554" xr:uid="{29A82B4B-19EC-4BA1-B774-4DB6BB997EA9}"/>
    <cellStyle name="Comma 15 2 8" xfId="8270" xr:uid="{645F6DAE-AF1B-42C8-B3F7-55A31626E7A5}"/>
    <cellStyle name="Comma 15 2 9" xfId="11997" xr:uid="{848FA3FA-6927-412F-9B1B-ED9BD75D40FD}"/>
    <cellStyle name="Comma 15 3" xfId="604" xr:uid="{3D334BE2-BA45-479D-A17D-3288E0DE6D29}"/>
    <cellStyle name="Comma 15 3 10" xfId="22101" xr:uid="{7927267F-483E-46FF-A8D9-D03D9B3AEDF3}"/>
    <cellStyle name="Comma 15 3 2" xfId="1978" xr:uid="{33A22F75-4FD7-4FE3-88B7-B831553BF1A1}"/>
    <cellStyle name="Comma 15 3 2 2" xfId="4037" xr:uid="{E06679F6-E360-468B-97CD-4F2441C19DBD}"/>
    <cellStyle name="Comma 15 3 2 2 2" xfId="7717" xr:uid="{099761E7-21D6-4561-A737-88FF90A16192}"/>
    <cellStyle name="Comma 15 3 2 2 3" xfId="11413" xr:uid="{AABB1099-E18E-4DA3-8BA1-EC0C58ADFBC2}"/>
    <cellStyle name="Comma 15 3 2 2 4" xfId="15590" xr:uid="{2252CD27-51A2-4F13-97BE-124EC1EE82C2}"/>
    <cellStyle name="Comma 15 3 2 2 5" xfId="19225" xr:uid="{3538BE4A-58DA-43B3-8993-F6C650E49D00}"/>
    <cellStyle name="Comma 15 3 2 3" xfId="5836" xr:uid="{46054E36-97DF-444E-AF73-F0C23A6BEF3A}"/>
    <cellStyle name="Comma 15 3 2 4" xfId="9545" xr:uid="{DA887AC7-B50E-40AE-9D5B-650B08863CA2}"/>
    <cellStyle name="Comma 15 3 2 5" xfId="13727" xr:uid="{3B266034-46DC-4F5E-8BCA-18375D046799}"/>
    <cellStyle name="Comma 15 3 2 6" xfId="17360" xr:uid="{12264B97-36EF-448F-85EE-27D7C3F1685E}"/>
    <cellStyle name="Comma 15 3 2 7" xfId="21476" xr:uid="{357D5AE0-5CB4-4E9C-AADE-E3B86164A4BB}"/>
    <cellStyle name="Comma 15 3 2 8" xfId="23274" xr:uid="{2D42C6BB-7E42-45D0-B13C-8448339AA875}"/>
    <cellStyle name="Comma 15 3 3" xfId="1412" xr:uid="{643DEA38-7776-43E8-BAF6-2C8E09250962}"/>
    <cellStyle name="Comma 15 3 3 2" xfId="3471" xr:uid="{0292FB91-A0D0-424A-A744-801C46D1858C}"/>
    <cellStyle name="Comma 15 3 3 2 2" xfId="7151" xr:uid="{DF302B2F-871F-4631-BD4B-FB975D188309}"/>
    <cellStyle name="Comma 15 3 3 2 3" xfId="10847" xr:uid="{4CCAC5F1-6C31-488D-B3AC-9483135100DA}"/>
    <cellStyle name="Comma 15 3 3 2 4" xfId="15024" xr:uid="{45062E03-F242-4DDC-8331-2908545F54BF}"/>
    <cellStyle name="Comma 15 3 3 2 5" xfId="18659" xr:uid="{25550188-EA51-4162-8619-1CECC7DA0E4B}"/>
    <cellStyle name="Comma 15 3 3 3" xfId="5270" xr:uid="{FF684C2B-4643-4656-8A7F-2983B77B8E1E}"/>
    <cellStyle name="Comma 15 3 3 4" xfId="8979" xr:uid="{3429EA66-8C64-4794-A3EB-37CD24FF74C3}"/>
    <cellStyle name="Comma 15 3 3 5" xfId="13162" xr:uid="{99A9DDD8-3852-4327-B818-D39BEA7B05DF}"/>
    <cellStyle name="Comma 15 3 3 6" xfId="16794" xr:uid="{D3A5F7B3-C205-42FB-9F68-423656FC1D9F}"/>
    <cellStyle name="Comma 15 3 3 7" xfId="20910" xr:uid="{11B54400-94FB-4788-BECC-D6DEC7AA3486}"/>
    <cellStyle name="Comma 15 3 3 8" xfId="22708" xr:uid="{6A5E6C11-7351-42C6-BA18-B5D4DA1CAA32}"/>
    <cellStyle name="Comma 15 3 4" xfId="2865" xr:uid="{C139E3C3-484B-46D5-9E63-1DAD0BE74B68}"/>
    <cellStyle name="Comma 15 3 4 2" xfId="6545" xr:uid="{247D4881-2AC2-488D-BF48-A035F65B859E}"/>
    <cellStyle name="Comma 15 3 4 3" xfId="10241" xr:uid="{46A67B67-4331-4DA6-9F18-B2CF88265DE7}"/>
    <cellStyle name="Comma 15 3 4 4" xfId="14418" xr:uid="{8E949758-1218-41C7-8BA4-A93562631CE6}"/>
    <cellStyle name="Comma 15 3 4 5" xfId="18053" xr:uid="{CA6067CF-7783-4C56-A119-BEC34C685285}"/>
    <cellStyle name="Comma 15 3 5" xfId="4651" xr:uid="{15B0D82A-FE17-4F93-8221-4E21E612EB5D}"/>
    <cellStyle name="Comma 15 3 6" xfId="8367" xr:uid="{7F1A3A1D-991A-4FAE-B649-C2D85A0936BA}"/>
    <cellStyle name="Comma 15 3 7" xfId="12561" xr:uid="{4B34BCBB-1C72-4BDF-B333-23E3285E9160}"/>
    <cellStyle name="Comma 15 3 8" xfId="16188" xr:uid="{AE21C86C-FBD4-402C-A916-B55131844B8C}"/>
    <cellStyle name="Comma 15 3 9" xfId="20304" xr:uid="{7726EDD4-F9EB-42BB-A794-D2BDA2D123FA}"/>
    <cellStyle name="Comma 15 4" xfId="801" xr:uid="{F289042A-C006-4299-87A6-5F9D8FD18FB0}"/>
    <cellStyle name="Comma 15 4 10" xfId="22297" xr:uid="{E6E21B36-09D4-4A60-85E6-EA0290EFB364}"/>
    <cellStyle name="Comma 15 4 2" xfId="2174" xr:uid="{DE3B379A-D7EF-410D-8872-E5457FAA6C9A}"/>
    <cellStyle name="Comma 15 4 2 2" xfId="4233" xr:uid="{5BAC8D85-62A0-49CF-A805-A0A8D5CE1265}"/>
    <cellStyle name="Comma 15 4 2 2 2" xfId="7913" xr:uid="{751F72C9-9FB6-4846-A158-B113D44831B0}"/>
    <cellStyle name="Comma 15 4 2 2 3" xfId="11609" xr:uid="{AE8701C6-E991-4193-9117-295953942CF5}"/>
    <cellStyle name="Comma 15 4 2 2 4" xfId="15786" xr:uid="{BDD38A4B-E070-4576-AF66-B9F6E146AA79}"/>
    <cellStyle name="Comma 15 4 2 2 5" xfId="19421" xr:uid="{77771F5C-6BEA-4A5B-B2FA-ACF8F363E155}"/>
    <cellStyle name="Comma 15 4 2 3" xfId="6032" xr:uid="{929D782C-B307-4689-8EAC-3BE176E6E134}"/>
    <cellStyle name="Comma 15 4 2 4" xfId="9741" xr:uid="{0EB898CC-58A6-4EE8-8EC6-32C4CC6B189F}"/>
    <cellStyle name="Comma 15 4 2 5" xfId="13923" xr:uid="{C4674C91-EF4D-47A6-AE3C-C54BDDF187E9}"/>
    <cellStyle name="Comma 15 4 2 6" xfId="17556" xr:uid="{6BC95B77-4DCB-4741-82EC-9493E8E091A6}"/>
    <cellStyle name="Comma 15 4 2 7" xfId="21672" xr:uid="{829F23D6-BA43-43FD-90DE-AB784D36C748}"/>
    <cellStyle name="Comma 15 4 2 8" xfId="23470" xr:uid="{EF93A575-324F-45E4-9D98-DD9B64C60464}"/>
    <cellStyle name="Comma 15 4 3" xfId="1608" xr:uid="{FCDF0B18-39D5-47D8-B90D-D3670637D6FD}"/>
    <cellStyle name="Comma 15 4 3 2" xfId="3667" xr:uid="{9EB48B28-909F-44D1-9B3A-2480A6BD678C}"/>
    <cellStyle name="Comma 15 4 3 2 2" xfId="7347" xr:uid="{7241AB07-9D0D-45C2-9232-51BF4A2E1C8F}"/>
    <cellStyle name="Comma 15 4 3 2 3" xfId="11043" xr:uid="{754E3421-8F8F-4B7D-B853-BDA1491D7D41}"/>
    <cellStyle name="Comma 15 4 3 2 4" xfId="15220" xr:uid="{A914F1E6-7596-40CD-A4D1-EDD896D27FCE}"/>
    <cellStyle name="Comma 15 4 3 2 5" xfId="18855" xr:uid="{BF162297-1D13-4C72-9DB9-69126007A1F0}"/>
    <cellStyle name="Comma 15 4 3 3" xfId="5466" xr:uid="{5A2CCF23-D6B0-4542-B50D-2C2EF346484E}"/>
    <cellStyle name="Comma 15 4 3 4" xfId="9175" xr:uid="{D5A01B10-DB5F-47EE-87D3-21E601F91522}"/>
    <cellStyle name="Comma 15 4 3 5" xfId="13358" xr:uid="{B151AE74-408F-4C82-A840-D215788E4A51}"/>
    <cellStyle name="Comma 15 4 3 6" xfId="16990" xr:uid="{6CEF21EC-3146-4D2E-A2C0-7CA7D6336707}"/>
    <cellStyle name="Comma 15 4 3 7" xfId="21106" xr:uid="{1EFAD9BA-263B-4C4E-AC7A-DD45B35BB704}"/>
    <cellStyle name="Comma 15 4 3 8" xfId="22904" xr:uid="{D5D201EE-A767-4139-940D-2186AFD84ADF}"/>
    <cellStyle name="Comma 15 4 4" xfId="3061" xr:uid="{D1A0665F-FC12-4176-86EB-45F655835684}"/>
    <cellStyle name="Comma 15 4 4 2" xfId="6741" xr:uid="{EA8A2D39-EFE3-402B-A816-63D44E3E490E}"/>
    <cellStyle name="Comma 15 4 4 3" xfId="10437" xr:uid="{80E8DB3C-692A-4232-9894-D33C8F2B4AF3}"/>
    <cellStyle name="Comma 15 4 4 4" xfId="14614" xr:uid="{5FBB200D-E4F9-4F2C-9365-62A97E86B6D2}"/>
    <cellStyle name="Comma 15 4 4 5" xfId="18249" xr:uid="{792F9F18-78AD-497F-8818-7608EB62A1B8}"/>
    <cellStyle name="Comma 15 4 5" xfId="4847" xr:uid="{025529A2-20DE-4371-9ABC-D793EBB680DA}"/>
    <cellStyle name="Comma 15 4 6" xfId="8563" xr:uid="{24033513-052E-448E-9C88-06A9D91BA936}"/>
    <cellStyle name="Comma 15 4 7" xfId="12753" xr:uid="{195F9759-BDA6-4399-9172-B3BED16D847B}"/>
    <cellStyle name="Comma 15 4 8" xfId="16384" xr:uid="{5B85AA8C-285D-42CE-9B41-0E78F6B3079D}"/>
    <cellStyle name="Comma 15 4 9" xfId="20500" xr:uid="{E3A77BAF-4356-484E-A31F-7D18E23FB450}"/>
    <cellStyle name="Comma 15 5" xfId="1789" xr:uid="{218D3DF7-DF58-4C3D-992F-B5B3E8FBED72}"/>
    <cellStyle name="Comma 15 5 2" xfId="3848" xr:uid="{0FD5EC88-0BC1-42A8-B9F2-3AEA7F8B52B3}"/>
    <cellStyle name="Comma 15 5 2 2" xfId="7528" xr:uid="{BD467A10-4554-406D-9F33-E3F9FC995D02}"/>
    <cellStyle name="Comma 15 5 2 3" xfId="11224" xr:uid="{3C39481C-0116-45A8-AA5F-6180E8133A9E}"/>
    <cellStyle name="Comma 15 5 2 4" xfId="15401" xr:uid="{80A8513D-79E5-44F9-97C6-EB9B70A07470}"/>
    <cellStyle name="Comma 15 5 2 5" xfId="19036" xr:uid="{D0993705-0AAA-4F19-B563-6E85236F1C8D}"/>
    <cellStyle name="Comma 15 5 3" xfId="5647" xr:uid="{97433DFF-DA65-4EB3-A856-3E47D6EBC6E5}"/>
    <cellStyle name="Comma 15 5 4" xfId="9356" xr:uid="{A055918A-D917-4CC3-A785-C140BEF2EDEB}"/>
    <cellStyle name="Comma 15 5 5" xfId="13538" xr:uid="{C8D5D1B6-55C0-4AC8-AF4C-B44BABF102D0}"/>
    <cellStyle name="Comma 15 5 6" xfId="17171" xr:uid="{51F778F4-BC23-4BBF-8056-5ECF69A11F4B}"/>
    <cellStyle name="Comma 15 5 7" xfId="21287" xr:uid="{F014296E-5D8D-4A04-9219-99A2ACC1C0AE}"/>
    <cellStyle name="Comma 15 5 8" xfId="23085" xr:uid="{8DFE58E5-750F-40B9-B900-30C7F3BC889C}"/>
    <cellStyle name="Comma 15 6" xfId="1248" xr:uid="{BFCD96DF-4C5B-430F-9938-C80EF225A58D}"/>
    <cellStyle name="Comma 15 6 2" xfId="3307" xr:uid="{E030500B-FDE4-4746-8710-F4334B13C949}"/>
    <cellStyle name="Comma 15 6 2 2" xfId="6987" xr:uid="{60B180CC-9A4D-460A-B24C-EB10CF2E6275}"/>
    <cellStyle name="Comma 15 6 2 3" xfId="10683" xr:uid="{6D92F612-B739-4EC7-9BA6-4BAB17BAA08A}"/>
    <cellStyle name="Comma 15 6 2 4" xfId="14860" xr:uid="{BD4D1981-D8A5-454D-802C-9C0885840D42}"/>
    <cellStyle name="Comma 15 6 2 5" xfId="18495" xr:uid="{5C2AB3AD-F3B5-46D4-901F-2FCF1D7404CF}"/>
    <cellStyle name="Comma 15 6 3" xfId="5106" xr:uid="{900E9E66-A76B-4907-B8B6-15BF972A1F5A}"/>
    <cellStyle name="Comma 15 6 4" xfId="8815" xr:uid="{1DCF4155-7FE5-48AC-A95D-4FB7277A46D6}"/>
    <cellStyle name="Comma 15 6 5" xfId="12998" xr:uid="{DA07D323-20AF-43F2-A11B-F5940148326C}"/>
    <cellStyle name="Comma 15 6 6" xfId="16630" xr:uid="{666359D8-BAA0-4E56-838D-BF24E6E55C78}"/>
    <cellStyle name="Comma 15 6 7" xfId="20746" xr:uid="{A2F83B17-8F6A-47BC-88A4-6074662C68F5}"/>
    <cellStyle name="Comma 15 6 8" xfId="22544" xr:uid="{28453D43-F53A-4D27-9DC3-15CAA5512EF9}"/>
    <cellStyle name="Comma 15 7" xfId="2672" xr:uid="{3FD5FF50-87DE-41F8-A432-602D5ADC6F1B}"/>
    <cellStyle name="Comma 15 7 2" xfId="6352" xr:uid="{A9C026E5-0232-4186-890F-FF280A042469}"/>
    <cellStyle name="Comma 15 7 3" xfId="10048" xr:uid="{630CBD21-9DD1-4800-B9E0-7814DAAB4596}"/>
    <cellStyle name="Comma 15 7 4" xfId="14225" xr:uid="{6A60B1F1-62EF-4B07-BF34-0804C29B369D}"/>
    <cellStyle name="Comma 15 7 5" xfId="17860" xr:uid="{993CC84E-8BB6-408F-AF8C-641BD1530764}"/>
    <cellStyle name="Comma 15 8" xfId="4453" xr:uid="{FED4A727-FAEC-468F-B58A-5E42D712E01B}"/>
    <cellStyle name="Comma 15 9" xfId="8169" xr:uid="{11FD56EB-E088-4EB7-9F4B-1097CC7A1162}"/>
    <cellStyle name="Comma 16" xfId="502" xr:uid="{45E7A0C1-ADB4-4FCB-B9B6-DC027898CD69}"/>
    <cellStyle name="Comma 16 10" xfId="16092" xr:uid="{170ECD45-C338-47E2-BFEF-75AAFC842668}"/>
    <cellStyle name="Comma 16 11" xfId="19671" xr:uid="{1B6B0589-FC02-407C-B154-41093E19595B}"/>
    <cellStyle name="Comma 16 12" xfId="20208" xr:uid="{3CD26D4E-3698-42D1-A7E0-AAC02D7ACE76}"/>
    <cellStyle name="Comma 16 13" xfId="22005" xr:uid="{ADABB606-57FD-4FF2-A4FD-195657A66651}"/>
    <cellStyle name="Comma 16 2" xfId="697" xr:uid="{1FAD47EA-5987-4AA0-B87D-AD1DE0E7B2B7}"/>
    <cellStyle name="Comma 16 2 10" xfId="22194" xr:uid="{98117F28-179A-43DA-81CA-874520CDA3B8}"/>
    <cellStyle name="Comma 16 2 2" xfId="2071" xr:uid="{3CCAEC60-663E-4166-8091-B7E02672F80A}"/>
    <cellStyle name="Comma 16 2 2 2" xfId="4130" xr:uid="{930F8BB5-963C-4026-862E-ED0D2B852DB6}"/>
    <cellStyle name="Comma 16 2 2 2 2" xfId="7810" xr:uid="{479A3D02-0BCD-4FF4-B151-DDED0DCE7775}"/>
    <cellStyle name="Comma 16 2 2 2 3" xfId="11506" xr:uid="{1527247B-F440-4D81-AE12-DD4D5290F24D}"/>
    <cellStyle name="Comma 16 2 2 2 4" xfId="15683" xr:uid="{53D6BDC9-BD87-4ED0-B573-F2B98F001F9B}"/>
    <cellStyle name="Comma 16 2 2 2 5" xfId="19318" xr:uid="{8BCD2775-4C22-416C-910D-2606C2D220C7}"/>
    <cellStyle name="Comma 16 2 2 3" xfId="5929" xr:uid="{C8506C20-A5A2-4E70-9A23-2E793F79AD1E}"/>
    <cellStyle name="Comma 16 2 2 4" xfId="9638" xr:uid="{12FA89AC-88C8-4AEC-A309-F9E6E21AA465}"/>
    <cellStyle name="Comma 16 2 2 5" xfId="13820" xr:uid="{AA8A7DE1-6321-4545-A469-E3AF23D9C522}"/>
    <cellStyle name="Comma 16 2 2 6" xfId="17453" xr:uid="{8B64BA5D-2A12-4FE6-B22E-0E3EA06CD5C2}"/>
    <cellStyle name="Comma 16 2 2 7" xfId="21569" xr:uid="{BAF95F7E-9772-4355-A699-F1432BCB280D}"/>
    <cellStyle name="Comma 16 2 2 8" xfId="23367" xr:uid="{B7FB5171-0CE6-4748-A285-EEBFA81E2086}"/>
    <cellStyle name="Comma 16 2 3" xfId="1505" xr:uid="{90A3456E-92DB-4778-BD57-2EE33DF15BF7}"/>
    <cellStyle name="Comma 16 2 3 2" xfId="3564" xr:uid="{D2E5BFBB-0FE1-4ECE-8BE9-0CDB9DD940A6}"/>
    <cellStyle name="Comma 16 2 3 2 2" xfId="7244" xr:uid="{22472018-0268-4C13-BB64-03EEA7884C84}"/>
    <cellStyle name="Comma 16 2 3 2 3" xfId="10940" xr:uid="{A4A421AE-EC5C-4CC8-8387-28647337A9C9}"/>
    <cellStyle name="Comma 16 2 3 2 4" xfId="15117" xr:uid="{53095556-F38E-40E7-A71E-302F4B22575A}"/>
    <cellStyle name="Comma 16 2 3 2 5" xfId="18752" xr:uid="{3227CB89-AE40-4C78-9230-06C889723EED}"/>
    <cellStyle name="Comma 16 2 3 3" xfId="5363" xr:uid="{75901969-4BC0-4F6B-B3EA-465891D110EB}"/>
    <cellStyle name="Comma 16 2 3 4" xfId="9072" xr:uid="{582BDD04-9BEA-48FB-9301-F9DE1EA2AC44}"/>
    <cellStyle name="Comma 16 2 3 5" xfId="13255" xr:uid="{896172BB-4B3F-42C6-9D15-D44B15C1CCC4}"/>
    <cellStyle name="Comma 16 2 3 6" xfId="16887" xr:uid="{D33B0AFB-828C-4AF3-A209-911924DEB16D}"/>
    <cellStyle name="Comma 16 2 3 7" xfId="21003" xr:uid="{7C810BE0-34DF-4934-BC93-D4390FE892EE}"/>
    <cellStyle name="Comma 16 2 3 8" xfId="22801" xr:uid="{B15133DA-91C0-445E-AB3F-0040730F3001}"/>
    <cellStyle name="Comma 16 2 4" xfId="2958" xr:uid="{FC39D104-4F62-4F88-8C1D-0321DF448528}"/>
    <cellStyle name="Comma 16 2 4 2" xfId="6638" xr:uid="{3D15E15C-D838-42D5-BB72-0E54E0A661B0}"/>
    <cellStyle name="Comma 16 2 4 3" xfId="10334" xr:uid="{AF5D4B25-C3CE-489C-AA9E-E9EB11F91C75}"/>
    <cellStyle name="Comma 16 2 4 4" xfId="14511" xr:uid="{E613495C-292E-44D9-8BF1-916A4C07E597}"/>
    <cellStyle name="Comma 16 2 4 5" xfId="18146" xr:uid="{AE428EC6-BBAA-4533-8735-0AD2D5534579}"/>
    <cellStyle name="Comma 16 2 5" xfId="4744" xr:uid="{68910179-ADBA-47D9-A636-39F56BDC784D}"/>
    <cellStyle name="Comma 16 2 6" xfId="8460" xr:uid="{AEC433C2-E460-429E-90A6-33EEA26046C1}"/>
    <cellStyle name="Comma 16 2 7" xfId="12536" xr:uid="{23D59F26-8E0D-4F0E-A328-6E2217556F09}"/>
    <cellStyle name="Comma 16 2 8" xfId="16281" xr:uid="{53A26720-F6EA-4186-8CA7-84CBFBF08600}"/>
    <cellStyle name="Comma 16 2 9" xfId="20397" xr:uid="{5CEEE4D2-4337-455B-B61D-9D20E5F5CDB4}"/>
    <cellStyle name="Comma 16 3" xfId="803" xr:uid="{DA567966-CED3-4160-8A48-DF50A84FC0E2}"/>
    <cellStyle name="Comma 16 3 10" xfId="22299" xr:uid="{C2362059-784F-48D8-B1E5-8951E75B985A}"/>
    <cellStyle name="Comma 16 3 2" xfId="2176" xr:uid="{CE159E09-8117-4AF7-B249-875ED62B7208}"/>
    <cellStyle name="Comma 16 3 2 2" xfId="4235" xr:uid="{BDC1A0C6-25C9-43B6-9A55-A11D35B8BAA9}"/>
    <cellStyle name="Comma 16 3 2 2 2" xfId="7915" xr:uid="{82745512-9274-4CA1-94DB-56431B723723}"/>
    <cellStyle name="Comma 16 3 2 2 3" xfId="11611" xr:uid="{A8B1C04B-3704-475F-ACB5-76F9F2C49716}"/>
    <cellStyle name="Comma 16 3 2 2 4" xfId="15788" xr:uid="{884775E4-4C61-4E6F-BA2B-4F5FBD7CF935}"/>
    <cellStyle name="Comma 16 3 2 2 5" xfId="19423" xr:uid="{14DB4FAE-F9E1-44A2-993B-3B81C657D7C0}"/>
    <cellStyle name="Comma 16 3 2 3" xfId="6034" xr:uid="{439E2DAA-3AF2-4A77-B1AE-104CBD841301}"/>
    <cellStyle name="Comma 16 3 2 4" xfId="9743" xr:uid="{882E9B6C-0469-4507-BD63-FE1703782764}"/>
    <cellStyle name="Comma 16 3 2 5" xfId="13925" xr:uid="{16906F56-300D-40BE-A50F-2BDE5478B084}"/>
    <cellStyle name="Comma 16 3 2 6" xfId="17558" xr:uid="{A110198F-E40C-437D-9A3A-70434DF61F1A}"/>
    <cellStyle name="Comma 16 3 2 7" xfId="21674" xr:uid="{9D8C110E-6D24-4C46-A985-816EA9BF007F}"/>
    <cellStyle name="Comma 16 3 2 8" xfId="23472" xr:uid="{B858060B-2990-4E0C-B3A2-74FE54CA148E}"/>
    <cellStyle name="Comma 16 3 3" xfId="1610" xr:uid="{D10B4FAB-9193-4E94-8C19-50FD55416694}"/>
    <cellStyle name="Comma 16 3 3 2" xfId="3669" xr:uid="{4E568493-BB9C-4342-9186-6C2F9747ED16}"/>
    <cellStyle name="Comma 16 3 3 2 2" xfId="7349" xr:uid="{654936AF-5D00-4630-9A1E-58FCF621E092}"/>
    <cellStyle name="Comma 16 3 3 2 3" xfId="11045" xr:uid="{5F97F6A1-FEA2-47BD-BBA0-C4AB4E65DBD3}"/>
    <cellStyle name="Comma 16 3 3 2 4" xfId="15222" xr:uid="{1B22B6D1-4FF2-42CD-811D-731AD08D51B6}"/>
    <cellStyle name="Comma 16 3 3 2 5" xfId="18857" xr:uid="{E8AB3339-AFEE-43D3-B401-B965D1F988AD}"/>
    <cellStyle name="Comma 16 3 3 3" xfId="5468" xr:uid="{C040FF7E-BEA0-4D0C-8AB0-6B48A06094EB}"/>
    <cellStyle name="Comma 16 3 3 4" xfId="9177" xr:uid="{D1D43CDA-F9D1-41BC-8BD4-32C580668B83}"/>
    <cellStyle name="Comma 16 3 3 5" xfId="13360" xr:uid="{4E3D3D00-9BC4-42E3-B7C5-656D681A1821}"/>
    <cellStyle name="Comma 16 3 3 6" xfId="16992" xr:uid="{D0E716C0-A55C-43D3-8CB7-0AEB473C9C93}"/>
    <cellStyle name="Comma 16 3 3 7" xfId="21108" xr:uid="{B3B0F033-3120-4435-8040-3A774C86F7B2}"/>
    <cellStyle name="Comma 16 3 3 8" xfId="22906" xr:uid="{E586FBC2-0A82-409D-9867-873479AEB98F}"/>
    <cellStyle name="Comma 16 3 4" xfId="3063" xr:uid="{64A08530-A0D7-4688-BF8C-0AAF74CBD2AA}"/>
    <cellStyle name="Comma 16 3 4 2" xfId="6743" xr:uid="{381990BD-908B-4844-93EE-611DAB06C73D}"/>
    <cellStyle name="Comma 16 3 4 3" xfId="10439" xr:uid="{948EDD06-7A7B-4C15-A31D-9C54D6168655}"/>
    <cellStyle name="Comma 16 3 4 4" xfId="14616" xr:uid="{70DD316D-80CE-48AC-8285-42D938483D1A}"/>
    <cellStyle name="Comma 16 3 4 5" xfId="18251" xr:uid="{09668235-921E-4005-9A4B-FE661D025BF1}"/>
    <cellStyle name="Comma 16 3 5" xfId="4849" xr:uid="{0F42AE2E-4B80-4B43-B229-B6EB4C9D6B33}"/>
    <cellStyle name="Comma 16 3 6" xfId="8565" xr:uid="{EA5FF856-EE22-407A-B9C2-F6B654D8E653}"/>
    <cellStyle name="Comma 16 3 7" xfId="12755" xr:uid="{4307E573-4CB5-4151-8C80-083F7B919A78}"/>
    <cellStyle name="Comma 16 3 8" xfId="16386" xr:uid="{FDBA4096-11BE-4A66-A7F5-7DEA49244E33}"/>
    <cellStyle name="Comma 16 3 9" xfId="20502" xr:uid="{E3B2CC27-5275-4185-8CC9-652B18C10AA8}"/>
    <cellStyle name="Comma 16 4" xfId="1882" xr:uid="{F9CF2EC9-A7DF-45D8-A831-6A247A04513F}"/>
    <cellStyle name="Comma 16 4 2" xfId="3941" xr:uid="{E4B0A330-AD42-486D-A94A-2CFDEAB4C351}"/>
    <cellStyle name="Comma 16 4 2 2" xfId="7621" xr:uid="{2891DAE9-E61D-4CAE-88FC-0600A558A0EC}"/>
    <cellStyle name="Comma 16 4 2 3" xfId="11317" xr:uid="{C34D3075-9328-4C0A-9684-031DB6E0C570}"/>
    <cellStyle name="Comma 16 4 2 4" xfId="15494" xr:uid="{476BAEEA-66FE-4161-8248-5BCE3D9D8801}"/>
    <cellStyle name="Comma 16 4 2 5" xfId="19129" xr:uid="{689DCCB7-EE1A-4657-A49F-A0597DC61B5A}"/>
    <cellStyle name="Comma 16 4 3" xfId="5740" xr:uid="{47076E51-D00A-4A48-A37B-CFD20B425429}"/>
    <cellStyle name="Comma 16 4 4" xfId="9449" xr:uid="{AEB758A6-3C6D-4941-BACD-725643DBADE3}"/>
    <cellStyle name="Comma 16 4 5" xfId="13631" xr:uid="{FC14E2EC-2B67-4515-84EE-0A61EF49CE3D}"/>
    <cellStyle name="Comma 16 4 6" xfId="17264" xr:uid="{3326CCD1-E8DF-4B56-9DF0-E17BD7FE844A}"/>
    <cellStyle name="Comma 16 4 7" xfId="21380" xr:uid="{7D068F6E-63FF-4050-B226-B6911C24CD5E}"/>
    <cellStyle name="Comma 16 4 8" xfId="23178" xr:uid="{37A09B5D-B515-42A2-B3AA-914E068EDBED}"/>
    <cellStyle name="Comma 16 5" xfId="1318" xr:uid="{EDCA5E45-FC4D-48A2-B795-9B82C96BC0F0}"/>
    <cellStyle name="Comma 16 5 2" xfId="3377" xr:uid="{C2B0A86C-2A85-4DC8-9F7B-1E0643C07D41}"/>
    <cellStyle name="Comma 16 5 2 2" xfId="7057" xr:uid="{DF2C9E56-0B83-49B5-B081-9FABECC0C46C}"/>
    <cellStyle name="Comma 16 5 2 3" xfId="10753" xr:uid="{4704175E-E505-4338-A5C9-7F540BF5FD13}"/>
    <cellStyle name="Comma 16 5 2 4" xfId="14930" xr:uid="{930A99D5-BA12-4090-A9D3-8A4778CBC4B3}"/>
    <cellStyle name="Comma 16 5 2 5" xfId="18565" xr:uid="{2B89CB1D-56FE-4675-84EB-975955A5BA34}"/>
    <cellStyle name="Comma 16 5 3" xfId="5176" xr:uid="{37140D1A-521C-4393-8AED-E967AB0472C5}"/>
    <cellStyle name="Comma 16 5 4" xfId="8885" xr:uid="{14AF9DB3-BB36-4FD3-BA38-FEC3CAD6A525}"/>
    <cellStyle name="Comma 16 5 5" xfId="13068" xr:uid="{E643D78A-561A-45F0-B205-F5735D224BDF}"/>
    <cellStyle name="Comma 16 5 6" xfId="16700" xr:uid="{C4E7D8D7-0BFF-418E-85EE-42C3988B7AB1}"/>
    <cellStyle name="Comma 16 5 7" xfId="20816" xr:uid="{4BD19B65-80E6-41AA-8BE7-EB9CB49D87F3}"/>
    <cellStyle name="Comma 16 5 8" xfId="22614" xr:uid="{A967A479-ADEB-4CCE-B1F1-BBD4510A5EBE}"/>
    <cellStyle name="Comma 16 6" xfId="2769" xr:uid="{68D477F4-9163-4B73-9FE1-9FA261CECFF2}"/>
    <cellStyle name="Comma 16 6 2" xfId="6449" xr:uid="{993DEEF9-886D-438F-AF16-9627B75DB2B0}"/>
    <cellStyle name="Comma 16 6 3" xfId="10145" xr:uid="{AB682711-3208-4335-9C06-AA77C2111584}"/>
    <cellStyle name="Comma 16 6 4" xfId="14322" xr:uid="{7FFF62B7-0644-4A8F-8E50-AC46CB3A49BC}"/>
    <cellStyle name="Comma 16 6 5" xfId="17957" xr:uid="{67A4DB45-B40A-4440-99FF-7876F875F073}"/>
    <cellStyle name="Comma 16 7" xfId="4555" xr:uid="{5DB9A070-3396-4ECD-BA1B-1CDB286E5408}"/>
    <cellStyle name="Comma 16 8" xfId="8271" xr:uid="{7EEE7A2F-DF27-4376-94DD-8D3E2BDF3616}"/>
    <cellStyle name="Comma 16 9" xfId="11998" xr:uid="{62CA75A3-66D3-4C2A-BF70-83EB9DD1750A}"/>
    <cellStyle name="Comma 17" xfId="503" xr:uid="{946850BD-6AF1-4E9E-9EA9-BFBD32C97A1A}"/>
    <cellStyle name="Comma 17 10" xfId="11999" xr:uid="{60170607-7760-4A61-BC53-E99B3C372A9E}"/>
    <cellStyle name="Comma 17 11" xfId="16093" xr:uid="{E6223B8C-B711-4472-82D5-03E03E611610}"/>
    <cellStyle name="Comma 17 12" xfId="20209" xr:uid="{DE51C3A1-9C7C-4892-8997-32C4F0AE4999}"/>
    <cellStyle name="Comma 17 13" xfId="22006" xr:uid="{511BCF8C-834B-4AF8-9211-3AF9FBCA0AE5}"/>
    <cellStyle name="Comma 17 2" xfId="698" xr:uid="{E6B1D381-ABF7-45E1-A02A-114691C18E83}"/>
    <cellStyle name="Comma 17 2 10" xfId="22195" xr:uid="{AAFBEA97-4442-4C93-864F-6D13068A627F}"/>
    <cellStyle name="Comma 17 2 2" xfId="2072" xr:uid="{C9AD5933-7303-4650-82C8-827E9841AD70}"/>
    <cellStyle name="Comma 17 2 2 2" xfId="4131" xr:uid="{25738714-24A4-45AB-9368-7EB6C1FE33C8}"/>
    <cellStyle name="Comma 17 2 2 2 2" xfId="7811" xr:uid="{5BE949D1-3D68-446D-9B99-AB87FAC360AC}"/>
    <cellStyle name="Comma 17 2 2 2 3" xfId="11507" xr:uid="{E6119A01-B699-48AF-AF94-2E0B0A7608CB}"/>
    <cellStyle name="Comma 17 2 2 2 4" xfId="15684" xr:uid="{188C5B9D-6986-4D84-B2F4-43497DCA58E4}"/>
    <cellStyle name="Comma 17 2 2 2 5" xfId="19319" xr:uid="{E4360434-385A-4371-AF81-E4B6A94C9113}"/>
    <cellStyle name="Comma 17 2 2 3" xfId="5930" xr:uid="{678C5456-CE42-4366-AF02-F9A680E1F49E}"/>
    <cellStyle name="Comma 17 2 2 4" xfId="9639" xr:uid="{A7B61562-B4B4-4CDD-B045-E1435473E33A}"/>
    <cellStyle name="Comma 17 2 2 5" xfId="13821" xr:uid="{E19EDBF1-AFE1-4699-AD07-B35E95B75BB4}"/>
    <cellStyle name="Comma 17 2 2 6" xfId="17454" xr:uid="{45CA4A25-332C-4EF5-ABB9-980F816BCED1}"/>
    <cellStyle name="Comma 17 2 2 7" xfId="21570" xr:uid="{738A6795-D9AE-429B-836B-500B04787A56}"/>
    <cellStyle name="Comma 17 2 2 8" xfId="23368" xr:uid="{FEA8DDD6-045D-434D-8A66-E8E5D52AC635}"/>
    <cellStyle name="Comma 17 2 3" xfId="1506" xr:uid="{11485120-BCBF-48D6-9802-B2A63919DBBD}"/>
    <cellStyle name="Comma 17 2 3 2" xfId="3565" xr:uid="{9A65523F-1E65-417B-A3D5-47F78DF2CBE4}"/>
    <cellStyle name="Comma 17 2 3 2 2" xfId="7245" xr:uid="{2E1EF114-DEB0-479E-98D1-52ACAF9B17ED}"/>
    <cellStyle name="Comma 17 2 3 2 3" xfId="10941" xr:uid="{BDFD6AE1-4C08-4592-8FC2-68E6EBF3FAF7}"/>
    <cellStyle name="Comma 17 2 3 2 4" xfId="15118" xr:uid="{08D5780F-51EC-47B0-8C1D-FA468CA9EBCD}"/>
    <cellStyle name="Comma 17 2 3 2 5" xfId="18753" xr:uid="{7A5E9081-5FA8-479D-AEB8-FA5E718C6BAD}"/>
    <cellStyle name="Comma 17 2 3 3" xfId="5364" xr:uid="{4C0BB2D8-7764-43EB-8CF7-A63F0D16822C}"/>
    <cellStyle name="Comma 17 2 3 4" xfId="9073" xr:uid="{3B21FBA7-3D23-4B35-90AD-B5ACADAC6BA3}"/>
    <cellStyle name="Comma 17 2 3 5" xfId="13256" xr:uid="{1758D107-E2D3-4E80-919C-4ABE4FFC030E}"/>
    <cellStyle name="Comma 17 2 3 6" xfId="16888" xr:uid="{C9B657D5-5CE7-4605-85AF-D66E9C0B7C22}"/>
    <cellStyle name="Comma 17 2 3 7" xfId="21004" xr:uid="{ADD4CFBC-9838-47B9-A4E8-2C5868543427}"/>
    <cellStyle name="Comma 17 2 3 8" xfId="22802" xr:uid="{5E52E9BB-43C6-4A5A-A9DE-90F4E31FB9B0}"/>
    <cellStyle name="Comma 17 2 4" xfId="2959" xr:uid="{63DE5FE4-238F-435A-9108-C705432B3327}"/>
    <cellStyle name="Comma 17 2 4 2" xfId="6639" xr:uid="{E9CDA49D-479A-4888-9FCD-976429419ED3}"/>
    <cellStyle name="Comma 17 2 4 3" xfId="10335" xr:uid="{20E3EDAA-B428-48F3-9329-F5BF1B133CF3}"/>
    <cellStyle name="Comma 17 2 4 4" xfId="14512" xr:uid="{573A9C18-4E34-4A8C-8D42-AEFC921E788E}"/>
    <cellStyle name="Comma 17 2 4 5" xfId="18147" xr:uid="{B8FE6491-C054-4F19-AB64-842E0FF16330}"/>
    <cellStyle name="Comma 17 2 5" xfId="4745" xr:uid="{9279BFC2-85DC-4998-9CD6-5AC6028E061D}"/>
    <cellStyle name="Comma 17 2 6" xfId="8461" xr:uid="{CB05D02B-09F1-47FF-9D95-AA55EF4E8AC7}"/>
    <cellStyle name="Comma 17 2 7" xfId="12653" xr:uid="{BD7CDC32-3264-40F4-A695-DD996314E37C}"/>
    <cellStyle name="Comma 17 2 8" xfId="16282" xr:uid="{58363C4A-F41B-41C3-9AD9-0AB4CAE0BC4B}"/>
    <cellStyle name="Comma 17 2 9" xfId="20398" xr:uid="{54EB3B7E-7F34-4798-A093-028C62A9F621}"/>
    <cellStyle name="Comma 17 3" xfId="804" xr:uid="{D594B048-DFA8-4D03-8CCF-7BA76A2E5BCC}"/>
    <cellStyle name="Comma 17 3 10" xfId="22300" xr:uid="{FEE73969-E496-4861-9D4E-7105201EE2A8}"/>
    <cellStyle name="Comma 17 3 2" xfId="2177" xr:uid="{AFC5D70B-1BE3-44F8-AE23-6063763FBB9B}"/>
    <cellStyle name="Comma 17 3 2 2" xfId="4236" xr:uid="{0DAA6085-3C25-4E5B-B276-0DA86DCC5199}"/>
    <cellStyle name="Comma 17 3 2 2 2" xfId="7916" xr:uid="{4EBDC76E-A171-43F1-9112-2DC1AE18BC83}"/>
    <cellStyle name="Comma 17 3 2 2 3" xfId="11612" xr:uid="{2FEC8439-5B1B-4026-9E90-F077E93E109A}"/>
    <cellStyle name="Comma 17 3 2 2 4" xfId="15789" xr:uid="{5C2C069B-7114-4EBF-9DD0-D14C0E1CF65F}"/>
    <cellStyle name="Comma 17 3 2 2 5" xfId="19424" xr:uid="{9A426BE2-EBD7-4826-86DD-AAB24D78C0C2}"/>
    <cellStyle name="Comma 17 3 2 3" xfId="6035" xr:uid="{F9025B60-3998-4D92-9C53-474BF085C3C3}"/>
    <cellStyle name="Comma 17 3 2 4" xfId="9744" xr:uid="{E286125C-7CD1-43CD-853D-4DA9581AEDC0}"/>
    <cellStyle name="Comma 17 3 2 5" xfId="13926" xr:uid="{BF258EBA-AEBA-4F92-8178-83A01CE37F05}"/>
    <cellStyle name="Comma 17 3 2 6" xfId="17559" xr:uid="{351CE2FE-848D-4977-AB76-4C8CC961C1D8}"/>
    <cellStyle name="Comma 17 3 2 7" xfId="21675" xr:uid="{B73CEE65-760B-46DD-9569-5C177A8BA916}"/>
    <cellStyle name="Comma 17 3 2 8" xfId="23473" xr:uid="{F9B03AD9-C048-4899-9CF7-9C843FA51E54}"/>
    <cellStyle name="Comma 17 3 3" xfId="1611" xr:uid="{FA3CF71E-8BA8-4885-A479-2C154A3D2DEE}"/>
    <cellStyle name="Comma 17 3 3 2" xfId="3670" xr:uid="{32CC67E4-D706-410A-9EC6-D7009C620B0D}"/>
    <cellStyle name="Comma 17 3 3 2 2" xfId="7350" xr:uid="{A25F3D84-69F1-4047-A1F8-4303C7EE7C8D}"/>
    <cellStyle name="Comma 17 3 3 2 3" xfId="11046" xr:uid="{0DA19914-AB60-4A7F-94D8-35E10A1565ED}"/>
    <cellStyle name="Comma 17 3 3 2 4" xfId="15223" xr:uid="{B0FAA5FD-343E-4E79-AFD0-EA5DDBE1E787}"/>
    <cellStyle name="Comma 17 3 3 2 5" xfId="18858" xr:uid="{B7872EDE-BD35-415C-944D-F52A3E83B9CB}"/>
    <cellStyle name="Comma 17 3 3 3" xfId="5469" xr:uid="{DE94FCB2-D8E6-44A3-9B74-1F8A6B381D12}"/>
    <cellStyle name="Comma 17 3 3 4" xfId="9178" xr:uid="{C97F4856-A19C-420E-937A-77A9542EF352}"/>
    <cellStyle name="Comma 17 3 3 5" xfId="13361" xr:uid="{31482AD1-8FEA-493D-ABB5-F24272187ABE}"/>
    <cellStyle name="Comma 17 3 3 6" xfId="16993" xr:uid="{B03B458B-98E9-4F16-9AF5-427480223672}"/>
    <cellStyle name="Comma 17 3 3 7" xfId="21109" xr:uid="{41D1F1B9-F8DF-47FB-98B3-C5028D9C923D}"/>
    <cellStyle name="Comma 17 3 3 8" xfId="22907" xr:uid="{35E13C86-2AB5-4651-875B-D635E4A43391}"/>
    <cellStyle name="Comma 17 3 4" xfId="3064" xr:uid="{0B132A6F-BCE4-41AB-9479-C5F339BD17A5}"/>
    <cellStyle name="Comma 17 3 4 2" xfId="6744" xr:uid="{4EEF7E5C-38D6-4FAD-94D6-0429D13412F4}"/>
    <cellStyle name="Comma 17 3 4 3" xfId="10440" xr:uid="{60BF689F-7850-4B97-B30E-30778F97A31F}"/>
    <cellStyle name="Comma 17 3 4 4" xfId="14617" xr:uid="{EEFA7997-B7B2-4D65-B0F9-17FAEAABB1FD}"/>
    <cellStyle name="Comma 17 3 4 5" xfId="18252" xr:uid="{BAC0A41D-75E7-414D-B1D0-1FB4938ADFAF}"/>
    <cellStyle name="Comma 17 3 5" xfId="4850" xr:uid="{7DA6C066-6F77-4119-8EC8-1B0C6394B6CE}"/>
    <cellStyle name="Comma 17 3 6" xfId="8566" xr:uid="{491B1F06-1684-45A5-9F2C-4D17F365E6E3}"/>
    <cellStyle name="Comma 17 3 7" xfId="12756" xr:uid="{2CD302A0-57E5-4E3E-A006-1A8A227591D9}"/>
    <cellStyle name="Comma 17 3 8" xfId="16387" xr:uid="{B514B234-C8C2-4092-83B7-2A6298EC2FF2}"/>
    <cellStyle name="Comma 17 3 9" xfId="20503" xr:uid="{BAB4DB3A-1EFE-47CF-957C-F671FD3D82CA}"/>
    <cellStyle name="Comma 17 4" xfId="1047" xr:uid="{0FD3DE92-016C-4E18-9628-F580D1BBC1DB}"/>
    <cellStyle name="Comma 17 4 10" xfId="16574" xr:uid="{0DA2F849-B79F-49DF-8B42-C77E5A9F0503}"/>
    <cellStyle name="Comma 17 4 11" xfId="20690" xr:uid="{F5B120D3-9774-4137-AB63-6DD41D333284}"/>
    <cellStyle name="Comma 17 4 12" xfId="22487" xr:uid="{69354024-C58A-4EC3-8152-ED569344D009}"/>
    <cellStyle name="Comma 17 4 2" xfId="2353" xr:uid="{0A075717-2797-4859-A397-A6E92A007C34}"/>
    <cellStyle name="Comma 17 4 2 10" xfId="21851" xr:uid="{2607C1BA-A809-4FCB-8D56-0F7CE9657223}"/>
    <cellStyle name="Comma 17 4 2 11" xfId="23649" xr:uid="{4EC01DFB-AA61-4FB9-9F92-1CC0BC9B1BFD}"/>
    <cellStyle name="Comma 17 4 2 2" xfId="2391" xr:uid="{75ADC7C2-76F4-4EEF-846F-57B27383529E}"/>
    <cellStyle name="Comma 17 4 2 2 10" xfId="23665" xr:uid="{B5A371A2-B099-4661-844F-973A640C28AF}"/>
    <cellStyle name="Comma 17 4 2 2 2" xfId="2476" xr:uid="{D081FF14-4BFA-4890-A6DB-10AE1EAE6050}"/>
    <cellStyle name="Comma 17 4 2 2 2 2" xfId="2657" xr:uid="{720F0FC1-C430-4778-82FE-CA332AC2C71C}"/>
    <cellStyle name="Comma 17 4 2 2 2 2 2" xfId="6341" xr:uid="{00554443-A622-4D1F-B5DD-39F1EEE479E0}"/>
    <cellStyle name="Comma 17 4 2 2 2 2 3" xfId="10038" xr:uid="{4B1A08FF-EA32-4DE3-9379-A2CAE1AC0FD8}"/>
    <cellStyle name="Comma 17 4 2 2 2 2 4" xfId="14216" xr:uid="{428D1E14-2E70-4831-B9B5-2EED0D552735}"/>
    <cellStyle name="Comma 17 4 2 2 2 2 5" xfId="17850" xr:uid="{CBAEAC7A-1561-4476-88A2-ABFC4DA2DE45}"/>
    <cellStyle name="Comma 17 4 2 2 2 3" xfId="6268" xr:uid="{010482BD-C73A-4DB3-BD99-E5F76BCCB96D}"/>
    <cellStyle name="Comma 17 4 2 2 2 4" xfId="9972" xr:uid="{4F6FD600-9CF2-498D-9FA9-5BC4C22806B3}"/>
    <cellStyle name="Comma 17 4 2 2 2 5" xfId="14152" xr:uid="{1721565D-37B8-4D07-8DD0-D8CFB68C32DD}"/>
    <cellStyle name="Comma 17 4 2 2 2 6" xfId="17786" xr:uid="{9E5E6062-657A-49F7-9961-783309F8BDCC}"/>
    <cellStyle name="Comma 17 4 2 2 3" xfId="2579" xr:uid="{62B5ADFE-C6D3-4AC2-8A00-CB6EF4E741AE}"/>
    <cellStyle name="Comma 17 4 2 2 3 2" xfId="6306" xr:uid="{183DB61C-F966-4FCF-80CC-E6C0F6B067CA}"/>
    <cellStyle name="Comma 17 4 2 2 3 3" xfId="10005" xr:uid="{2C20CD3E-6CA0-438F-9C08-43B18E9B1A9E}"/>
    <cellStyle name="Comma 17 4 2 2 3 4" xfId="14184" xr:uid="{7F74CE2F-D3B7-4363-9973-2DE641816B02}"/>
    <cellStyle name="Comma 17 4 2 2 3 5" xfId="17818" xr:uid="{0DB64FA7-1F55-45DE-AE14-D4C82F261B1F}"/>
    <cellStyle name="Comma 17 4 2 2 4" xfId="4428" xr:uid="{7FB03124-AC51-40BC-A0EE-3B7ACC7E9232}"/>
    <cellStyle name="Comma 17 4 2 2 4 2" xfId="8108" xr:uid="{6EFC63D5-B05F-445A-B167-AFBBA2A39388}"/>
    <cellStyle name="Comma 17 4 2 2 4 3" xfId="11804" xr:uid="{F20AB78A-662E-4863-B878-0BD9F1B44872}"/>
    <cellStyle name="Comma 17 4 2 2 4 4" xfId="15981" xr:uid="{EFB591F3-9C7B-4E7F-87C5-C27CE0E944D8}"/>
    <cellStyle name="Comma 17 4 2 2 4 5" xfId="19616" xr:uid="{66EEADAC-2765-4BD6-BD0F-9FFF7B70C4AB}"/>
    <cellStyle name="Comma 17 4 2 2 5" xfId="6228" xr:uid="{838A591E-10D4-400C-B47B-15D0E2E4767E}"/>
    <cellStyle name="Comma 17 4 2 2 6" xfId="9936" xr:uid="{9143D345-6C8C-434F-844B-5F706CE382B7}"/>
    <cellStyle name="Comma 17 4 2 2 7" xfId="14118" xr:uid="{EF82FCC1-5495-4EE5-B7E7-FCA0A6E2DD7E}"/>
    <cellStyle name="Comma 17 4 2 2 8" xfId="17751" xr:uid="{C1A45960-C135-4AE0-853E-5877C7671125}"/>
    <cellStyle name="Comma 17 4 2 2 9" xfId="21867" xr:uid="{5BC17A96-F4A2-4530-BC66-77A19816C0AA}"/>
    <cellStyle name="Comma 17 4 2 3" xfId="2438" xr:uid="{55DB9E02-8A36-4F98-BDC6-ADD0909A13EB}"/>
    <cellStyle name="Comma 17 4 2 3 2" xfId="2619" xr:uid="{16AC9A3C-F0F3-4DF6-ADBD-834E0F8BA52E}"/>
    <cellStyle name="Comma 17 4 2 3 2 2" xfId="6324" xr:uid="{CF6D9881-BF12-4591-BAC5-6899D20E45A0}"/>
    <cellStyle name="Comma 17 4 2 3 2 3" xfId="10022" xr:uid="{2B9D559C-6A60-48F3-BD13-9481A792B9A1}"/>
    <cellStyle name="Comma 17 4 2 3 2 4" xfId="14200" xr:uid="{328DF942-E9F3-4B72-8A4C-CDA58FEA056A}"/>
    <cellStyle name="Comma 17 4 2 3 2 5" xfId="17834" xr:uid="{B92BC04A-611C-4F05-802D-D01F413BF235}"/>
    <cellStyle name="Comma 17 4 2 3 3" xfId="6250" xr:uid="{CD9EFBFC-04FF-4DD1-9496-AF671F43F76E}"/>
    <cellStyle name="Comma 17 4 2 3 4" xfId="9956" xr:uid="{D6A8A4D5-85E8-4565-A3CE-3F9D8AC77ACE}"/>
    <cellStyle name="Comma 17 4 2 3 5" xfId="14136" xr:uid="{9E558B3C-D1E7-40CD-A7F9-B7DF3BC2E34F}"/>
    <cellStyle name="Comma 17 4 2 3 6" xfId="17770" xr:uid="{3ABC7BF7-7870-461F-8587-4A73EEE271AD}"/>
    <cellStyle name="Comma 17 4 2 4" xfId="2541" xr:uid="{57ED98B0-256E-4977-9C0F-852090839ED0}"/>
    <cellStyle name="Comma 17 4 2 4 2" xfId="6289" xr:uid="{93405FA7-DF5C-478E-AD5E-FCB510329374}"/>
    <cellStyle name="Comma 17 4 2 4 3" xfId="9988" xr:uid="{F539D779-B5EF-4E88-B4CE-211B62E0FC67}"/>
    <cellStyle name="Comma 17 4 2 4 4" xfId="14168" xr:uid="{A5571B12-61E3-4FFB-81A8-901B6ACA6B56}"/>
    <cellStyle name="Comma 17 4 2 4 5" xfId="17802" xr:uid="{4AFF1C4E-BCD4-4DF5-BDBE-3FD5FE9C3305}"/>
    <cellStyle name="Comma 17 4 2 5" xfId="4412" xr:uid="{A81745E6-54BB-4E76-8DE9-E2BD8FC7312A}"/>
    <cellStyle name="Comma 17 4 2 5 2" xfId="8092" xr:uid="{3A7B30FC-D4FF-4849-9C3C-128C10B533B3}"/>
    <cellStyle name="Comma 17 4 2 5 3" xfId="11788" xr:uid="{F460BF5C-F495-4358-8D26-7433FA567F7F}"/>
    <cellStyle name="Comma 17 4 2 5 4" xfId="15965" xr:uid="{8517437E-D6AD-4072-AE9D-933D32F82D43}"/>
    <cellStyle name="Comma 17 4 2 5 5" xfId="19600" xr:uid="{3C14CAE7-60C3-4948-B99D-04045E315D8B}"/>
    <cellStyle name="Comma 17 4 2 6" xfId="6211" xr:uid="{039F8F20-3A25-4D9E-B45A-DFCC266D206C}"/>
    <cellStyle name="Comma 17 4 2 7" xfId="9920" xr:uid="{F0033015-4282-4752-8594-9B4F13EBE962}"/>
    <cellStyle name="Comma 17 4 2 8" xfId="14102" xr:uid="{12B986F4-ABDF-462E-86B9-886CF7239174}"/>
    <cellStyle name="Comma 17 4 2 9" xfId="17735" xr:uid="{60074626-55E2-41BC-B61C-14D0D10BD5FF}"/>
    <cellStyle name="Comma 17 4 3" xfId="2368" xr:uid="{5C9FD5F5-9D02-4438-8761-9DF916E81AC2}"/>
    <cellStyle name="Comma 17 4 3 10" xfId="23656" xr:uid="{63C69A92-C32C-423C-9E9F-2358270CA029}"/>
    <cellStyle name="Comma 17 4 3 2" xfId="2453" xr:uid="{3716508A-B600-44F7-826F-AACE0C0F54F9}"/>
    <cellStyle name="Comma 17 4 3 2 2" xfId="2634" xr:uid="{3A4E974E-88C7-44E6-9541-29FFC09B0643}"/>
    <cellStyle name="Comma 17 4 3 2 2 2" xfId="6332" xr:uid="{E6C28F53-2561-46BE-89F9-6D010AA61279}"/>
    <cellStyle name="Comma 17 4 3 2 2 3" xfId="10029" xr:uid="{5C720F90-88F9-4DFC-BB8A-E2B9F187ACB5}"/>
    <cellStyle name="Comma 17 4 3 2 2 4" xfId="14207" xr:uid="{BCBFA4AC-C32B-4173-B913-7FFA85E9968B}"/>
    <cellStyle name="Comma 17 4 3 2 2 5" xfId="17841" xr:uid="{66081524-91AF-4E61-B10C-F39D8D0DF5AD}"/>
    <cellStyle name="Comma 17 4 3 2 3" xfId="6259" xr:uid="{C142AD80-182B-4DF1-BA45-BECAD22D0A8A}"/>
    <cellStyle name="Comma 17 4 3 2 4" xfId="9963" xr:uid="{326F5151-57D0-4417-9B43-198C724911C7}"/>
    <cellStyle name="Comma 17 4 3 2 5" xfId="14143" xr:uid="{D799230E-AE51-441E-94F8-3CF76B901DC0}"/>
    <cellStyle name="Comma 17 4 3 2 6" xfId="17777" xr:uid="{94D6F2F0-CBE2-4122-A155-E624A52F59F5}"/>
    <cellStyle name="Comma 17 4 3 3" xfId="2556" xr:uid="{5110C38F-60D0-491E-8AFA-E25B02282CA1}"/>
    <cellStyle name="Comma 17 4 3 3 2" xfId="6297" xr:uid="{3AF53A19-C920-40C6-BD06-72CD8A3B6F53}"/>
    <cellStyle name="Comma 17 4 3 3 3" xfId="9995" xr:uid="{A185BF22-1F0E-49B9-9685-35E3A42302C9}"/>
    <cellStyle name="Comma 17 4 3 3 4" xfId="14175" xr:uid="{E08B0519-2086-4078-A239-2D6C48D91F19}"/>
    <cellStyle name="Comma 17 4 3 3 5" xfId="17809" xr:uid="{831DA6A9-75A3-4C0A-BA65-391C7DDB5DCB}"/>
    <cellStyle name="Comma 17 4 3 4" xfId="4419" xr:uid="{33B67672-0CFB-453E-852E-F2132F54EA6E}"/>
    <cellStyle name="Comma 17 4 3 4 2" xfId="8099" xr:uid="{BA1E630B-C2B2-4449-8F4D-8979D18A6865}"/>
    <cellStyle name="Comma 17 4 3 4 3" xfId="11795" xr:uid="{E0607AF3-9711-4EA2-8C33-CDE0F3918483}"/>
    <cellStyle name="Comma 17 4 3 4 4" xfId="15972" xr:uid="{5E28AB87-EC63-4FA5-9106-2B86B9E3EE92}"/>
    <cellStyle name="Comma 17 4 3 4 5" xfId="19607" xr:uid="{EEBE6C49-35C1-4291-93BF-4695C510B762}"/>
    <cellStyle name="Comma 17 4 3 5" xfId="6219" xr:uid="{4913643D-4561-461D-A0D6-4A56DCEFC044}"/>
    <cellStyle name="Comma 17 4 3 6" xfId="9927" xr:uid="{31E0A5D1-B23A-4B8A-A297-45A2F0EAA436}"/>
    <cellStyle name="Comma 17 4 3 7" xfId="14109" xr:uid="{1228C8D3-2633-46B2-9E70-2EB21C990656}"/>
    <cellStyle name="Comma 17 4 3 8" xfId="17742" xr:uid="{93B78F9A-C880-4F22-8DD0-8CD3A8AAF722}"/>
    <cellStyle name="Comma 17 4 3 9" xfId="21858" xr:uid="{F2D3867D-3D56-4BC4-A05B-36904E8295CF}"/>
    <cellStyle name="Comma 17 4 4" xfId="2415" xr:uid="{F8A24272-4479-4164-8B90-3AB91CEAB878}"/>
    <cellStyle name="Comma 17 4 4 2" xfId="2596" xr:uid="{17A9C471-0620-410E-A45A-5E0B2D6AC93B}"/>
    <cellStyle name="Comma 17 4 4 2 2" xfId="6315" xr:uid="{E1CD0784-41CE-44A4-A4A1-B5C7B083BBBB}"/>
    <cellStyle name="Comma 17 4 4 2 3" xfId="10013" xr:uid="{B3711E14-F5AA-48EB-884D-052185BE5129}"/>
    <cellStyle name="Comma 17 4 4 2 4" xfId="14191" xr:uid="{F4D713B8-AD50-4F9C-AD60-4028934D87CD}"/>
    <cellStyle name="Comma 17 4 4 2 5" xfId="17825" xr:uid="{6FF8B808-74F6-4047-AE98-AE036630CC5D}"/>
    <cellStyle name="Comma 17 4 4 3" xfId="6241" xr:uid="{4D0A3EBA-15A1-4906-878E-01B02004FD16}"/>
    <cellStyle name="Comma 17 4 4 4" xfId="9946" xr:uid="{1308FCFA-AB0B-4120-B8CB-A643A563B003}"/>
    <cellStyle name="Comma 17 4 4 5" xfId="14127" xr:uid="{0B958B1B-465C-4601-A966-4A076EE98FDC}"/>
    <cellStyle name="Comma 17 4 4 6" xfId="17761" xr:uid="{EF4E4594-B1CC-4CA0-A527-5202353C3C3D}"/>
    <cellStyle name="Comma 17 4 5" xfId="2518" xr:uid="{3F3F4467-36F5-44C6-B239-DC83ACE0486C}"/>
    <cellStyle name="Comma 17 4 5 2" xfId="6280" xr:uid="{032D5D9B-73F4-40B4-AB41-FCD833AE276F}"/>
    <cellStyle name="Comma 17 4 5 3" xfId="9979" xr:uid="{03D472E0-5A5C-407C-83D5-1EEFB25D6B8F}"/>
    <cellStyle name="Comma 17 4 5 4" xfId="14159" xr:uid="{D05E1491-0FB8-4F7B-9BB0-0BDBE3ADF6C9}"/>
    <cellStyle name="Comma 17 4 5 5" xfId="17793" xr:uid="{AF75860F-64ED-4F2B-9153-E968CA25B72F}"/>
    <cellStyle name="Comma 17 4 6" xfId="3251" xr:uid="{CF1AC27B-384D-4BCE-A51D-46996D10960A}"/>
    <cellStyle name="Comma 17 4 6 2" xfId="6931" xr:uid="{E3A9811A-5237-4055-AE9F-4354ABB04F17}"/>
    <cellStyle name="Comma 17 4 6 3" xfId="10627" xr:uid="{E8B33CBA-6DE7-49EC-81EA-C83234CD0CAA}"/>
    <cellStyle name="Comma 17 4 6 4" xfId="14804" xr:uid="{9C49A2AC-BF93-4CA7-A04D-0D25C8481E99}"/>
    <cellStyle name="Comma 17 4 6 5" xfId="18439" xr:uid="{C8857DB0-F1A1-4B45-97DF-D5A0197B2E1F}"/>
    <cellStyle name="Comma 17 4 7" xfId="5044" xr:uid="{A739062F-AAC8-435B-BD26-78DB19638AB1}"/>
    <cellStyle name="Comma 17 4 8" xfId="8756" xr:uid="{2DDE1662-A6A2-46BD-829D-3DA308772695}"/>
    <cellStyle name="Comma 17 4 9" xfId="12943" xr:uid="{0F0CA2E4-AE87-4434-85E6-52EC5E4B2C26}"/>
    <cellStyle name="Comma 17 5" xfId="1883" xr:uid="{6AE2EF97-3151-4E62-AD19-0010325AFB34}"/>
    <cellStyle name="Comma 17 5 2" xfId="3942" xr:uid="{3F8780B3-316C-4F5E-A0E2-15B277BD7253}"/>
    <cellStyle name="Comma 17 5 2 2" xfId="7622" xr:uid="{172F4A38-368E-4D25-8443-0D69C46C724D}"/>
    <cellStyle name="Comma 17 5 2 3" xfId="11318" xr:uid="{FE338D06-21FA-4E7F-959C-BDD544D70FC0}"/>
    <cellStyle name="Comma 17 5 2 4" xfId="15495" xr:uid="{FA8DA166-84E6-450E-B133-AC5F0AABE7D9}"/>
    <cellStyle name="Comma 17 5 2 5" xfId="19130" xr:uid="{32CF52DA-5872-4213-99F4-871B32E3BD75}"/>
    <cellStyle name="Comma 17 5 3" xfId="5741" xr:uid="{1E3A49DC-16A8-41B3-A95A-F72F25255162}"/>
    <cellStyle name="Comma 17 5 4" xfId="9450" xr:uid="{C28B1D65-E686-41AD-8863-18AEB95B3570}"/>
    <cellStyle name="Comma 17 5 5" xfId="13632" xr:uid="{B4FB6249-85EF-4AA8-8DDD-B15E0A5A2CF5}"/>
    <cellStyle name="Comma 17 5 6" xfId="17265" xr:uid="{7DD7AC2A-EA41-4D16-A4B9-B493A0551426}"/>
    <cellStyle name="Comma 17 5 7" xfId="21381" xr:uid="{32B88FDE-9454-40DA-9ACB-680EEB08BA47}"/>
    <cellStyle name="Comma 17 5 8" xfId="23179" xr:uid="{088B2656-6512-4054-9016-31FF16DA6254}"/>
    <cellStyle name="Comma 17 6" xfId="1319" xr:uid="{BAF3F85E-CBD3-4998-BD88-967F17335394}"/>
    <cellStyle name="Comma 17 6 2" xfId="3378" xr:uid="{81A5C2B7-0999-4DF0-930E-1C41E3DADE8A}"/>
    <cellStyle name="Comma 17 6 2 2" xfId="7058" xr:uid="{A621A111-B1EC-43C8-808B-CE6D9220B914}"/>
    <cellStyle name="Comma 17 6 2 3" xfId="10754" xr:uid="{1C01095F-8B17-4416-B819-66562E3D2C58}"/>
    <cellStyle name="Comma 17 6 2 4" xfId="14931" xr:uid="{40C13DB1-EB85-49CD-8305-B714C0B8E493}"/>
    <cellStyle name="Comma 17 6 2 5" xfId="18566" xr:uid="{3657BDFE-1A21-40B0-879A-C175FAF9C7A7}"/>
    <cellStyle name="Comma 17 6 3" xfId="5177" xr:uid="{D10093DE-C75E-4DFF-A43E-44727B4A716A}"/>
    <cellStyle name="Comma 17 6 4" xfId="8886" xr:uid="{1C8C0189-9B05-4C1C-9CDC-0C473AAEF8A9}"/>
    <cellStyle name="Comma 17 6 5" xfId="13069" xr:uid="{85A64257-6A9D-46EE-B998-E1B6B7353A87}"/>
    <cellStyle name="Comma 17 6 6" xfId="16701" xr:uid="{39C7E9C4-2094-4B52-B3D0-749ED93A626C}"/>
    <cellStyle name="Comma 17 6 7" xfId="20817" xr:uid="{ABE98FFF-4A30-4FD1-9576-70906E6EFA5D}"/>
    <cellStyle name="Comma 17 6 8" xfId="22615" xr:uid="{B50FE1E3-C301-4D49-85D0-A49911E541C7}"/>
    <cellStyle name="Comma 17 7" xfId="2770" xr:uid="{20C84DC3-7138-4999-AE7A-548756D13B33}"/>
    <cellStyle name="Comma 17 7 2" xfId="6450" xr:uid="{836ACBF0-C224-4976-891E-32CA696A81BB}"/>
    <cellStyle name="Comma 17 7 3" xfId="10146" xr:uid="{F1D51D54-EDCB-4056-8DAE-26BC7B398117}"/>
    <cellStyle name="Comma 17 7 4" xfId="14323" xr:uid="{7C836AB3-9726-455A-9B14-759EE967456E}"/>
    <cellStyle name="Comma 17 7 5" xfId="17958" xr:uid="{C8A775C5-B853-4601-A4D3-5191F5163C4E}"/>
    <cellStyle name="Comma 17 8" xfId="4556" xr:uid="{A0DE91FA-34E8-42B1-9C87-FECEC30F8E19}"/>
    <cellStyle name="Comma 17 9" xfId="8272" xr:uid="{71134FBC-620C-4D2A-9A02-5D40D973631C}"/>
    <cellStyle name="Comma 18" xfId="492" xr:uid="{2755C20E-7C73-46EE-8266-C7AAB8461A8A}"/>
    <cellStyle name="Comma 18 10" xfId="12000" xr:uid="{9C389B39-4BC3-4844-9BB6-A46AB8F15C98}"/>
    <cellStyle name="Comma 18 11" xfId="16083" xr:uid="{25C7B55F-B9D1-4A41-8A17-C5403A221A79}"/>
    <cellStyle name="Comma 18 12" xfId="20199" xr:uid="{0105DCDF-75E5-4B91-A36B-3E363FD72B52}"/>
    <cellStyle name="Comma 18 13" xfId="21996" xr:uid="{CA9C7616-F86E-4C93-BA4F-B21C84CF1A11}"/>
    <cellStyle name="Comma 18 2" xfId="688" xr:uid="{C4D4F7F6-94CB-42C0-A2CA-8D3104C028C3}"/>
    <cellStyle name="Comma 18 2 10" xfId="22185" xr:uid="{3E822B1F-ADCF-4504-8957-342F1F4BE88D}"/>
    <cellStyle name="Comma 18 2 2" xfId="2062" xr:uid="{DC47BCE1-7001-4E76-B800-71A54AF9AE60}"/>
    <cellStyle name="Comma 18 2 2 2" xfId="4121" xr:uid="{D0B7BC62-BAD7-47D8-A42A-81C6F1B2A4A2}"/>
    <cellStyle name="Comma 18 2 2 2 2" xfId="7801" xr:uid="{B495B6EF-538C-4A38-9585-2720002D9780}"/>
    <cellStyle name="Comma 18 2 2 2 3" xfId="11497" xr:uid="{C2B2F838-3493-49F1-BCE3-3467AB066BB2}"/>
    <cellStyle name="Comma 18 2 2 2 4" xfId="15674" xr:uid="{89CF832D-B69F-4BB8-8FD0-7BBA659A6C26}"/>
    <cellStyle name="Comma 18 2 2 2 5" xfId="19309" xr:uid="{D8453989-1F07-4406-BDCC-4797A4018378}"/>
    <cellStyle name="Comma 18 2 2 3" xfId="5920" xr:uid="{AC72C2E1-61CB-44DF-83AB-A68ED02105B8}"/>
    <cellStyle name="Comma 18 2 2 4" xfId="9629" xr:uid="{4E13CF6D-4C19-486B-ADCD-7A40906747DD}"/>
    <cellStyle name="Comma 18 2 2 5" xfId="13811" xr:uid="{B5A12FD8-3F18-4E05-92E1-6C1AFB314977}"/>
    <cellStyle name="Comma 18 2 2 6" xfId="17444" xr:uid="{6F85E8BE-94D3-4A75-91AA-E2F2DF2D030C}"/>
    <cellStyle name="Comma 18 2 2 7" xfId="21560" xr:uid="{B7E105E4-B610-485E-95CD-6F36DD850765}"/>
    <cellStyle name="Comma 18 2 2 8" xfId="23358" xr:uid="{99946384-57C8-4C7E-ACE3-D93B93FC0600}"/>
    <cellStyle name="Comma 18 2 3" xfId="1496" xr:uid="{B3CA2C15-8F96-447D-82D8-8B55152C6888}"/>
    <cellStyle name="Comma 18 2 3 2" xfId="3555" xr:uid="{7118A6AC-8800-4780-B1BD-4DACB0C6E0F4}"/>
    <cellStyle name="Comma 18 2 3 2 2" xfId="7235" xr:uid="{4421B934-67B7-41FA-8AC4-76DA659B9058}"/>
    <cellStyle name="Comma 18 2 3 2 3" xfId="10931" xr:uid="{16B4CF3D-EF67-4B4E-9368-C2A36F63ADEC}"/>
    <cellStyle name="Comma 18 2 3 2 4" xfId="15108" xr:uid="{3626BE26-D773-423D-9F77-2CC90E3643CC}"/>
    <cellStyle name="Comma 18 2 3 2 5" xfId="18743" xr:uid="{3FDA9502-6A82-4163-B3E5-5B94E39F384B}"/>
    <cellStyle name="Comma 18 2 3 3" xfId="5354" xr:uid="{20F5F73D-FF99-4F33-BE49-A9A6CA913FBC}"/>
    <cellStyle name="Comma 18 2 3 4" xfId="9063" xr:uid="{79638C59-EF96-4E5D-A83C-BEF06284484C}"/>
    <cellStyle name="Comma 18 2 3 5" xfId="13246" xr:uid="{477068F3-5D7D-44D3-82F9-4C38E1AF0FF5}"/>
    <cellStyle name="Comma 18 2 3 6" xfId="16878" xr:uid="{05ECBA52-7614-4306-8DF6-BC8AD1D2DA18}"/>
    <cellStyle name="Comma 18 2 3 7" xfId="20994" xr:uid="{7A29DC7D-42CE-4A6D-B093-8C97C4D88EF8}"/>
    <cellStyle name="Comma 18 2 3 8" xfId="22792" xr:uid="{77BAE6A8-9D6A-4E2B-BDE1-97030AD3019F}"/>
    <cellStyle name="Comma 18 2 4" xfId="2949" xr:uid="{ED41CB57-5A1A-4FED-89EF-63CD5F9415D2}"/>
    <cellStyle name="Comma 18 2 4 2" xfId="6629" xr:uid="{BEE52969-9B77-4958-A8E5-715339A5F553}"/>
    <cellStyle name="Comma 18 2 4 3" xfId="10325" xr:uid="{6A3E3588-0306-445F-83CC-269F9E3B12ED}"/>
    <cellStyle name="Comma 18 2 4 4" xfId="14502" xr:uid="{63248CE9-6BF9-4CB9-BCDF-9CE8BBE52125}"/>
    <cellStyle name="Comma 18 2 4 5" xfId="18137" xr:uid="{80D183C3-F4DA-4695-9102-795D3D3559A3}"/>
    <cellStyle name="Comma 18 2 5" xfId="4735" xr:uid="{342D0A91-244F-4826-9060-0A0D359C53DD}"/>
    <cellStyle name="Comma 18 2 6" xfId="8451" xr:uid="{1FE3887F-E753-46EE-A238-C660E9921119}"/>
    <cellStyle name="Comma 18 2 7" xfId="12644" xr:uid="{F1E867F8-5603-4171-9F54-4F5B5853F0A8}"/>
    <cellStyle name="Comma 18 2 8" xfId="16272" xr:uid="{E6E21459-7E49-4C11-A9AC-C170E9A9CBEB}"/>
    <cellStyle name="Comma 18 2 9" xfId="20388" xr:uid="{390F76BA-EAB5-41AB-9929-983716465A8F}"/>
    <cellStyle name="Comma 18 3" xfId="805" xr:uid="{B956D27D-D8C6-4246-B16A-EF9A71FEADDC}"/>
    <cellStyle name="Comma 18 3 10" xfId="22301" xr:uid="{F1859D68-F4DD-433E-9937-3825007DCC03}"/>
    <cellStyle name="Comma 18 3 2" xfId="2178" xr:uid="{200300DB-524D-4731-8810-7CB88B16039C}"/>
    <cellStyle name="Comma 18 3 2 2" xfId="4237" xr:uid="{24FC04E0-9C85-4565-B20B-A0CCD22C4A40}"/>
    <cellStyle name="Comma 18 3 2 2 2" xfId="7917" xr:uid="{59BB48B7-0C5B-45EE-8EFB-9C1E0372217F}"/>
    <cellStyle name="Comma 18 3 2 2 3" xfId="11613" xr:uid="{44076FD0-9C7E-492B-B5F7-55BDE5BFF2EC}"/>
    <cellStyle name="Comma 18 3 2 2 4" xfId="15790" xr:uid="{27A6FC62-6649-4EA4-92A2-EDBF776529D8}"/>
    <cellStyle name="Comma 18 3 2 2 5" xfId="19425" xr:uid="{26AA5CC6-BB29-42BF-AE7A-C11F3C3DF227}"/>
    <cellStyle name="Comma 18 3 2 3" xfId="6036" xr:uid="{0153DF0A-AA83-4F64-9CD6-7757D028D1B7}"/>
    <cellStyle name="Comma 18 3 2 4" xfId="9745" xr:uid="{9CCAFFBB-9B70-4791-BCB0-1F8545E1D544}"/>
    <cellStyle name="Comma 18 3 2 5" xfId="13927" xr:uid="{9CE1BF5E-92BE-469A-A240-904C115747B4}"/>
    <cellStyle name="Comma 18 3 2 6" xfId="17560" xr:uid="{BC821E79-70B7-439F-B0D3-707FD40F2332}"/>
    <cellStyle name="Comma 18 3 2 7" xfId="21676" xr:uid="{21E323CE-45AD-4969-8E64-63764AA512EC}"/>
    <cellStyle name="Comma 18 3 2 8" xfId="23474" xr:uid="{8651C0A3-79DF-44B0-975D-C52F2A3BCA3C}"/>
    <cellStyle name="Comma 18 3 3" xfId="1612" xr:uid="{D73CEFEC-0BDF-48E1-8221-BBCBF2010A1F}"/>
    <cellStyle name="Comma 18 3 3 2" xfId="3671" xr:uid="{530505F0-4E13-44F5-8793-79B22C3E56FB}"/>
    <cellStyle name="Comma 18 3 3 2 2" xfId="7351" xr:uid="{B83E51BE-C02C-4767-B307-AE212E76F065}"/>
    <cellStyle name="Comma 18 3 3 2 3" xfId="11047" xr:uid="{BC263173-6D77-4094-A2A4-C80CED0B9657}"/>
    <cellStyle name="Comma 18 3 3 2 4" xfId="15224" xr:uid="{43521637-3CB7-4658-AB4D-EFF828FAD7EF}"/>
    <cellStyle name="Comma 18 3 3 2 5" xfId="18859" xr:uid="{14C9BAFC-B611-4282-AC65-FDA53AC95C3E}"/>
    <cellStyle name="Comma 18 3 3 3" xfId="5470" xr:uid="{E6202044-AE3F-4B09-9865-FCF473B43693}"/>
    <cellStyle name="Comma 18 3 3 4" xfId="9179" xr:uid="{884562B7-BC0E-46A5-BF07-A5E5F700C317}"/>
    <cellStyle name="Comma 18 3 3 5" xfId="13362" xr:uid="{CF6F7E8F-D94E-4DA5-A894-6842A8FE91C9}"/>
    <cellStyle name="Comma 18 3 3 6" xfId="16994" xr:uid="{802CA090-50ED-4B14-8C4D-23B49AB2FE20}"/>
    <cellStyle name="Comma 18 3 3 7" xfId="21110" xr:uid="{4378E4D7-4F00-4426-99C8-908F576D9952}"/>
    <cellStyle name="Comma 18 3 3 8" xfId="22908" xr:uid="{D9B660F6-F51E-4DB5-9493-C49256C8292D}"/>
    <cellStyle name="Comma 18 3 4" xfId="3065" xr:uid="{58627C44-CCDB-47D1-9068-0CE04FFEEFF9}"/>
    <cellStyle name="Comma 18 3 4 2" xfId="6745" xr:uid="{40C2027C-2C12-4ECA-96D3-F3975F84F071}"/>
    <cellStyle name="Comma 18 3 4 3" xfId="10441" xr:uid="{C951D4C9-0940-4C20-8F89-1E4360AE2DC8}"/>
    <cellStyle name="Comma 18 3 4 4" xfId="14618" xr:uid="{7DA2562E-C463-4AC3-91AF-FD85C47311EB}"/>
    <cellStyle name="Comma 18 3 4 5" xfId="18253" xr:uid="{53E274EF-16A6-421B-A24A-9CEBD5A6051E}"/>
    <cellStyle name="Comma 18 3 5" xfId="4851" xr:uid="{A17927B0-9724-4730-A4EA-5E55C10B7939}"/>
    <cellStyle name="Comma 18 3 6" xfId="8567" xr:uid="{141EEC86-1B81-468D-A0E1-8D83C2CF74A0}"/>
    <cellStyle name="Comma 18 3 7" xfId="12757" xr:uid="{22086D1E-1537-47A7-8DE9-AA15A49D9F10}"/>
    <cellStyle name="Comma 18 3 8" xfId="16388" xr:uid="{598E5CF2-5732-4198-AEB2-3E0B9053B438}"/>
    <cellStyle name="Comma 18 3 9" xfId="20504" xr:uid="{3E6DF98C-1120-492B-9C48-1D5F832C870B}"/>
    <cellStyle name="Comma 18 4" xfId="1030" xr:uid="{CFD5C1A0-B326-40E7-B163-BB0601E316C0}"/>
    <cellStyle name="Comma 18 4 10" xfId="16568" xr:uid="{47717E03-97E5-4838-A366-AB6FCA5CC1AA}"/>
    <cellStyle name="Comma 18 4 11" xfId="20684" xr:uid="{37C66E1F-DEA4-482E-B610-D2980F07B3A8}"/>
    <cellStyle name="Comma 18 4 12" xfId="22481" xr:uid="{A8520C97-3CDD-4A86-96A6-B27FDEF28B1E}"/>
    <cellStyle name="Comma 18 4 2" xfId="2352" xr:uid="{66325B73-D18B-416D-B6AE-CFDE89F3706F}"/>
    <cellStyle name="Comma 18 4 2 10" xfId="21850" xr:uid="{137FC690-FE72-4354-9290-2A27EF69617A}"/>
    <cellStyle name="Comma 18 4 2 11" xfId="23648" xr:uid="{DDF1257C-8BC3-429A-BA1E-A606564239B6}"/>
    <cellStyle name="Comma 18 4 2 2" xfId="2390" xr:uid="{DC18F7A3-1B3E-4307-A6DD-97783E5C7EC2}"/>
    <cellStyle name="Comma 18 4 2 2 10" xfId="23664" xr:uid="{83EC6E42-E0EA-4897-A488-38AC5481C5A7}"/>
    <cellStyle name="Comma 18 4 2 2 2" xfId="2475" xr:uid="{63437063-50F4-4D87-9F14-2FE1ACFEDFCA}"/>
    <cellStyle name="Comma 18 4 2 2 2 2" xfId="2656" xr:uid="{EB7035E0-1524-4D61-8C12-97519FB3EAEA}"/>
    <cellStyle name="Comma 18 4 2 2 2 2 2" xfId="6340" xr:uid="{03527F4F-38D9-439E-A893-019F3C1FBE27}"/>
    <cellStyle name="Comma 18 4 2 2 2 2 3" xfId="10037" xr:uid="{3C544146-1369-4550-BDC8-A70EC0F0DA11}"/>
    <cellStyle name="Comma 18 4 2 2 2 2 4" xfId="14215" xr:uid="{5C7763A9-6C73-4DE8-AEE8-F1D7F8071CF6}"/>
    <cellStyle name="Comma 18 4 2 2 2 2 5" xfId="17849" xr:uid="{49F9315F-D9D1-43EE-BF04-EACF654C4FB9}"/>
    <cellStyle name="Comma 18 4 2 2 2 3" xfId="6267" xr:uid="{E61166E1-A08F-4FEC-9FC7-D2E8355FC717}"/>
    <cellStyle name="Comma 18 4 2 2 2 4" xfId="9971" xr:uid="{5FBE6192-F7AE-4A44-936B-AA7FD3A2939A}"/>
    <cellStyle name="Comma 18 4 2 2 2 5" xfId="14151" xr:uid="{6BA9F0A1-E17C-4C41-B86C-066A4DDE7D29}"/>
    <cellStyle name="Comma 18 4 2 2 2 6" xfId="17785" xr:uid="{0DE4D52B-5DFA-4575-A84F-381FEFBDBC23}"/>
    <cellStyle name="Comma 18 4 2 2 3" xfId="2578" xr:uid="{6ECA3291-D129-47D5-A6DF-FC43D666787A}"/>
    <cellStyle name="Comma 18 4 2 2 3 2" xfId="6305" xr:uid="{B77D1A97-88B2-48E1-8A0F-341D3854D76C}"/>
    <cellStyle name="Comma 18 4 2 2 3 3" xfId="10004" xr:uid="{953A9390-A111-4109-84BB-84F0B3B10AFE}"/>
    <cellStyle name="Comma 18 4 2 2 3 4" xfId="14183" xr:uid="{CBEF8AA4-8752-4CE0-B37D-DAAEAFBA466F}"/>
    <cellStyle name="Comma 18 4 2 2 3 5" xfId="17817" xr:uid="{66CEE1FA-CA60-4734-A300-7B6723C41DFF}"/>
    <cellStyle name="Comma 18 4 2 2 4" xfId="4427" xr:uid="{05DA2631-2E3F-41A3-BD3A-A8DBDEECBEAC}"/>
    <cellStyle name="Comma 18 4 2 2 4 2" xfId="8107" xr:uid="{C9723C40-9D81-44C7-9E4F-95493FA962AA}"/>
    <cellStyle name="Comma 18 4 2 2 4 3" xfId="11803" xr:uid="{5AC399CD-928F-47E9-A7C9-72FE01EB1788}"/>
    <cellStyle name="Comma 18 4 2 2 4 4" xfId="15980" xr:uid="{ACEF7145-70DF-411C-9ED0-AA7429859373}"/>
    <cellStyle name="Comma 18 4 2 2 4 5" xfId="19615" xr:uid="{6271E795-F850-4AA7-BDD9-698D3998177D}"/>
    <cellStyle name="Comma 18 4 2 2 5" xfId="6227" xr:uid="{E3553D60-FD6B-4A13-9B95-D85DC5ADCC43}"/>
    <cellStyle name="Comma 18 4 2 2 6" xfId="9935" xr:uid="{E2D30C04-B266-464C-B42E-BBCA6FC88435}"/>
    <cellStyle name="Comma 18 4 2 2 7" xfId="14117" xr:uid="{F06A95FB-E2E3-4055-B181-D484128128E8}"/>
    <cellStyle name="Comma 18 4 2 2 8" xfId="17750" xr:uid="{121EDF22-7305-4091-8F16-79EAD8D49D0C}"/>
    <cellStyle name="Comma 18 4 2 2 9" xfId="21866" xr:uid="{397E2347-A1B8-4B5F-A7F8-EC90597A9047}"/>
    <cellStyle name="Comma 18 4 2 3" xfId="2437" xr:uid="{599E4496-4BC0-4ABC-93A7-5E6187001F9F}"/>
    <cellStyle name="Comma 18 4 2 3 2" xfId="2618" xr:uid="{F865C7CE-A0C2-4F63-8ADF-865170C9E801}"/>
    <cellStyle name="Comma 18 4 2 3 2 2" xfId="6323" xr:uid="{8CD0EB9D-D5E3-4873-BE1D-D2774C48AC39}"/>
    <cellStyle name="Comma 18 4 2 3 2 3" xfId="10021" xr:uid="{A4E35D50-87E5-404D-B601-C803A80760D0}"/>
    <cellStyle name="Comma 18 4 2 3 2 4" xfId="14199" xr:uid="{70FBF716-8332-41D3-A21D-2C6DCCFD88C6}"/>
    <cellStyle name="Comma 18 4 2 3 2 5" xfId="17833" xr:uid="{99C8A9A3-5E8D-45AB-910D-08CC9E2C7997}"/>
    <cellStyle name="Comma 18 4 2 3 3" xfId="6249" xr:uid="{87E1BCA6-9E6B-45B1-BF3F-3B23BBE0BC61}"/>
    <cellStyle name="Comma 18 4 2 3 4" xfId="9955" xr:uid="{27695A07-4DD1-4198-BC19-950515C8D76F}"/>
    <cellStyle name="Comma 18 4 2 3 5" xfId="14135" xr:uid="{7A46E7D8-5474-4A50-85E4-8FEDD258B264}"/>
    <cellStyle name="Comma 18 4 2 3 6" xfId="17769" xr:uid="{08CB63B5-2803-4A16-8294-290866758856}"/>
    <cellStyle name="Comma 18 4 2 4" xfId="2540" xr:uid="{BFD020C4-BC43-48B0-AED1-F16745C0E421}"/>
    <cellStyle name="Comma 18 4 2 4 2" xfId="6288" xr:uid="{CE664E50-BC7C-4ABC-A637-F538533AFF88}"/>
    <cellStyle name="Comma 18 4 2 4 3" xfId="9987" xr:uid="{54DFBA17-7246-4132-B443-EB359C61A32F}"/>
    <cellStyle name="Comma 18 4 2 4 4" xfId="14167" xr:uid="{2578A669-0802-4ADA-AA1A-5A6E38DC9400}"/>
    <cellStyle name="Comma 18 4 2 4 5" xfId="17801" xr:uid="{92D81470-6CAE-4E4F-A7D7-F483D64AA762}"/>
    <cellStyle name="Comma 18 4 2 5" xfId="4411" xr:uid="{2AA1124F-A098-47CB-A7E0-C9E488B344C0}"/>
    <cellStyle name="Comma 18 4 2 5 2" xfId="8091" xr:uid="{C0B149D6-C717-4605-A87F-3D9D14E6747F}"/>
    <cellStyle name="Comma 18 4 2 5 3" xfId="11787" xr:uid="{353D1CA5-0C16-4983-BF1E-EBEF6E25C2D7}"/>
    <cellStyle name="Comma 18 4 2 5 4" xfId="15964" xr:uid="{A79E31B5-CF41-42FD-B781-EAC141C64A15}"/>
    <cellStyle name="Comma 18 4 2 5 5" xfId="19599" xr:uid="{76EBC7D1-76A2-489C-9C9C-8EF512D55E11}"/>
    <cellStyle name="Comma 18 4 2 6" xfId="6210" xr:uid="{4331DBED-AF23-4EF7-90F7-628B6F12914E}"/>
    <cellStyle name="Comma 18 4 2 7" xfId="9919" xr:uid="{9F4881CD-67E0-4AAB-8799-5177DE3C5578}"/>
    <cellStyle name="Comma 18 4 2 8" xfId="14101" xr:uid="{77FEABAF-9607-4DCE-A31D-5C166679B431}"/>
    <cellStyle name="Comma 18 4 2 9" xfId="17734" xr:uid="{69D01948-AFA2-435F-A89B-FFD6AECF6ACC}"/>
    <cellStyle name="Comma 18 4 3" xfId="2367" xr:uid="{86DEF310-4A48-4158-BD29-F84F41CE9ADF}"/>
    <cellStyle name="Comma 18 4 3 10" xfId="23655" xr:uid="{ECCF3E34-65EC-4A80-9AC0-858A66329E7B}"/>
    <cellStyle name="Comma 18 4 3 2" xfId="2452" xr:uid="{F29F399F-7695-47ED-BEF3-B91ACA995CFC}"/>
    <cellStyle name="Comma 18 4 3 2 2" xfId="2633" xr:uid="{43B53E83-8856-4359-A2C5-4A66F599EDC1}"/>
    <cellStyle name="Comma 18 4 3 2 2 2" xfId="6331" xr:uid="{F7B0BF23-4C6B-4A8A-ACDE-1F18A77DEECB}"/>
    <cellStyle name="Comma 18 4 3 2 2 3" xfId="10028" xr:uid="{EFC5103D-6596-43EA-A799-A8028994A593}"/>
    <cellStyle name="Comma 18 4 3 2 2 4" xfId="14206" xr:uid="{E47330EC-1EBF-4077-9B18-9B933F5087CF}"/>
    <cellStyle name="Comma 18 4 3 2 2 5" xfId="17840" xr:uid="{EF0791CC-9981-4FE5-8127-E0EC6A990E77}"/>
    <cellStyle name="Comma 18 4 3 2 3" xfId="6258" xr:uid="{7EC16221-7018-4962-857A-0181711C05B9}"/>
    <cellStyle name="Comma 18 4 3 2 4" xfId="9962" xr:uid="{176815E3-72EC-4393-AEC8-451609180B24}"/>
    <cellStyle name="Comma 18 4 3 2 5" xfId="14142" xr:uid="{6807D4B3-5C91-44A2-A10E-164AB33619FA}"/>
    <cellStyle name="Comma 18 4 3 2 6" xfId="17776" xr:uid="{D60554F8-03A8-436B-963C-8D802A0131DC}"/>
    <cellStyle name="Comma 18 4 3 3" xfId="2555" xr:uid="{49023A5C-8919-4B7E-9119-5FDC9A69BF40}"/>
    <cellStyle name="Comma 18 4 3 3 2" xfId="6296" xr:uid="{8C5CB731-F24F-4275-AEE9-478064C3D0A3}"/>
    <cellStyle name="Comma 18 4 3 3 3" xfId="9994" xr:uid="{26065955-28A1-4A8A-9F80-0333A82483D4}"/>
    <cellStyle name="Comma 18 4 3 3 4" xfId="14174" xr:uid="{FA986776-F324-4277-9652-58B50BC3F47E}"/>
    <cellStyle name="Comma 18 4 3 3 5" xfId="17808" xr:uid="{A7703D9F-9FED-4106-B495-66072867B198}"/>
    <cellStyle name="Comma 18 4 3 4" xfId="4418" xr:uid="{5EACE1D9-65F0-46ED-9259-228AD5612B76}"/>
    <cellStyle name="Comma 18 4 3 4 2" xfId="8098" xr:uid="{564C32F4-55AC-49D8-BE74-D07E3CD56865}"/>
    <cellStyle name="Comma 18 4 3 4 3" xfId="11794" xr:uid="{A3F1C525-E6F9-4691-8903-24B6E9AD7287}"/>
    <cellStyle name="Comma 18 4 3 4 4" xfId="15971" xr:uid="{6AB6E08B-D9C6-400F-9554-31CC85B14877}"/>
    <cellStyle name="Comma 18 4 3 4 5" xfId="19606" xr:uid="{57A3F56F-AE76-408C-AB66-773070DDE07A}"/>
    <cellStyle name="Comma 18 4 3 5" xfId="6218" xr:uid="{0B162573-699D-4405-A0FF-EF8224C7C046}"/>
    <cellStyle name="Comma 18 4 3 6" xfId="9926" xr:uid="{F42D1FEC-ABCF-4E7A-88A0-9F2194E398A1}"/>
    <cellStyle name="Comma 18 4 3 7" xfId="14108" xr:uid="{BE4D4A14-07F4-4C6C-829F-942A62746F1A}"/>
    <cellStyle name="Comma 18 4 3 8" xfId="17741" xr:uid="{3AFC5B12-6B75-4415-B980-DC7821D1519E}"/>
    <cellStyle name="Comma 18 4 3 9" xfId="21857" xr:uid="{C9924912-E54B-4AE5-A2BD-CE159314DB4D}"/>
    <cellStyle name="Comma 18 4 4" xfId="2414" xr:uid="{17CFE01C-7647-423C-BC40-5ADBF0405740}"/>
    <cellStyle name="Comma 18 4 4 2" xfId="2595" xr:uid="{E25741FD-49FB-4F4F-AC3D-52E9FBC2CB30}"/>
    <cellStyle name="Comma 18 4 4 2 2" xfId="6314" xr:uid="{D02F7421-EACE-4B7E-B392-1D3C81CD68E8}"/>
    <cellStyle name="Comma 18 4 4 2 3" xfId="10012" xr:uid="{3A27CCD9-2289-4C1C-941E-D22CFF6AFA0A}"/>
    <cellStyle name="Comma 18 4 4 2 4" xfId="14190" xr:uid="{8A81EE7C-9609-4896-9CE6-F4A24DFC0421}"/>
    <cellStyle name="Comma 18 4 4 2 5" xfId="17824" xr:uid="{44BAA2B3-2C24-4DD9-8796-90A5DB6679BE}"/>
    <cellStyle name="Comma 18 4 4 3" xfId="6240" xr:uid="{6849EC2A-28A2-40F2-9809-F96C30CCA82A}"/>
    <cellStyle name="Comma 18 4 4 4" xfId="9945" xr:uid="{A4497CBA-2AE7-498E-8D8C-E49B5C2300FD}"/>
    <cellStyle name="Comma 18 4 4 5" xfId="14126" xr:uid="{5EB7FB70-9779-424A-97A8-C00C6DE9B5AB}"/>
    <cellStyle name="Comma 18 4 4 6" xfId="17760" xr:uid="{0D12CFB6-99E8-42D4-97CA-23A3918315F0}"/>
    <cellStyle name="Comma 18 4 5" xfId="2517" xr:uid="{72C115CA-6293-4D28-9563-B3002148BDA0}"/>
    <cellStyle name="Comma 18 4 5 2" xfId="6279" xr:uid="{589F220E-9539-410E-A0B1-7371C20FDC6D}"/>
    <cellStyle name="Comma 18 4 5 3" xfId="9978" xr:uid="{75D69DCC-801B-4872-B50A-0A4A1C607242}"/>
    <cellStyle name="Comma 18 4 5 4" xfId="14158" xr:uid="{5ADD38DB-4DB8-4D0A-A65C-3FBC8EA6EC9C}"/>
    <cellStyle name="Comma 18 4 5 5" xfId="17792" xr:uid="{1A0AAC9E-9538-4C5C-AF35-F86A1AEBEBC5}"/>
    <cellStyle name="Comma 18 4 6" xfId="3245" xr:uid="{2C93B053-7F5B-4D9B-83DD-8D761979E7A1}"/>
    <cellStyle name="Comma 18 4 6 2" xfId="6925" xr:uid="{88FFE6A2-2D1B-4A90-A403-E1624F8BB820}"/>
    <cellStyle name="Comma 18 4 6 3" xfId="10621" xr:uid="{3830D6FA-5DEA-4242-B100-327E095F12E5}"/>
    <cellStyle name="Comma 18 4 6 4" xfId="14798" xr:uid="{49E4F07B-8F3D-4F6F-ADBF-838D6D44A565}"/>
    <cellStyle name="Comma 18 4 6 5" xfId="18433" xr:uid="{7898650D-4631-41FA-8B53-19CEE2C755EB}"/>
    <cellStyle name="Comma 18 4 7" xfId="5035" xr:uid="{8CDB6ACF-BA72-4257-8FF6-F35727B1A593}"/>
    <cellStyle name="Comma 18 4 8" xfId="8748" xr:uid="{5B2F4C9B-3917-44C1-9418-C3A995F2E10F}"/>
    <cellStyle name="Comma 18 4 9" xfId="12937" xr:uid="{14F889FB-1E85-422F-B00A-50ABF55E1EA6}"/>
    <cellStyle name="Comma 18 5" xfId="1873" xr:uid="{195872F2-F2C9-441E-81D1-A1E1D04FED25}"/>
    <cellStyle name="Comma 18 5 2" xfId="3932" xr:uid="{D01ADF80-D357-45C9-BF75-15F5218FDB5D}"/>
    <cellStyle name="Comma 18 5 2 2" xfId="7612" xr:uid="{647E1BD4-B8B2-4087-A1CF-E510045A1FE1}"/>
    <cellStyle name="Comma 18 5 2 3" xfId="11308" xr:uid="{D573EA77-01AF-43E0-9E82-EE3B2F4376D8}"/>
    <cellStyle name="Comma 18 5 2 4" xfId="15485" xr:uid="{99F81693-5E49-4E96-8D83-6A9A1D223FEF}"/>
    <cellStyle name="Comma 18 5 2 5" xfId="19120" xr:uid="{6D18FDFA-3787-49D1-BCAE-2099987BC2CD}"/>
    <cellStyle name="Comma 18 5 3" xfId="5731" xr:uid="{8F3BDAE7-163D-4FAA-B035-F51C77F8CDFC}"/>
    <cellStyle name="Comma 18 5 4" xfId="9440" xr:uid="{CD9950B4-FFDE-4F04-8291-5B5B2D7E0E66}"/>
    <cellStyle name="Comma 18 5 5" xfId="13622" xr:uid="{23F87EB0-E1BB-4507-BF31-0008B299177D}"/>
    <cellStyle name="Comma 18 5 6" xfId="17255" xr:uid="{2FE8C12F-CD57-4BE9-ABE1-2D19D3D1D1B3}"/>
    <cellStyle name="Comma 18 5 7" xfId="21371" xr:uid="{04A4E1ED-2CB8-494F-99F5-32EB21029542}"/>
    <cellStyle name="Comma 18 5 8" xfId="23169" xr:uid="{ED1D90CA-B864-4828-9E33-999B1BF899D7}"/>
    <cellStyle name="Comma 18 6" xfId="1309" xr:uid="{C65F14ED-6968-43D1-A280-B16FF56AA950}"/>
    <cellStyle name="Comma 18 6 2" xfId="3368" xr:uid="{B2FD48BD-5741-4822-A1B1-43721D316BD8}"/>
    <cellStyle name="Comma 18 6 2 2" xfId="7048" xr:uid="{16771B8E-6388-4767-ABFB-F4A7805E171C}"/>
    <cellStyle name="Comma 18 6 2 3" xfId="10744" xr:uid="{330DD70A-681F-4144-B7C1-03CB84893A70}"/>
    <cellStyle name="Comma 18 6 2 4" xfId="14921" xr:uid="{7B85EBBE-1C28-4A70-822B-EC4C75BEFA83}"/>
    <cellStyle name="Comma 18 6 2 5" xfId="18556" xr:uid="{354FE5C3-80C5-49D2-9BFD-6F444F8DA0B7}"/>
    <cellStyle name="Comma 18 6 3" xfId="5167" xr:uid="{3500E110-1E79-49CC-BAD6-1B26BBBA7C31}"/>
    <cellStyle name="Comma 18 6 4" xfId="8876" xr:uid="{03804470-632D-4127-A374-1020335827F2}"/>
    <cellStyle name="Comma 18 6 5" xfId="13059" xr:uid="{EA3F1E75-2724-44F5-8359-D02CBB276BAF}"/>
    <cellStyle name="Comma 18 6 6" xfId="16691" xr:uid="{2DBBDEA6-35EC-43F6-9A1A-42960CAE17BA}"/>
    <cellStyle name="Comma 18 6 7" xfId="20807" xr:uid="{ED2D9FB6-778B-4E2C-86D2-B831F4B20205}"/>
    <cellStyle name="Comma 18 6 8" xfId="22605" xr:uid="{D3A0AF00-E118-4BA3-831D-081465631B6C}"/>
    <cellStyle name="Comma 18 7" xfId="2760" xr:uid="{739DF486-457A-45BD-8B1A-DB51151F400B}"/>
    <cellStyle name="Comma 18 7 2" xfId="6440" xr:uid="{84595353-F34B-48EF-A533-CF41C3138C69}"/>
    <cellStyle name="Comma 18 7 3" xfId="10136" xr:uid="{37D30FD8-8A52-4A06-96A6-0744EB66C575}"/>
    <cellStyle name="Comma 18 7 4" xfId="14313" xr:uid="{59682A6D-7E7B-4DFA-BB94-2512B63B2CFE}"/>
    <cellStyle name="Comma 18 7 5" xfId="17948" xr:uid="{EB86692D-353B-4543-B728-9957EB7703D7}"/>
    <cellStyle name="Comma 18 8" xfId="4546" xr:uid="{3AA8C1C6-CA4E-44D7-97ED-15D3A0F1C987}"/>
    <cellStyle name="Comma 18 9" xfId="8262" xr:uid="{167D8CA4-8F8B-46F5-985F-9F051E83E570}"/>
    <cellStyle name="Comma 19" xfId="598" xr:uid="{ED10EC82-9E21-4AAD-A179-2B7501988E57}"/>
    <cellStyle name="Comma 19 10" xfId="12556" xr:uid="{4BAF3632-AA9C-4977-81CB-478CE9F66A96}"/>
    <cellStyle name="Comma 19 11" xfId="16182" xr:uid="{A36C83C1-B646-4639-ABD5-58CE5F4CA681}"/>
    <cellStyle name="Comma 19 12" xfId="20298" xr:uid="{14A927EF-0C02-4BC7-B4A9-339A377FB5C6}"/>
    <cellStyle name="Comma 19 13" xfId="22095" xr:uid="{4FD57DAC-DB55-485F-9884-B0FCBEAD6304}"/>
    <cellStyle name="Comma 19 2" xfId="788" xr:uid="{9A51C7A2-0ABA-4F48-8863-A8B2F56FB2F8}"/>
    <cellStyle name="Comma 19 2 10" xfId="20487" xr:uid="{ABAA5CC9-2384-4519-9D07-D1008558EE0D}"/>
    <cellStyle name="Comma 19 2 11" xfId="22284" xr:uid="{147E8C72-4037-4B2D-9B3A-0DE5928AF2BA}"/>
    <cellStyle name="Comma 19 2 2" xfId="2161" xr:uid="{7E587724-778D-4ABD-BF0C-96F1E5A8D84C}"/>
    <cellStyle name="Comma 19 2 2 2" xfId="4220" xr:uid="{1CDE1B37-673F-42EE-9340-1AB10FA43E8B}"/>
    <cellStyle name="Comma 19 2 2 2 2" xfId="7900" xr:uid="{EC2820CF-B5A9-434F-A524-542648C55775}"/>
    <cellStyle name="Comma 19 2 2 2 3" xfId="11596" xr:uid="{9386D16E-D827-49AF-9A68-32CF09F1F37B}"/>
    <cellStyle name="Comma 19 2 2 2 4" xfId="15773" xr:uid="{FA0827A5-92BD-4B07-B304-9176FDC0F3FA}"/>
    <cellStyle name="Comma 19 2 2 2 5" xfId="19408" xr:uid="{88CD45A2-B7BC-4151-B195-0B9DE7514A01}"/>
    <cellStyle name="Comma 19 2 2 3" xfId="6019" xr:uid="{0663E4D8-1028-4F72-9C6A-1C93BECBDCDD}"/>
    <cellStyle name="Comma 19 2 2 4" xfId="9728" xr:uid="{D69626F4-0EBB-4FB5-8EBB-8CBF2DA2271B}"/>
    <cellStyle name="Comma 19 2 2 5" xfId="12545" xr:uid="{FF7AE1AA-BDC3-4B3A-8AF8-EAD2CBEBA21F}"/>
    <cellStyle name="Comma 19 2 2 6" xfId="13910" xr:uid="{FC998051-916D-49D7-81DC-3BCF2639DC6B}"/>
    <cellStyle name="Comma 19 2 2 7" xfId="17543" xr:uid="{07F5017B-06DC-45CA-B28F-5D2A8236C479}"/>
    <cellStyle name="Comma 19 2 2 8" xfId="21659" xr:uid="{FD1A3EA8-7D56-4CD7-BBC2-A47B7FF92E16}"/>
    <cellStyle name="Comma 19 2 2 9" xfId="23457" xr:uid="{878DE98E-0566-4B8F-BEA4-73C04129D450}"/>
    <cellStyle name="Comma 19 2 3" xfId="1595" xr:uid="{418D97BE-3871-430F-8254-A688F4FA274A}"/>
    <cellStyle name="Comma 19 2 3 2" xfId="3654" xr:uid="{36282F3C-A568-477E-BB36-CA37AD1A932B}"/>
    <cellStyle name="Comma 19 2 3 2 2" xfId="7334" xr:uid="{9EC88573-3EBE-407B-BE18-BE05E5F57ECD}"/>
    <cellStyle name="Comma 19 2 3 2 3" xfId="11030" xr:uid="{FC2C62A5-4A9B-4077-AE88-E708DDF1EF00}"/>
    <cellStyle name="Comma 19 2 3 2 4" xfId="15207" xr:uid="{AB4CC6A0-BA19-4043-9827-CA899EAFD5E5}"/>
    <cellStyle name="Comma 19 2 3 2 5" xfId="18842" xr:uid="{E10451D9-7FDE-4C99-977D-0F4DF0ED346D}"/>
    <cellStyle name="Comma 19 2 3 3" xfId="5453" xr:uid="{BE315BD6-3CD2-486A-BAB6-C4CD4C1E2A6B}"/>
    <cellStyle name="Comma 19 2 3 4" xfId="9162" xr:uid="{CEF7BE36-1983-4C67-A46C-8B1E611399D3}"/>
    <cellStyle name="Comma 19 2 3 5" xfId="13345" xr:uid="{9B71F563-91CD-426A-89CF-163D9F34B0FF}"/>
    <cellStyle name="Comma 19 2 3 6" xfId="16977" xr:uid="{37A683B3-5394-47E6-BCFF-C2FEA92C562D}"/>
    <cellStyle name="Comma 19 2 3 7" xfId="21093" xr:uid="{D4D846E2-A92F-4259-AD13-FD7E0AD75571}"/>
    <cellStyle name="Comma 19 2 3 8" xfId="22891" xr:uid="{25959D3A-2940-47A4-9817-F15D2A5100AE}"/>
    <cellStyle name="Comma 19 2 4" xfId="3048" xr:uid="{D1792C62-BDE5-4CC9-B8FF-BD05092ABCB4}"/>
    <cellStyle name="Comma 19 2 4 2" xfId="6728" xr:uid="{82B6FA54-4EDE-4C94-9D3A-79CBB7AE5CFA}"/>
    <cellStyle name="Comma 19 2 4 3" xfId="10424" xr:uid="{D07879D2-C981-40AA-9E3E-604567AB5120}"/>
    <cellStyle name="Comma 19 2 4 4" xfId="14601" xr:uid="{E404CC7F-B13B-469B-9830-475662DBAE22}"/>
    <cellStyle name="Comma 19 2 4 5" xfId="18236" xr:uid="{8255EBEB-BD75-4DC3-9B19-7296051A61AA}"/>
    <cellStyle name="Comma 19 2 5" xfId="4834" xr:uid="{836575C5-BA62-48EC-9371-9AEADE7353FB}"/>
    <cellStyle name="Comma 19 2 6" xfId="8550" xr:uid="{4D36AFFD-CEBE-4612-B52E-9591E0856D75}"/>
    <cellStyle name="Comma 19 2 7" xfId="11829" xr:uid="{9F52AE59-F28D-495A-8F79-4E7C54F92BAB}"/>
    <cellStyle name="Comma 19 2 8" xfId="12741" xr:uid="{441A0852-3C03-46ED-8F1A-EBF2002F10FF}"/>
    <cellStyle name="Comma 19 2 9" xfId="16371" xr:uid="{D00F5F32-F63F-42FD-AAB8-F88AA8AE468A}"/>
    <cellStyle name="Comma 19 3" xfId="806" xr:uid="{F73CB973-9C1F-4654-8268-1DF8F98B684B}"/>
    <cellStyle name="Comma 19 3 10" xfId="22302" xr:uid="{CBB72328-DA00-46D6-B7EA-5FB60F203EF1}"/>
    <cellStyle name="Comma 19 3 2" xfId="2179" xr:uid="{EBA5B73D-E1ED-4D76-83CB-AC6C6269ED3C}"/>
    <cellStyle name="Comma 19 3 2 2" xfId="4238" xr:uid="{B3519FAB-012A-46E0-BF2E-5C13B210B920}"/>
    <cellStyle name="Comma 19 3 2 2 2" xfId="7918" xr:uid="{2C58CEDA-0515-4FA9-A36F-31183B97A862}"/>
    <cellStyle name="Comma 19 3 2 2 3" xfId="11614" xr:uid="{FB31B477-E008-4335-92BF-338498DFFC06}"/>
    <cellStyle name="Comma 19 3 2 2 4" xfId="15791" xr:uid="{019D5071-8502-4242-9C65-1ACF0F10C55B}"/>
    <cellStyle name="Comma 19 3 2 2 5" xfId="19426" xr:uid="{3AC33141-9DAF-40B1-B623-4B946DE2F4C1}"/>
    <cellStyle name="Comma 19 3 2 3" xfId="6037" xr:uid="{EDA54CC6-5F3C-4702-BE4E-C488260C6CFF}"/>
    <cellStyle name="Comma 19 3 2 4" xfId="9746" xr:uid="{9920ED82-5ACF-4114-88CC-9CC2CF16A015}"/>
    <cellStyle name="Comma 19 3 2 5" xfId="13928" xr:uid="{019AC9DA-000A-4572-9859-B97A21D21D0C}"/>
    <cellStyle name="Comma 19 3 2 6" xfId="17561" xr:uid="{2FEEF18B-A842-496D-989A-A0A543B471B4}"/>
    <cellStyle name="Comma 19 3 2 7" xfId="21677" xr:uid="{C1A49283-1D94-41A1-9071-966DBD2D434A}"/>
    <cellStyle name="Comma 19 3 2 8" xfId="23475" xr:uid="{A094C33E-0338-4C94-93AC-98B871868BB8}"/>
    <cellStyle name="Comma 19 3 3" xfId="1613" xr:uid="{293D3286-7C7A-47B7-8448-2A99BB9322E0}"/>
    <cellStyle name="Comma 19 3 3 2" xfId="3672" xr:uid="{BDBEDB0A-6196-4E8F-BD03-2359132B9305}"/>
    <cellStyle name="Comma 19 3 3 2 2" xfId="7352" xr:uid="{6322DE36-AFEB-4B99-A4CC-A59CB4DEB6B6}"/>
    <cellStyle name="Comma 19 3 3 2 3" xfId="11048" xr:uid="{A93275CD-2294-460B-A3EA-06756EDB8064}"/>
    <cellStyle name="Comma 19 3 3 2 4" xfId="15225" xr:uid="{941FFB15-7715-4E7E-ACF4-BA6910178E09}"/>
    <cellStyle name="Comma 19 3 3 2 5" xfId="18860" xr:uid="{E584E29E-E3C0-454E-8259-FA4C636672A0}"/>
    <cellStyle name="Comma 19 3 3 3" xfId="5471" xr:uid="{3D352671-E5E4-4FA3-ADF4-27A284BD4E67}"/>
    <cellStyle name="Comma 19 3 3 4" xfId="9180" xr:uid="{A4116F7E-1811-4324-A977-59A817707C3E}"/>
    <cellStyle name="Comma 19 3 3 5" xfId="13363" xr:uid="{FDA1D570-A7E4-4D7E-ABF5-8D5AEE71DA2F}"/>
    <cellStyle name="Comma 19 3 3 6" xfId="16995" xr:uid="{E56BD359-428C-408D-86F2-6B078B7A65A8}"/>
    <cellStyle name="Comma 19 3 3 7" xfId="21111" xr:uid="{ABD13A1A-F9DE-4DE4-A081-B389FD92AE36}"/>
    <cellStyle name="Comma 19 3 3 8" xfId="22909" xr:uid="{9104D8E6-CBFC-4747-BED8-0480D6ADD7F1}"/>
    <cellStyle name="Comma 19 3 4" xfId="3066" xr:uid="{2F758649-A5B0-4DC0-A24B-70E0EB644AE1}"/>
    <cellStyle name="Comma 19 3 4 2" xfId="6746" xr:uid="{7D683DFA-A839-4E4F-8227-DA1A81407CFC}"/>
    <cellStyle name="Comma 19 3 4 3" xfId="10442" xr:uid="{47EDC65D-4271-4E86-B193-D132D2D7B412}"/>
    <cellStyle name="Comma 19 3 4 4" xfId="14619" xr:uid="{C2AE44C8-7F8C-4592-89D5-89FA9527C116}"/>
    <cellStyle name="Comma 19 3 4 5" xfId="18254" xr:uid="{6640AD58-C665-4326-A0A7-BFCE7FCDAAD7}"/>
    <cellStyle name="Comma 19 3 5" xfId="4852" xr:uid="{0248CB88-0CAB-48DF-86A7-814142D705A9}"/>
    <cellStyle name="Comma 19 3 6" xfId="8568" xr:uid="{E4B27B00-9A01-4B7D-BC8A-40967D67AC21}"/>
    <cellStyle name="Comma 19 3 7" xfId="12758" xr:uid="{39A95585-03BC-4F6E-A20C-3CBEADE0F4D7}"/>
    <cellStyle name="Comma 19 3 8" xfId="16389" xr:uid="{87FF4FC9-DB15-4CD7-8807-E7EE015FE1C1}"/>
    <cellStyle name="Comma 19 3 9" xfId="20505" xr:uid="{03B4B8BD-6EC9-4555-9D2D-AC5BE2239D58}"/>
    <cellStyle name="Comma 19 4" xfId="1972" xr:uid="{432CB9CE-F54D-407C-9814-8A9604AECAE0}"/>
    <cellStyle name="Comma 19 4 2" xfId="4031" xr:uid="{FE10D7CB-ABDF-45F0-8323-F50AC30FBBFD}"/>
    <cellStyle name="Comma 19 4 2 2" xfId="7711" xr:uid="{762AD0F0-67C2-4FB2-9418-DBCE9A66F941}"/>
    <cellStyle name="Comma 19 4 2 3" xfId="11407" xr:uid="{B080B540-97C1-46E6-A24E-C24A26E8CA30}"/>
    <cellStyle name="Comma 19 4 2 4" xfId="15584" xr:uid="{69A001DD-1D78-467A-86AF-C786FDA71170}"/>
    <cellStyle name="Comma 19 4 2 5" xfId="19219" xr:uid="{BCA3069E-F7D6-41D9-9E37-9F67318B6E3F}"/>
    <cellStyle name="Comma 19 4 3" xfId="5830" xr:uid="{0EF3D31D-CB6A-48F4-9F39-5FE4BC99BECF}"/>
    <cellStyle name="Comma 19 4 4" xfId="9539" xr:uid="{F9408248-3464-480A-9304-5FD489AD3557}"/>
    <cellStyle name="Comma 19 4 5" xfId="13721" xr:uid="{8CF35A2B-DA03-48E0-8547-3F48F1E1337C}"/>
    <cellStyle name="Comma 19 4 6" xfId="17354" xr:uid="{F782DED7-2AFF-47C5-AF81-0532ADB901AF}"/>
    <cellStyle name="Comma 19 4 7" xfId="21470" xr:uid="{8EB0A873-3827-49DE-8C88-708EC5A872E1}"/>
    <cellStyle name="Comma 19 4 8" xfId="23268" xr:uid="{E47C0632-EBBF-4B62-BABC-333A6CF2C053}"/>
    <cellStyle name="Comma 19 5" xfId="1406" xr:uid="{1B2F0D60-0996-45A5-9DEE-90A6FCDEC1BF}"/>
    <cellStyle name="Comma 19 5 2" xfId="3465" xr:uid="{1FEDA535-290A-4477-BB11-FB0797083474}"/>
    <cellStyle name="Comma 19 5 2 2" xfId="7145" xr:uid="{E72934BD-2C74-4D2A-A933-A2915CED6D6F}"/>
    <cellStyle name="Comma 19 5 2 3" xfId="10841" xr:uid="{36240A47-E590-4900-B7C0-773D7C7820D4}"/>
    <cellStyle name="Comma 19 5 2 4" xfId="15018" xr:uid="{25B69ACC-BFBE-4458-954F-31FA44207D60}"/>
    <cellStyle name="Comma 19 5 2 5" xfId="18653" xr:uid="{48BEC2BA-BFF4-4964-A959-4AB320E414DF}"/>
    <cellStyle name="Comma 19 5 3" xfId="5264" xr:uid="{405AD6C5-DDFC-47BE-A823-6D359C5717F6}"/>
    <cellStyle name="Comma 19 5 4" xfId="8973" xr:uid="{E1629B01-CD35-4348-9217-A6F2D9C05872}"/>
    <cellStyle name="Comma 19 5 5" xfId="13156" xr:uid="{FE4B3417-508C-4958-9B57-4A9B3C253F59}"/>
    <cellStyle name="Comma 19 5 6" xfId="16788" xr:uid="{A12B14DB-9526-40FB-8312-4D93D8F348F9}"/>
    <cellStyle name="Comma 19 5 7" xfId="20904" xr:uid="{06A748AA-691F-4C33-92C2-B9404DE72776}"/>
    <cellStyle name="Comma 19 5 8" xfId="22702" xr:uid="{288AF839-03D0-4F34-B9E3-DA573B35A4BB}"/>
    <cellStyle name="Comma 19 6" xfId="2859" xr:uid="{83BDC56D-3B7C-4BD7-8BEA-6D2AB14F0268}"/>
    <cellStyle name="Comma 19 6 2" xfId="6539" xr:uid="{CB739914-E133-4AE7-9DA1-00AA59293BEF}"/>
    <cellStyle name="Comma 19 6 3" xfId="10235" xr:uid="{85418F97-9EAF-415C-BB32-3B85C1D15870}"/>
    <cellStyle name="Comma 19 6 4" xfId="14412" xr:uid="{7238F351-914D-4C5C-8D4D-A1AD46BEADD3}"/>
    <cellStyle name="Comma 19 6 5" xfId="18047" xr:uid="{99C80153-6847-466A-AB7A-85FB576E8A61}"/>
    <cellStyle name="Comma 19 7" xfId="4645" xr:uid="{55F2B910-BC7B-4358-8D8F-9E739C05B92C}"/>
    <cellStyle name="Comma 19 8" xfId="8361" xr:uid="{E66C8F51-CB4A-4C9F-97DC-4FE53C911B79}"/>
    <cellStyle name="Comma 19 9" xfId="12544" xr:uid="{478F095C-F61F-4551-89B5-1266488F0B59}"/>
    <cellStyle name="Comma 2" xfId="32" xr:uid="{00000000-0005-0000-0000-00001F000000}"/>
    <cellStyle name="Comma 2 10" xfId="162" xr:uid="{444EA627-30B1-44A3-BEF0-293322E2B7F7}"/>
    <cellStyle name="Comma 2 10 10" xfId="12002" xr:uid="{80FB6E56-0E99-44F5-ADB5-4E5AAE8BF82E}"/>
    <cellStyle name="Comma 2 10 11" xfId="15996" xr:uid="{CDA32C64-C63F-4FE0-858C-33CBB1E67B8A}"/>
    <cellStyle name="Comma 2 10 12" xfId="19672" xr:uid="{67C5716A-FD68-4ADA-B977-64C840A300FA}"/>
    <cellStyle name="Comma 2 10 13" xfId="20112" xr:uid="{6DC7F622-25EE-4B18-B5E1-4D67583FAA09}"/>
    <cellStyle name="Comma 2 10 14" xfId="21908" xr:uid="{B3354B9A-3969-4EBA-A825-272118684137}"/>
    <cellStyle name="Comma 2 10 2" xfId="505" xr:uid="{3F168140-EE22-46AC-9945-F5A9AA3EAD8F}"/>
    <cellStyle name="Comma 2 10 2 10" xfId="16095" xr:uid="{3DFA180F-96A3-4004-ADB8-FD3866B296BA}"/>
    <cellStyle name="Comma 2 10 2 11" xfId="20211" xr:uid="{0514DAC8-99B5-48BA-83C5-4BE4A28DDEFF}"/>
    <cellStyle name="Comma 2 10 2 12" xfId="22008" xr:uid="{E9A391F1-3661-47F9-B703-335BC68FAE02}"/>
    <cellStyle name="Comma 2 10 2 2" xfId="700" xr:uid="{D2D0F803-0C5F-434B-A339-9BDA84AD6DD0}"/>
    <cellStyle name="Comma 2 10 2 2 10" xfId="22197" xr:uid="{7382EAB0-ADA0-4839-B352-EF4193D79016}"/>
    <cellStyle name="Comma 2 10 2 2 2" xfId="2074" xr:uid="{737144B3-124B-4640-A079-3CCAAF67BD14}"/>
    <cellStyle name="Comma 2 10 2 2 2 2" xfId="4133" xr:uid="{77D274A4-A964-4FA4-B4FA-1F3A2E7676A0}"/>
    <cellStyle name="Comma 2 10 2 2 2 2 2" xfId="7813" xr:uid="{E9B9AEE5-291C-4B8E-9891-84C8C0E45992}"/>
    <cellStyle name="Comma 2 10 2 2 2 2 3" xfId="11509" xr:uid="{502D722D-769D-4E92-8A3F-679F3ED3E37E}"/>
    <cellStyle name="Comma 2 10 2 2 2 2 4" xfId="15686" xr:uid="{F2FF94BA-3BB2-468C-A613-A5C7769E5DA6}"/>
    <cellStyle name="Comma 2 10 2 2 2 2 5" xfId="19321" xr:uid="{3C7DF10A-1E3D-4633-957C-0ED575C8BD5B}"/>
    <cellStyle name="Comma 2 10 2 2 2 3" xfId="5932" xr:uid="{7FD79AF5-2822-44E5-9C4E-522A4D7F49E5}"/>
    <cellStyle name="Comma 2 10 2 2 2 4" xfId="9641" xr:uid="{EBFE2133-5FEF-4FD2-8F6F-F4A2AF49B3DA}"/>
    <cellStyle name="Comma 2 10 2 2 2 5" xfId="13823" xr:uid="{5A2951D7-6709-4A7F-A247-AEC13866F007}"/>
    <cellStyle name="Comma 2 10 2 2 2 6" xfId="17456" xr:uid="{6CE6F73D-9C70-48AE-A56E-489FC54B9044}"/>
    <cellStyle name="Comma 2 10 2 2 2 7" xfId="21572" xr:uid="{FD14CAD7-21F9-4239-888E-BC4824C790EE}"/>
    <cellStyle name="Comma 2 10 2 2 2 8" xfId="23370" xr:uid="{6937FFF6-D9BF-4CEA-A9A1-2109CACC6040}"/>
    <cellStyle name="Comma 2 10 2 2 3" xfId="1508" xr:uid="{F84616CF-34D4-488A-8E28-EED0A6240FA6}"/>
    <cellStyle name="Comma 2 10 2 2 3 2" xfId="3567" xr:uid="{D9CF38B7-7F40-49EE-846B-F48436B616AF}"/>
    <cellStyle name="Comma 2 10 2 2 3 2 2" xfId="7247" xr:uid="{A31E467F-409A-41F1-829E-A7C43DBBDC59}"/>
    <cellStyle name="Comma 2 10 2 2 3 2 3" xfId="10943" xr:uid="{A75D1B83-73BA-49A1-A2A4-7DDFFA76D129}"/>
    <cellStyle name="Comma 2 10 2 2 3 2 4" xfId="15120" xr:uid="{9E334016-9472-4340-91E6-C880977305B4}"/>
    <cellStyle name="Comma 2 10 2 2 3 2 5" xfId="18755" xr:uid="{EAF3C4F2-F36E-4743-8B08-3A7BDB3BA44B}"/>
    <cellStyle name="Comma 2 10 2 2 3 3" xfId="5366" xr:uid="{0A1D9E83-C9FD-44C8-B064-14C02DA18580}"/>
    <cellStyle name="Comma 2 10 2 2 3 4" xfId="9075" xr:uid="{397302DE-C788-4B3F-9289-73195AEF1008}"/>
    <cellStyle name="Comma 2 10 2 2 3 5" xfId="13258" xr:uid="{3A964B77-2478-4A6D-8CBA-1232CBF887AA}"/>
    <cellStyle name="Comma 2 10 2 2 3 6" xfId="16890" xr:uid="{5DE5BB4D-E2AC-4038-B71A-2E6A5B63BB47}"/>
    <cellStyle name="Comma 2 10 2 2 3 7" xfId="21006" xr:uid="{4FA5D7AD-541F-42F0-9A2F-7A49EB11666E}"/>
    <cellStyle name="Comma 2 10 2 2 3 8" xfId="22804" xr:uid="{B649246A-AD2F-4BDC-8911-ABD1F874E37A}"/>
    <cellStyle name="Comma 2 10 2 2 4" xfId="2961" xr:uid="{44E62F99-C32F-424F-98DC-29058FBE1F53}"/>
    <cellStyle name="Comma 2 10 2 2 4 2" xfId="6641" xr:uid="{07869D5E-FA84-4E52-A0F1-3CBB8D407FB2}"/>
    <cellStyle name="Comma 2 10 2 2 4 3" xfId="10337" xr:uid="{867EF078-5701-4747-ACFC-ADF701A54825}"/>
    <cellStyle name="Comma 2 10 2 2 4 4" xfId="14514" xr:uid="{882E4664-370B-4383-BB7D-2D0426884902}"/>
    <cellStyle name="Comma 2 10 2 2 4 5" xfId="18149" xr:uid="{2A40F3F8-41CF-40DC-A853-B804ED56734D}"/>
    <cellStyle name="Comma 2 10 2 2 5" xfId="4747" xr:uid="{667254FA-C395-4BC2-A324-F3996F119AEE}"/>
    <cellStyle name="Comma 2 10 2 2 6" xfId="8463" xr:uid="{C94E8198-B9B9-49FD-927A-C4284CF7806D}"/>
    <cellStyle name="Comma 2 10 2 2 7" xfId="12655" xr:uid="{E90EB85E-00F0-4AC1-A5A8-0ED52C5AB300}"/>
    <cellStyle name="Comma 2 10 2 2 8" xfId="16284" xr:uid="{48FAD75C-E318-4D34-92A7-7990FF15CEB1}"/>
    <cellStyle name="Comma 2 10 2 2 9" xfId="20400" xr:uid="{A3F4EA2B-1BA2-4DBF-835A-77BB7E5EADE7}"/>
    <cellStyle name="Comma 2 10 2 3" xfId="808" xr:uid="{828A26AC-F2F0-44FB-946F-110C2898D51C}"/>
    <cellStyle name="Comma 2 10 2 3 10" xfId="22304" xr:uid="{2410CD34-57AD-4BA2-9688-1E4180AC7ABA}"/>
    <cellStyle name="Comma 2 10 2 3 2" xfId="2181" xr:uid="{9E51919E-E31C-407B-8E47-F01108751D6B}"/>
    <cellStyle name="Comma 2 10 2 3 2 2" xfId="4240" xr:uid="{4876B791-6C4C-46BB-AA66-C01845817A66}"/>
    <cellStyle name="Comma 2 10 2 3 2 2 2" xfId="7920" xr:uid="{F6B2ECD8-ACCA-4B51-B0C6-B4D651E55E03}"/>
    <cellStyle name="Comma 2 10 2 3 2 2 3" xfId="11616" xr:uid="{EA14F8AA-2951-4768-85DC-F262CA94926E}"/>
    <cellStyle name="Comma 2 10 2 3 2 2 4" xfId="15793" xr:uid="{642E1D29-BCB6-4863-911D-58CED9285751}"/>
    <cellStyle name="Comma 2 10 2 3 2 2 5" xfId="19428" xr:uid="{63C5442A-97AF-4CD7-B85B-41DD10689226}"/>
    <cellStyle name="Comma 2 10 2 3 2 3" xfId="6039" xr:uid="{A0738F0E-967F-4618-9BAA-7BBDC26AB945}"/>
    <cellStyle name="Comma 2 10 2 3 2 4" xfId="9748" xr:uid="{B11F004E-7366-4478-9754-4A7050607B1A}"/>
    <cellStyle name="Comma 2 10 2 3 2 5" xfId="13930" xr:uid="{151D3DF6-375A-4A95-933C-03A3A481EA13}"/>
    <cellStyle name="Comma 2 10 2 3 2 6" xfId="17563" xr:uid="{E4475B3E-C1AF-41A1-AE2A-7E96C05E727B}"/>
    <cellStyle name="Comma 2 10 2 3 2 7" xfId="21679" xr:uid="{E0E08CA6-58EC-40CC-B0AE-98F391CC963F}"/>
    <cellStyle name="Comma 2 10 2 3 2 8" xfId="23477" xr:uid="{A8E7AF8F-31A8-4618-90C1-B5062A74E22B}"/>
    <cellStyle name="Comma 2 10 2 3 3" xfId="1615" xr:uid="{4686FE18-BCD0-449B-82E9-C41F7EF9FA22}"/>
    <cellStyle name="Comma 2 10 2 3 3 2" xfId="3674" xr:uid="{279DD91D-7B6E-45D8-B9F9-F9F953A538B6}"/>
    <cellStyle name="Comma 2 10 2 3 3 2 2" xfId="7354" xr:uid="{2334E65B-AB0D-423F-9A13-88A1DC1D2CFD}"/>
    <cellStyle name="Comma 2 10 2 3 3 2 3" xfId="11050" xr:uid="{3158D761-D831-4013-9EE7-BCE5C500EBF5}"/>
    <cellStyle name="Comma 2 10 2 3 3 2 4" xfId="15227" xr:uid="{76E404B8-55C1-4825-8BED-34BF1EF3A62F}"/>
    <cellStyle name="Comma 2 10 2 3 3 2 5" xfId="18862" xr:uid="{86C510F1-AAA8-439E-9A6C-2654F5113A59}"/>
    <cellStyle name="Comma 2 10 2 3 3 3" xfId="5473" xr:uid="{27563851-C154-4118-9BB4-D00E340B095C}"/>
    <cellStyle name="Comma 2 10 2 3 3 4" xfId="9182" xr:uid="{B20FB36B-B3DA-4A12-B154-893808D619CD}"/>
    <cellStyle name="Comma 2 10 2 3 3 5" xfId="13365" xr:uid="{F031CEA7-E685-4D13-9A84-CE572FA47404}"/>
    <cellStyle name="Comma 2 10 2 3 3 6" xfId="16997" xr:uid="{F5100E8C-4279-4F1A-A7FD-90E1B2E05210}"/>
    <cellStyle name="Comma 2 10 2 3 3 7" xfId="21113" xr:uid="{A2EDB184-4D96-40D3-816A-69EBB02F28B8}"/>
    <cellStyle name="Comma 2 10 2 3 3 8" xfId="22911" xr:uid="{DF267A26-697F-4BDE-9449-00550164C6ED}"/>
    <cellStyle name="Comma 2 10 2 3 4" xfId="3068" xr:uid="{03E702C0-79A9-4716-8F0C-12ED425CFEB0}"/>
    <cellStyle name="Comma 2 10 2 3 4 2" xfId="6748" xr:uid="{91DDF3C0-76AA-4DF6-9EA7-DE6182C30E71}"/>
    <cellStyle name="Comma 2 10 2 3 4 3" xfId="10444" xr:uid="{B835DD7F-B4DF-4CD5-B214-9BA7164F7F34}"/>
    <cellStyle name="Comma 2 10 2 3 4 4" xfId="14621" xr:uid="{58B828F8-9A45-49AA-B639-2622B558F9E1}"/>
    <cellStyle name="Comma 2 10 2 3 4 5" xfId="18256" xr:uid="{EC38F3EB-C6AB-475A-83B9-4C0952A7A06B}"/>
    <cellStyle name="Comma 2 10 2 3 5" xfId="4854" xr:uid="{2C3DBB09-86ED-47C1-B0E2-DF6CA7C060ED}"/>
    <cellStyle name="Comma 2 10 2 3 6" xfId="8570" xr:uid="{718F3BEA-8032-44C4-BC44-488EC4EB3887}"/>
    <cellStyle name="Comma 2 10 2 3 7" xfId="12760" xr:uid="{AFABBA83-122F-4A20-B73F-D3C9262B4ECB}"/>
    <cellStyle name="Comma 2 10 2 3 8" xfId="16391" xr:uid="{61AD891A-D22D-455B-92DD-42B66D59C846}"/>
    <cellStyle name="Comma 2 10 2 3 9" xfId="20507" xr:uid="{56DC2BED-3838-4816-AE3E-5DFD012970FD}"/>
    <cellStyle name="Comma 2 10 2 4" xfId="1885" xr:uid="{FF15B6D2-5B6E-4A54-97F8-265FABA96742}"/>
    <cellStyle name="Comma 2 10 2 4 2" xfId="3944" xr:uid="{8506E6BD-4E9A-44E3-B345-1E24949F0CAA}"/>
    <cellStyle name="Comma 2 10 2 4 2 2" xfId="7624" xr:uid="{5DA97076-3CC3-44A7-B1A6-62701971307D}"/>
    <cellStyle name="Comma 2 10 2 4 2 3" xfId="11320" xr:uid="{E664420F-085A-47F1-B34B-9783A8555A09}"/>
    <cellStyle name="Comma 2 10 2 4 2 4" xfId="15497" xr:uid="{81E4CEA2-39E1-4DB3-8737-A8F84CD50773}"/>
    <cellStyle name="Comma 2 10 2 4 2 5" xfId="19132" xr:uid="{5A3D925B-D399-4152-9AB6-D4250EE8FF9D}"/>
    <cellStyle name="Comma 2 10 2 4 3" xfId="5743" xr:uid="{4CE864E6-1E0E-4862-BEA3-AFC954B8BD3E}"/>
    <cellStyle name="Comma 2 10 2 4 4" xfId="9452" xr:uid="{425E8387-D461-410B-973C-B265BD294884}"/>
    <cellStyle name="Comma 2 10 2 4 5" xfId="13634" xr:uid="{21AE8CB2-99D0-4A78-83FA-F491E098B1EF}"/>
    <cellStyle name="Comma 2 10 2 4 6" xfId="17267" xr:uid="{3F6B00BA-D766-4F2F-994C-AB688EA2B2C0}"/>
    <cellStyle name="Comma 2 10 2 4 7" xfId="21383" xr:uid="{32E12534-B881-403F-9541-429A6E999699}"/>
    <cellStyle name="Comma 2 10 2 4 8" xfId="23181" xr:uid="{5A85D483-954D-49A1-BD29-3968E8D8BE17}"/>
    <cellStyle name="Comma 2 10 2 5" xfId="1321" xr:uid="{748D6708-D519-4D8A-9E15-3CB9A2DB5E6B}"/>
    <cellStyle name="Comma 2 10 2 5 2" xfId="3380" xr:uid="{823DEE03-B835-442E-B0F2-E1AE69779411}"/>
    <cellStyle name="Comma 2 10 2 5 2 2" xfId="7060" xr:uid="{7074283C-786E-422A-9532-1E3D8D0E95A9}"/>
    <cellStyle name="Comma 2 10 2 5 2 3" xfId="10756" xr:uid="{571E9B7F-80B0-4C00-80CC-CD50839C057A}"/>
    <cellStyle name="Comma 2 10 2 5 2 4" xfId="14933" xr:uid="{64C80988-86F9-4464-B42E-E7CC0BBB2890}"/>
    <cellStyle name="Comma 2 10 2 5 2 5" xfId="18568" xr:uid="{C4EB2BD2-69C0-4D19-AC51-BAF15F03DB33}"/>
    <cellStyle name="Comma 2 10 2 5 3" xfId="5179" xr:uid="{A1829459-954C-4DAD-9238-6F62A17562DE}"/>
    <cellStyle name="Comma 2 10 2 5 4" xfId="8888" xr:uid="{777B5399-11FD-430F-ADA1-E07FC17A900A}"/>
    <cellStyle name="Comma 2 10 2 5 5" xfId="13071" xr:uid="{3C9C5D1E-060C-472A-B39E-E2CC26F03CF3}"/>
    <cellStyle name="Comma 2 10 2 5 6" xfId="16703" xr:uid="{5ABACAF0-52E4-4C73-A0DF-96819EAF2788}"/>
    <cellStyle name="Comma 2 10 2 5 7" xfId="20819" xr:uid="{2ED95805-F9DD-425D-8AE6-D7E7C31FAE44}"/>
    <cellStyle name="Comma 2 10 2 5 8" xfId="22617" xr:uid="{B711FAF1-36F6-414F-8817-010545B26BC5}"/>
    <cellStyle name="Comma 2 10 2 6" xfId="2772" xr:uid="{C7067EF1-3B69-4B20-A622-415DF4E8D9C5}"/>
    <cellStyle name="Comma 2 10 2 6 2" xfId="6452" xr:uid="{00282C92-7786-4BE3-AED0-D0C43C4B5760}"/>
    <cellStyle name="Comma 2 10 2 6 3" xfId="10148" xr:uid="{60067538-67BB-45F0-9E8F-3503EF09DF11}"/>
    <cellStyle name="Comma 2 10 2 6 4" xfId="14325" xr:uid="{556544DB-B5A2-43C2-8535-A1D9927F8B63}"/>
    <cellStyle name="Comma 2 10 2 6 5" xfId="17960" xr:uid="{C5572874-B7C9-4A53-81B6-78DAD7F6E297}"/>
    <cellStyle name="Comma 2 10 2 7" xfId="4558" xr:uid="{AFEDF078-F329-4E03-9BA8-DF6EE058345A}"/>
    <cellStyle name="Comma 2 10 2 8" xfId="8274" xr:uid="{05FCEA26-2EF9-476E-80E6-E5D67CDE102B}"/>
    <cellStyle name="Comma 2 10 2 9" xfId="12003" xr:uid="{AB278E48-B349-42AC-BA0D-E956E240CA6B}"/>
    <cellStyle name="Comma 2 10 3" xfId="605" xr:uid="{93B70E2F-B316-49C7-86B4-98262D30049D}"/>
    <cellStyle name="Comma 2 10 3 10" xfId="22102" xr:uid="{FD0745A3-BA6E-48F9-BDF2-3CA6C9988DD1}"/>
    <cellStyle name="Comma 2 10 3 2" xfId="1979" xr:uid="{9956B299-339E-4DA9-B261-2935B42132B5}"/>
    <cellStyle name="Comma 2 10 3 2 2" xfId="4038" xr:uid="{64FBC6B9-8331-40D0-BC10-8BE984A87CFD}"/>
    <cellStyle name="Comma 2 10 3 2 2 2" xfId="7718" xr:uid="{08A62F0C-98A9-47DC-A225-030E78E8F86C}"/>
    <cellStyle name="Comma 2 10 3 2 2 3" xfId="11414" xr:uid="{6DF1E444-F01C-4C27-970E-F8969CD9974B}"/>
    <cellStyle name="Comma 2 10 3 2 2 4" xfId="15591" xr:uid="{13F6F472-6258-48D2-9937-99472A48D435}"/>
    <cellStyle name="Comma 2 10 3 2 2 5" xfId="19226" xr:uid="{87DB0531-BD86-4720-9566-D446AD2326BF}"/>
    <cellStyle name="Comma 2 10 3 2 3" xfId="5837" xr:uid="{DD433AE4-5187-4992-81D4-DB5693AD7E57}"/>
    <cellStyle name="Comma 2 10 3 2 4" xfId="9546" xr:uid="{D953FFEA-CD89-4709-8DFE-C49D4CAF1821}"/>
    <cellStyle name="Comma 2 10 3 2 5" xfId="13728" xr:uid="{154804A0-82A1-4703-B93C-43914AC3DE9C}"/>
    <cellStyle name="Comma 2 10 3 2 6" xfId="17361" xr:uid="{479E4609-D1F8-4960-B071-C138FA936EEC}"/>
    <cellStyle name="Comma 2 10 3 2 7" xfId="21477" xr:uid="{89A3B5C8-390C-475E-A75C-94DD25ADC703}"/>
    <cellStyle name="Comma 2 10 3 2 8" xfId="23275" xr:uid="{7034A7AD-2D22-4E67-BC90-FD5891820D89}"/>
    <cellStyle name="Comma 2 10 3 3" xfId="1413" xr:uid="{5A25A353-512F-4A80-A9DA-1C015D921AA7}"/>
    <cellStyle name="Comma 2 10 3 3 2" xfId="3472" xr:uid="{09FA246D-2A1F-4B6F-9D4B-0238768540B4}"/>
    <cellStyle name="Comma 2 10 3 3 2 2" xfId="7152" xr:uid="{9EC88C4A-54C1-41E3-9055-7C1E31B10582}"/>
    <cellStyle name="Comma 2 10 3 3 2 3" xfId="10848" xr:uid="{B2EFDAE6-5F8C-4904-B5B3-F6070317FF7B}"/>
    <cellStyle name="Comma 2 10 3 3 2 4" xfId="15025" xr:uid="{E3D60327-045D-427E-9202-3F128B72F55C}"/>
    <cellStyle name="Comma 2 10 3 3 2 5" xfId="18660" xr:uid="{619C718D-B394-4E21-AF42-BCBBDAA18387}"/>
    <cellStyle name="Comma 2 10 3 3 3" xfId="5271" xr:uid="{F10EBCAF-75FB-4458-AF4D-68C5E059B2C6}"/>
    <cellStyle name="Comma 2 10 3 3 4" xfId="8980" xr:uid="{62EDAA91-53FC-4B8B-B56D-FA0BA068B19A}"/>
    <cellStyle name="Comma 2 10 3 3 5" xfId="13163" xr:uid="{A620BED0-CC3F-4D52-A624-8524B4C7E5B2}"/>
    <cellStyle name="Comma 2 10 3 3 6" xfId="16795" xr:uid="{B5B84258-5FB6-47A1-A84A-A8FDA8631908}"/>
    <cellStyle name="Comma 2 10 3 3 7" xfId="20911" xr:uid="{EE5718A0-2DA2-4C80-A348-4AB97E9454C3}"/>
    <cellStyle name="Comma 2 10 3 3 8" xfId="22709" xr:uid="{8609A490-7CDC-4B68-BF41-101272B1727D}"/>
    <cellStyle name="Comma 2 10 3 4" xfId="2866" xr:uid="{37680C0D-3D6D-42C0-B574-A95B57090A7C}"/>
    <cellStyle name="Comma 2 10 3 4 2" xfId="6546" xr:uid="{C11D7AE0-86E2-4755-B5DD-A1D45236E69F}"/>
    <cellStyle name="Comma 2 10 3 4 3" xfId="10242" xr:uid="{8AA59907-DED5-4B13-A58E-D6765E30B3E2}"/>
    <cellStyle name="Comma 2 10 3 4 4" xfId="14419" xr:uid="{4B91D5B0-5B92-44DF-9552-2F5FB3825C18}"/>
    <cellStyle name="Comma 2 10 3 4 5" xfId="18054" xr:uid="{554D6BDE-08FD-48AF-B0EE-D52C92FC5DAE}"/>
    <cellStyle name="Comma 2 10 3 5" xfId="4652" xr:uid="{BC19F7B0-BF05-4BC8-AD3B-0B557DFCB139}"/>
    <cellStyle name="Comma 2 10 3 6" xfId="8368" xr:uid="{CAEEA502-FEA4-48A6-9AAA-0DC032569D97}"/>
    <cellStyle name="Comma 2 10 3 7" xfId="12562" xr:uid="{F4FCE8EA-0A9E-41C4-BFF9-AB31D38C0ADC}"/>
    <cellStyle name="Comma 2 10 3 8" xfId="16189" xr:uid="{7072AB86-0A7A-4C79-9E35-79912638126F}"/>
    <cellStyle name="Comma 2 10 3 9" xfId="20305" xr:uid="{F0EE4B6C-43E1-4427-8667-86C9AD7B92F2}"/>
    <cellStyle name="Comma 2 10 4" xfId="807" xr:uid="{F36F39F1-7283-41AC-ABB0-747193B61935}"/>
    <cellStyle name="Comma 2 10 4 10" xfId="22303" xr:uid="{1E0159EF-5B34-40B8-8F39-E1D10B1435C9}"/>
    <cellStyle name="Comma 2 10 4 2" xfId="2180" xr:uid="{04EACD04-E0D4-4368-99FF-0C9F529D2EE6}"/>
    <cellStyle name="Comma 2 10 4 2 2" xfId="4239" xr:uid="{D5F1FF78-94CA-43E4-B5B2-602D352FADAC}"/>
    <cellStyle name="Comma 2 10 4 2 2 2" xfId="7919" xr:uid="{BF18783B-51C9-44BD-AF0C-9CFCD926DEE4}"/>
    <cellStyle name="Comma 2 10 4 2 2 3" xfId="11615" xr:uid="{3A2877C0-A98F-4F9F-9EAF-613FB50AC35F}"/>
    <cellStyle name="Comma 2 10 4 2 2 4" xfId="15792" xr:uid="{234EF4EB-479C-49C9-A58F-1D3EB6AECD7C}"/>
    <cellStyle name="Comma 2 10 4 2 2 5" xfId="19427" xr:uid="{F72D57BB-FB6D-434C-B725-50206834354D}"/>
    <cellStyle name="Comma 2 10 4 2 3" xfId="6038" xr:uid="{77CA1A35-7C9C-4F54-A660-0B6A0F6A6DB8}"/>
    <cellStyle name="Comma 2 10 4 2 4" xfId="9747" xr:uid="{BFE6C0BE-A99E-48A2-86FD-58B8CA514A32}"/>
    <cellStyle name="Comma 2 10 4 2 5" xfId="13929" xr:uid="{FF2D0D95-BDBF-4CCD-84C3-0C55CEDFF318}"/>
    <cellStyle name="Comma 2 10 4 2 6" xfId="17562" xr:uid="{6207F161-31CC-46C8-8B84-0F29BF1654EA}"/>
    <cellStyle name="Comma 2 10 4 2 7" xfId="21678" xr:uid="{2D01073D-CDA0-461F-918B-702F66C822B6}"/>
    <cellStyle name="Comma 2 10 4 2 8" xfId="23476" xr:uid="{779BB0A7-A531-442F-B698-9487470C5C07}"/>
    <cellStyle name="Comma 2 10 4 3" xfId="1614" xr:uid="{D5ED6262-AEC1-4CDE-818F-D45ACBE2BE8F}"/>
    <cellStyle name="Comma 2 10 4 3 2" xfId="3673" xr:uid="{612C83BC-97A5-4AEB-A29A-3763A1AF2B8A}"/>
    <cellStyle name="Comma 2 10 4 3 2 2" xfId="7353" xr:uid="{6C8A11AF-E895-40B6-9C84-34DE5AF84DB0}"/>
    <cellStyle name="Comma 2 10 4 3 2 3" xfId="11049" xr:uid="{B80D5016-BB5D-4E8E-B721-545C655C718C}"/>
    <cellStyle name="Comma 2 10 4 3 2 4" xfId="15226" xr:uid="{94574060-D388-4681-BD88-F6E8FE6686CF}"/>
    <cellStyle name="Comma 2 10 4 3 2 5" xfId="18861" xr:uid="{BA9BAC2C-F6FD-4B47-B14B-7BEBA07DD5D8}"/>
    <cellStyle name="Comma 2 10 4 3 3" xfId="5472" xr:uid="{7B11D690-527B-41D1-8AE4-157B79D7C226}"/>
    <cellStyle name="Comma 2 10 4 3 4" xfId="9181" xr:uid="{29D462AB-F8FA-45CF-8985-515733C7D123}"/>
    <cellStyle name="Comma 2 10 4 3 5" xfId="13364" xr:uid="{1089972C-600D-44CD-975E-B0F018899B31}"/>
    <cellStyle name="Comma 2 10 4 3 6" xfId="16996" xr:uid="{7858D534-C6B5-40DD-AB89-9B48FFCCF2BC}"/>
    <cellStyle name="Comma 2 10 4 3 7" xfId="21112" xr:uid="{50CE3834-987A-45B1-B3BB-C1081395122E}"/>
    <cellStyle name="Comma 2 10 4 3 8" xfId="22910" xr:uid="{BD2E9BA5-9361-411A-9C4C-A2BA8F0FAA29}"/>
    <cellStyle name="Comma 2 10 4 4" xfId="3067" xr:uid="{5A8E1FEB-92BF-4195-8843-7C3E0A519658}"/>
    <cellStyle name="Comma 2 10 4 4 2" xfId="6747" xr:uid="{83D886C0-FCA9-4B00-9945-EB84E41D569B}"/>
    <cellStyle name="Comma 2 10 4 4 3" xfId="10443" xr:uid="{EB002277-24A7-4C38-93CE-6F93B23355F0}"/>
    <cellStyle name="Comma 2 10 4 4 4" xfId="14620" xr:uid="{74780CDB-7526-4750-964B-0CEE7B05AEEA}"/>
    <cellStyle name="Comma 2 10 4 4 5" xfId="18255" xr:uid="{AFE2ECF9-D4D2-4199-BECF-F2202C840148}"/>
    <cellStyle name="Comma 2 10 4 5" xfId="4853" xr:uid="{46C7FC06-D911-4859-9A96-23E5C9F8629C}"/>
    <cellStyle name="Comma 2 10 4 6" xfId="8569" xr:uid="{42371F5A-7D09-4E7D-88F9-C9909BA32812}"/>
    <cellStyle name="Comma 2 10 4 7" xfId="12759" xr:uid="{08DFB4E1-B62E-45C1-BF37-05D7388400FA}"/>
    <cellStyle name="Comma 2 10 4 8" xfId="16390" xr:uid="{63D303D2-4C3F-4F60-A2BF-5A4EC897912F}"/>
    <cellStyle name="Comma 2 10 4 9" xfId="20506" xr:uid="{582A7C0A-0CFD-4E5B-8CFC-6776C46ED5D3}"/>
    <cellStyle name="Comma 2 10 5" xfId="1790" xr:uid="{6B976059-5BDF-42A8-82E0-2D4040F18B7F}"/>
    <cellStyle name="Comma 2 10 5 2" xfId="3849" xr:uid="{76D72D72-20A8-4F80-8376-3600FEA80382}"/>
    <cellStyle name="Comma 2 10 5 2 2" xfId="7529" xr:uid="{88CA1D0F-A005-4ABC-9CA3-8332259A5D95}"/>
    <cellStyle name="Comma 2 10 5 2 3" xfId="11225" xr:uid="{34F0FA73-B46E-471E-A3A0-0C376983772D}"/>
    <cellStyle name="Comma 2 10 5 2 4" xfId="15402" xr:uid="{CFDF6E40-9171-4924-A58A-CAF461E7381A}"/>
    <cellStyle name="Comma 2 10 5 2 5" xfId="19037" xr:uid="{1F490556-6899-40C6-940F-F1BDDF24A477}"/>
    <cellStyle name="Comma 2 10 5 3" xfId="5648" xr:uid="{105E06EA-52FA-46A7-AF87-598CCFC34828}"/>
    <cellStyle name="Comma 2 10 5 4" xfId="9357" xr:uid="{025DF428-004F-4458-8A2E-7B7AEEC0F7D0}"/>
    <cellStyle name="Comma 2 10 5 5" xfId="13539" xr:uid="{04446E7B-294B-4D61-8CF0-739E57D3662E}"/>
    <cellStyle name="Comma 2 10 5 6" xfId="17172" xr:uid="{7328AD04-6CEB-40CC-9E15-A86082998A29}"/>
    <cellStyle name="Comma 2 10 5 7" xfId="21288" xr:uid="{771F1413-B7E4-420B-A8A3-9CD9D77B84F9}"/>
    <cellStyle name="Comma 2 10 5 8" xfId="23086" xr:uid="{15831E95-5361-4C18-BB81-4C010BC7946F}"/>
    <cellStyle name="Comma 2 10 6" xfId="1291" xr:uid="{4CCF3025-F38D-4321-AD53-B01D3FFE6BE5}"/>
    <cellStyle name="Comma 2 10 6 2" xfId="3350" xr:uid="{D91E4362-E28C-4BCE-97C0-C8B0A313C428}"/>
    <cellStyle name="Comma 2 10 6 2 2" xfId="7030" xr:uid="{60EB2EF9-A239-4CF9-A33A-0B8534AD4A11}"/>
    <cellStyle name="Comma 2 10 6 2 3" xfId="10726" xr:uid="{0CE86905-AD1C-463F-A05D-05D7B645EE0C}"/>
    <cellStyle name="Comma 2 10 6 2 4" xfId="14903" xr:uid="{26DA1CE8-EB14-4A25-8DEE-89AD180B271D}"/>
    <cellStyle name="Comma 2 10 6 2 5" xfId="18538" xr:uid="{96076013-4774-4822-9F63-85D61EBE88C4}"/>
    <cellStyle name="Comma 2 10 6 3" xfId="5149" xr:uid="{2CB16B85-954E-4C06-A7B1-EB7B1BFB54F9}"/>
    <cellStyle name="Comma 2 10 6 4" xfId="8858" xr:uid="{F10DEAB4-DCBA-4C6F-9320-E560EF8113F4}"/>
    <cellStyle name="Comma 2 10 6 5" xfId="13041" xr:uid="{E87CBF2B-9449-4250-A6A9-ADA00FE2260B}"/>
    <cellStyle name="Comma 2 10 6 6" xfId="16673" xr:uid="{30099FD6-EB75-4B15-BB55-93E59F4BB814}"/>
    <cellStyle name="Comma 2 10 6 7" xfId="20789" xr:uid="{3B1A5131-18A7-4888-8676-8AD883FC0CE4}"/>
    <cellStyle name="Comma 2 10 6 8" xfId="22587" xr:uid="{B9411BD3-B850-40F5-9DED-237DDE0343D1}"/>
    <cellStyle name="Comma 2 10 7" xfId="2673" xr:uid="{5672CDB3-2B15-4190-B980-F968BF799AB0}"/>
    <cellStyle name="Comma 2 10 7 2" xfId="6353" xr:uid="{1DA14666-87E6-4503-A91B-1BF4F08D5AF6}"/>
    <cellStyle name="Comma 2 10 7 3" xfId="10049" xr:uid="{43880616-EF84-4666-A69C-6CBC562357C6}"/>
    <cellStyle name="Comma 2 10 7 4" xfId="14226" xr:uid="{DB7CE2E6-000E-4711-B16A-DA072430F43A}"/>
    <cellStyle name="Comma 2 10 7 5" xfId="17861" xr:uid="{221DADB7-99B1-4A79-A0BC-BF4CA034D673}"/>
    <cellStyle name="Comma 2 10 7 6" xfId="21879" xr:uid="{62472868-9574-4D4F-A81F-99B53B4D323E}"/>
    <cellStyle name="Comma 2 10 7 7" xfId="23677" xr:uid="{2526D675-E4EF-421B-BA81-85F0DA014721}"/>
    <cellStyle name="Comma 2 10 8" xfId="4454" xr:uid="{F7C0B5F9-5893-4A13-9066-4C0C38D4FEFF}"/>
    <cellStyle name="Comma 2 10 9" xfId="8170" xr:uid="{9465E050-ABC2-4C18-847D-6F9A449B2416}"/>
    <cellStyle name="Comma 2 11" xfId="163" xr:uid="{001BC3CD-7CAF-437D-B448-1901672C89F1}"/>
    <cellStyle name="Comma 2 11 10" xfId="12004" xr:uid="{883F73A8-4143-4D3A-A9CB-BE9F7E07030B}"/>
    <cellStyle name="Comma 2 11 11" xfId="15997" xr:uid="{E3C43721-A1E5-43CF-AC52-77FB1A8041D2}"/>
    <cellStyle name="Comma 2 11 12" xfId="19673" xr:uid="{14676231-C4A6-46D9-9042-459FA943B806}"/>
    <cellStyle name="Comma 2 11 13" xfId="20113" xr:uid="{9CAF7990-37A9-493F-B994-9E59B8C30EB7}"/>
    <cellStyle name="Comma 2 11 14" xfId="21909" xr:uid="{65CF19E8-017B-4121-B939-39428EA2DFB1}"/>
    <cellStyle name="Comma 2 11 2" xfId="506" xr:uid="{DB32308D-ACEC-4A03-A80B-F5FC5BDD375C}"/>
    <cellStyle name="Comma 2 11 2 10" xfId="16096" xr:uid="{4CFBDD73-0C96-4167-AEB7-6EAA9CC7D9D1}"/>
    <cellStyle name="Comma 2 11 2 11" xfId="20212" xr:uid="{8A030856-25AD-4E2C-B46F-17BEEC711B83}"/>
    <cellStyle name="Comma 2 11 2 12" xfId="22009" xr:uid="{660648A9-565D-45F2-85AE-2E1E93992E16}"/>
    <cellStyle name="Comma 2 11 2 2" xfId="701" xr:uid="{9B4E517A-61F7-4C09-BFDA-A0B4E253B631}"/>
    <cellStyle name="Comma 2 11 2 2 10" xfId="22198" xr:uid="{EA78BE63-7778-481A-91E7-B900C4B50281}"/>
    <cellStyle name="Comma 2 11 2 2 2" xfId="2075" xr:uid="{1F11BFD9-892C-4834-98BF-C563EB4EBBB9}"/>
    <cellStyle name="Comma 2 11 2 2 2 2" xfId="4134" xr:uid="{2B232F1D-32B8-41E1-BCAF-7E65BE0D65C4}"/>
    <cellStyle name="Comma 2 11 2 2 2 2 2" xfId="7814" xr:uid="{AD33D16C-8131-4013-B5AB-FC5C734B5657}"/>
    <cellStyle name="Comma 2 11 2 2 2 2 3" xfId="11510" xr:uid="{C65C5E1E-15F6-4431-A031-EF0D3A9B0103}"/>
    <cellStyle name="Comma 2 11 2 2 2 2 4" xfId="15687" xr:uid="{C8C5F4A0-F139-4B99-ADB0-A80DCD46E0E9}"/>
    <cellStyle name="Comma 2 11 2 2 2 2 5" xfId="19322" xr:uid="{781C7762-5051-454C-A2A8-B884C222666D}"/>
    <cellStyle name="Comma 2 11 2 2 2 3" xfId="5933" xr:uid="{A61368C9-D1B4-4CB0-93C2-2CF5C067DDA5}"/>
    <cellStyle name="Comma 2 11 2 2 2 4" xfId="9642" xr:uid="{8E08ECAF-FC2F-42FC-B97A-E3BEC15519FD}"/>
    <cellStyle name="Comma 2 11 2 2 2 5" xfId="13824" xr:uid="{968759B5-56EB-477B-9199-E4EB933B3B86}"/>
    <cellStyle name="Comma 2 11 2 2 2 6" xfId="17457" xr:uid="{8A4EF49C-19A4-4302-AB18-D44880C826B2}"/>
    <cellStyle name="Comma 2 11 2 2 2 7" xfId="21573" xr:uid="{30425A2E-D3EC-4F82-8323-4E8BB7AF7141}"/>
    <cellStyle name="Comma 2 11 2 2 2 8" xfId="23371" xr:uid="{B3A6E98F-8916-4FEC-B1DB-00A87C371EEB}"/>
    <cellStyle name="Comma 2 11 2 2 3" xfId="1509" xr:uid="{2DB3F309-5563-41A6-A584-BD2F7C9E4916}"/>
    <cellStyle name="Comma 2 11 2 2 3 2" xfId="3568" xr:uid="{0811BDA8-3E7D-40AD-A758-F62E0A90DDDA}"/>
    <cellStyle name="Comma 2 11 2 2 3 2 2" xfId="7248" xr:uid="{A88DC84E-A8AD-4798-ADAA-1EE15E4023F1}"/>
    <cellStyle name="Comma 2 11 2 2 3 2 3" xfId="10944" xr:uid="{94B9452A-CDE2-43FB-A11F-B04CE1DD3B68}"/>
    <cellStyle name="Comma 2 11 2 2 3 2 4" xfId="15121" xr:uid="{3A394F8E-C1D6-4E45-B820-B5FBA66892C9}"/>
    <cellStyle name="Comma 2 11 2 2 3 2 5" xfId="18756" xr:uid="{6A9EC343-DE21-4A93-9A0D-12C6E443C630}"/>
    <cellStyle name="Comma 2 11 2 2 3 3" xfId="5367" xr:uid="{DA3646DE-050F-4406-AF85-B711B440D93A}"/>
    <cellStyle name="Comma 2 11 2 2 3 4" xfId="9076" xr:uid="{9F0FF265-A1DE-462E-9FB4-E6706CEC63C4}"/>
    <cellStyle name="Comma 2 11 2 2 3 5" xfId="13259" xr:uid="{607561A4-B186-43EA-8B95-AA04B6379548}"/>
    <cellStyle name="Comma 2 11 2 2 3 6" xfId="16891" xr:uid="{F8C50E1C-A1CF-4035-956A-FEB7079042D1}"/>
    <cellStyle name="Comma 2 11 2 2 3 7" xfId="21007" xr:uid="{1A10FD6F-38C3-40B1-8081-78ADD7B16A68}"/>
    <cellStyle name="Comma 2 11 2 2 3 8" xfId="22805" xr:uid="{62883F0E-4B56-475A-8297-4D087B6DAC4F}"/>
    <cellStyle name="Comma 2 11 2 2 4" xfId="2962" xr:uid="{401E4CD5-5F08-444C-BAB8-AE7E8A072356}"/>
    <cellStyle name="Comma 2 11 2 2 4 2" xfId="6642" xr:uid="{4CBEA102-3A35-4BDE-82A2-18A761B6FF24}"/>
    <cellStyle name="Comma 2 11 2 2 4 3" xfId="10338" xr:uid="{4D606D20-092F-4556-B53A-8EF48F6C2C0E}"/>
    <cellStyle name="Comma 2 11 2 2 4 4" xfId="14515" xr:uid="{B2E04D52-2A1A-4B3F-9C95-DF5B005CEDBE}"/>
    <cellStyle name="Comma 2 11 2 2 4 5" xfId="18150" xr:uid="{698C10E0-7CC3-464F-80BB-DCFDE800A0FE}"/>
    <cellStyle name="Comma 2 11 2 2 5" xfId="4748" xr:uid="{AB9B0C8D-F43E-4F84-B800-8AF105FCDB30}"/>
    <cellStyle name="Comma 2 11 2 2 6" xfId="8464" xr:uid="{85B73D7B-E9C7-47EA-B53F-83DA6566FDAB}"/>
    <cellStyle name="Comma 2 11 2 2 7" xfId="12656" xr:uid="{917C5EFC-E7C4-4BDA-B14B-A29DA91A84AD}"/>
    <cellStyle name="Comma 2 11 2 2 8" xfId="16285" xr:uid="{83FF7D33-497D-41D8-92CA-2ED4431493E3}"/>
    <cellStyle name="Comma 2 11 2 2 9" xfId="20401" xr:uid="{D0BC068B-91B2-4BA1-B280-362E4B69B256}"/>
    <cellStyle name="Comma 2 11 2 3" xfId="810" xr:uid="{61804DB4-D89F-4F73-88A7-62EA95D85A28}"/>
    <cellStyle name="Comma 2 11 2 3 10" xfId="22306" xr:uid="{14C11D20-1030-4780-818B-0DB8661D7DB6}"/>
    <cellStyle name="Comma 2 11 2 3 2" xfId="2183" xr:uid="{25EF6C50-F7ED-44A4-BAC4-CF650D47019B}"/>
    <cellStyle name="Comma 2 11 2 3 2 2" xfId="4242" xr:uid="{9E95CD96-A7D2-4407-BCDD-F75CFD6C4431}"/>
    <cellStyle name="Comma 2 11 2 3 2 2 2" xfId="7922" xr:uid="{735BC220-7D8D-4DC9-AB1D-41F051D052AC}"/>
    <cellStyle name="Comma 2 11 2 3 2 2 3" xfId="11618" xr:uid="{8AA1357F-6A88-42C7-A718-1A2EA56BACA5}"/>
    <cellStyle name="Comma 2 11 2 3 2 2 4" xfId="15795" xr:uid="{3243E7DF-DA1F-4E75-A224-7A1E2E85E83E}"/>
    <cellStyle name="Comma 2 11 2 3 2 2 5" xfId="19430" xr:uid="{BF941DD9-A1BE-4DE7-A100-0C491AEC303C}"/>
    <cellStyle name="Comma 2 11 2 3 2 3" xfId="6041" xr:uid="{F4D5A82D-6339-4FAA-B09C-E0161BC747EC}"/>
    <cellStyle name="Comma 2 11 2 3 2 4" xfId="9750" xr:uid="{0BD941B9-F39E-4D11-A493-415D199716B2}"/>
    <cellStyle name="Comma 2 11 2 3 2 5" xfId="13932" xr:uid="{96A192A7-7032-41B1-8299-DF3636A64D4B}"/>
    <cellStyle name="Comma 2 11 2 3 2 6" xfId="17565" xr:uid="{09A3986C-F4FC-4624-995A-13FCDAA6858A}"/>
    <cellStyle name="Comma 2 11 2 3 2 7" xfId="21681" xr:uid="{DB052530-4965-438E-BE1B-FDF0C4F4D9B7}"/>
    <cellStyle name="Comma 2 11 2 3 2 8" xfId="23479" xr:uid="{9BF65DAF-9C9D-40EE-A956-4F08E88F4C7E}"/>
    <cellStyle name="Comma 2 11 2 3 3" xfId="1617" xr:uid="{512E5842-CAC1-43DC-B557-02BE55958882}"/>
    <cellStyle name="Comma 2 11 2 3 3 2" xfId="3676" xr:uid="{4D85CC00-8D9E-4D38-A343-2CF4855E8E7F}"/>
    <cellStyle name="Comma 2 11 2 3 3 2 2" xfId="7356" xr:uid="{05701B02-1CD6-424A-B3D7-E5593C51B06D}"/>
    <cellStyle name="Comma 2 11 2 3 3 2 3" xfId="11052" xr:uid="{434AAC51-CC22-4B3C-BD0C-24C0A6C7BF4F}"/>
    <cellStyle name="Comma 2 11 2 3 3 2 4" xfId="15229" xr:uid="{A9FBA954-FB01-4982-A4AA-71A724373AAC}"/>
    <cellStyle name="Comma 2 11 2 3 3 2 5" xfId="18864" xr:uid="{EB2DE5C9-DBB5-4154-B973-418F9486EFF3}"/>
    <cellStyle name="Comma 2 11 2 3 3 3" xfId="5475" xr:uid="{841D14C7-F112-495E-8238-9373BC11B4F8}"/>
    <cellStyle name="Comma 2 11 2 3 3 4" xfId="9184" xr:uid="{4FFF7BE1-C580-45AD-9146-AFC0BA990369}"/>
    <cellStyle name="Comma 2 11 2 3 3 5" xfId="13367" xr:uid="{C2EEB7EA-9CDB-4E15-98FE-C5D96BEC65C2}"/>
    <cellStyle name="Comma 2 11 2 3 3 6" xfId="16999" xr:uid="{00E82A1A-4922-4A32-A207-93DC74B13EE4}"/>
    <cellStyle name="Comma 2 11 2 3 3 7" xfId="21115" xr:uid="{3510B69E-5520-499D-95D8-A29B320C56E7}"/>
    <cellStyle name="Comma 2 11 2 3 3 8" xfId="22913" xr:uid="{21C748D2-3A7D-489B-BC88-887B4B5D1163}"/>
    <cellStyle name="Comma 2 11 2 3 4" xfId="3070" xr:uid="{A4F3D8E2-3AA4-4389-9A63-BAFC4BADE143}"/>
    <cellStyle name="Comma 2 11 2 3 4 2" xfId="6750" xr:uid="{155CF7DE-24CB-45AE-B30A-C3BDD7B0376E}"/>
    <cellStyle name="Comma 2 11 2 3 4 3" xfId="10446" xr:uid="{7F86B870-7304-497F-96BE-97529C1E2470}"/>
    <cellStyle name="Comma 2 11 2 3 4 4" xfId="14623" xr:uid="{3D0E51A7-3CE5-4641-A815-2CC5F7A59BF6}"/>
    <cellStyle name="Comma 2 11 2 3 4 5" xfId="18258" xr:uid="{C6634FBE-E16B-4935-B3FE-855EC37498B7}"/>
    <cellStyle name="Comma 2 11 2 3 5" xfId="4856" xr:uid="{9955449B-03A8-4F57-81AC-4241081724BE}"/>
    <cellStyle name="Comma 2 11 2 3 6" xfId="8572" xr:uid="{8FFEE1D6-6065-4973-9CAC-4606847D4A59}"/>
    <cellStyle name="Comma 2 11 2 3 7" xfId="12762" xr:uid="{FBF2A0CA-AF53-4532-BCB9-B98F4095412D}"/>
    <cellStyle name="Comma 2 11 2 3 8" xfId="16393" xr:uid="{D52D3FF5-B6B0-4596-9C74-E5E9E81B1903}"/>
    <cellStyle name="Comma 2 11 2 3 9" xfId="20509" xr:uid="{058CD2E7-152B-4632-8F0A-E97D37F8BEF6}"/>
    <cellStyle name="Comma 2 11 2 4" xfId="1886" xr:uid="{1EA6D400-191E-4418-9AC3-97198B3D27CA}"/>
    <cellStyle name="Comma 2 11 2 4 2" xfId="3945" xr:uid="{179458E8-E86B-45BA-AA94-36D9FE5D109B}"/>
    <cellStyle name="Comma 2 11 2 4 2 2" xfId="7625" xr:uid="{7B24EEE0-DAAC-49E4-9B7C-25136198B2E8}"/>
    <cellStyle name="Comma 2 11 2 4 2 3" xfId="11321" xr:uid="{F5C5F190-EB13-40A7-BE6B-44ACA9A8FB66}"/>
    <cellStyle name="Comma 2 11 2 4 2 4" xfId="15498" xr:uid="{854E5F8D-2979-4E9A-B520-8394EA687AB7}"/>
    <cellStyle name="Comma 2 11 2 4 2 5" xfId="19133" xr:uid="{BD77020B-CC3E-4150-A174-F96DE54C901C}"/>
    <cellStyle name="Comma 2 11 2 4 3" xfId="5744" xr:uid="{30DFFF4B-1140-471A-99DC-70C7C0A57808}"/>
    <cellStyle name="Comma 2 11 2 4 4" xfId="9453" xr:uid="{4715B185-E2E3-4BA2-9DB2-6BA634311802}"/>
    <cellStyle name="Comma 2 11 2 4 5" xfId="13635" xr:uid="{8D3039F5-C7D1-4690-BC0F-4B80C10A97D7}"/>
    <cellStyle name="Comma 2 11 2 4 6" xfId="17268" xr:uid="{E27B7663-4E95-4764-B023-57FDF639649A}"/>
    <cellStyle name="Comma 2 11 2 4 7" xfId="21384" xr:uid="{A7E95AA7-C2D6-4B42-84A9-F1372D7C0193}"/>
    <cellStyle name="Comma 2 11 2 4 8" xfId="23182" xr:uid="{22456DB5-6556-4DDA-90CD-D032DA31A67C}"/>
    <cellStyle name="Comma 2 11 2 5" xfId="1322" xr:uid="{6A11FA93-79E9-4F70-BEE5-CD23C7042C62}"/>
    <cellStyle name="Comma 2 11 2 5 2" xfId="3381" xr:uid="{AD002CD0-6CCE-423E-961C-F73D091D2BCB}"/>
    <cellStyle name="Comma 2 11 2 5 2 2" xfId="7061" xr:uid="{F77CB3DD-8820-4BCC-B27E-D5D50C2EA9AE}"/>
    <cellStyle name="Comma 2 11 2 5 2 3" xfId="10757" xr:uid="{F4F3D1D2-B990-4DEA-9FB1-1670267A1729}"/>
    <cellStyle name="Comma 2 11 2 5 2 4" xfId="14934" xr:uid="{1C32AB54-B800-4AFD-AF53-6A388252C12E}"/>
    <cellStyle name="Comma 2 11 2 5 2 5" xfId="18569" xr:uid="{0BB27B1A-27F3-4FFB-B098-DA2598B53CAB}"/>
    <cellStyle name="Comma 2 11 2 5 3" xfId="5180" xr:uid="{B919F37D-CE85-4F27-B966-427550652A04}"/>
    <cellStyle name="Comma 2 11 2 5 4" xfId="8889" xr:uid="{2E5EED61-2494-4220-B318-F3A99A352F02}"/>
    <cellStyle name="Comma 2 11 2 5 5" xfId="13072" xr:uid="{79C75B6B-DB46-4AE9-A9DE-608589FB6067}"/>
    <cellStyle name="Comma 2 11 2 5 6" xfId="16704" xr:uid="{FE412C89-A158-409E-87D3-0C47B9B8D88A}"/>
    <cellStyle name="Comma 2 11 2 5 7" xfId="20820" xr:uid="{52E4F285-622F-43E1-9119-3D88DC38645B}"/>
    <cellStyle name="Comma 2 11 2 5 8" xfId="22618" xr:uid="{796A9454-1F06-4618-B49A-3F82E05FDF52}"/>
    <cellStyle name="Comma 2 11 2 6" xfId="2773" xr:uid="{E2CC8E9B-FE3A-463B-93C4-ACB4E964672E}"/>
    <cellStyle name="Comma 2 11 2 6 2" xfId="6453" xr:uid="{33208162-E84D-4A88-83A6-C388D8878B51}"/>
    <cellStyle name="Comma 2 11 2 6 3" xfId="10149" xr:uid="{1CA52EB5-6E34-448F-AD11-D0F3BB21B2A0}"/>
    <cellStyle name="Comma 2 11 2 6 4" xfId="14326" xr:uid="{4BB7E3E6-36D7-4590-84DC-84B974E3C77D}"/>
    <cellStyle name="Comma 2 11 2 6 5" xfId="17961" xr:uid="{CF9CC9BF-0311-4B1B-8FB5-61A8F813AEA0}"/>
    <cellStyle name="Comma 2 11 2 7" xfId="4559" xr:uid="{ED5C1577-7086-42AF-AD53-F6C34E3C6231}"/>
    <cellStyle name="Comma 2 11 2 8" xfId="8275" xr:uid="{553F125D-69BD-4196-8302-772268E47232}"/>
    <cellStyle name="Comma 2 11 2 9" xfId="12005" xr:uid="{0CD8C824-E86B-4DFB-A48D-3C9D958A00E7}"/>
    <cellStyle name="Comma 2 11 3" xfId="606" xr:uid="{93BF7C06-1889-4BE1-933A-1825B941F3B5}"/>
    <cellStyle name="Comma 2 11 3 10" xfId="22103" xr:uid="{9F817E87-92C1-45EF-9285-626BAD8CDBD0}"/>
    <cellStyle name="Comma 2 11 3 2" xfId="1980" xr:uid="{119C6552-114D-4E80-BD52-A3B2B92634F4}"/>
    <cellStyle name="Comma 2 11 3 2 2" xfId="4039" xr:uid="{05ABD947-31E3-4111-9C46-6813617DC1DD}"/>
    <cellStyle name="Comma 2 11 3 2 2 2" xfId="7719" xr:uid="{BBF2A6EB-566C-45FE-8C08-ADF417C29A03}"/>
    <cellStyle name="Comma 2 11 3 2 2 3" xfId="11415" xr:uid="{66CA01F5-8592-4C1B-AED3-91BA3C94038F}"/>
    <cellStyle name="Comma 2 11 3 2 2 4" xfId="15592" xr:uid="{DF73C613-08FB-4948-9CDC-E7A8313FA063}"/>
    <cellStyle name="Comma 2 11 3 2 2 5" xfId="19227" xr:uid="{17D838CB-1709-469D-BC12-63063002B3EC}"/>
    <cellStyle name="Comma 2 11 3 2 3" xfId="5838" xr:uid="{80D23097-5C7E-466C-9BA0-E6D25DB53ACD}"/>
    <cellStyle name="Comma 2 11 3 2 4" xfId="9547" xr:uid="{21557D18-FEF2-44D7-A0FE-9CE82CEED31F}"/>
    <cellStyle name="Comma 2 11 3 2 5" xfId="13729" xr:uid="{2E045894-992C-4FE4-9157-AC0B58D1A899}"/>
    <cellStyle name="Comma 2 11 3 2 6" xfId="17362" xr:uid="{9B7759D2-14BF-4506-B2DB-6D46226958B6}"/>
    <cellStyle name="Comma 2 11 3 2 7" xfId="21478" xr:uid="{DD511895-8139-4D6E-AFC4-6BFFBD9A1547}"/>
    <cellStyle name="Comma 2 11 3 2 8" xfId="23276" xr:uid="{1AD725D0-327A-45CA-931E-6F933B97C9FA}"/>
    <cellStyle name="Comma 2 11 3 3" xfId="1414" xr:uid="{B60FBFA5-E25B-434B-B373-72191024A74A}"/>
    <cellStyle name="Comma 2 11 3 3 2" xfId="3473" xr:uid="{E3605F49-1013-4C9C-B83B-070AA3CBD097}"/>
    <cellStyle name="Comma 2 11 3 3 2 2" xfId="7153" xr:uid="{F857B80B-1F6B-4D15-B922-EF1515586151}"/>
    <cellStyle name="Comma 2 11 3 3 2 3" xfId="10849" xr:uid="{7019D1D1-8E79-4BD1-936A-D661CEA2C83A}"/>
    <cellStyle name="Comma 2 11 3 3 2 4" xfId="15026" xr:uid="{15025E7F-061E-4E8B-B552-6E6D2FE7AA4E}"/>
    <cellStyle name="Comma 2 11 3 3 2 5" xfId="18661" xr:uid="{65CB87AA-FEC3-4AD6-9C60-6C5C5B110E28}"/>
    <cellStyle name="Comma 2 11 3 3 3" xfId="5272" xr:uid="{3D1A91EB-CB29-4018-96DB-8FD6A82C025C}"/>
    <cellStyle name="Comma 2 11 3 3 4" xfId="8981" xr:uid="{93C27E4F-A9E5-450B-AFC3-4FC14CF36EEC}"/>
    <cellStyle name="Comma 2 11 3 3 5" xfId="13164" xr:uid="{23574EE9-86B7-47C2-986D-D74E0F117723}"/>
    <cellStyle name="Comma 2 11 3 3 6" xfId="16796" xr:uid="{28FDF4FC-C305-4187-8EF4-09CDC038E707}"/>
    <cellStyle name="Comma 2 11 3 3 7" xfId="20912" xr:uid="{2B51FADF-FC68-409B-9F12-5BD092AB5F93}"/>
    <cellStyle name="Comma 2 11 3 3 8" xfId="22710" xr:uid="{1F431CC0-2452-41E5-AF75-1061C1F6CA3C}"/>
    <cellStyle name="Comma 2 11 3 4" xfId="2867" xr:uid="{5A0D1623-805E-4D3D-AD8A-7DCD35FF92E1}"/>
    <cellStyle name="Comma 2 11 3 4 2" xfId="6547" xr:uid="{FFCC2EFE-84C0-4C20-8449-3B407A8C9D88}"/>
    <cellStyle name="Comma 2 11 3 4 3" xfId="10243" xr:uid="{9E2946E5-E2BA-4AF7-B970-D36754337643}"/>
    <cellStyle name="Comma 2 11 3 4 4" xfId="14420" xr:uid="{2658F4F5-7EED-4DAC-B2AD-89C949866808}"/>
    <cellStyle name="Comma 2 11 3 4 5" xfId="18055" xr:uid="{219AD8AF-8E59-455A-A1A7-16796AD22471}"/>
    <cellStyle name="Comma 2 11 3 5" xfId="4653" xr:uid="{228270BF-51F8-4681-BB60-B6075A5FF003}"/>
    <cellStyle name="Comma 2 11 3 6" xfId="8369" xr:uid="{1EF675B9-6009-41D0-A2C3-95A5D0DC0C5A}"/>
    <cellStyle name="Comma 2 11 3 7" xfId="12563" xr:uid="{327F4C31-38EC-4B68-A8C6-9B1FCCFA3438}"/>
    <cellStyle name="Comma 2 11 3 8" xfId="16190" xr:uid="{3A75FFB8-B855-4DED-A8A1-C0A1BB3D2523}"/>
    <cellStyle name="Comma 2 11 3 9" xfId="20306" xr:uid="{B5022E76-D6F8-4B6F-A014-D8F537106A67}"/>
    <cellStyle name="Comma 2 11 4" xfId="809" xr:uid="{3225C17D-2799-4F00-8520-0101A31B081F}"/>
    <cellStyle name="Comma 2 11 4 10" xfId="22305" xr:uid="{A8E00446-8C01-4D81-9E32-6608B329361B}"/>
    <cellStyle name="Comma 2 11 4 2" xfId="2182" xr:uid="{52813685-5ADB-4D72-B1CC-EB5C6323A651}"/>
    <cellStyle name="Comma 2 11 4 2 2" xfId="4241" xr:uid="{9C0D356E-7D84-4077-A6B7-BF538C8A4604}"/>
    <cellStyle name="Comma 2 11 4 2 2 2" xfId="7921" xr:uid="{2446B00E-1445-4064-92A2-73AAE3FC47ED}"/>
    <cellStyle name="Comma 2 11 4 2 2 3" xfId="11617" xr:uid="{07E7F160-7312-4BA3-9A54-C078CACA0A81}"/>
    <cellStyle name="Comma 2 11 4 2 2 4" xfId="15794" xr:uid="{573F4EB7-13EC-42BF-81B2-4F770FCF1416}"/>
    <cellStyle name="Comma 2 11 4 2 2 5" xfId="19429" xr:uid="{94B42934-9EDC-439A-AAC7-2AEE62A0F576}"/>
    <cellStyle name="Comma 2 11 4 2 3" xfId="6040" xr:uid="{24A8B923-F54D-4ACB-8ABF-FB738C50CF9E}"/>
    <cellStyle name="Comma 2 11 4 2 4" xfId="9749" xr:uid="{A9E6825D-3476-48EE-BA8C-1CB3D5E9EC1B}"/>
    <cellStyle name="Comma 2 11 4 2 5" xfId="13931" xr:uid="{B55016B3-1AE5-4B8B-808C-3220BBF76DBF}"/>
    <cellStyle name="Comma 2 11 4 2 6" xfId="17564" xr:uid="{97093157-8B44-4C07-B4DC-FABD23C32500}"/>
    <cellStyle name="Comma 2 11 4 2 7" xfId="21680" xr:uid="{55D4C554-941C-48AB-8D42-C91761A02080}"/>
    <cellStyle name="Comma 2 11 4 2 8" xfId="23478" xr:uid="{9F9606E5-9FDB-488A-A106-362FEA4D30E4}"/>
    <cellStyle name="Comma 2 11 4 3" xfId="1616" xr:uid="{8A048EDD-C196-4F8F-91E2-E35702051A0C}"/>
    <cellStyle name="Comma 2 11 4 3 2" xfId="3675" xr:uid="{6D8B3A7C-740B-471D-AA3C-674B3E6F747F}"/>
    <cellStyle name="Comma 2 11 4 3 2 2" xfId="7355" xr:uid="{17DB6887-1A47-414F-8560-0CF31E39B641}"/>
    <cellStyle name="Comma 2 11 4 3 2 3" xfId="11051" xr:uid="{965C9749-182B-4BBC-A265-AF0536D3C9D3}"/>
    <cellStyle name="Comma 2 11 4 3 2 4" xfId="15228" xr:uid="{F39788F2-3366-49CB-8FA9-EBCF2D9284E2}"/>
    <cellStyle name="Comma 2 11 4 3 2 5" xfId="18863" xr:uid="{E71F8A04-D58B-4B99-BAD1-772AC9A66CD6}"/>
    <cellStyle name="Comma 2 11 4 3 3" xfId="5474" xr:uid="{4C6B49FA-73B9-49A2-A418-78C92626EF6E}"/>
    <cellStyle name="Comma 2 11 4 3 4" xfId="9183" xr:uid="{9F9BC66F-DDDA-45CE-A8BF-9CD14EF942B2}"/>
    <cellStyle name="Comma 2 11 4 3 5" xfId="13366" xr:uid="{1CA642A6-7584-44C5-8E86-BFAEB49E28CD}"/>
    <cellStyle name="Comma 2 11 4 3 6" xfId="16998" xr:uid="{9B94D5AB-B0F1-46B7-86CB-2A6B63E2AEAC}"/>
    <cellStyle name="Comma 2 11 4 3 7" xfId="21114" xr:uid="{BD5F00D3-D592-412E-B4AF-05688EDC15B3}"/>
    <cellStyle name="Comma 2 11 4 3 8" xfId="22912" xr:uid="{6193C089-4758-43C3-A6F7-F82E9422E626}"/>
    <cellStyle name="Comma 2 11 4 4" xfId="3069" xr:uid="{52C65218-C2DE-44AE-8713-B1D0B73C9D60}"/>
    <cellStyle name="Comma 2 11 4 4 2" xfId="6749" xr:uid="{DE9F5542-B738-4295-917C-CD7FE32CAB0D}"/>
    <cellStyle name="Comma 2 11 4 4 3" xfId="10445" xr:uid="{8BCE3219-0C5A-42F3-A975-F3EAF55EBEC0}"/>
    <cellStyle name="Comma 2 11 4 4 4" xfId="14622" xr:uid="{6A5ED362-7970-4AE9-AB1F-99C41529C3B4}"/>
    <cellStyle name="Comma 2 11 4 4 5" xfId="18257" xr:uid="{CC076F9B-CC6A-4446-894C-6B47DF5FB0D4}"/>
    <cellStyle name="Comma 2 11 4 5" xfId="4855" xr:uid="{4CC8FBA9-7875-40A2-ADF9-15EB45365030}"/>
    <cellStyle name="Comma 2 11 4 6" xfId="8571" xr:uid="{4E3BA11E-6948-4C06-A572-4AC2B6E19546}"/>
    <cellStyle name="Comma 2 11 4 7" xfId="12761" xr:uid="{565A5804-CA28-40BC-A408-22D8D9F03428}"/>
    <cellStyle name="Comma 2 11 4 8" xfId="16392" xr:uid="{A407B9F1-77F9-4FED-A253-3EF959E1AAFB}"/>
    <cellStyle name="Comma 2 11 4 9" xfId="20508" xr:uid="{2AEC40DA-6C29-4A7A-A1D3-8848F9F9E159}"/>
    <cellStyle name="Comma 2 11 5" xfId="1791" xr:uid="{3F3967D7-6565-4732-8408-D97DA60F3C1E}"/>
    <cellStyle name="Comma 2 11 5 2" xfId="3850" xr:uid="{84BD33E6-5BA9-44CA-97B0-33F0F39CF1D8}"/>
    <cellStyle name="Comma 2 11 5 2 2" xfId="7530" xr:uid="{249E0A8D-D5FE-4DD6-8DF4-95B9BAA6EC58}"/>
    <cellStyle name="Comma 2 11 5 2 3" xfId="11226" xr:uid="{1B7B6C9E-AE1B-4B22-9C77-8E9711AFA721}"/>
    <cellStyle name="Comma 2 11 5 2 4" xfId="15403" xr:uid="{40CDA288-FF73-4F3F-91F1-C759601EE571}"/>
    <cellStyle name="Comma 2 11 5 2 5" xfId="19038" xr:uid="{F041EC5A-F1C4-4057-A83D-13742DC553F9}"/>
    <cellStyle name="Comma 2 11 5 3" xfId="5649" xr:uid="{C80335AE-7AE6-473A-A1D4-01F6C9468664}"/>
    <cellStyle name="Comma 2 11 5 4" xfId="9358" xr:uid="{B26C7A88-B021-4F41-887C-9A1E3FE2634B}"/>
    <cellStyle name="Comma 2 11 5 5" xfId="13540" xr:uid="{AD646571-EC09-4D42-A757-5B507D3B3935}"/>
    <cellStyle name="Comma 2 11 5 6" xfId="17173" xr:uid="{462FD007-8048-4B81-A75A-A3F77288E18D}"/>
    <cellStyle name="Comma 2 11 5 7" xfId="21289" xr:uid="{9B0EF85A-C034-4E7F-8774-7F05356F2A23}"/>
    <cellStyle name="Comma 2 11 5 8" xfId="23087" xr:uid="{CD50F892-C1EB-44B3-BD4A-3FBB27EB1637}"/>
    <cellStyle name="Comma 2 11 6" xfId="1247" xr:uid="{E12C1D52-E353-49D4-8251-7E3CF543F1B1}"/>
    <cellStyle name="Comma 2 11 6 2" xfId="3306" xr:uid="{02B12A65-FB36-4360-A9EA-F017738C5D3B}"/>
    <cellStyle name="Comma 2 11 6 2 2" xfId="6986" xr:uid="{3743DC01-2328-46DA-BA3F-5AC79C37168D}"/>
    <cellStyle name="Comma 2 11 6 2 3" xfId="10682" xr:uid="{71006515-5945-40A6-A6BF-1B5F8DDCD8AA}"/>
    <cellStyle name="Comma 2 11 6 2 4" xfId="14859" xr:uid="{2EBAD70A-E13C-4B66-94DA-E785EB06D345}"/>
    <cellStyle name="Comma 2 11 6 2 5" xfId="18494" xr:uid="{E56B0C34-7DAB-4985-9D75-4D45CE664A1B}"/>
    <cellStyle name="Comma 2 11 6 3" xfId="5105" xr:uid="{ACA256F3-52F6-4316-9941-1FC1298E0A3A}"/>
    <cellStyle name="Comma 2 11 6 4" xfId="8814" xr:uid="{8AE04A61-3133-450B-8E88-561EFA36407C}"/>
    <cellStyle name="Comma 2 11 6 5" xfId="12997" xr:uid="{77FEA4FE-7CA9-461B-868F-C8CD4A6F56A8}"/>
    <cellStyle name="Comma 2 11 6 6" xfId="16629" xr:uid="{3C98BAEB-DB11-485F-A01A-3D4E0E8591F6}"/>
    <cellStyle name="Comma 2 11 6 7" xfId="20745" xr:uid="{0C993995-F36E-4338-AC50-1F57CE343178}"/>
    <cellStyle name="Comma 2 11 6 8" xfId="22543" xr:uid="{8EAF9124-D699-4A6C-ADEF-23DE0AD2B32A}"/>
    <cellStyle name="Comma 2 11 7" xfId="2674" xr:uid="{7C60F6B4-F432-41A1-A547-0C0DC9F6C102}"/>
    <cellStyle name="Comma 2 11 7 2" xfId="6354" xr:uid="{142975E9-AE54-49CC-AAD4-9913CFA4A14A}"/>
    <cellStyle name="Comma 2 11 7 3" xfId="10050" xr:uid="{882063B8-44D2-49C7-BE49-9F2B379487C0}"/>
    <cellStyle name="Comma 2 11 7 4" xfId="14227" xr:uid="{0032C6FA-F50B-4FFD-9706-9EC696E5B023}"/>
    <cellStyle name="Comma 2 11 7 5" xfId="17862" xr:uid="{20CD5B59-BBD1-401D-83A5-22481C528C6F}"/>
    <cellStyle name="Comma 2 11 8" xfId="4455" xr:uid="{305750EE-B694-41FD-A885-9DA27D64D70C}"/>
    <cellStyle name="Comma 2 11 9" xfId="8171" xr:uid="{540EDEB1-73EE-4C21-9C33-53BA5F844035}"/>
    <cellStyle name="Comma 2 12" xfId="164" xr:uid="{75254CC6-4FDB-498A-BD52-DF79D060E347}"/>
    <cellStyle name="Comma 2 12 10" xfId="12006" xr:uid="{826EFE71-6083-43B7-9CA8-EDDF51E0044E}"/>
    <cellStyle name="Comma 2 12 11" xfId="15998" xr:uid="{3E65357E-FE23-4EEE-AFDF-DBAD1A99F1E6}"/>
    <cellStyle name="Comma 2 12 12" xfId="19674" xr:uid="{E5BFA7AE-E71D-4AC1-B394-6DC4EBF87E86}"/>
    <cellStyle name="Comma 2 12 13" xfId="20114" xr:uid="{9E55F3AD-18BB-41CE-B30C-10972A1CED8F}"/>
    <cellStyle name="Comma 2 12 14" xfId="21910" xr:uid="{E16CDB6A-0A92-44DB-9D73-FC5AB64EB077}"/>
    <cellStyle name="Comma 2 12 2" xfId="507" xr:uid="{FBCB87F6-2CD6-4009-A8E8-CA219B29D3B2}"/>
    <cellStyle name="Comma 2 12 2 10" xfId="16097" xr:uid="{95A64CAD-1299-430E-8F72-0E6E3E543C2E}"/>
    <cellStyle name="Comma 2 12 2 11" xfId="20213" xr:uid="{369A53B6-3BC0-4DEC-89F4-53EA5FFD1DDE}"/>
    <cellStyle name="Comma 2 12 2 12" xfId="22010" xr:uid="{829E5E75-7814-46E7-BB77-F0830522F606}"/>
    <cellStyle name="Comma 2 12 2 2" xfId="702" xr:uid="{67E37112-8448-44A7-88B8-327774BF31DD}"/>
    <cellStyle name="Comma 2 12 2 2 10" xfId="22199" xr:uid="{DBD85E33-081D-4DB1-8358-96A4EB520CDD}"/>
    <cellStyle name="Comma 2 12 2 2 2" xfId="2076" xr:uid="{180C16E0-4A38-44E7-B7AA-261996B539A1}"/>
    <cellStyle name="Comma 2 12 2 2 2 2" xfId="4135" xr:uid="{1AF64E70-6D99-4508-872B-CD7D68725EC5}"/>
    <cellStyle name="Comma 2 12 2 2 2 2 2" xfId="7815" xr:uid="{5B3BF362-CD86-459E-BE16-EC0BC79A904F}"/>
    <cellStyle name="Comma 2 12 2 2 2 2 3" xfId="11511" xr:uid="{9E8A9FD9-72C4-44AE-968A-39576505B7E0}"/>
    <cellStyle name="Comma 2 12 2 2 2 2 4" xfId="15688" xr:uid="{FD9B3A73-83F7-4E24-9FB1-C1858C5792D8}"/>
    <cellStyle name="Comma 2 12 2 2 2 2 5" xfId="19323" xr:uid="{6C4FCEF7-A70C-4AB9-93C8-CA26813F4B5C}"/>
    <cellStyle name="Comma 2 12 2 2 2 3" xfId="5934" xr:uid="{35C7BACC-43A0-4AE4-9D1F-87C5D8AECBBF}"/>
    <cellStyle name="Comma 2 12 2 2 2 4" xfId="9643" xr:uid="{50D456B9-B88D-478B-AA23-E78BAF81CBAF}"/>
    <cellStyle name="Comma 2 12 2 2 2 5" xfId="13825" xr:uid="{64A37115-95A8-43F5-A8A6-296C36072D14}"/>
    <cellStyle name="Comma 2 12 2 2 2 6" xfId="17458" xr:uid="{201E5B53-54F4-4D85-9262-CD496AA1EB66}"/>
    <cellStyle name="Comma 2 12 2 2 2 7" xfId="21574" xr:uid="{E425EA04-B33E-41C6-A80E-8D74C8DD8FCA}"/>
    <cellStyle name="Comma 2 12 2 2 2 8" xfId="23372" xr:uid="{8CCAB93F-5FEA-4202-8746-F3D1A752CF2F}"/>
    <cellStyle name="Comma 2 12 2 2 3" xfId="1510" xr:uid="{DB016A9E-FB82-4D55-B5C8-2BE5FEBC6F4E}"/>
    <cellStyle name="Comma 2 12 2 2 3 2" xfId="3569" xr:uid="{47E783B3-A346-4196-A663-BFA724DF628D}"/>
    <cellStyle name="Comma 2 12 2 2 3 2 2" xfId="7249" xr:uid="{E9C29E68-D5A2-417F-940F-9262CA1247C3}"/>
    <cellStyle name="Comma 2 12 2 2 3 2 3" xfId="10945" xr:uid="{28487C9B-5D2F-4631-93B2-4885AA29837A}"/>
    <cellStyle name="Comma 2 12 2 2 3 2 4" xfId="15122" xr:uid="{CF4D11BB-5C34-4512-B7C9-2CDFD9565086}"/>
    <cellStyle name="Comma 2 12 2 2 3 2 5" xfId="18757" xr:uid="{BC109C68-68B8-4798-A5C7-2AFA4AE431B3}"/>
    <cellStyle name="Comma 2 12 2 2 3 3" xfId="5368" xr:uid="{8A09A7D2-7B64-4F84-985E-2781DD34654C}"/>
    <cellStyle name="Comma 2 12 2 2 3 4" xfId="9077" xr:uid="{0C591248-B8B9-4B4C-B11C-D6A081C97C48}"/>
    <cellStyle name="Comma 2 12 2 2 3 5" xfId="13260" xr:uid="{069AF269-113F-4B29-B401-F7C972E3C67E}"/>
    <cellStyle name="Comma 2 12 2 2 3 6" xfId="16892" xr:uid="{03ACD60C-23AE-4609-BE56-4F91DCA45616}"/>
    <cellStyle name="Comma 2 12 2 2 3 7" xfId="21008" xr:uid="{95D6CF72-3DE8-4DEF-9B3D-1AFC47BC3F23}"/>
    <cellStyle name="Comma 2 12 2 2 3 8" xfId="22806" xr:uid="{D69EE8E9-C2AC-48EA-96EB-DD2D48D7E99C}"/>
    <cellStyle name="Comma 2 12 2 2 4" xfId="2963" xr:uid="{7F014A2C-FCC5-4613-B6A0-4B810C587258}"/>
    <cellStyle name="Comma 2 12 2 2 4 2" xfId="6643" xr:uid="{F8F0EC4F-2169-41F0-B510-9BA18FF4B463}"/>
    <cellStyle name="Comma 2 12 2 2 4 3" xfId="10339" xr:uid="{3799B21C-1B20-49EA-A1B4-044122AB9BF7}"/>
    <cellStyle name="Comma 2 12 2 2 4 4" xfId="14516" xr:uid="{C986FFF4-D74A-44CB-9647-D1F4736F35E2}"/>
    <cellStyle name="Comma 2 12 2 2 4 5" xfId="18151" xr:uid="{1C16F79D-04BB-4616-8EB0-623DF5FA71A2}"/>
    <cellStyle name="Comma 2 12 2 2 5" xfId="4749" xr:uid="{37F3C915-B4E7-4C03-94BD-BC378B0364CF}"/>
    <cellStyle name="Comma 2 12 2 2 6" xfId="8465" xr:uid="{E68342A4-A844-49C0-9556-8E1D54AF4F9C}"/>
    <cellStyle name="Comma 2 12 2 2 7" xfId="12657" xr:uid="{8BE89A26-0E06-4B92-B710-707FB4FCE869}"/>
    <cellStyle name="Comma 2 12 2 2 8" xfId="16286" xr:uid="{62B8F537-34DA-4267-8D28-63C947A78D19}"/>
    <cellStyle name="Comma 2 12 2 2 9" xfId="20402" xr:uid="{CE605125-CFF4-4C77-8469-56064742FBE3}"/>
    <cellStyle name="Comma 2 12 2 3" xfId="812" xr:uid="{7740C077-2EFF-4F64-B273-A25483902EC9}"/>
    <cellStyle name="Comma 2 12 2 3 10" xfId="22308" xr:uid="{446CEC4F-6156-471D-8464-7AEA2BEA751D}"/>
    <cellStyle name="Comma 2 12 2 3 2" xfId="2185" xr:uid="{3763DA3F-19EB-4564-94C5-D2789F7859BA}"/>
    <cellStyle name="Comma 2 12 2 3 2 2" xfId="4244" xr:uid="{203426D1-E475-441F-800A-D27BC511FE2D}"/>
    <cellStyle name="Comma 2 12 2 3 2 2 2" xfId="7924" xr:uid="{9813AA6A-A686-4E3B-BF76-074B7F41EFA4}"/>
    <cellStyle name="Comma 2 12 2 3 2 2 3" xfId="11620" xr:uid="{2580409E-A926-41E3-ADF8-8D4A24645ACF}"/>
    <cellStyle name="Comma 2 12 2 3 2 2 4" xfId="15797" xr:uid="{DA684CF7-AF2A-44AA-83A6-D982091E9975}"/>
    <cellStyle name="Comma 2 12 2 3 2 2 5" xfId="19432" xr:uid="{0E7DF9D6-F438-4DC4-ABF7-CBE98D745270}"/>
    <cellStyle name="Comma 2 12 2 3 2 3" xfId="6043" xr:uid="{45358730-34F8-49E6-B7ED-15C5322CB3EA}"/>
    <cellStyle name="Comma 2 12 2 3 2 4" xfId="9752" xr:uid="{C84A0EAB-36B8-42D2-9C9B-60C703307A63}"/>
    <cellStyle name="Comma 2 12 2 3 2 5" xfId="13934" xr:uid="{626FA364-3B67-46A5-9D03-AF7615125738}"/>
    <cellStyle name="Comma 2 12 2 3 2 6" xfId="17567" xr:uid="{8D45B74F-D7F9-4877-971A-899822FA2974}"/>
    <cellStyle name="Comma 2 12 2 3 2 7" xfId="21683" xr:uid="{25400391-FC88-47F4-9578-AC2DBD50AAA7}"/>
    <cellStyle name="Comma 2 12 2 3 2 8" xfId="23481" xr:uid="{7C7214DB-4FC5-4323-98A8-5E20B421490E}"/>
    <cellStyle name="Comma 2 12 2 3 3" xfId="1619" xr:uid="{269F68B7-E157-4518-8AEB-F4130E23E126}"/>
    <cellStyle name="Comma 2 12 2 3 3 2" xfId="3678" xr:uid="{A39CD6DB-E854-408F-AAF3-DAEE9D38878A}"/>
    <cellStyle name="Comma 2 12 2 3 3 2 2" xfId="7358" xr:uid="{EE8B89A1-58DC-4557-8CA1-51128141A2C3}"/>
    <cellStyle name="Comma 2 12 2 3 3 2 3" xfId="11054" xr:uid="{D3A30B34-27DE-40C0-8234-22468373A201}"/>
    <cellStyle name="Comma 2 12 2 3 3 2 4" xfId="15231" xr:uid="{35323913-14C2-4928-A1F1-C4D53840C949}"/>
    <cellStyle name="Comma 2 12 2 3 3 2 5" xfId="18866" xr:uid="{79DD0B72-6950-48C4-864D-35B8AB7FD967}"/>
    <cellStyle name="Comma 2 12 2 3 3 3" xfId="5477" xr:uid="{5D2FFD28-3627-49B8-B55B-22E594D136C6}"/>
    <cellStyle name="Comma 2 12 2 3 3 4" xfId="9186" xr:uid="{82EBB5F6-AA23-4BD3-9D8E-DA673DD22417}"/>
    <cellStyle name="Comma 2 12 2 3 3 5" xfId="13369" xr:uid="{0C8C203B-D976-4091-A1FE-52E1D9FD9EF0}"/>
    <cellStyle name="Comma 2 12 2 3 3 6" xfId="17001" xr:uid="{EC059B5C-D4EB-4E26-935D-0D07E5737EDB}"/>
    <cellStyle name="Comma 2 12 2 3 3 7" xfId="21117" xr:uid="{1023F8E3-32AE-4494-AB66-C5D354E1A03C}"/>
    <cellStyle name="Comma 2 12 2 3 3 8" xfId="22915" xr:uid="{5CD55106-0256-4926-8B59-0F109CB16D3C}"/>
    <cellStyle name="Comma 2 12 2 3 4" xfId="3072" xr:uid="{D40E9C94-15A4-4A0D-AAFA-DACD69F8C122}"/>
    <cellStyle name="Comma 2 12 2 3 4 2" xfId="6752" xr:uid="{CD27E728-0F57-49EB-80D5-E42D3FC45EB6}"/>
    <cellStyle name="Comma 2 12 2 3 4 3" xfId="10448" xr:uid="{1FBB6EB8-3A0A-4742-B36C-D95199706FE7}"/>
    <cellStyle name="Comma 2 12 2 3 4 4" xfId="14625" xr:uid="{BF6BB287-0899-4D7A-B4DC-457F43DA3E34}"/>
    <cellStyle name="Comma 2 12 2 3 4 5" xfId="18260" xr:uid="{10FDC339-2CDD-42FB-A415-74E738D1E94A}"/>
    <cellStyle name="Comma 2 12 2 3 5" xfId="4858" xr:uid="{C122BB7B-20C8-474D-8C5F-89DCE5B7D714}"/>
    <cellStyle name="Comma 2 12 2 3 6" xfId="8574" xr:uid="{E40950A5-E1AD-42A2-9872-CA0C9CE5F22B}"/>
    <cellStyle name="Comma 2 12 2 3 7" xfId="12764" xr:uid="{838678BF-8BC8-4DF0-97C1-53594C2AE6D5}"/>
    <cellStyle name="Comma 2 12 2 3 8" xfId="16395" xr:uid="{DDBC0393-2CB7-47E1-B4CC-47F187D4795B}"/>
    <cellStyle name="Comma 2 12 2 3 9" xfId="20511" xr:uid="{DBCB2617-22A6-4196-A76C-000EACCCDE6F}"/>
    <cellStyle name="Comma 2 12 2 4" xfId="1887" xr:uid="{5AA1597C-9717-42D3-8D39-71D28152E6A2}"/>
    <cellStyle name="Comma 2 12 2 4 2" xfId="3946" xr:uid="{1C6886CB-A4FE-4D00-8FC0-E811BB10A523}"/>
    <cellStyle name="Comma 2 12 2 4 2 2" xfId="7626" xr:uid="{4AB1EEE3-6E01-4C24-9854-5559D334CC09}"/>
    <cellStyle name="Comma 2 12 2 4 2 3" xfId="11322" xr:uid="{94CB8770-2F77-4D9B-8982-E13D1EAC9C76}"/>
    <cellStyle name="Comma 2 12 2 4 2 4" xfId="15499" xr:uid="{DD25CA2C-B562-4BCE-960A-2D9F727CD41C}"/>
    <cellStyle name="Comma 2 12 2 4 2 5" xfId="19134" xr:uid="{35D2A53D-6059-43E0-8C6A-6E50864FC0E4}"/>
    <cellStyle name="Comma 2 12 2 4 3" xfId="5745" xr:uid="{A6EF1BCB-ACE3-4934-8EEE-2CD98F145DE0}"/>
    <cellStyle name="Comma 2 12 2 4 4" xfId="9454" xr:uid="{66C6EDCF-0419-4A70-AD9D-699287AB9F86}"/>
    <cellStyle name="Comma 2 12 2 4 5" xfId="13636" xr:uid="{83369421-E1BD-48FC-A5EE-9DB9CD352584}"/>
    <cellStyle name="Comma 2 12 2 4 6" xfId="17269" xr:uid="{70FD594C-FF13-4E42-9FB4-55E646976436}"/>
    <cellStyle name="Comma 2 12 2 4 7" xfId="21385" xr:uid="{BF0433F4-7CF5-4623-99DD-945F082B2EA5}"/>
    <cellStyle name="Comma 2 12 2 4 8" xfId="23183" xr:uid="{8CEB9FE9-0F27-4962-B476-6C88CD1C0CDB}"/>
    <cellStyle name="Comma 2 12 2 5" xfId="1323" xr:uid="{2272F3F9-A847-4F71-91E7-FC637A0B22CC}"/>
    <cellStyle name="Comma 2 12 2 5 2" xfId="3382" xr:uid="{7976182A-E964-4328-92D8-5173717D3658}"/>
    <cellStyle name="Comma 2 12 2 5 2 2" xfId="7062" xr:uid="{FDEFED1E-3334-4057-B86D-5446E1A5D500}"/>
    <cellStyle name="Comma 2 12 2 5 2 3" xfId="10758" xr:uid="{69ACF971-E137-430A-BEB4-FBB5055D522A}"/>
    <cellStyle name="Comma 2 12 2 5 2 4" xfId="14935" xr:uid="{9CC7AE7D-8C62-4EEE-AAFA-04A3D380CB3A}"/>
    <cellStyle name="Comma 2 12 2 5 2 5" xfId="18570" xr:uid="{D11A4835-9CC8-434F-9518-790746F6BE9E}"/>
    <cellStyle name="Comma 2 12 2 5 3" xfId="5181" xr:uid="{FDC5A814-CC23-4C5F-9BC0-C66A0C222F3E}"/>
    <cellStyle name="Comma 2 12 2 5 4" xfId="8890" xr:uid="{26AF665E-D33E-4E4F-A3B8-88DBE691F0AE}"/>
    <cellStyle name="Comma 2 12 2 5 5" xfId="13073" xr:uid="{7D0453C1-E430-4405-B56C-E96415B3BFC0}"/>
    <cellStyle name="Comma 2 12 2 5 6" xfId="16705" xr:uid="{07EFA805-F180-4E5D-ADFD-78923EFBD247}"/>
    <cellStyle name="Comma 2 12 2 5 7" xfId="20821" xr:uid="{5FD307B1-3BC4-4A21-A0B6-4DA1012A97A5}"/>
    <cellStyle name="Comma 2 12 2 5 8" xfId="22619" xr:uid="{7D8B2134-30E6-4C79-BCE1-5147FA4D68F6}"/>
    <cellStyle name="Comma 2 12 2 6" xfId="2774" xr:uid="{A6B75B26-6573-4C46-AD9A-4927DCC44C88}"/>
    <cellStyle name="Comma 2 12 2 6 2" xfId="6454" xr:uid="{6EBAA3F8-B6BE-4703-A702-88EA8133CF29}"/>
    <cellStyle name="Comma 2 12 2 6 3" xfId="10150" xr:uid="{83332481-15AA-46A2-BF2A-6E1686ECAD36}"/>
    <cellStyle name="Comma 2 12 2 6 4" xfId="14327" xr:uid="{7B824345-5A97-42A1-AC94-27C2D1EB29A5}"/>
    <cellStyle name="Comma 2 12 2 6 5" xfId="17962" xr:uid="{653C05A5-6510-49D3-92DA-E71E5BF59584}"/>
    <cellStyle name="Comma 2 12 2 7" xfId="4560" xr:uid="{33552EF4-975A-459D-ACF7-D12F64FEE05D}"/>
    <cellStyle name="Comma 2 12 2 8" xfId="8276" xr:uid="{27304429-D165-4AC2-A42F-BA6CD7B8797E}"/>
    <cellStyle name="Comma 2 12 2 9" xfId="12007" xr:uid="{74DA9F59-109B-4DC4-ACB6-4F3A57F9937D}"/>
    <cellStyle name="Comma 2 12 3" xfId="607" xr:uid="{75973FDE-6D05-4123-B315-68928C5340F4}"/>
    <cellStyle name="Comma 2 12 3 10" xfId="22104" xr:uid="{BC28B2E8-2F96-4A5C-9937-5C66BD937A07}"/>
    <cellStyle name="Comma 2 12 3 2" xfId="1981" xr:uid="{ADC26463-DA0A-4CC0-8F22-970022B0A2DF}"/>
    <cellStyle name="Comma 2 12 3 2 2" xfId="4040" xr:uid="{467C1925-7F70-4DA3-BF21-E38F9466D2BB}"/>
    <cellStyle name="Comma 2 12 3 2 2 2" xfId="7720" xr:uid="{0E8F5D4D-54DB-4687-B00A-F21A1ADF20CF}"/>
    <cellStyle name="Comma 2 12 3 2 2 3" xfId="11416" xr:uid="{E74ECBAC-A651-4928-91EC-0FA879805E48}"/>
    <cellStyle name="Comma 2 12 3 2 2 4" xfId="15593" xr:uid="{09F3F0DA-EA3C-4E81-B93E-98602B54A671}"/>
    <cellStyle name="Comma 2 12 3 2 2 5" xfId="19228" xr:uid="{38CC7ACF-B1C8-4A83-A01B-D873FA433212}"/>
    <cellStyle name="Comma 2 12 3 2 3" xfId="5839" xr:uid="{E42035C1-3AF7-47EA-B4E5-359767D3AD34}"/>
    <cellStyle name="Comma 2 12 3 2 4" xfId="9548" xr:uid="{0B212E85-FD49-4770-8F4F-327E9DED3CF9}"/>
    <cellStyle name="Comma 2 12 3 2 5" xfId="13730" xr:uid="{F1DA80E0-4ECA-4EC9-B97A-72E7BD7C2982}"/>
    <cellStyle name="Comma 2 12 3 2 6" xfId="17363" xr:uid="{ED742B88-4DC9-4311-9FD1-9DED5B7F8C28}"/>
    <cellStyle name="Comma 2 12 3 2 7" xfId="21479" xr:uid="{32DB581F-D980-4D68-ADD1-A7510E6F2985}"/>
    <cellStyle name="Comma 2 12 3 2 8" xfId="23277" xr:uid="{0C094A7E-621F-4C3B-B605-01932E25C2BD}"/>
    <cellStyle name="Comma 2 12 3 3" xfId="1415" xr:uid="{BB9EEC85-0D67-4B6D-B0D2-D193934F22B9}"/>
    <cellStyle name="Comma 2 12 3 3 2" xfId="3474" xr:uid="{FC4F1025-781E-4931-B673-B071C37CAD7D}"/>
    <cellStyle name="Comma 2 12 3 3 2 2" xfId="7154" xr:uid="{7078CA75-0FB9-4178-824F-F51CF75891B8}"/>
    <cellStyle name="Comma 2 12 3 3 2 3" xfId="10850" xr:uid="{64E3CA79-96AF-4542-9F87-AF69752A1D71}"/>
    <cellStyle name="Comma 2 12 3 3 2 4" xfId="15027" xr:uid="{F8F1E54F-6483-48BC-A563-A1F0036F46D5}"/>
    <cellStyle name="Comma 2 12 3 3 2 5" xfId="18662" xr:uid="{CE37A9CB-E717-46E3-816F-15BA1AB0732F}"/>
    <cellStyle name="Comma 2 12 3 3 3" xfId="5273" xr:uid="{BAE57B93-0BED-45B3-AF05-F29CA728C094}"/>
    <cellStyle name="Comma 2 12 3 3 4" xfId="8982" xr:uid="{75617C91-C2E9-4132-B0E5-9E299C639DDB}"/>
    <cellStyle name="Comma 2 12 3 3 5" xfId="13165" xr:uid="{5CC3D71C-015C-4E1E-991A-BCE2928D189B}"/>
    <cellStyle name="Comma 2 12 3 3 6" xfId="16797" xr:uid="{088D1732-F305-49DA-B8F5-EEF668A2AB08}"/>
    <cellStyle name="Comma 2 12 3 3 7" xfId="20913" xr:uid="{5D41D32F-2A9F-4665-A1F6-2E690948E2DD}"/>
    <cellStyle name="Comma 2 12 3 3 8" xfId="22711" xr:uid="{BF3EE99E-E1D1-4BF1-8927-12B471123B30}"/>
    <cellStyle name="Comma 2 12 3 4" xfId="2868" xr:uid="{C4F2431A-B18D-4790-89B1-A514D57A2CCF}"/>
    <cellStyle name="Comma 2 12 3 4 2" xfId="6548" xr:uid="{7B292476-1407-425C-AC08-A1C9861F651A}"/>
    <cellStyle name="Comma 2 12 3 4 3" xfId="10244" xr:uid="{15133D03-C735-4202-BF6E-932BECD407C6}"/>
    <cellStyle name="Comma 2 12 3 4 4" xfId="14421" xr:uid="{A112D1D8-3E80-44A0-96D2-D0BF41850ACB}"/>
    <cellStyle name="Comma 2 12 3 4 5" xfId="18056" xr:uid="{8E96CE71-15A8-44E8-AD75-10ABE62D7F76}"/>
    <cellStyle name="Comma 2 12 3 5" xfId="4654" xr:uid="{6D76482D-BEE5-407A-A661-746261EEDD8F}"/>
    <cellStyle name="Comma 2 12 3 6" xfId="8370" xr:uid="{F7C312B2-1D7B-4C5E-8BD8-E283DA101781}"/>
    <cellStyle name="Comma 2 12 3 7" xfId="12564" xr:uid="{EBCDE9B6-78D2-4A2F-A0EB-F305985E3A4E}"/>
    <cellStyle name="Comma 2 12 3 8" xfId="16191" xr:uid="{F5F63FDA-087D-4DD6-95E4-D5B36B6FB4F6}"/>
    <cellStyle name="Comma 2 12 3 9" xfId="20307" xr:uid="{5FA2B121-CC3B-4171-A09A-63912007EF2A}"/>
    <cellStyle name="Comma 2 12 4" xfId="811" xr:uid="{DDDE640E-DEBA-4B78-A319-A5A3169E7912}"/>
    <cellStyle name="Comma 2 12 4 10" xfId="22307" xr:uid="{67D14533-5E90-467C-A3DA-389AD5C7A70C}"/>
    <cellStyle name="Comma 2 12 4 2" xfId="2184" xr:uid="{63A58493-02B4-4188-A258-82DA779C6422}"/>
    <cellStyle name="Comma 2 12 4 2 2" xfId="4243" xr:uid="{873863DB-2DE0-4257-B8FF-38E3A09751A7}"/>
    <cellStyle name="Comma 2 12 4 2 2 2" xfId="7923" xr:uid="{AB46867E-2EF5-4AC5-9117-6FE5354FFFBE}"/>
    <cellStyle name="Comma 2 12 4 2 2 3" xfId="11619" xr:uid="{F272AA55-A141-432E-B5B0-B879E8F95484}"/>
    <cellStyle name="Comma 2 12 4 2 2 4" xfId="15796" xr:uid="{139C11C1-D40A-43CA-9503-9324916AE6BA}"/>
    <cellStyle name="Comma 2 12 4 2 2 5" xfId="19431" xr:uid="{B6545D39-8372-4E3C-AEC6-63012FC193F4}"/>
    <cellStyle name="Comma 2 12 4 2 3" xfId="6042" xr:uid="{D11730D2-BD50-48D0-A9CF-6E79AFF23B5F}"/>
    <cellStyle name="Comma 2 12 4 2 4" xfId="9751" xr:uid="{0642DC35-0BD7-43E5-A511-A3F9EB1B5605}"/>
    <cellStyle name="Comma 2 12 4 2 5" xfId="13933" xr:uid="{74A6E1A3-2B93-4889-83B9-BDA3EA3EF150}"/>
    <cellStyle name="Comma 2 12 4 2 6" xfId="17566" xr:uid="{F2BE987E-5BC9-4643-A863-FFA95446DB84}"/>
    <cellStyle name="Comma 2 12 4 2 7" xfId="21682" xr:uid="{CD7F3CD0-04FD-4B86-A051-25AA03F0C61B}"/>
    <cellStyle name="Comma 2 12 4 2 8" xfId="23480" xr:uid="{8B69E7CD-A149-4B56-8A17-99B215829839}"/>
    <cellStyle name="Comma 2 12 4 3" xfId="1618" xr:uid="{F3B79C17-62B7-46B3-B718-63D33A9CFF90}"/>
    <cellStyle name="Comma 2 12 4 3 2" xfId="3677" xr:uid="{9F8CAB23-26C8-4CB9-B2B0-D2E084AE13D9}"/>
    <cellStyle name="Comma 2 12 4 3 2 2" xfId="7357" xr:uid="{702C6A95-E3F5-4390-A854-FBC0A60E0D4E}"/>
    <cellStyle name="Comma 2 12 4 3 2 3" xfId="11053" xr:uid="{667F6518-0C94-4FDE-BCF8-9DE9CD6D7593}"/>
    <cellStyle name="Comma 2 12 4 3 2 4" xfId="15230" xr:uid="{9ADF0D79-9095-428E-B4D9-763BBE6ADB47}"/>
    <cellStyle name="Comma 2 12 4 3 2 5" xfId="18865" xr:uid="{C4A00026-FEF9-4FCF-BF05-F485D3D0D58A}"/>
    <cellStyle name="Comma 2 12 4 3 3" xfId="5476" xr:uid="{45D3C41B-93CF-4593-BF74-2E5115D72138}"/>
    <cellStyle name="Comma 2 12 4 3 4" xfId="9185" xr:uid="{11D42661-1C6F-42BA-9EC6-DAC5B5A3367D}"/>
    <cellStyle name="Comma 2 12 4 3 5" xfId="13368" xr:uid="{6C181C64-878A-41E1-9006-F5E542BF7D34}"/>
    <cellStyle name="Comma 2 12 4 3 6" xfId="17000" xr:uid="{5156B58E-72F7-4556-8ED5-3B8EE3E32593}"/>
    <cellStyle name="Comma 2 12 4 3 7" xfId="21116" xr:uid="{9995E615-E92F-4069-A3C3-18A321D9A90C}"/>
    <cellStyle name="Comma 2 12 4 3 8" xfId="22914" xr:uid="{B112A6C4-249C-44B9-9BD0-64C8A0E31BFF}"/>
    <cellStyle name="Comma 2 12 4 4" xfId="3071" xr:uid="{A42DFE46-E315-4892-9830-C4D92570505C}"/>
    <cellStyle name="Comma 2 12 4 4 2" xfId="6751" xr:uid="{36FAAB30-35F6-4E98-B689-2E667FA0DE48}"/>
    <cellStyle name="Comma 2 12 4 4 3" xfId="10447" xr:uid="{42B3D715-4567-43D0-A216-2301F342E4B4}"/>
    <cellStyle name="Comma 2 12 4 4 4" xfId="14624" xr:uid="{D5EAF938-8066-4D93-83CC-4E3972C1A644}"/>
    <cellStyle name="Comma 2 12 4 4 5" xfId="18259" xr:uid="{465CEF32-5C1C-403A-B895-1AAC979C52E3}"/>
    <cellStyle name="Comma 2 12 4 5" xfId="4857" xr:uid="{F6DBE392-4192-41AA-9460-90D8BCFBBD21}"/>
    <cellStyle name="Comma 2 12 4 6" xfId="8573" xr:uid="{476963F5-22A8-4CCD-B239-2D4B00175AC4}"/>
    <cellStyle name="Comma 2 12 4 7" xfId="12763" xr:uid="{92D016C6-ACBB-4343-ABEA-A668AE636424}"/>
    <cellStyle name="Comma 2 12 4 8" xfId="16394" xr:uid="{D6982F5E-4177-4C2B-8920-D3B4841981ED}"/>
    <cellStyle name="Comma 2 12 4 9" xfId="20510" xr:uid="{9900E750-F8FF-41F3-8399-C99F19919FE1}"/>
    <cellStyle name="Comma 2 12 5" xfId="1792" xr:uid="{2875B5AF-16AD-46E5-B727-90C46CC4D3A9}"/>
    <cellStyle name="Comma 2 12 5 2" xfId="3851" xr:uid="{C966115F-5F62-4813-8A61-4610B6D52D7F}"/>
    <cellStyle name="Comma 2 12 5 2 2" xfId="7531" xr:uid="{AFCD65D5-F53C-4622-80D4-EA0DD8024E35}"/>
    <cellStyle name="Comma 2 12 5 2 3" xfId="11227" xr:uid="{071B4F71-8076-402C-9198-E249AF3847F1}"/>
    <cellStyle name="Comma 2 12 5 2 4" xfId="15404" xr:uid="{C38999E4-F741-4675-939A-6DAF5A9972B0}"/>
    <cellStyle name="Comma 2 12 5 2 5" xfId="19039" xr:uid="{7A2378B6-BD5F-4C9A-8D9A-6D943E6F7B02}"/>
    <cellStyle name="Comma 2 12 5 3" xfId="5650" xr:uid="{2A334F1A-BD77-45A2-B908-8125C55D2C0E}"/>
    <cellStyle name="Comma 2 12 5 4" xfId="9359" xr:uid="{C4EACA58-FEA8-4DF4-9B1D-ACEFE441D0FE}"/>
    <cellStyle name="Comma 2 12 5 5" xfId="13541" xr:uid="{2E7E5BC4-0297-479F-8C69-A125356A6095}"/>
    <cellStyle name="Comma 2 12 5 6" xfId="17174" xr:uid="{3C59CA7D-E427-465D-86C3-D7116BD0D094}"/>
    <cellStyle name="Comma 2 12 5 7" xfId="21290" xr:uid="{31D95174-DD75-4F30-966E-DFB41BB9CAE5}"/>
    <cellStyle name="Comma 2 12 5 8" xfId="23088" xr:uid="{E820175F-BAD3-4AEB-8143-9DB81A766C48}"/>
    <cellStyle name="Comma 2 12 6" xfId="1290" xr:uid="{10A59A07-E27E-4E7C-8A67-5540F59F9DCA}"/>
    <cellStyle name="Comma 2 12 6 2" xfId="3349" xr:uid="{146D087D-B4F5-4CD0-8B7B-031E58B99201}"/>
    <cellStyle name="Comma 2 12 6 2 2" xfId="7029" xr:uid="{60E1BCFB-FF8F-4D0A-9C8E-26DD14877C73}"/>
    <cellStyle name="Comma 2 12 6 2 3" xfId="10725" xr:uid="{C4682EB3-81FE-4D6B-BCF8-074FE772C9C0}"/>
    <cellStyle name="Comma 2 12 6 2 4" xfId="14902" xr:uid="{ABD5E09C-5041-4168-98F8-5E0D55C9C284}"/>
    <cellStyle name="Comma 2 12 6 2 5" xfId="18537" xr:uid="{5ECF6967-A756-45D4-8440-3C89784DEDDE}"/>
    <cellStyle name="Comma 2 12 6 3" xfId="5148" xr:uid="{BB117B71-4768-4AAC-BC2A-F1DC605940B9}"/>
    <cellStyle name="Comma 2 12 6 4" xfId="8857" xr:uid="{D3E712E6-D696-476E-8B37-32698B5CD666}"/>
    <cellStyle name="Comma 2 12 6 5" xfId="13040" xr:uid="{E64991A8-F952-427E-A74A-0F6F4F497EF1}"/>
    <cellStyle name="Comma 2 12 6 6" xfId="16672" xr:uid="{A83BFBDF-FB51-4A49-96D3-AFC538B0D7B9}"/>
    <cellStyle name="Comma 2 12 6 7" xfId="20788" xr:uid="{D705E6A7-4951-4FA0-98FC-7A5E25ECCB99}"/>
    <cellStyle name="Comma 2 12 6 8" xfId="22586" xr:uid="{8EE15790-75F3-4DD9-83CF-642C4156E33F}"/>
    <cellStyle name="Comma 2 12 7" xfId="2675" xr:uid="{36B099E5-DDFB-4B51-A32D-384C843AA188}"/>
    <cellStyle name="Comma 2 12 7 2" xfId="6355" xr:uid="{321A44B5-7CD9-42DB-893F-ACF7673BF268}"/>
    <cellStyle name="Comma 2 12 7 3" xfId="10051" xr:uid="{0AACC72A-16D2-4C2E-983C-CF058C9CD8AC}"/>
    <cellStyle name="Comma 2 12 7 4" xfId="14228" xr:uid="{4CF3E8C1-E9FA-4743-A0E2-6E16ABE0D1D2}"/>
    <cellStyle name="Comma 2 12 7 5" xfId="17863" xr:uid="{C38F6316-AB8C-4C43-A08B-920FE4CA7558}"/>
    <cellStyle name="Comma 2 12 8" xfId="4456" xr:uid="{94042E12-4500-4D5E-8D53-F1DEE737FF44}"/>
    <cellStyle name="Comma 2 12 9" xfId="8172" xr:uid="{740581D8-6CF6-4586-B74E-D970F3A0F5E2}"/>
    <cellStyle name="Comma 2 13" xfId="165" xr:uid="{8EFB9949-86C6-4763-9BD5-EEB29D9C3ECA}"/>
    <cellStyle name="Comma 2 13 10" xfId="12008" xr:uid="{265B3A1E-21E5-487C-A36C-B540BB11139A}"/>
    <cellStyle name="Comma 2 13 11" xfId="15999" xr:uid="{5F9C66A3-8169-4B09-839A-DDA00CCA883E}"/>
    <cellStyle name="Comma 2 13 12" xfId="19675" xr:uid="{7502E886-809F-4593-8F9E-3366AED1955C}"/>
    <cellStyle name="Comma 2 13 13" xfId="20115" xr:uid="{AD8B3EB2-5BD8-45F4-9D29-CAE135419CAC}"/>
    <cellStyle name="Comma 2 13 14" xfId="21911" xr:uid="{705DD0F7-8FD1-487E-84A8-C9C44D8481B6}"/>
    <cellStyle name="Comma 2 13 2" xfId="508" xr:uid="{AA935C69-88BA-4AE1-B48C-3C20B0959B71}"/>
    <cellStyle name="Comma 2 13 2 10" xfId="16098" xr:uid="{4B785160-99BE-4C06-849F-A5AD68F10E7E}"/>
    <cellStyle name="Comma 2 13 2 11" xfId="20214" xr:uid="{C7B3905D-F03B-417F-8F6D-7B964DE3A4C0}"/>
    <cellStyle name="Comma 2 13 2 12" xfId="22011" xr:uid="{789CC1EB-1A96-43C0-B167-253096F09A17}"/>
    <cellStyle name="Comma 2 13 2 2" xfId="703" xr:uid="{CA633F09-9EC7-4450-820F-C29D3EA23223}"/>
    <cellStyle name="Comma 2 13 2 2 10" xfId="22200" xr:uid="{28FFC6A4-FFA1-46C6-80C6-E5EF9FFEC25B}"/>
    <cellStyle name="Comma 2 13 2 2 2" xfId="2077" xr:uid="{1877FF02-96BC-4B5D-8829-CD5A59389874}"/>
    <cellStyle name="Comma 2 13 2 2 2 2" xfId="4136" xr:uid="{91B5843E-38AE-41E5-8943-FB04DF30C8DA}"/>
    <cellStyle name="Comma 2 13 2 2 2 2 2" xfId="7816" xr:uid="{A747EB43-793E-4B13-8ABF-E434CD1C6F2D}"/>
    <cellStyle name="Comma 2 13 2 2 2 2 3" xfId="11512" xr:uid="{E634614A-3133-4297-BACC-A20D791AE76A}"/>
    <cellStyle name="Comma 2 13 2 2 2 2 4" xfId="15689" xr:uid="{14898CA0-209F-4061-B977-58C327E98BA1}"/>
    <cellStyle name="Comma 2 13 2 2 2 2 5" xfId="19324" xr:uid="{F4CF7D91-7972-4529-96D3-E07E72898230}"/>
    <cellStyle name="Comma 2 13 2 2 2 3" xfId="5935" xr:uid="{DC9B7E7C-2B84-401D-A2F9-0A30539C093C}"/>
    <cellStyle name="Comma 2 13 2 2 2 4" xfId="9644" xr:uid="{FACD8109-AD86-44F6-A39C-664A49DFE91B}"/>
    <cellStyle name="Comma 2 13 2 2 2 5" xfId="13826" xr:uid="{B49FA7BB-1BBF-49F6-AC01-067B094BB135}"/>
    <cellStyle name="Comma 2 13 2 2 2 6" xfId="17459" xr:uid="{E5A001BF-E96C-487F-8479-F103F0C75C7B}"/>
    <cellStyle name="Comma 2 13 2 2 2 7" xfId="21575" xr:uid="{855E2D15-3C27-4E67-9D43-229EBC2BAAA5}"/>
    <cellStyle name="Comma 2 13 2 2 2 8" xfId="23373" xr:uid="{9C903A17-437D-45C6-A2A2-8B067D977317}"/>
    <cellStyle name="Comma 2 13 2 2 3" xfId="1511" xr:uid="{29C7C1D1-E880-4DA1-9C1A-30FC3AA8733D}"/>
    <cellStyle name="Comma 2 13 2 2 3 2" xfId="3570" xr:uid="{BB6C772A-AC0C-4ABB-83E5-F1ED9EF054A3}"/>
    <cellStyle name="Comma 2 13 2 2 3 2 2" xfId="7250" xr:uid="{6C03F461-9996-4071-A1FD-56BC5A121D7D}"/>
    <cellStyle name="Comma 2 13 2 2 3 2 3" xfId="10946" xr:uid="{C0962B67-F54A-48C9-A6DB-E35743A2BCF5}"/>
    <cellStyle name="Comma 2 13 2 2 3 2 4" xfId="15123" xr:uid="{AE148176-3ABF-48C7-871A-2EF789A7ED8C}"/>
    <cellStyle name="Comma 2 13 2 2 3 2 5" xfId="18758" xr:uid="{216A54E7-7D77-43AF-B5E1-154E0D196A43}"/>
    <cellStyle name="Comma 2 13 2 2 3 3" xfId="5369" xr:uid="{93AAED9B-5664-4844-855C-AA1BE4AEB772}"/>
    <cellStyle name="Comma 2 13 2 2 3 4" xfId="9078" xr:uid="{52A0E82F-7725-4434-B8AA-551A4C5645E4}"/>
    <cellStyle name="Comma 2 13 2 2 3 5" xfId="13261" xr:uid="{035C1D4B-56DA-4A8C-BCDE-955DC18F65DC}"/>
    <cellStyle name="Comma 2 13 2 2 3 6" xfId="16893" xr:uid="{38B33820-C479-44BF-B7D6-8E05CE241E24}"/>
    <cellStyle name="Comma 2 13 2 2 3 7" xfId="21009" xr:uid="{EDE3767E-93B8-4BAC-9693-3CE5DDD01641}"/>
    <cellStyle name="Comma 2 13 2 2 3 8" xfId="22807" xr:uid="{498F62EF-EFBE-4B6F-88FC-B6AAB7810D0D}"/>
    <cellStyle name="Comma 2 13 2 2 4" xfId="2964" xr:uid="{8671368A-3E3A-4466-A93F-97CB8564C1BC}"/>
    <cellStyle name="Comma 2 13 2 2 4 2" xfId="6644" xr:uid="{FCCE669A-31F5-43F2-96C1-F9B3662A507A}"/>
    <cellStyle name="Comma 2 13 2 2 4 3" xfId="10340" xr:uid="{133DA9E5-273A-49F8-BAB9-328726496E3B}"/>
    <cellStyle name="Comma 2 13 2 2 4 4" xfId="14517" xr:uid="{A39EBE60-FBA4-4CEC-AEF4-551C04669B0E}"/>
    <cellStyle name="Comma 2 13 2 2 4 5" xfId="18152" xr:uid="{82CB49B9-C1BB-4706-AB7B-D783A61ADAE2}"/>
    <cellStyle name="Comma 2 13 2 2 5" xfId="4750" xr:uid="{7D12E6F2-F9F4-4158-9F55-486DE9D91EF0}"/>
    <cellStyle name="Comma 2 13 2 2 6" xfId="8466" xr:uid="{09C2CA4C-1FA5-41A5-B45C-6E4D33E32C45}"/>
    <cellStyle name="Comma 2 13 2 2 7" xfId="12658" xr:uid="{921BE088-9444-4684-B30D-A12CB1B4660C}"/>
    <cellStyle name="Comma 2 13 2 2 8" xfId="16287" xr:uid="{698AEAAC-761E-4F62-B4A8-D555CC9D130E}"/>
    <cellStyle name="Comma 2 13 2 2 9" xfId="20403" xr:uid="{EA586C35-3CA0-4AD1-B8E6-CB0FC0DE1C4B}"/>
    <cellStyle name="Comma 2 13 2 3" xfId="814" xr:uid="{2D43D056-26D6-4D38-BC47-138B8766A8CC}"/>
    <cellStyle name="Comma 2 13 2 3 10" xfId="22310" xr:uid="{7597CC28-8E45-461A-8C7A-E72D5D77A408}"/>
    <cellStyle name="Comma 2 13 2 3 2" xfId="2187" xr:uid="{4ED37174-B941-4469-9284-4AA44EF90514}"/>
    <cellStyle name="Comma 2 13 2 3 2 2" xfId="4246" xr:uid="{89CF8DDC-AA47-4824-A8DF-45E0B076BA46}"/>
    <cellStyle name="Comma 2 13 2 3 2 2 2" xfId="7926" xr:uid="{AE81766E-E534-4907-B910-094CB06DDA99}"/>
    <cellStyle name="Comma 2 13 2 3 2 2 3" xfId="11622" xr:uid="{0022F94D-705A-47E8-95CC-2ADDFD91DF10}"/>
    <cellStyle name="Comma 2 13 2 3 2 2 4" xfId="15799" xr:uid="{37FBDF2A-F294-424B-8581-68A0C38FD875}"/>
    <cellStyle name="Comma 2 13 2 3 2 2 5" xfId="19434" xr:uid="{7BCA6BB0-D2A5-4341-A1A4-BFA1366760EA}"/>
    <cellStyle name="Comma 2 13 2 3 2 3" xfId="6045" xr:uid="{AC6AD5CF-CF12-4378-82DE-007D515F678A}"/>
    <cellStyle name="Comma 2 13 2 3 2 4" xfId="9754" xr:uid="{33C86CFA-7417-4F09-81AB-0B2558625BAE}"/>
    <cellStyle name="Comma 2 13 2 3 2 5" xfId="13936" xr:uid="{2827BB8B-38F1-4940-8F05-9D1E59CF0F79}"/>
    <cellStyle name="Comma 2 13 2 3 2 6" xfId="17569" xr:uid="{C17201E3-6F5B-4B26-AE96-510BE3C34FD7}"/>
    <cellStyle name="Comma 2 13 2 3 2 7" xfId="21685" xr:uid="{5F6D4469-BC3B-486C-AD63-887264615BF3}"/>
    <cellStyle name="Comma 2 13 2 3 2 8" xfId="23483" xr:uid="{BF5D645B-3298-45C9-BF06-F84568351E9D}"/>
    <cellStyle name="Comma 2 13 2 3 3" xfId="1621" xr:uid="{E5E18FED-BFA6-491B-AC73-9F506CDB6963}"/>
    <cellStyle name="Comma 2 13 2 3 3 2" xfId="3680" xr:uid="{449102A4-F6C3-4CB8-95F8-5C5204D92490}"/>
    <cellStyle name="Comma 2 13 2 3 3 2 2" xfId="7360" xr:uid="{BC6DA642-9FB4-474D-BFB8-2F37F0982583}"/>
    <cellStyle name="Comma 2 13 2 3 3 2 3" xfId="11056" xr:uid="{C9FA7D22-5C07-4FA5-B01C-BE3E5B42D058}"/>
    <cellStyle name="Comma 2 13 2 3 3 2 4" xfId="15233" xr:uid="{E86E5E87-2B82-46F9-89B6-85C7A06932EB}"/>
    <cellStyle name="Comma 2 13 2 3 3 2 5" xfId="18868" xr:uid="{9B6024FC-6594-46CB-B47C-4566751AD59D}"/>
    <cellStyle name="Comma 2 13 2 3 3 3" xfId="5479" xr:uid="{D42A996C-FD48-4A26-8DD0-58ECD40B1CBF}"/>
    <cellStyle name="Comma 2 13 2 3 3 4" xfId="9188" xr:uid="{52114CA7-69BA-4366-B9AE-58328E5CE93D}"/>
    <cellStyle name="Comma 2 13 2 3 3 5" xfId="13371" xr:uid="{2DB4C2ED-A82C-4F3C-B8D3-E8AD77D02A9D}"/>
    <cellStyle name="Comma 2 13 2 3 3 6" xfId="17003" xr:uid="{4785A775-1EB0-471B-9EAD-858FDA4694D7}"/>
    <cellStyle name="Comma 2 13 2 3 3 7" xfId="21119" xr:uid="{108E7D13-3588-40E0-AAD9-43BF46108527}"/>
    <cellStyle name="Comma 2 13 2 3 3 8" xfId="22917" xr:uid="{1C01E25D-AE44-4C24-8717-CF7C23D52FA7}"/>
    <cellStyle name="Comma 2 13 2 3 4" xfId="3074" xr:uid="{6E002ED4-3AF4-4D11-A455-115E54846FC0}"/>
    <cellStyle name="Comma 2 13 2 3 4 2" xfId="6754" xr:uid="{76E311BC-873B-43E0-910F-0276F6A1A636}"/>
    <cellStyle name="Comma 2 13 2 3 4 3" xfId="10450" xr:uid="{3D381FDF-972E-41E7-9E95-FF91E8AF9A48}"/>
    <cellStyle name="Comma 2 13 2 3 4 4" xfId="14627" xr:uid="{3F4A685E-902C-4984-9CC6-2C1DA48B3E1B}"/>
    <cellStyle name="Comma 2 13 2 3 4 5" xfId="18262" xr:uid="{30A9AF4B-91A0-4745-8D46-DD4069CB5FB0}"/>
    <cellStyle name="Comma 2 13 2 3 5" xfId="4860" xr:uid="{BC2DC9C3-2C9F-4F5B-86D9-9051592C77EA}"/>
    <cellStyle name="Comma 2 13 2 3 6" xfId="8576" xr:uid="{13CD9E38-D03F-4BBD-9324-9EE0698C9B8A}"/>
    <cellStyle name="Comma 2 13 2 3 7" xfId="12766" xr:uid="{65AE25BD-217D-4E44-859B-352E0F23663B}"/>
    <cellStyle name="Comma 2 13 2 3 8" xfId="16397" xr:uid="{4DD8C7CF-EEE3-42D7-BD1F-B7FA02D85732}"/>
    <cellStyle name="Comma 2 13 2 3 9" xfId="20513" xr:uid="{BA61BA7F-52D7-423E-BB40-3F50DE7EB3D6}"/>
    <cellStyle name="Comma 2 13 2 4" xfId="1888" xr:uid="{65D9CA6A-5EAF-4AFC-BC06-410647E47F9B}"/>
    <cellStyle name="Comma 2 13 2 4 2" xfId="3947" xr:uid="{D6E005B0-2924-4795-A4C2-C91776DEAA93}"/>
    <cellStyle name="Comma 2 13 2 4 2 2" xfId="7627" xr:uid="{8C0C2EF3-09AC-421C-8B82-4E15C16318C8}"/>
    <cellStyle name="Comma 2 13 2 4 2 3" xfId="11323" xr:uid="{51CE436F-C190-49D8-868D-1758393F44DA}"/>
    <cellStyle name="Comma 2 13 2 4 2 4" xfId="15500" xr:uid="{86BB5598-D923-4FA0-8E7E-3429A41731B0}"/>
    <cellStyle name="Comma 2 13 2 4 2 5" xfId="19135" xr:uid="{00AF3D11-9E07-49C2-B3F6-DAA2555F37B6}"/>
    <cellStyle name="Comma 2 13 2 4 3" xfId="5746" xr:uid="{5BC723E8-AB65-4FA4-A663-E1043EA63E6C}"/>
    <cellStyle name="Comma 2 13 2 4 4" xfId="9455" xr:uid="{067AA9F8-BEAA-4ECB-A5DA-63F847F27730}"/>
    <cellStyle name="Comma 2 13 2 4 5" xfId="13637" xr:uid="{0EBDE07D-F675-45D7-8501-4469C1E5C63D}"/>
    <cellStyle name="Comma 2 13 2 4 6" xfId="17270" xr:uid="{2171C98E-4414-41CF-AC4B-0537F5625399}"/>
    <cellStyle name="Comma 2 13 2 4 7" xfId="21386" xr:uid="{B7C23EFB-C420-4E81-84FA-9CA64E41E5D7}"/>
    <cellStyle name="Comma 2 13 2 4 8" xfId="23184" xr:uid="{0BC57429-8BCD-45B9-A903-DED127E0F6F1}"/>
    <cellStyle name="Comma 2 13 2 5" xfId="1324" xr:uid="{FB4A7C56-FC22-4A64-A1DE-0FE3C4FC79A0}"/>
    <cellStyle name="Comma 2 13 2 5 2" xfId="3383" xr:uid="{9395C578-686B-42B0-B107-0679475499C9}"/>
    <cellStyle name="Comma 2 13 2 5 2 2" xfId="7063" xr:uid="{5DD9656D-5054-44E6-83BD-5B96BAE00AD0}"/>
    <cellStyle name="Comma 2 13 2 5 2 3" xfId="10759" xr:uid="{98A6F515-167A-438A-85F4-27AF150D897B}"/>
    <cellStyle name="Comma 2 13 2 5 2 4" xfId="14936" xr:uid="{882876DE-474A-43A9-8C2C-47F5A37E684E}"/>
    <cellStyle name="Comma 2 13 2 5 2 5" xfId="18571" xr:uid="{A3C82510-DA7B-4592-9DAC-892D25FC08DF}"/>
    <cellStyle name="Comma 2 13 2 5 3" xfId="5182" xr:uid="{29C7014B-AE5F-48C6-A509-593B3BE695E6}"/>
    <cellStyle name="Comma 2 13 2 5 4" xfId="8891" xr:uid="{163CE053-C15E-4266-86A9-41A6619E6728}"/>
    <cellStyle name="Comma 2 13 2 5 5" xfId="13074" xr:uid="{84BA59FB-787F-414E-B09D-DE6A1B9AB44D}"/>
    <cellStyle name="Comma 2 13 2 5 6" xfId="16706" xr:uid="{F6A8C4D7-90CB-4FD1-867A-E9A4201CFD42}"/>
    <cellStyle name="Comma 2 13 2 5 7" xfId="20822" xr:uid="{EC0592DF-D736-4639-8409-0B35C537FA1F}"/>
    <cellStyle name="Comma 2 13 2 5 8" xfId="22620" xr:uid="{D68628C1-B9EE-430B-8576-4E7FB450D8A9}"/>
    <cellStyle name="Comma 2 13 2 6" xfId="2775" xr:uid="{3C7BFBBE-43F3-4114-9110-FF63002EB097}"/>
    <cellStyle name="Comma 2 13 2 6 2" xfId="6455" xr:uid="{3FA8E1D4-E3F7-4024-8C80-A89804C42B73}"/>
    <cellStyle name="Comma 2 13 2 6 3" xfId="10151" xr:uid="{1614BB1A-D5CC-4E01-A78B-1F2520E9DF58}"/>
    <cellStyle name="Comma 2 13 2 6 4" xfId="14328" xr:uid="{4E16F53B-5533-4422-8782-FEE1150E4E64}"/>
    <cellStyle name="Comma 2 13 2 6 5" xfId="17963" xr:uid="{643E2E07-A92C-445D-8F02-5DFC119C2941}"/>
    <cellStyle name="Comma 2 13 2 7" xfId="4561" xr:uid="{B783FB18-F447-4900-B49B-6DEF2EB4ADE8}"/>
    <cellStyle name="Comma 2 13 2 8" xfId="8277" xr:uid="{6D7A1623-5A18-40FE-9647-30DF12CDB287}"/>
    <cellStyle name="Comma 2 13 2 9" xfId="12009" xr:uid="{3FB29FCC-74BF-4BF8-8BA1-8035D2FDBE6E}"/>
    <cellStyle name="Comma 2 13 3" xfId="608" xr:uid="{06019A57-7838-4F3E-B93A-FDBEBF5A6434}"/>
    <cellStyle name="Comma 2 13 3 10" xfId="22105" xr:uid="{E809636A-2ECD-44BA-AFBD-66BEAD7C8326}"/>
    <cellStyle name="Comma 2 13 3 2" xfId="1982" xr:uid="{20FC8391-CC44-439D-8064-1CE472125456}"/>
    <cellStyle name="Comma 2 13 3 2 2" xfId="4041" xr:uid="{7DF7A0B3-7EB2-4D14-96DB-C89E966CC911}"/>
    <cellStyle name="Comma 2 13 3 2 2 2" xfId="7721" xr:uid="{4E174988-0CEB-44F2-AE0E-091CC1447B9E}"/>
    <cellStyle name="Comma 2 13 3 2 2 3" xfId="11417" xr:uid="{4FFD7EA0-D391-4C25-B5D5-B648D0E91ADD}"/>
    <cellStyle name="Comma 2 13 3 2 2 4" xfId="15594" xr:uid="{9105193F-8E88-4640-8403-31E5462A4561}"/>
    <cellStyle name="Comma 2 13 3 2 2 5" xfId="19229" xr:uid="{8D5C8F6B-45EE-463B-B87C-4FA41C8FDC1A}"/>
    <cellStyle name="Comma 2 13 3 2 3" xfId="5840" xr:uid="{D638267C-298B-4017-A281-65600EA4F97E}"/>
    <cellStyle name="Comma 2 13 3 2 4" xfId="9549" xr:uid="{DDF807FE-5635-4E12-8C00-D1321042B475}"/>
    <cellStyle name="Comma 2 13 3 2 5" xfId="13731" xr:uid="{3A965C92-5B4B-441A-9D20-18C3B403E869}"/>
    <cellStyle name="Comma 2 13 3 2 6" xfId="17364" xr:uid="{3793FB5D-77D2-47E6-A255-74290EEA6E04}"/>
    <cellStyle name="Comma 2 13 3 2 7" xfId="21480" xr:uid="{F3339E8E-CC5A-4F92-9864-DC385C362F38}"/>
    <cellStyle name="Comma 2 13 3 2 8" xfId="23278" xr:uid="{649AA890-B311-40BF-AFBB-B94C79C9F1A7}"/>
    <cellStyle name="Comma 2 13 3 3" xfId="1416" xr:uid="{76741C90-DACA-46DC-AC43-F2A506A7E7B6}"/>
    <cellStyle name="Comma 2 13 3 3 2" xfId="3475" xr:uid="{2F8982EE-65B4-4F57-B1DD-E7C31BB97DB8}"/>
    <cellStyle name="Comma 2 13 3 3 2 2" xfId="7155" xr:uid="{0D4E65C4-5F18-4793-A125-8CD5F9CAFB9B}"/>
    <cellStyle name="Comma 2 13 3 3 2 3" xfId="10851" xr:uid="{0FB2B5A1-9D59-4767-B619-78443CB8AD57}"/>
    <cellStyle name="Comma 2 13 3 3 2 4" xfId="15028" xr:uid="{904947A3-CDFE-4C8A-8ACF-B90C4D91A836}"/>
    <cellStyle name="Comma 2 13 3 3 2 5" xfId="18663" xr:uid="{2C8F2F15-6105-4F1B-BC80-FC2581BCB3AC}"/>
    <cellStyle name="Comma 2 13 3 3 3" xfId="5274" xr:uid="{66CA8041-834A-4DEB-9526-06B59886C1B1}"/>
    <cellStyle name="Comma 2 13 3 3 4" xfId="8983" xr:uid="{5294FD5C-6F75-47B8-B2DD-39D418675F36}"/>
    <cellStyle name="Comma 2 13 3 3 5" xfId="13166" xr:uid="{79D125BF-B7B5-41F4-A097-4693DD1754D8}"/>
    <cellStyle name="Comma 2 13 3 3 6" xfId="16798" xr:uid="{9389A748-E84F-42B7-B0A6-35C1EE21BEDF}"/>
    <cellStyle name="Comma 2 13 3 3 7" xfId="20914" xr:uid="{4B726E8F-2A74-4157-8290-319166138C36}"/>
    <cellStyle name="Comma 2 13 3 3 8" xfId="22712" xr:uid="{15EA8E05-18A7-422D-8D11-D7FD86454D4E}"/>
    <cellStyle name="Comma 2 13 3 4" xfId="2869" xr:uid="{C23135CA-715C-4866-B5ED-61FD50365571}"/>
    <cellStyle name="Comma 2 13 3 4 2" xfId="6549" xr:uid="{6C084A7B-DC4D-453A-8D05-75A1496684CC}"/>
    <cellStyle name="Comma 2 13 3 4 3" xfId="10245" xr:uid="{D2140956-D0B8-4F9C-8B39-1BC7E51574BA}"/>
    <cellStyle name="Comma 2 13 3 4 4" xfId="14422" xr:uid="{0C9FE47B-F0B5-49CE-A935-B8857D7E6084}"/>
    <cellStyle name="Comma 2 13 3 4 5" xfId="18057" xr:uid="{BBBE1ABD-17B1-4885-A7A2-5912783A2369}"/>
    <cellStyle name="Comma 2 13 3 5" xfId="4655" xr:uid="{88712417-BE72-48D8-AF25-6E4F40F820BC}"/>
    <cellStyle name="Comma 2 13 3 6" xfId="8371" xr:uid="{039C2430-ACFA-4784-B61C-E1AEF9AE9280}"/>
    <cellStyle name="Comma 2 13 3 7" xfId="12565" xr:uid="{8120A6F8-3BE5-4F9C-84F3-69FCDD9298B1}"/>
    <cellStyle name="Comma 2 13 3 8" xfId="16192" xr:uid="{B6D41A7E-2FC6-4078-8E05-FFF2612BB897}"/>
    <cellStyle name="Comma 2 13 3 9" xfId="20308" xr:uid="{D9349069-B10C-4717-B930-5B7D58A38EEA}"/>
    <cellStyle name="Comma 2 13 4" xfId="813" xr:uid="{DF859B4B-F02B-4299-9204-D3FC796BF8C2}"/>
    <cellStyle name="Comma 2 13 4 10" xfId="22309" xr:uid="{4BF74C5E-414C-48C4-9F65-0DAEB16E7715}"/>
    <cellStyle name="Comma 2 13 4 2" xfId="2186" xr:uid="{BD526B0D-2C9C-43ED-B379-7669099E4548}"/>
    <cellStyle name="Comma 2 13 4 2 2" xfId="4245" xr:uid="{D8F8BD58-F830-42FE-9990-DCF952D770BB}"/>
    <cellStyle name="Comma 2 13 4 2 2 2" xfId="7925" xr:uid="{E1DFA629-DACE-42AD-AF86-2C4AD7E8D0C9}"/>
    <cellStyle name="Comma 2 13 4 2 2 3" xfId="11621" xr:uid="{47C8DE84-F0A4-4965-816B-9378EE147EAA}"/>
    <cellStyle name="Comma 2 13 4 2 2 4" xfId="15798" xr:uid="{E40C73AB-15A0-4620-9671-BC33EAF62BBE}"/>
    <cellStyle name="Comma 2 13 4 2 2 5" xfId="19433" xr:uid="{290EF6E7-1EB5-4D46-901D-CBCC00031117}"/>
    <cellStyle name="Comma 2 13 4 2 3" xfId="6044" xr:uid="{81B90EBB-336F-4854-A5BC-E87CD860CD38}"/>
    <cellStyle name="Comma 2 13 4 2 4" xfId="9753" xr:uid="{C335D0D2-87DE-40D6-992D-6B69653CEAE1}"/>
    <cellStyle name="Comma 2 13 4 2 5" xfId="13935" xr:uid="{BB9C0C9C-BBA5-41AD-B9D5-703372968BC4}"/>
    <cellStyle name="Comma 2 13 4 2 6" xfId="17568" xr:uid="{25580236-309E-46E1-8DA5-FB78BB48308D}"/>
    <cellStyle name="Comma 2 13 4 2 7" xfId="21684" xr:uid="{57ED29B0-EFE0-4099-A849-22871F18C661}"/>
    <cellStyle name="Comma 2 13 4 2 8" xfId="23482" xr:uid="{800B6CFA-4BF8-4E8B-AB29-1B585640C1E8}"/>
    <cellStyle name="Comma 2 13 4 3" xfId="1620" xr:uid="{F7263CE9-7BA4-4B9B-A7A4-0DF0911A834D}"/>
    <cellStyle name="Comma 2 13 4 3 2" xfId="3679" xr:uid="{6AAAAB3C-CA32-46E5-B550-54078F303309}"/>
    <cellStyle name="Comma 2 13 4 3 2 2" xfId="7359" xr:uid="{9A5EE5C7-77FA-49BE-AAB0-9303F6CFB77B}"/>
    <cellStyle name="Comma 2 13 4 3 2 3" xfId="11055" xr:uid="{DD53D2BE-C041-4CAF-B173-14D6CAF05CE5}"/>
    <cellStyle name="Comma 2 13 4 3 2 4" xfId="15232" xr:uid="{A830E644-2A58-427A-BB19-A53BD923305E}"/>
    <cellStyle name="Comma 2 13 4 3 2 5" xfId="18867" xr:uid="{CB4960F8-AC64-45EB-BCBB-B8E91D662DE4}"/>
    <cellStyle name="Comma 2 13 4 3 3" xfId="5478" xr:uid="{3FF455B8-7A66-490B-BA5A-ACA6A4BAA5B7}"/>
    <cellStyle name="Comma 2 13 4 3 4" xfId="9187" xr:uid="{8F23E8F9-7DF7-42F2-A01C-70265A93B5B4}"/>
    <cellStyle name="Comma 2 13 4 3 5" xfId="13370" xr:uid="{15C50FBE-1347-4EA7-A9B6-EE1E98A60F45}"/>
    <cellStyle name="Comma 2 13 4 3 6" xfId="17002" xr:uid="{A6ECC3D2-5AD3-4097-8525-F60CA0372553}"/>
    <cellStyle name="Comma 2 13 4 3 7" xfId="21118" xr:uid="{91C5AACB-CA5B-4C22-8B81-D0750941BD4D}"/>
    <cellStyle name="Comma 2 13 4 3 8" xfId="22916" xr:uid="{839768A9-218A-4BC6-AC26-193749C2FC52}"/>
    <cellStyle name="Comma 2 13 4 4" xfId="3073" xr:uid="{516E96EE-9D5C-4737-94BE-E38D237FC145}"/>
    <cellStyle name="Comma 2 13 4 4 2" xfId="6753" xr:uid="{2146C54F-B7BF-4FDA-92FD-4B3AAAFF8A0E}"/>
    <cellStyle name="Comma 2 13 4 4 3" xfId="10449" xr:uid="{46250017-9BBB-48C8-A159-6B52560B2002}"/>
    <cellStyle name="Comma 2 13 4 4 4" xfId="14626" xr:uid="{8BC62008-8AA6-4766-AFD1-5FE4BB55951A}"/>
    <cellStyle name="Comma 2 13 4 4 5" xfId="18261" xr:uid="{323CC780-475E-4823-9337-363D8C72B1E9}"/>
    <cellStyle name="Comma 2 13 4 5" xfId="4859" xr:uid="{79FD811F-3667-4071-838A-D8E3B8D93BC4}"/>
    <cellStyle name="Comma 2 13 4 6" xfId="8575" xr:uid="{88A30040-D25D-48DF-A40E-ED846136CB54}"/>
    <cellStyle name="Comma 2 13 4 7" xfId="12765" xr:uid="{8D6CE634-EAA7-4AC6-BFF0-221B1FC36A1A}"/>
    <cellStyle name="Comma 2 13 4 8" xfId="16396" xr:uid="{69A3C9B2-1EA1-45B9-BEF9-5449D49C4E2C}"/>
    <cellStyle name="Comma 2 13 4 9" xfId="20512" xr:uid="{64F5501E-B8A3-42FF-A6C8-75594231D730}"/>
    <cellStyle name="Comma 2 13 5" xfId="1793" xr:uid="{69B163C0-E083-4890-BA09-65702C88E00F}"/>
    <cellStyle name="Comma 2 13 5 2" xfId="3852" xr:uid="{EC1FEC44-2CEF-4D7C-AE3B-B29631F726F9}"/>
    <cellStyle name="Comma 2 13 5 2 2" xfId="7532" xr:uid="{F4816905-D9A5-4012-BE88-5AA8CF75052A}"/>
    <cellStyle name="Comma 2 13 5 2 3" xfId="11228" xr:uid="{573B7BD0-015F-4A79-9F2A-99BF9487887B}"/>
    <cellStyle name="Comma 2 13 5 2 4" xfId="15405" xr:uid="{AB5BC545-9EF4-492F-B87F-3D58542258DB}"/>
    <cellStyle name="Comma 2 13 5 2 5" xfId="19040" xr:uid="{95226070-C94F-4755-8016-B57DB77EA311}"/>
    <cellStyle name="Comma 2 13 5 3" xfId="5651" xr:uid="{EB647CC1-4076-42C2-95AB-508371FC3760}"/>
    <cellStyle name="Comma 2 13 5 4" xfId="9360" xr:uid="{BC37B59C-83BB-4D60-BDBF-295E1BAE376A}"/>
    <cellStyle name="Comma 2 13 5 5" xfId="13542" xr:uid="{17A3D77B-83BE-4BA2-9200-32B5BBFF82CB}"/>
    <cellStyle name="Comma 2 13 5 6" xfId="17175" xr:uid="{96DB01A2-591C-4C41-AB4E-A000844CE09F}"/>
    <cellStyle name="Comma 2 13 5 7" xfId="21291" xr:uid="{6E59196C-374C-4DE4-87F1-93D5D718C618}"/>
    <cellStyle name="Comma 2 13 5 8" xfId="23089" xr:uid="{B7822CC2-2398-4E20-AB6D-740D39AFF622}"/>
    <cellStyle name="Comma 2 13 6" xfId="1251" xr:uid="{B18937C4-F7DB-414B-9741-F0227183CF87}"/>
    <cellStyle name="Comma 2 13 6 2" xfId="3310" xr:uid="{2A393CD1-8C6B-4E03-B206-1408BA941739}"/>
    <cellStyle name="Comma 2 13 6 2 2" xfId="6990" xr:uid="{0602506A-2696-44A0-9062-0D82C0DDA17A}"/>
    <cellStyle name="Comma 2 13 6 2 3" xfId="10686" xr:uid="{3EC83C87-8B82-4C0C-9D07-EE68A1980B9F}"/>
    <cellStyle name="Comma 2 13 6 2 4" xfId="14863" xr:uid="{D8DF8644-1CF4-4960-A7E3-1B5D3074F9F2}"/>
    <cellStyle name="Comma 2 13 6 2 5" xfId="18498" xr:uid="{05EEB463-3715-4965-8E72-82D7E6F4C43B}"/>
    <cellStyle name="Comma 2 13 6 3" xfId="5109" xr:uid="{FCEED9D6-7420-44F4-BE68-8006C23E1038}"/>
    <cellStyle name="Comma 2 13 6 4" xfId="8818" xr:uid="{382457CA-A094-48DE-8BA0-DD5FFA34636C}"/>
    <cellStyle name="Comma 2 13 6 5" xfId="13001" xr:uid="{53D0E3DB-6F3F-4115-AE9D-A84C17814799}"/>
    <cellStyle name="Comma 2 13 6 6" xfId="16633" xr:uid="{72838E58-1879-43B6-8849-3CF40D27B8EA}"/>
    <cellStyle name="Comma 2 13 6 7" xfId="20749" xr:uid="{4AC2E71D-4974-4C8B-A407-549A3615D139}"/>
    <cellStyle name="Comma 2 13 6 8" xfId="22547" xr:uid="{FD021DCC-5762-467B-A799-2A4BE81579DA}"/>
    <cellStyle name="Comma 2 13 7" xfId="2676" xr:uid="{345996C4-18B3-4A39-9BE1-7FC4392CE090}"/>
    <cellStyle name="Comma 2 13 7 2" xfId="6356" xr:uid="{BA4C2E40-9306-45DE-AE24-4CD0FB8049E3}"/>
    <cellStyle name="Comma 2 13 7 3" xfId="10052" xr:uid="{AFBF04F4-9C8D-4FB1-A65A-9427EB7EAF4E}"/>
    <cellStyle name="Comma 2 13 7 4" xfId="14229" xr:uid="{BBAC7129-3805-48E3-ADEC-D08091853F17}"/>
    <cellStyle name="Comma 2 13 7 5" xfId="17864" xr:uid="{D553572A-D70C-4E22-802D-8A12901425EA}"/>
    <cellStyle name="Comma 2 13 7 6" xfId="21881" xr:uid="{D0080C63-391C-4DC7-9F5F-04B451EF6CA0}"/>
    <cellStyle name="Comma 2 13 7 7" xfId="23679" xr:uid="{5C19B979-C5F2-46F0-9F61-45A999810D46}"/>
    <cellStyle name="Comma 2 13 8" xfId="4457" xr:uid="{2F8CD4B9-B363-4923-92F2-6EE428AF0785}"/>
    <cellStyle name="Comma 2 13 9" xfId="8173" xr:uid="{4FFE70DA-01D8-4504-88B1-FF7625776783}"/>
    <cellStyle name="Comma 2 14" xfId="166" xr:uid="{DCA6A68A-9A2B-4EEA-BC6A-10F34342858F}"/>
    <cellStyle name="Comma 2 14 10" xfId="12010" xr:uid="{AD23D1FA-9187-496B-9D75-EF6B38E03E16}"/>
    <cellStyle name="Comma 2 14 11" xfId="16000" xr:uid="{9737BFDE-9240-438B-9762-C22B8EEACC72}"/>
    <cellStyle name="Comma 2 14 12" xfId="19676" xr:uid="{3694D57C-6352-4B48-94A2-C4D63137630E}"/>
    <cellStyle name="Comma 2 14 13" xfId="20116" xr:uid="{F99BC7D2-B837-4331-AFEB-D8400A07CDBB}"/>
    <cellStyle name="Comma 2 14 14" xfId="21912" xr:uid="{23B47050-3CA5-4E65-91EA-63AFA65497BB}"/>
    <cellStyle name="Comma 2 14 2" xfId="509" xr:uid="{574DBE68-EB30-4D3F-AF9E-522706F69503}"/>
    <cellStyle name="Comma 2 14 2 10" xfId="16099" xr:uid="{0306076E-5971-4EA5-9573-F28415E11524}"/>
    <cellStyle name="Comma 2 14 2 11" xfId="20215" xr:uid="{C588FB9F-CF62-42A2-A67F-341802FDC2DA}"/>
    <cellStyle name="Comma 2 14 2 12" xfId="22012" xr:uid="{116F6C58-DB23-401F-903C-BABA1777C544}"/>
    <cellStyle name="Comma 2 14 2 2" xfId="704" xr:uid="{2D96390B-3893-4ED2-919D-8EB20CAE2221}"/>
    <cellStyle name="Comma 2 14 2 2 10" xfId="22201" xr:uid="{D0F33472-B3AB-4D5E-A4B4-F7AC536FF0AC}"/>
    <cellStyle name="Comma 2 14 2 2 2" xfId="2078" xr:uid="{59ADA0B0-D8F7-4C56-8274-E2B6E361B32E}"/>
    <cellStyle name="Comma 2 14 2 2 2 2" xfId="4137" xr:uid="{AF7E605E-BECC-4DC0-BD23-7184BAD909FD}"/>
    <cellStyle name="Comma 2 14 2 2 2 2 2" xfId="7817" xr:uid="{4B555BCC-99E5-4E13-929F-C53B3A5788C3}"/>
    <cellStyle name="Comma 2 14 2 2 2 2 3" xfId="11513" xr:uid="{3BBD66E7-5C5C-4755-B701-5B599B035A91}"/>
    <cellStyle name="Comma 2 14 2 2 2 2 4" xfId="15690" xr:uid="{EC938444-E3DE-413A-B8A7-C18B0A80A596}"/>
    <cellStyle name="Comma 2 14 2 2 2 2 5" xfId="19325" xr:uid="{9172FA7C-C465-4191-8244-0B234289CA07}"/>
    <cellStyle name="Comma 2 14 2 2 2 3" xfId="5936" xr:uid="{5743D72B-501B-43C7-91D3-7E9C14CED878}"/>
    <cellStyle name="Comma 2 14 2 2 2 4" xfId="9645" xr:uid="{8731D059-6369-4CE7-B0AF-95A99D8784BA}"/>
    <cellStyle name="Comma 2 14 2 2 2 5" xfId="13827" xr:uid="{27EA9DD7-72B0-42E9-B06B-6D687CAC2BEB}"/>
    <cellStyle name="Comma 2 14 2 2 2 6" xfId="17460" xr:uid="{15BB13E9-0846-4E00-B9D1-15B22974047E}"/>
    <cellStyle name="Comma 2 14 2 2 2 7" xfId="21576" xr:uid="{D14D44F5-DC30-46FD-82F7-77CA6B54B70C}"/>
    <cellStyle name="Comma 2 14 2 2 2 8" xfId="23374" xr:uid="{8A5B8FA7-A994-4713-8CDE-3CE2BD545D57}"/>
    <cellStyle name="Comma 2 14 2 2 3" xfId="1512" xr:uid="{4DA1F88D-7D2A-40F0-B9AE-C7B3E595D0F5}"/>
    <cellStyle name="Comma 2 14 2 2 3 2" xfId="3571" xr:uid="{9ED774FC-1015-48A7-A6F8-1760C7E8DB42}"/>
    <cellStyle name="Comma 2 14 2 2 3 2 2" xfId="7251" xr:uid="{664AF05F-2377-4BE3-A76F-D495C8B2E8BE}"/>
    <cellStyle name="Comma 2 14 2 2 3 2 3" xfId="10947" xr:uid="{4C3ADC8B-1326-429F-A18D-5272A5B37397}"/>
    <cellStyle name="Comma 2 14 2 2 3 2 4" xfId="15124" xr:uid="{EB578B9C-31CD-4925-AC53-415C0A219046}"/>
    <cellStyle name="Comma 2 14 2 2 3 2 5" xfId="18759" xr:uid="{E80A1A51-2791-4F49-94F6-7F898F370796}"/>
    <cellStyle name="Comma 2 14 2 2 3 3" xfId="5370" xr:uid="{F2C6422F-070E-4EC8-BA0A-AB5756A58C6E}"/>
    <cellStyle name="Comma 2 14 2 2 3 4" xfId="9079" xr:uid="{05F5C8B6-62FB-4B1C-9EC3-0885EBF0BC1B}"/>
    <cellStyle name="Comma 2 14 2 2 3 5" xfId="13262" xr:uid="{AEB4DAC5-825C-4C31-8350-D99DA686A879}"/>
    <cellStyle name="Comma 2 14 2 2 3 6" xfId="16894" xr:uid="{6043C00C-1D24-4953-9D2C-0455883F2495}"/>
    <cellStyle name="Comma 2 14 2 2 3 7" xfId="21010" xr:uid="{829D140E-3C92-41A1-A7E2-A5B798CA0D2C}"/>
    <cellStyle name="Comma 2 14 2 2 3 8" xfId="22808" xr:uid="{74810817-6C9E-4C17-9346-481A412CF454}"/>
    <cellStyle name="Comma 2 14 2 2 4" xfId="2965" xr:uid="{1B81CDD3-23CD-47E6-9B67-E7EACD471978}"/>
    <cellStyle name="Comma 2 14 2 2 4 2" xfId="6645" xr:uid="{9C49E75B-A992-4E9E-88A7-383A878DA335}"/>
    <cellStyle name="Comma 2 14 2 2 4 3" xfId="10341" xr:uid="{DD57DE7F-4CAA-454E-8880-A8534B17B857}"/>
    <cellStyle name="Comma 2 14 2 2 4 4" xfId="14518" xr:uid="{404D6C34-25D2-4ECA-8FD1-49016E7BCBB4}"/>
    <cellStyle name="Comma 2 14 2 2 4 5" xfId="18153" xr:uid="{347E16C1-5067-4A6D-83DF-1B971EB725FE}"/>
    <cellStyle name="Comma 2 14 2 2 5" xfId="4751" xr:uid="{63FB8D08-4228-4AE3-83CF-9561537A0AC8}"/>
    <cellStyle name="Comma 2 14 2 2 6" xfId="8467" xr:uid="{108720AC-E42C-4D25-A464-4A4D61452DC2}"/>
    <cellStyle name="Comma 2 14 2 2 7" xfId="12659" xr:uid="{BE8AB3E3-F681-4C3B-965C-2259E49CA6BD}"/>
    <cellStyle name="Comma 2 14 2 2 8" xfId="16288" xr:uid="{650F2C98-CD68-4595-8438-458AADED6B11}"/>
    <cellStyle name="Comma 2 14 2 2 9" xfId="20404" xr:uid="{826D798F-D8BF-41B7-9F9A-CAF60B9B00DF}"/>
    <cellStyle name="Comma 2 14 2 3" xfId="816" xr:uid="{5ADDCC51-EC6C-41FC-B3EC-ADA69EB0BA88}"/>
    <cellStyle name="Comma 2 14 2 3 10" xfId="22312" xr:uid="{F6D8FE18-FE08-43F6-9D1F-1836E04B15EE}"/>
    <cellStyle name="Comma 2 14 2 3 2" xfId="2189" xr:uid="{013E0C66-BF91-4CB2-8ADB-E441F96914B0}"/>
    <cellStyle name="Comma 2 14 2 3 2 2" xfId="4248" xr:uid="{92A73939-ACE1-4EEC-AB96-E0D17DF0AEF8}"/>
    <cellStyle name="Comma 2 14 2 3 2 2 2" xfId="7928" xr:uid="{D716A612-B38D-422E-81A0-A7BBD334EC57}"/>
    <cellStyle name="Comma 2 14 2 3 2 2 3" xfId="11624" xr:uid="{B91E5147-5FF4-4612-92E6-254BF91B8694}"/>
    <cellStyle name="Comma 2 14 2 3 2 2 4" xfId="15801" xr:uid="{45BED587-9E51-4DB8-9829-AF9346233F32}"/>
    <cellStyle name="Comma 2 14 2 3 2 2 5" xfId="19436" xr:uid="{D9D10F67-2B3E-4A12-81BC-2A9D50891EC3}"/>
    <cellStyle name="Comma 2 14 2 3 2 3" xfId="6047" xr:uid="{92086218-F35E-44F1-8464-C6AA54BB4CF8}"/>
    <cellStyle name="Comma 2 14 2 3 2 4" xfId="9756" xr:uid="{C7043ECC-3324-4F02-AF29-C41372226A7E}"/>
    <cellStyle name="Comma 2 14 2 3 2 5" xfId="13938" xr:uid="{F0C46CC6-C265-448A-85CB-AFD15E912F1A}"/>
    <cellStyle name="Comma 2 14 2 3 2 6" xfId="17571" xr:uid="{577E8146-573D-4FD1-9937-4B8269FF9504}"/>
    <cellStyle name="Comma 2 14 2 3 2 7" xfId="21687" xr:uid="{5FF8E28C-08A8-42DC-9BFD-B416EBCF47C6}"/>
    <cellStyle name="Comma 2 14 2 3 2 8" xfId="23485" xr:uid="{00406560-74C7-4B7A-BEC8-4DC95EE7F1AA}"/>
    <cellStyle name="Comma 2 14 2 3 3" xfId="1623" xr:uid="{0F16A2A3-8A79-4854-8EB5-AE04D1C876F5}"/>
    <cellStyle name="Comma 2 14 2 3 3 2" xfId="3682" xr:uid="{57BA51B5-29E8-4368-8E37-E67FE0276E83}"/>
    <cellStyle name="Comma 2 14 2 3 3 2 2" xfId="7362" xr:uid="{05686758-3CC3-46F6-82F2-3B29259F42CD}"/>
    <cellStyle name="Comma 2 14 2 3 3 2 3" xfId="11058" xr:uid="{F49F86BD-5071-42C3-B098-097F95D9C026}"/>
    <cellStyle name="Comma 2 14 2 3 3 2 4" xfId="15235" xr:uid="{4C9DD2DD-F6D6-47BC-89EA-97C99075212C}"/>
    <cellStyle name="Comma 2 14 2 3 3 2 5" xfId="18870" xr:uid="{61AD4863-8338-49BC-A85D-C9A3E4BE379F}"/>
    <cellStyle name="Comma 2 14 2 3 3 3" xfId="5481" xr:uid="{BDD6E78E-CB9D-4BB7-9AB1-ECEDDD5782C3}"/>
    <cellStyle name="Comma 2 14 2 3 3 4" xfId="9190" xr:uid="{81EDC901-2F9C-4829-A90A-1D64D0B273FA}"/>
    <cellStyle name="Comma 2 14 2 3 3 5" xfId="13373" xr:uid="{22DEE2C1-0FAE-4F89-83C9-B5B260D6B451}"/>
    <cellStyle name="Comma 2 14 2 3 3 6" xfId="17005" xr:uid="{D0EB5618-51AA-467B-A1A2-84CF7B57C609}"/>
    <cellStyle name="Comma 2 14 2 3 3 7" xfId="21121" xr:uid="{5D2EC927-76B5-4E31-BEF6-708440B24D77}"/>
    <cellStyle name="Comma 2 14 2 3 3 8" xfId="22919" xr:uid="{7E58705D-4C65-45D4-B0F6-2AE6710F2F1A}"/>
    <cellStyle name="Comma 2 14 2 3 4" xfId="3076" xr:uid="{8DCC8794-6CB7-4FEC-A3A1-563C7E7756F5}"/>
    <cellStyle name="Comma 2 14 2 3 4 2" xfId="6756" xr:uid="{2C335605-3844-46A8-B4D8-2960C2A24188}"/>
    <cellStyle name="Comma 2 14 2 3 4 3" xfId="10452" xr:uid="{69E9B932-43A3-48DF-AE6C-4E071ED722D2}"/>
    <cellStyle name="Comma 2 14 2 3 4 4" xfId="14629" xr:uid="{D29EBAEB-526D-4479-B168-20F9368070A0}"/>
    <cellStyle name="Comma 2 14 2 3 4 5" xfId="18264" xr:uid="{84F924C7-9E9F-4BEE-A4D9-BA855592E0CC}"/>
    <cellStyle name="Comma 2 14 2 3 5" xfId="4862" xr:uid="{E8B3FB35-E188-4501-B20F-38A922DE6B2A}"/>
    <cellStyle name="Comma 2 14 2 3 6" xfId="8578" xr:uid="{66C80763-2411-4D92-9978-4E241DF04414}"/>
    <cellStyle name="Comma 2 14 2 3 7" xfId="12768" xr:uid="{30D746B4-5B6C-455A-A3B6-BBAF4A1E24C0}"/>
    <cellStyle name="Comma 2 14 2 3 8" xfId="16399" xr:uid="{4D34EB84-1638-496F-89F7-5472EFB39B04}"/>
    <cellStyle name="Comma 2 14 2 3 9" xfId="20515" xr:uid="{81FCDDE4-2705-4958-95CE-8443AC5FFDF9}"/>
    <cellStyle name="Comma 2 14 2 4" xfId="1889" xr:uid="{8F12CFF5-B287-4178-A3FD-F02D9ED5C381}"/>
    <cellStyle name="Comma 2 14 2 4 2" xfId="3948" xr:uid="{07C03C63-8494-4578-88F1-2AC638F6E613}"/>
    <cellStyle name="Comma 2 14 2 4 2 2" xfId="7628" xr:uid="{CE83929D-8400-4126-9633-065479A82E48}"/>
    <cellStyle name="Comma 2 14 2 4 2 3" xfId="11324" xr:uid="{59FDDB16-E913-4F29-B020-E4EE3B9FB4B7}"/>
    <cellStyle name="Comma 2 14 2 4 2 4" xfId="15501" xr:uid="{41D6460E-6ADD-4A7D-8F57-15A64BC07A0A}"/>
    <cellStyle name="Comma 2 14 2 4 2 5" xfId="19136" xr:uid="{512B4013-81BD-4DDE-AC03-577AB13848B5}"/>
    <cellStyle name="Comma 2 14 2 4 3" xfId="5747" xr:uid="{A022AEE9-2BE5-4968-9FFF-3543479380EC}"/>
    <cellStyle name="Comma 2 14 2 4 4" xfId="9456" xr:uid="{FD27388A-8131-45F5-B89D-094A3604F438}"/>
    <cellStyle name="Comma 2 14 2 4 5" xfId="13638" xr:uid="{8DDDFFA5-FA74-4E71-8A26-CA02992A2BEF}"/>
    <cellStyle name="Comma 2 14 2 4 6" xfId="17271" xr:uid="{A888EB47-DA58-429F-82BD-A3C53507FF45}"/>
    <cellStyle name="Comma 2 14 2 4 7" xfId="21387" xr:uid="{3A3BDB20-50B3-495F-8972-4D44DCEA9FC5}"/>
    <cellStyle name="Comma 2 14 2 4 8" xfId="23185" xr:uid="{806446AD-7EDC-4DC8-B0D2-997455F4A60B}"/>
    <cellStyle name="Comma 2 14 2 5" xfId="1325" xr:uid="{B36B728F-6566-49A2-B315-6D5C2FB85074}"/>
    <cellStyle name="Comma 2 14 2 5 2" xfId="3384" xr:uid="{711407C0-64A7-4E02-BFBA-D8D76153A514}"/>
    <cellStyle name="Comma 2 14 2 5 2 2" xfId="7064" xr:uid="{4394658D-F2E5-41E7-86F8-17A9AF2AA8FD}"/>
    <cellStyle name="Comma 2 14 2 5 2 3" xfId="10760" xr:uid="{371A4A3D-7CE3-4696-B10F-CAE127BCC11C}"/>
    <cellStyle name="Comma 2 14 2 5 2 4" xfId="14937" xr:uid="{7957281D-13D7-4A20-8234-C7F5F986290C}"/>
    <cellStyle name="Comma 2 14 2 5 2 5" xfId="18572" xr:uid="{1A0004F3-F861-488A-9286-CBB4131F6A6B}"/>
    <cellStyle name="Comma 2 14 2 5 3" xfId="5183" xr:uid="{D7DAECD9-F3F7-480E-8479-CBAF71E6CF88}"/>
    <cellStyle name="Comma 2 14 2 5 4" xfId="8892" xr:uid="{3E82DC51-54A4-4344-AF78-06A9AE990AC9}"/>
    <cellStyle name="Comma 2 14 2 5 5" xfId="13075" xr:uid="{848B2E04-08DC-4D6E-BD15-3D622CAFAB24}"/>
    <cellStyle name="Comma 2 14 2 5 6" xfId="16707" xr:uid="{0937CC88-75F4-44B7-8770-426BF422DBCF}"/>
    <cellStyle name="Comma 2 14 2 5 7" xfId="20823" xr:uid="{24882AE1-7FE9-48B4-BD54-7C20A929F4F8}"/>
    <cellStyle name="Comma 2 14 2 5 8" xfId="22621" xr:uid="{791B194C-A39D-47C2-AB73-CD9E3D1508AB}"/>
    <cellStyle name="Comma 2 14 2 6" xfId="2776" xr:uid="{71602D08-8ABF-496F-9473-AF039A26AC96}"/>
    <cellStyle name="Comma 2 14 2 6 2" xfId="6456" xr:uid="{F7DF83E7-9A4C-464C-A6B0-8952F554A5FA}"/>
    <cellStyle name="Comma 2 14 2 6 3" xfId="10152" xr:uid="{ABAFF65A-BEFB-4F76-AF64-362602794370}"/>
    <cellStyle name="Comma 2 14 2 6 4" xfId="14329" xr:uid="{D18A4679-31CE-4B43-A94C-EA5E250B7B4F}"/>
    <cellStyle name="Comma 2 14 2 6 5" xfId="17964" xr:uid="{6EA6231B-37E9-494C-98D2-0E66CA2E24DD}"/>
    <cellStyle name="Comma 2 14 2 7" xfId="4562" xr:uid="{7900723F-96A6-418F-A05E-AFD026A970BF}"/>
    <cellStyle name="Comma 2 14 2 8" xfId="8278" xr:uid="{E7FF81EE-3F9E-47A8-A2F5-076D1A12618C}"/>
    <cellStyle name="Comma 2 14 2 9" xfId="12011" xr:uid="{E9A8C7E1-A9DA-48B2-B19D-74CF1144D900}"/>
    <cellStyle name="Comma 2 14 3" xfId="609" xr:uid="{A1C44263-47DC-46FE-A350-BF80921F5071}"/>
    <cellStyle name="Comma 2 14 3 10" xfId="22106" xr:uid="{573B9492-B842-4D06-BCD7-82DD6D845EC7}"/>
    <cellStyle name="Comma 2 14 3 2" xfId="1983" xr:uid="{4D386000-4D80-49FB-97D4-918A8A0B4ABF}"/>
    <cellStyle name="Comma 2 14 3 2 2" xfId="4042" xr:uid="{12556BF8-C1C3-4A93-B77F-2E712C593C5E}"/>
    <cellStyle name="Comma 2 14 3 2 2 2" xfId="7722" xr:uid="{431915AC-FB6C-45AD-8D47-48585C8F1D0C}"/>
    <cellStyle name="Comma 2 14 3 2 2 3" xfId="11418" xr:uid="{800D7E00-1D3E-4625-A536-8AAC79D5E4D4}"/>
    <cellStyle name="Comma 2 14 3 2 2 4" xfId="15595" xr:uid="{4E7238C4-952D-4962-909D-952CA6594D97}"/>
    <cellStyle name="Comma 2 14 3 2 2 5" xfId="19230" xr:uid="{8D8EFF62-6BD3-4A23-BC29-5ACB0155DEA6}"/>
    <cellStyle name="Comma 2 14 3 2 3" xfId="5841" xr:uid="{7D187EF4-A863-4928-A648-DDA1D854076C}"/>
    <cellStyle name="Comma 2 14 3 2 4" xfId="9550" xr:uid="{E9760DF1-7E88-42F6-A917-A869612AF3C6}"/>
    <cellStyle name="Comma 2 14 3 2 5" xfId="13732" xr:uid="{8365FDEF-F860-4F38-9CE3-664FFC03B3CD}"/>
    <cellStyle name="Comma 2 14 3 2 6" xfId="17365" xr:uid="{2E995061-171E-4C7F-A8D3-063839CD404C}"/>
    <cellStyle name="Comma 2 14 3 2 7" xfId="21481" xr:uid="{CA7A458B-4D55-49A4-8452-610EE1F86AD7}"/>
    <cellStyle name="Comma 2 14 3 2 8" xfId="23279" xr:uid="{770945DD-BE33-4EBF-BE72-A99DB4BF41DF}"/>
    <cellStyle name="Comma 2 14 3 3" xfId="1417" xr:uid="{BF643787-150D-4EE7-B2DE-31F24DBCDAED}"/>
    <cellStyle name="Comma 2 14 3 3 2" xfId="3476" xr:uid="{5BB9FC0C-2856-41E9-B71C-4A9F244CA9D0}"/>
    <cellStyle name="Comma 2 14 3 3 2 2" xfId="7156" xr:uid="{CBCCC41F-3214-46B4-9F87-98FEA5A29AEF}"/>
    <cellStyle name="Comma 2 14 3 3 2 3" xfId="10852" xr:uid="{02760E12-457D-4A77-A1AD-D2B4CFFE64B9}"/>
    <cellStyle name="Comma 2 14 3 3 2 4" xfId="15029" xr:uid="{64CB5977-A5F7-4C55-BB63-B20A845ECEF7}"/>
    <cellStyle name="Comma 2 14 3 3 2 5" xfId="18664" xr:uid="{D4D676CD-F484-4BFC-B46C-176363259A99}"/>
    <cellStyle name="Comma 2 14 3 3 3" xfId="5275" xr:uid="{2C374917-8CFA-4ADE-B1B8-15CFAE28BC4A}"/>
    <cellStyle name="Comma 2 14 3 3 4" xfId="8984" xr:uid="{DD63CC16-014B-4F9E-94AD-B84AAD9605BD}"/>
    <cellStyle name="Comma 2 14 3 3 5" xfId="13167" xr:uid="{013A4A53-3BB5-4156-B7BE-283D4C9F2C6B}"/>
    <cellStyle name="Comma 2 14 3 3 6" xfId="16799" xr:uid="{679ED767-F52E-448F-BCB4-ADEB83FB72CE}"/>
    <cellStyle name="Comma 2 14 3 3 7" xfId="20915" xr:uid="{579C596C-0BA1-478F-AB15-33701A081F90}"/>
    <cellStyle name="Comma 2 14 3 3 8" xfId="22713" xr:uid="{145995E2-5862-4BF1-A699-52480B393464}"/>
    <cellStyle name="Comma 2 14 3 4" xfId="2870" xr:uid="{8783C167-2D3A-45C1-AE71-0F3E83980B5C}"/>
    <cellStyle name="Comma 2 14 3 4 2" xfId="6550" xr:uid="{EDA465E7-C1E7-4A8B-9C17-2579503216BB}"/>
    <cellStyle name="Comma 2 14 3 4 3" xfId="10246" xr:uid="{30B90C44-5B8B-414D-80F7-E870189C0EAD}"/>
    <cellStyle name="Comma 2 14 3 4 4" xfId="14423" xr:uid="{08FDC138-DDBC-441E-9B04-A8685F1F274E}"/>
    <cellStyle name="Comma 2 14 3 4 5" xfId="18058" xr:uid="{5FA97087-AF08-410D-ABBB-054807EAD191}"/>
    <cellStyle name="Comma 2 14 3 5" xfId="4656" xr:uid="{71FE45B2-B855-4ED5-BE2C-78A4637E456D}"/>
    <cellStyle name="Comma 2 14 3 6" xfId="8372" xr:uid="{A67F8DF6-C3CE-457A-A510-837A3BD7DD81}"/>
    <cellStyle name="Comma 2 14 3 7" xfId="12566" xr:uid="{DEB1DD7D-05F1-4485-AE9E-B3E061ABA227}"/>
    <cellStyle name="Comma 2 14 3 8" xfId="16193" xr:uid="{A25F5E2A-E814-493A-B47B-E8DEBB587CDF}"/>
    <cellStyle name="Comma 2 14 3 9" xfId="20309" xr:uid="{3459DA6D-C8D0-4EF7-BF5C-B42F11EE0646}"/>
    <cellStyle name="Comma 2 14 4" xfId="815" xr:uid="{3213F19D-0583-4FC1-8883-3311199542F5}"/>
    <cellStyle name="Comma 2 14 4 10" xfId="22311" xr:uid="{20D2E444-77BE-4377-88B7-CEAF8C58949F}"/>
    <cellStyle name="Comma 2 14 4 2" xfId="2188" xr:uid="{E441A913-3983-408F-8528-E875197A2CA4}"/>
    <cellStyle name="Comma 2 14 4 2 2" xfId="4247" xr:uid="{BC791703-C7DC-4980-896B-64987A80EBA7}"/>
    <cellStyle name="Comma 2 14 4 2 2 2" xfId="7927" xr:uid="{2D811593-1328-4D70-A3C4-5A2A5BD5DDF4}"/>
    <cellStyle name="Comma 2 14 4 2 2 3" xfId="11623" xr:uid="{687AA137-EF7E-453F-BBBB-5DE7588437ED}"/>
    <cellStyle name="Comma 2 14 4 2 2 4" xfId="15800" xr:uid="{E3E8EE64-DBFC-417B-93CF-30D927897FDD}"/>
    <cellStyle name="Comma 2 14 4 2 2 5" xfId="19435" xr:uid="{FCE21A7C-51AA-48A7-8838-8E083CBB0EAF}"/>
    <cellStyle name="Comma 2 14 4 2 3" xfId="6046" xr:uid="{1FD7F0AC-213E-420F-BCBA-A3867678F6F3}"/>
    <cellStyle name="Comma 2 14 4 2 4" xfId="9755" xr:uid="{A75EF7F2-CFD3-49BC-83FC-F76B086923DE}"/>
    <cellStyle name="Comma 2 14 4 2 5" xfId="13937" xr:uid="{0757A08C-3AAA-456C-BD2F-DC41DCDA8FD8}"/>
    <cellStyle name="Comma 2 14 4 2 6" xfId="17570" xr:uid="{A8247F34-B678-43E0-94DF-3622F3CF9712}"/>
    <cellStyle name="Comma 2 14 4 2 7" xfId="21686" xr:uid="{79635B8D-545E-4A78-AE20-282FBE1EAF9D}"/>
    <cellStyle name="Comma 2 14 4 2 8" xfId="23484" xr:uid="{3FB23C99-CCC2-4968-9818-3D2570C83D2D}"/>
    <cellStyle name="Comma 2 14 4 3" xfId="1622" xr:uid="{A3324380-8048-4658-ACE0-78C7252D9EE3}"/>
    <cellStyle name="Comma 2 14 4 3 2" xfId="3681" xr:uid="{4AA3F183-4309-494B-B660-A0A8F1A29BEE}"/>
    <cellStyle name="Comma 2 14 4 3 2 2" xfId="7361" xr:uid="{2C879EE3-932D-4603-854B-BE461E4F7F0C}"/>
    <cellStyle name="Comma 2 14 4 3 2 3" xfId="11057" xr:uid="{C12EC9B7-3A4E-4F0E-8733-2DD744B87978}"/>
    <cellStyle name="Comma 2 14 4 3 2 4" xfId="15234" xr:uid="{A3C4B883-AD3B-4676-AC07-643C32E09C1C}"/>
    <cellStyle name="Comma 2 14 4 3 2 5" xfId="18869" xr:uid="{A61F89BB-8DDB-408D-B828-691A38A2D994}"/>
    <cellStyle name="Comma 2 14 4 3 3" xfId="5480" xr:uid="{BB32C95F-F6AE-4C17-A8E2-24A7F7E98E5A}"/>
    <cellStyle name="Comma 2 14 4 3 4" xfId="9189" xr:uid="{1C320891-E949-428E-BEA3-447DE9DF6BD8}"/>
    <cellStyle name="Comma 2 14 4 3 5" xfId="13372" xr:uid="{C6907D5E-C996-4B08-80BD-88D21C81EAA7}"/>
    <cellStyle name="Comma 2 14 4 3 6" xfId="17004" xr:uid="{643225D6-6E79-4BE3-AD06-10A0597F8882}"/>
    <cellStyle name="Comma 2 14 4 3 7" xfId="21120" xr:uid="{F4873E14-23D4-45E9-8665-E85DC2782AAF}"/>
    <cellStyle name="Comma 2 14 4 3 8" xfId="22918" xr:uid="{28B69F3B-E761-45E0-ADED-38414A0B3A47}"/>
    <cellStyle name="Comma 2 14 4 4" xfId="3075" xr:uid="{E8012803-FA7C-443D-9996-88E9800B2DA9}"/>
    <cellStyle name="Comma 2 14 4 4 2" xfId="6755" xr:uid="{39A5B35B-0722-41A2-9E8C-779115F89EC6}"/>
    <cellStyle name="Comma 2 14 4 4 3" xfId="10451" xr:uid="{0D465878-10BD-40CA-96A7-CA1ABABDECB8}"/>
    <cellStyle name="Comma 2 14 4 4 4" xfId="14628" xr:uid="{495531FA-1D18-4A47-A618-89779CFFD7BB}"/>
    <cellStyle name="Comma 2 14 4 4 5" xfId="18263" xr:uid="{CE9CA381-F136-4D37-ACBF-AE22A5B13A4E}"/>
    <cellStyle name="Comma 2 14 4 5" xfId="4861" xr:uid="{1B423171-04BE-462F-9FCB-C1ABD4016F77}"/>
    <cellStyle name="Comma 2 14 4 6" xfId="8577" xr:uid="{6245D1B9-7DE5-49E5-BCCF-C6CC60CEEDAC}"/>
    <cellStyle name="Comma 2 14 4 7" xfId="12767" xr:uid="{0DCCCD6F-2E10-45B4-BEDD-1AD8B8B08C29}"/>
    <cellStyle name="Comma 2 14 4 8" xfId="16398" xr:uid="{C3F11DEA-49D1-448E-A3BC-22F1213AE0E7}"/>
    <cellStyle name="Comma 2 14 4 9" xfId="20514" xr:uid="{67234727-61DB-4666-A2D8-CF2E8FA6F71A}"/>
    <cellStyle name="Comma 2 14 5" xfId="1794" xr:uid="{BC04904D-A36B-415A-A37B-37167D788412}"/>
    <cellStyle name="Comma 2 14 5 2" xfId="3853" xr:uid="{A2BA0BBA-9BE9-42CD-84CD-755942968E3F}"/>
    <cellStyle name="Comma 2 14 5 2 2" xfId="7533" xr:uid="{41ADDED6-FA18-4D2B-8F72-B3554B662D65}"/>
    <cellStyle name="Comma 2 14 5 2 3" xfId="11229" xr:uid="{19156735-BD14-4F76-9493-4CDB61A4A6AC}"/>
    <cellStyle name="Comma 2 14 5 2 4" xfId="15406" xr:uid="{CDF88BF6-259D-438B-96F9-3AEBCB2E7F74}"/>
    <cellStyle name="Comma 2 14 5 2 5" xfId="19041" xr:uid="{9A816ED6-AF82-49E7-98C1-DEF584E8FBBB}"/>
    <cellStyle name="Comma 2 14 5 3" xfId="5652" xr:uid="{5F6C7C52-9FDD-4761-A215-7F2E3E965C66}"/>
    <cellStyle name="Comma 2 14 5 4" xfId="9361" xr:uid="{F6B35850-D6B1-410B-A0C5-624640EF2B50}"/>
    <cellStyle name="Comma 2 14 5 5" xfId="13543" xr:uid="{CB4FE7DC-5FD8-482F-B154-365DB5BBB0C4}"/>
    <cellStyle name="Comma 2 14 5 6" xfId="17176" xr:uid="{D67BE4F4-3ECC-45F5-9744-3E0F56753A6A}"/>
    <cellStyle name="Comma 2 14 5 7" xfId="21292" xr:uid="{D468A4A9-386E-4E9F-9EF8-5B8839E7BEDA}"/>
    <cellStyle name="Comma 2 14 5 8" xfId="23090" xr:uid="{303BB0AB-5F46-43CD-8D71-245F95D45BC6}"/>
    <cellStyle name="Comma 2 14 6" xfId="1293" xr:uid="{F7BC881C-C681-4B6B-A160-FCF6CCB91980}"/>
    <cellStyle name="Comma 2 14 6 2" xfId="3352" xr:uid="{4EC7462E-F106-4ECE-9E0A-642F9BBFE2B4}"/>
    <cellStyle name="Comma 2 14 6 2 2" xfId="7032" xr:uid="{26AD57E4-8F73-4AA2-80F0-DC7F8FB00023}"/>
    <cellStyle name="Comma 2 14 6 2 3" xfId="10728" xr:uid="{9BD0A09C-BE41-40ED-BF62-4E60DD62C331}"/>
    <cellStyle name="Comma 2 14 6 2 4" xfId="14905" xr:uid="{1443640D-C0C6-485B-844C-1DA8232958DB}"/>
    <cellStyle name="Comma 2 14 6 2 5" xfId="18540" xr:uid="{867F157B-98E5-4DDC-B5C6-9D4B72A49856}"/>
    <cellStyle name="Comma 2 14 6 3" xfId="5151" xr:uid="{A9AC2D49-AA32-4443-B2D7-89BCF0BBDE49}"/>
    <cellStyle name="Comma 2 14 6 4" xfId="8860" xr:uid="{7E70FEF0-9F6D-42EB-B29D-BCD07471B35F}"/>
    <cellStyle name="Comma 2 14 6 5" xfId="13043" xr:uid="{BBD56C2F-3404-4DD7-BA8A-1C11816043C7}"/>
    <cellStyle name="Comma 2 14 6 6" xfId="16675" xr:uid="{3F77C279-09D9-4AF1-81FD-48E707EE6876}"/>
    <cellStyle name="Comma 2 14 6 7" xfId="20791" xr:uid="{EC528553-FC2C-40B9-8B1D-43F4DBFF1924}"/>
    <cellStyle name="Comma 2 14 6 8" xfId="22589" xr:uid="{CA00C59F-1985-47B9-B20D-150BBBE4CCD4}"/>
    <cellStyle name="Comma 2 14 7" xfId="2677" xr:uid="{CAD86AAB-CE1E-40B5-8453-380965A29914}"/>
    <cellStyle name="Comma 2 14 7 2" xfId="6357" xr:uid="{FC70DAF4-106C-4864-AC47-316C575163FB}"/>
    <cellStyle name="Comma 2 14 7 3" xfId="10053" xr:uid="{574A375B-9506-43FB-AAE0-546C8DC09820}"/>
    <cellStyle name="Comma 2 14 7 4" xfId="14230" xr:uid="{887CA707-4F64-48AE-A234-0687B8E3473A}"/>
    <cellStyle name="Comma 2 14 7 5" xfId="17865" xr:uid="{302D52DA-1BA1-457A-AC4C-BE5367B7DF14}"/>
    <cellStyle name="Comma 2 14 8" xfId="4458" xr:uid="{750EAC61-C1AF-4716-80CF-F288445954E3}"/>
    <cellStyle name="Comma 2 14 9" xfId="8174" xr:uid="{46D649FB-6197-416C-B2CB-E276BCD6FA1A}"/>
    <cellStyle name="Comma 2 15" xfId="167" xr:uid="{F6D89EF4-34DC-4BED-8EE7-F42ACF2A2ABF}"/>
    <cellStyle name="Comma 2 15 10" xfId="12012" xr:uid="{2CC0AC74-FC53-4813-A7D5-9E57371FA0DA}"/>
    <cellStyle name="Comma 2 15 11" xfId="16001" xr:uid="{D9D9DA9F-6B8B-43C2-89AE-E62B2049050F}"/>
    <cellStyle name="Comma 2 15 12" xfId="19677" xr:uid="{11815961-B671-4C39-B580-A1AE5F8FCF53}"/>
    <cellStyle name="Comma 2 15 13" xfId="20117" xr:uid="{B85AEA9F-EE27-4F3E-B3CD-3C3B5E2E71E5}"/>
    <cellStyle name="Comma 2 15 14" xfId="21913" xr:uid="{53A418A2-ADBC-4B2F-AC3C-496414BF8066}"/>
    <cellStyle name="Comma 2 15 2" xfId="510" xr:uid="{B39367FC-4462-4C9B-89B2-3F2B233C9A20}"/>
    <cellStyle name="Comma 2 15 2 10" xfId="16100" xr:uid="{5FA931B1-B8D4-4520-B1B8-56E4FC0F9E87}"/>
    <cellStyle name="Comma 2 15 2 11" xfId="20216" xr:uid="{CE85A7DC-01B8-4E79-B8BC-E1A4781D6758}"/>
    <cellStyle name="Comma 2 15 2 12" xfId="22013" xr:uid="{03499AB0-A5A6-4E70-83A1-3C9626C6520F}"/>
    <cellStyle name="Comma 2 15 2 2" xfId="705" xr:uid="{EE8573B0-4826-4058-954B-EAD6E78E093C}"/>
    <cellStyle name="Comma 2 15 2 2 10" xfId="22202" xr:uid="{DC91219C-BA95-481F-981F-D639BDE2CC30}"/>
    <cellStyle name="Comma 2 15 2 2 2" xfId="2079" xr:uid="{1E82B56E-41B9-4B2C-8025-6691A6DD760E}"/>
    <cellStyle name="Comma 2 15 2 2 2 2" xfId="4138" xr:uid="{562AF53D-902C-419A-A43F-D5C75BB63033}"/>
    <cellStyle name="Comma 2 15 2 2 2 2 2" xfId="7818" xr:uid="{0E4B8247-27D6-4C95-A04D-3D812A6F9C78}"/>
    <cellStyle name="Comma 2 15 2 2 2 2 3" xfId="11514" xr:uid="{2FC38097-7C57-456F-B9F6-F1CC1E6A920E}"/>
    <cellStyle name="Comma 2 15 2 2 2 2 4" xfId="15691" xr:uid="{E0C74388-52EF-4F4E-B6E7-950A42ED36D6}"/>
    <cellStyle name="Comma 2 15 2 2 2 2 5" xfId="19326" xr:uid="{AB752283-9EB4-4D39-B552-7E64E6F87D7C}"/>
    <cellStyle name="Comma 2 15 2 2 2 3" xfId="5937" xr:uid="{9050AB81-E03E-4EC0-BBA8-F20DE7600CFD}"/>
    <cellStyle name="Comma 2 15 2 2 2 4" xfId="9646" xr:uid="{75B501EF-70CA-4483-862A-92CF9532E487}"/>
    <cellStyle name="Comma 2 15 2 2 2 5" xfId="13828" xr:uid="{09A26698-561B-47FA-9BBD-B0D8875DB135}"/>
    <cellStyle name="Comma 2 15 2 2 2 6" xfId="17461" xr:uid="{75BBBB93-0BE0-40A5-992B-1D665FC3C853}"/>
    <cellStyle name="Comma 2 15 2 2 2 7" xfId="21577" xr:uid="{0794EDD2-684D-4468-AF24-87A520637C70}"/>
    <cellStyle name="Comma 2 15 2 2 2 8" xfId="23375" xr:uid="{F69A993E-6850-49D4-BD8A-568C706D0D18}"/>
    <cellStyle name="Comma 2 15 2 2 3" xfId="1513" xr:uid="{C91DF209-03A4-4B19-B545-BA88DEC3E935}"/>
    <cellStyle name="Comma 2 15 2 2 3 2" xfId="3572" xr:uid="{DED2B9D2-C7DC-46B1-AE59-785037EA2B23}"/>
    <cellStyle name="Comma 2 15 2 2 3 2 2" xfId="7252" xr:uid="{584C8AAD-CD23-4838-84F8-B4AEB62F6342}"/>
    <cellStyle name="Comma 2 15 2 2 3 2 3" xfId="10948" xr:uid="{82E2724F-907E-491C-93F7-CF8DB7129AF7}"/>
    <cellStyle name="Comma 2 15 2 2 3 2 4" xfId="15125" xr:uid="{CA7FD2DE-1CE6-4C79-B5F7-2AFDDBC00220}"/>
    <cellStyle name="Comma 2 15 2 2 3 2 5" xfId="18760" xr:uid="{E0F06AF4-0C06-41C8-8DE6-187937AC29D2}"/>
    <cellStyle name="Comma 2 15 2 2 3 3" xfId="5371" xr:uid="{D277388C-7682-49A3-BE00-EA24B444F612}"/>
    <cellStyle name="Comma 2 15 2 2 3 4" xfId="9080" xr:uid="{D472E0D1-B8CA-49B6-BF59-3C1D7DF00070}"/>
    <cellStyle name="Comma 2 15 2 2 3 5" xfId="13263" xr:uid="{8D11B6E6-89F0-4B77-B463-3DD69EDB6400}"/>
    <cellStyle name="Comma 2 15 2 2 3 6" xfId="16895" xr:uid="{99EF2524-3B2E-4BA0-B6C2-B56B4BEEF577}"/>
    <cellStyle name="Comma 2 15 2 2 3 7" xfId="21011" xr:uid="{04AD3DCC-11A7-4ECA-96D8-60673829F2BB}"/>
    <cellStyle name="Comma 2 15 2 2 3 8" xfId="22809" xr:uid="{65165122-2172-4974-9630-001056E76940}"/>
    <cellStyle name="Comma 2 15 2 2 4" xfId="2966" xr:uid="{8EE01444-32CC-43DC-9628-55954C93770D}"/>
    <cellStyle name="Comma 2 15 2 2 4 2" xfId="6646" xr:uid="{6B92A04B-D81C-4B16-96F4-D586AF897DD4}"/>
    <cellStyle name="Comma 2 15 2 2 4 3" xfId="10342" xr:uid="{D262235C-658C-40F8-B197-0AE37BC9C4FC}"/>
    <cellStyle name="Comma 2 15 2 2 4 4" xfId="14519" xr:uid="{996165F6-2F38-410C-8ED6-DE774D5AA028}"/>
    <cellStyle name="Comma 2 15 2 2 4 5" xfId="18154" xr:uid="{BD3F4208-CD8A-4BC3-B839-54373ABF5AD1}"/>
    <cellStyle name="Comma 2 15 2 2 5" xfId="4752" xr:uid="{F2E7E65B-5F16-4E85-B253-BC1F4A06B42A}"/>
    <cellStyle name="Comma 2 15 2 2 6" xfId="8468" xr:uid="{774AC9E9-DAE5-4D9F-9851-C55EACFBB579}"/>
    <cellStyle name="Comma 2 15 2 2 7" xfId="12660" xr:uid="{2EA51CF7-9F52-4ECB-A059-1A3CA616E135}"/>
    <cellStyle name="Comma 2 15 2 2 8" xfId="16289" xr:uid="{EC6C008F-6CFF-426A-95FB-AC57152B4C01}"/>
    <cellStyle name="Comma 2 15 2 2 9" xfId="20405" xr:uid="{1EB7C0D9-6158-4FF1-BED7-A8CE7CC4D84A}"/>
    <cellStyle name="Comma 2 15 2 3" xfId="818" xr:uid="{7E30906F-80A0-4DC5-9417-BE2BE08007EC}"/>
    <cellStyle name="Comma 2 15 2 3 10" xfId="22314" xr:uid="{A4E1EC51-2529-4B54-9473-9E209539A38C}"/>
    <cellStyle name="Comma 2 15 2 3 2" xfId="2191" xr:uid="{2BB7A1D6-10E8-41A5-AEB4-AC00145802B0}"/>
    <cellStyle name="Comma 2 15 2 3 2 2" xfId="4250" xr:uid="{88D7971B-C55E-4845-8DD3-45D05675717F}"/>
    <cellStyle name="Comma 2 15 2 3 2 2 2" xfId="7930" xr:uid="{95D0E632-F925-42EB-8E75-957E6D578133}"/>
    <cellStyle name="Comma 2 15 2 3 2 2 3" xfId="11626" xr:uid="{10D2856F-C307-41EF-8239-0B934228B792}"/>
    <cellStyle name="Comma 2 15 2 3 2 2 4" xfId="15803" xr:uid="{D97C8135-0390-4362-88E0-9088C667EAC0}"/>
    <cellStyle name="Comma 2 15 2 3 2 2 5" xfId="19438" xr:uid="{27272F5B-9114-4CD6-8653-8112D373180C}"/>
    <cellStyle name="Comma 2 15 2 3 2 3" xfId="6049" xr:uid="{FE1138A4-F2D7-4BDB-9421-0E13D7545BAE}"/>
    <cellStyle name="Comma 2 15 2 3 2 4" xfId="9758" xr:uid="{7FDF54C1-3E6D-4079-9812-9E2BE7291D1A}"/>
    <cellStyle name="Comma 2 15 2 3 2 5" xfId="13940" xr:uid="{7D392DA1-6E16-4213-8D87-9906DEE20FDE}"/>
    <cellStyle name="Comma 2 15 2 3 2 6" xfId="17573" xr:uid="{AB9629A6-0D79-46E1-83AE-DACDB69B5DE6}"/>
    <cellStyle name="Comma 2 15 2 3 2 7" xfId="21689" xr:uid="{08FB3697-52C9-4D11-B634-FA27FDF3E482}"/>
    <cellStyle name="Comma 2 15 2 3 2 8" xfId="23487" xr:uid="{6E38C2E5-24B6-4D53-88FE-0DBEDBD0BD55}"/>
    <cellStyle name="Comma 2 15 2 3 3" xfId="1625" xr:uid="{C98E1FAA-2430-4D3A-8B58-6160C2B4EB1A}"/>
    <cellStyle name="Comma 2 15 2 3 3 2" xfId="3684" xr:uid="{9DBF6307-1F56-4CB3-BEDC-4EB68FFB3A79}"/>
    <cellStyle name="Comma 2 15 2 3 3 2 2" xfId="7364" xr:uid="{F2BBB6E2-8F1C-4A76-A5E0-B79B940BC35D}"/>
    <cellStyle name="Comma 2 15 2 3 3 2 3" xfId="11060" xr:uid="{755A2546-F407-4358-92C9-ED833095DB07}"/>
    <cellStyle name="Comma 2 15 2 3 3 2 4" xfId="15237" xr:uid="{EFFFE150-5EC9-41F4-A161-D383974E0010}"/>
    <cellStyle name="Comma 2 15 2 3 3 2 5" xfId="18872" xr:uid="{EF540C29-375A-4455-AF01-288B97454565}"/>
    <cellStyle name="Comma 2 15 2 3 3 3" xfId="5483" xr:uid="{63A360DC-05B2-4CE4-B414-490C61D27D7E}"/>
    <cellStyle name="Comma 2 15 2 3 3 4" xfId="9192" xr:uid="{6E05111C-4B75-46EE-92A9-739E5F8200E7}"/>
    <cellStyle name="Comma 2 15 2 3 3 5" xfId="13375" xr:uid="{58887EE9-E786-4C9B-9DE1-998EBEE54E3B}"/>
    <cellStyle name="Comma 2 15 2 3 3 6" xfId="17007" xr:uid="{4A9C0EC3-FB15-4665-9CB8-154CD3161AFF}"/>
    <cellStyle name="Comma 2 15 2 3 3 7" xfId="21123" xr:uid="{AF2BDB4D-8A5D-4B89-AB7F-5C978F434B10}"/>
    <cellStyle name="Comma 2 15 2 3 3 8" xfId="22921" xr:uid="{26E6180E-4063-433A-A1B7-669B7C87D09A}"/>
    <cellStyle name="Comma 2 15 2 3 4" xfId="3078" xr:uid="{D5F46173-AFDC-4CA6-8E97-2DBB8ED82E51}"/>
    <cellStyle name="Comma 2 15 2 3 4 2" xfId="6758" xr:uid="{CBA42D85-A6AC-4B8F-926A-F6E27B6ABBD3}"/>
    <cellStyle name="Comma 2 15 2 3 4 3" xfId="10454" xr:uid="{941551BE-36AA-49C1-A2AD-FB34381340B3}"/>
    <cellStyle name="Comma 2 15 2 3 4 4" xfId="14631" xr:uid="{6295A6AD-D3BD-4771-96AC-D00EF2BE4D12}"/>
    <cellStyle name="Comma 2 15 2 3 4 5" xfId="18266" xr:uid="{2A408EAC-76E3-4B6E-B43A-8E466050EB4B}"/>
    <cellStyle name="Comma 2 15 2 3 5" xfId="4864" xr:uid="{33CE2FF6-5EF6-4BE4-A83C-FE29FFF57663}"/>
    <cellStyle name="Comma 2 15 2 3 6" xfId="8580" xr:uid="{4CED7B34-15FA-442C-B2DB-AD70F12E51EC}"/>
    <cellStyle name="Comma 2 15 2 3 7" xfId="12770" xr:uid="{B81E9A6E-35F3-4C98-AC31-B5DE5187BF4F}"/>
    <cellStyle name="Comma 2 15 2 3 8" xfId="16401" xr:uid="{8A792D60-FEE9-4665-A130-44E85BA2D734}"/>
    <cellStyle name="Comma 2 15 2 3 9" xfId="20517" xr:uid="{6D0F238F-1126-4301-8CA5-F33675A78F14}"/>
    <cellStyle name="Comma 2 15 2 4" xfId="1890" xr:uid="{18C0A884-EB8E-443A-88F1-B0A1EB061544}"/>
    <cellStyle name="Comma 2 15 2 4 2" xfId="3949" xr:uid="{5D1F74A9-6414-4655-AEF9-B705D69A052C}"/>
    <cellStyle name="Comma 2 15 2 4 2 2" xfId="7629" xr:uid="{19BDCA4B-68B7-4CD4-BEBD-B6227D0510B9}"/>
    <cellStyle name="Comma 2 15 2 4 2 3" xfId="11325" xr:uid="{A9B9012A-55BF-42B9-AB05-51543FA44EA5}"/>
    <cellStyle name="Comma 2 15 2 4 2 4" xfId="15502" xr:uid="{8505E2F8-5527-4E4C-98BC-170EEE4AB6F4}"/>
    <cellStyle name="Comma 2 15 2 4 2 5" xfId="19137" xr:uid="{CAB3432D-51F3-4964-8E3D-0FC58DEFD507}"/>
    <cellStyle name="Comma 2 15 2 4 3" xfId="5748" xr:uid="{35B63B37-4319-4480-BBC1-B15E3348A281}"/>
    <cellStyle name="Comma 2 15 2 4 4" xfId="9457" xr:uid="{1CE0DBA4-FC58-496F-9158-44FB9FE27B95}"/>
    <cellStyle name="Comma 2 15 2 4 5" xfId="13639" xr:uid="{7F9A56CE-49AB-458F-94CB-429E068DF1AA}"/>
    <cellStyle name="Comma 2 15 2 4 6" xfId="17272" xr:uid="{0FC5E772-E6E8-461B-B784-1DCC12790EEE}"/>
    <cellStyle name="Comma 2 15 2 4 7" xfId="21388" xr:uid="{CFBD4156-48DA-4ED6-8980-E20915419D40}"/>
    <cellStyle name="Comma 2 15 2 4 8" xfId="23186" xr:uid="{0A1EF542-A912-4B83-85B1-E753712105AF}"/>
    <cellStyle name="Comma 2 15 2 5" xfId="1326" xr:uid="{97D4EE8B-7FB0-410D-9959-B7FB4DCE0FF0}"/>
    <cellStyle name="Comma 2 15 2 5 2" xfId="3385" xr:uid="{3479E6B7-02D4-4B58-AC52-68485A900723}"/>
    <cellStyle name="Comma 2 15 2 5 2 2" xfId="7065" xr:uid="{F22788FE-3B84-4A5E-9DE6-9AEFD80A05CC}"/>
    <cellStyle name="Comma 2 15 2 5 2 3" xfId="10761" xr:uid="{0727B524-DDE8-4A54-818F-EDDB8B5571F5}"/>
    <cellStyle name="Comma 2 15 2 5 2 4" xfId="14938" xr:uid="{CF03EE63-9FF4-4379-8D8F-F2C2202659A0}"/>
    <cellStyle name="Comma 2 15 2 5 2 5" xfId="18573" xr:uid="{8EDEE2D1-6DF4-4C42-B139-79CFF0E981D7}"/>
    <cellStyle name="Comma 2 15 2 5 3" xfId="5184" xr:uid="{0E64FFFA-B20A-4BB8-AB86-82B8255F3479}"/>
    <cellStyle name="Comma 2 15 2 5 4" xfId="8893" xr:uid="{B3C951A7-C348-4F06-AC8E-F88E9AA7C19E}"/>
    <cellStyle name="Comma 2 15 2 5 5" xfId="13076" xr:uid="{A2A2C392-0824-4D70-95D2-439D617E6557}"/>
    <cellStyle name="Comma 2 15 2 5 6" xfId="16708" xr:uid="{8A1AB602-2A5F-49BE-B26E-E957F1A9C0BC}"/>
    <cellStyle name="Comma 2 15 2 5 7" xfId="20824" xr:uid="{D8C3DBA5-8F4D-4B2B-B972-C028E7970321}"/>
    <cellStyle name="Comma 2 15 2 5 8" xfId="22622" xr:uid="{1EA5CE42-671F-4264-8B7E-DD0E8AE06204}"/>
    <cellStyle name="Comma 2 15 2 6" xfId="2777" xr:uid="{7472ABC9-CF64-40DA-901A-3C1685E8DE8E}"/>
    <cellStyle name="Comma 2 15 2 6 2" xfId="6457" xr:uid="{AF2A164E-C796-44B9-B349-E1ECBD4D309D}"/>
    <cellStyle name="Comma 2 15 2 6 3" xfId="10153" xr:uid="{B3618065-C2AC-4A67-BDB7-B075E0883AC7}"/>
    <cellStyle name="Comma 2 15 2 6 4" xfId="14330" xr:uid="{6F1F5687-30A3-4BD1-AE4B-382754B6BA4F}"/>
    <cellStyle name="Comma 2 15 2 6 5" xfId="17965" xr:uid="{CDF2F4BA-E765-4B94-8572-1AE9B605BC9F}"/>
    <cellStyle name="Comma 2 15 2 7" xfId="4563" xr:uid="{7C9C34E2-6B35-4E77-9005-BEA7A55E5F64}"/>
    <cellStyle name="Comma 2 15 2 8" xfId="8279" xr:uid="{9A76D193-2C90-4AC3-9ACB-AA39F68CDB78}"/>
    <cellStyle name="Comma 2 15 2 9" xfId="12013" xr:uid="{80AF7DA8-1F3F-4CBC-82D4-D2CAE9F218D1}"/>
    <cellStyle name="Comma 2 15 3" xfId="610" xr:uid="{F17A609E-A8EC-4AAB-B166-59B721B92A07}"/>
    <cellStyle name="Comma 2 15 3 10" xfId="22107" xr:uid="{5DBF738B-E4B5-44AC-BD2A-243D3490333A}"/>
    <cellStyle name="Comma 2 15 3 2" xfId="1984" xr:uid="{5C696E61-5170-4E51-9F8B-1522B7246FBF}"/>
    <cellStyle name="Comma 2 15 3 2 2" xfId="4043" xr:uid="{AFE181EF-A1C4-4FAF-AF2B-8C9A5A2E132B}"/>
    <cellStyle name="Comma 2 15 3 2 2 2" xfId="7723" xr:uid="{7F3192E4-99EE-480D-89FF-FF5C30088EF0}"/>
    <cellStyle name="Comma 2 15 3 2 2 3" xfId="11419" xr:uid="{8F2D2E7E-0F8E-4387-9DE9-10A24FE04E86}"/>
    <cellStyle name="Comma 2 15 3 2 2 4" xfId="15596" xr:uid="{3FCC6AAB-8119-4C85-97FA-9FBE74186223}"/>
    <cellStyle name="Comma 2 15 3 2 2 5" xfId="19231" xr:uid="{C40F4E40-C7E7-4141-BC29-87F5AA279B17}"/>
    <cellStyle name="Comma 2 15 3 2 3" xfId="5842" xr:uid="{33A5190D-ADDD-4931-BDCE-7A29A7227FEF}"/>
    <cellStyle name="Comma 2 15 3 2 4" xfId="9551" xr:uid="{1B05EA82-B2BC-427B-BA3F-5707EE93908A}"/>
    <cellStyle name="Comma 2 15 3 2 5" xfId="13733" xr:uid="{624E1329-300F-4CA5-9375-C141128F643C}"/>
    <cellStyle name="Comma 2 15 3 2 6" xfId="17366" xr:uid="{2A44C1C9-BBAA-4D1D-8996-13403666B155}"/>
    <cellStyle name="Comma 2 15 3 2 7" xfId="21482" xr:uid="{3A647D58-A684-48F1-9196-98CF2C264E4C}"/>
    <cellStyle name="Comma 2 15 3 2 8" xfId="23280" xr:uid="{65C0367B-6931-4C81-8B0B-48893E988DD3}"/>
    <cellStyle name="Comma 2 15 3 3" xfId="1418" xr:uid="{66C1B309-CB05-49BA-8478-1CBCB55A299A}"/>
    <cellStyle name="Comma 2 15 3 3 2" xfId="3477" xr:uid="{110D10EE-C592-4CEF-B907-50E908DB5F0C}"/>
    <cellStyle name="Comma 2 15 3 3 2 2" xfId="7157" xr:uid="{5246D43A-D52A-437C-981E-5E6F96EF746A}"/>
    <cellStyle name="Comma 2 15 3 3 2 3" xfId="10853" xr:uid="{8E319FF1-D53D-41A7-9B3C-82C73D6D77DD}"/>
    <cellStyle name="Comma 2 15 3 3 2 4" xfId="15030" xr:uid="{4D9CB341-5431-4B9D-80EC-0B9AE09962E3}"/>
    <cellStyle name="Comma 2 15 3 3 2 5" xfId="18665" xr:uid="{3B1E23FA-4B9A-4B2C-830D-9CDB8BBEFF89}"/>
    <cellStyle name="Comma 2 15 3 3 3" xfId="5276" xr:uid="{D01AF2DF-F1B5-46F5-B505-4D831F683A75}"/>
    <cellStyle name="Comma 2 15 3 3 4" xfId="8985" xr:uid="{091138F6-5F15-4879-BB4F-127F6EF22806}"/>
    <cellStyle name="Comma 2 15 3 3 5" xfId="13168" xr:uid="{18736F15-F46C-48AE-98C3-F5C33F1A9A72}"/>
    <cellStyle name="Comma 2 15 3 3 6" xfId="16800" xr:uid="{C7E29724-6AFB-4860-BF2E-AE6CBD02562C}"/>
    <cellStyle name="Comma 2 15 3 3 7" xfId="20916" xr:uid="{07A0D452-0A23-4EFA-8820-404C2046954D}"/>
    <cellStyle name="Comma 2 15 3 3 8" xfId="22714" xr:uid="{5C1D4F5E-EDA5-4DEA-BA19-E71EA0ED0A74}"/>
    <cellStyle name="Comma 2 15 3 4" xfId="2871" xr:uid="{A580EBC2-F926-4175-B005-19E4CE348EE8}"/>
    <cellStyle name="Comma 2 15 3 4 2" xfId="6551" xr:uid="{44677887-817B-43F4-A19F-5EAFA2820D5C}"/>
    <cellStyle name="Comma 2 15 3 4 3" xfId="10247" xr:uid="{072FC955-D562-4AC0-AD70-4F582E976193}"/>
    <cellStyle name="Comma 2 15 3 4 4" xfId="14424" xr:uid="{202B4D11-F5C3-47C2-973E-D5874582B41B}"/>
    <cellStyle name="Comma 2 15 3 4 5" xfId="18059" xr:uid="{4213B13B-BAFE-4882-B6BA-0693D749A801}"/>
    <cellStyle name="Comma 2 15 3 5" xfId="4657" xr:uid="{6EAAA1D2-B847-4499-A2C3-CD9CB8DB0680}"/>
    <cellStyle name="Comma 2 15 3 6" xfId="8373" xr:uid="{A64C118E-CC3D-440E-B929-1443AB01AC00}"/>
    <cellStyle name="Comma 2 15 3 7" xfId="12567" xr:uid="{340E8EF0-AF3C-4C3C-87CC-E28E63AA1F09}"/>
    <cellStyle name="Comma 2 15 3 8" xfId="16194" xr:uid="{1C1AD3D5-3A8E-486D-8CCF-5B7A0FFE4725}"/>
    <cellStyle name="Comma 2 15 3 9" xfId="20310" xr:uid="{F9DB5EA2-5314-44EF-91DA-C69E6F13DC56}"/>
    <cellStyle name="Comma 2 15 4" xfId="817" xr:uid="{91FF227F-03AA-4E60-8B76-363A08CAD73E}"/>
    <cellStyle name="Comma 2 15 4 10" xfId="22313" xr:uid="{BEACEA2B-5996-4921-B23B-83BC890C450E}"/>
    <cellStyle name="Comma 2 15 4 2" xfId="2190" xr:uid="{EB07260C-AE03-458D-8218-943CED8373C1}"/>
    <cellStyle name="Comma 2 15 4 2 2" xfId="4249" xr:uid="{A9734567-3430-4E78-BCA3-3E0F98A5EECE}"/>
    <cellStyle name="Comma 2 15 4 2 2 2" xfId="7929" xr:uid="{43FB59DD-4AA0-4D86-8173-0DD369431DD0}"/>
    <cellStyle name="Comma 2 15 4 2 2 3" xfId="11625" xr:uid="{74B71D92-CAE3-4376-A153-E093AA9A0738}"/>
    <cellStyle name="Comma 2 15 4 2 2 4" xfId="15802" xr:uid="{38F3F111-FA26-4094-A505-6BAC4D12D064}"/>
    <cellStyle name="Comma 2 15 4 2 2 5" xfId="19437" xr:uid="{28A911AF-A88E-4E96-8FD2-5BCDE241BCCC}"/>
    <cellStyle name="Comma 2 15 4 2 3" xfId="6048" xr:uid="{A246FC66-653B-436C-9BC3-159E466F5291}"/>
    <cellStyle name="Comma 2 15 4 2 4" xfId="9757" xr:uid="{A80740DF-C334-4D25-9544-480EABDFDE96}"/>
    <cellStyle name="Comma 2 15 4 2 5" xfId="13939" xr:uid="{5A34508B-5CA3-4FF1-910A-ADA4A8657313}"/>
    <cellStyle name="Comma 2 15 4 2 6" xfId="17572" xr:uid="{5D187808-C63B-477B-B036-1A794C7558D3}"/>
    <cellStyle name="Comma 2 15 4 2 7" xfId="21688" xr:uid="{1CEC428D-E14F-4512-92A6-D9A50CAD92B1}"/>
    <cellStyle name="Comma 2 15 4 2 8" xfId="23486" xr:uid="{A50134C4-2093-4D7A-AD3A-8754716164F5}"/>
    <cellStyle name="Comma 2 15 4 3" xfId="1624" xr:uid="{7FC63A99-E6E2-40A2-8DBB-F7659BF39F81}"/>
    <cellStyle name="Comma 2 15 4 3 2" xfId="3683" xr:uid="{9C0C8F9F-EDF6-44A9-A240-43642F11DA62}"/>
    <cellStyle name="Comma 2 15 4 3 2 2" xfId="7363" xr:uid="{3E150F0B-E21B-43AC-B108-2272A27FD550}"/>
    <cellStyle name="Comma 2 15 4 3 2 3" xfId="11059" xr:uid="{8B5A0C9F-B662-4600-9013-9223272CAD01}"/>
    <cellStyle name="Comma 2 15 4 3 2 4" xfId="15236" xr:uid="{7CB616FE-FF69-4A3B-9E2B-3477C626A511}"/>
    <cellStyle name="Comma 2 15 4 3 2 5" xfId="18871" xr:uid="{58FCE217-96AF-4E54-BDAD-6D5EF8B40F72}"/>
    <cellStyle name="Comma 2 15 4 3 3" xfId="5482" xr:uid="{824626B1-B77F-4B0D-83DA-AD690E1C7873}"/>
    <cellStyle name="Comma 2 15 4 3 4" xfId="9191" xr:uid="{8287A95C-C59F-46B9-8A23-4E224A356907}"/>
    <cellStyle name="Comma 2 15 4 3 5" xfId="13374" xr:uid="{3E765D5E-5E95-407A-A5CB-24F1A785CEAF}"/>
    <cellStyle name="Comma 2 15 4 3 6" xfId="17006" xr:uid="{DD9432B8-6B5E-4245-AD9E-DFA2539853D7}"/>
    <cellStyle name="Comma 2 15 4 3 7" xfId="21122" xr:uid="{9830E807-18DF-443D-8B1A-E803128778B2}"/>
    <cellStyle name="Comma 2 15 4 3 8" xfId="22920" xr:uid="{329BB1DE-6D5D-4139-9D44-ACB1B73936C3}"/>
    <cellStyle name="Comma 2 15 4 4" xfId="3077" xr:uid="{464B64A5-166C-4859-968B-148B17B8FDE2}"/>
    <cellStyle name="Comma 2 15 4 4 2" xfId="6757" xr:uid="{D2F68C1C-B9A0-4FDC-9686-A9EBC967A10C}"/>
    <cellStyle name="Comma 2 15 4 4 3" xfId="10453" xr:uid="{669D8317-C281-4AD9-A65F-C3F917CD1CF1}"/>
    <cellStyle name="Comma 2 15 4 4 4" xfId="14630" xr:uid="{0FB48E7C-B6BD-4CCF-8FB7-A87246937D65}"/>
    <cellStyle name="Comma 2 15 4 4 5" xfId="18265" xr:uid="{E54AF072-8121-4196-B6BA-506312A2B268}"/>
    <cellStyle name="Comma 2 15 4 5" xfId="4863" xr:uid="{C606CA6C-FA01-4E80-8832-A36919DFFE77}"/>
    <cellStyle name="Comma 2 15 4 6" xfId="8579" xr:uid="{BE096798-BB32-4BBB-A3C9-65C7E053A94E}"/>
    <cellStyle name="Comma 2 15 4 7" xfId="12769" xr:uid="{3337BBDD-B04B-432D-8418-A5C18A202E9C}"/>
    <cellStyle name="Comma 2 15 4 8" xfId="16400" xr:uid="{925B1842-5F72-4D56-8B9C-A566CE524BFE}"/>
    <cellStyle name="Comma 2 15 4 9" xfId="20516" xr:uid="{985260AD-54BE-4FE4-B759-A7445835B471}"/>
    <cellStyle name="Comma 2 15 5" xfId="1795" xr:uid="{C30F06FB-B8AC-475C-8392-076925DAA28F}"/>
    <cellStyle name="Comma 2 15 5 2" xfId="3854" xr:uid="{042ADC21-58CA-4075-A66D-29BD1566DD76}"/>
    <cellStyle name="Comma 2 15 5 2 2" xfId="7534" xr:uid="{09D78CA3-134C-4021-84A5-B9256283FFFA}"/>
    <cellStyle name="Comma 2 15 5 2 3" xfId="11230" xr:uid="{3CD2A235-8CA4-4C86-9FB1-95C558ACD366}"/>
    <cellStyle name="Comma 2 15 5 2 4" xfId="15407" xr:uid="{4C0FD1D5-699C-45EA-BC93-011AD2EEB760}"/>
    <cellStyle name="Comma 2 15 5 2 5" xfId="19042" xr:uid="{C08AB37D-C5ED-429E-BA0D-2ED17DA7DBCC}"/>
    <cellStyle name="Comma 2 15 5 3" xfId="5653" xr:uid="{9D82413A-E8B0-433C-8DCB-2843446E03A1}"/>
    <cellStyle name="Comma 2 15 5 4" xfId="9362" xr:uid="{C3420B62-F493-446B-A244-832F6A7219C9}"/>
    <cellStyle name="Comma 2 15 5 5" xfId="13544" xr:uid="{A0D2E3F3-FB68-4700-BC93-41CA317FBD86}"/>
    <cellStyle name="Comma 2 15 5 6" xfId="17177" xr:uid="{FBB0D5D4-CA56-4F00-8A9B-5DBFA063A87C}"/>
    <cellStyle name="Comma 2 15 5 7" xfId="21293" xr:uid="{04B0EA81-C8E9-408E-9FAE-9D56C42848C7}"/>
    <cellStyle name="Comma 2 15 5 8" xfId="23091" xr:uid="{2ADA584E-F12D-448B-8351-7EC3291AEE78}"/>
    <cellStyle name="Comma 2 15 6" xfId="1255" xr:uid="{3AD568B8-AC45-4B9A-A52F-5693A94C3C41}"/>
    <cellStyle name="Comma 2 15 6 2" xfId="3314" xr:uid="{C449E465-5445-485D-8BB9-451E86A6EF99}"/>
    <cellStyle name="Comma 2 15 6 2 2" xfId="6994" xr:uid="{31FCA726-5715-4532-AD80-C8AD92247568}"/>
    <cellStyle name="Comma 2 15 6 2 3" xfId="10690" xr:uid="{2F040AAF-3D58-4390-9500-1C7159CD9407}"/>
    <cellStyle name="Comma 2 15 6 2 4" xfId="14867" xr:uid="{E482851E-E785-4753-8927-EE897A8ABFFC}"/>
    <cellStyle name="Comma 2 15 6 2 5" xfId="18502" xr:uid="{A9FDDF29-A39B-4148-ACCC-A491B174CEF5}"/>
    <cellStyle name="Comma 2 15 6 3" xfId="5113" xr:uid="{AF519A84-3D4B-489B-AB68-0641FD5D1205}"/>
    <cellStyle name="Comma 2 15 6 4" xfId="8822" xr:uid="{86F9C2E0-1031-4637-9D3A-9D0683A0FE95}"/>
    <cellStyle name="Comma 2 15 6 5" xfId="13005" xr:uid="{9DE418EA-FD8F-478B-813E-ABEB0B655944}"/>
    <cellStyle name="Comma 2 15 6 6" xfId="16637" xr:uid="{9EFF9356-CA97-440B-8280-8EF315194444}"/>
    <cellStyle name="Comma 2 15 6 7" xfId="20753" xr:uid="{55AE1B28-7037-4FCA-8F2C-7EA6B0EA9A33}"/>
    <cellStyle name="Comma 2 15 6 8" xfId="22551" xr:uid="{F1F55FEE-742E-4263-AEAC-930AF00317B0}"/>
    <cellStyle name="Comma 2 15 7" xfId="2678" xr:uid="{D168A1EE-B4F1-4FC7-8643-AD7D5CB5E8A2}"/>
    <cellStyle name="Comma 2 15 7 2" xfId="6358" xr:uid="{5703B780-6499-4613-BE47-0E21E4759323}"/>
    <cellStyle name="Comma 2 15 7 3" xfId="10054" xr:uid="{1E9D00A6-855F-4832-B1B0-0F3844B03416}"/>
    <cellStyle name="Comma 2 15 7 4" xfId="14231" xr:uid="{2978334C-94CA-4D42-BC61-762FAC33B92F}"/>
    <cellStyle name="Comma 2 15 7 5" xfId="17866" xr:uid="{8D417699-ED73-46E3-8EDE-C2ADFB098D40}"/>
    <cellStyle name="Comma 2 15 8" xfId="4459" xr:uid="{FE201223-DA81-425A-A013-82613F4C9825}"/>
    <cellStyle name="Comma 2 15 9" xfId="8175" xr:uid="{33D73288-D8BD-4416-A31F-ED75C6986C32}"/>
    <cellStyle name="Comma 2 16" xfId="168" xr:uid="{EDD3770D-0CEE-44E0-89FA-FF4F0D71F25D}"/>
    <cellStyle name="Comma 2 16 10" xfId="12014" xr:uid="{EA1EC947-8983-483E-89B6-C07F7AF58ABB}"/>
    <cellStyle name="Comma 2 16 11" xfId="16002" xr:uid="{8CCD6BEA-76DC-4D27-8E60-1D1F5BF864B4}"/>
    <cellStyle name="Comma 2 16 12" xfId="19678" xr:uid="{74FE0A54-229B-4E67-9305-A071CD68FF7D}"/>
    <cellStyle name="Comma 2 16 13" xfId="20118" xr:uid="{9E6C35F8-2A37-43F8-A600-A8BFF793AE63}"/>
    <cellStyle name="Comma 2 16 14" xfId="21914" xr:uid="{B15688A4-0669-4527-A12F-686D26192789}"/>
    <cellStyle name="Comma 2 16 2" xfId="511" xr:uid="{C1E23986-ABC2-4932-BB8B-A62490AA333A}"/>
    <cellStyle name="Comma 2 16 2 10" xfId="16101" xr:uid="{F30275A5-39C3-4912-9023-B39587827451}"/>
    <cellStyle name="Comma 2 16 2 11" xfId="20217" xr:uid="{5E6F15EC-971E-4894-91D7-43A65DF62543}"/>
    <cellStyle name="Comma 2 16 2 12" xfId="22014" xr:uid="{56E2A429-E5CB-4ECC-BAFB-9776E57505AC}"/>
    <cellStyle name="Comma 2 16 2 2" xfId="706" xr:uid="{87BE4891-CECD-4117-A181-7C709481E98D}"/>
    <cellStyle name="Comma 2 16 2 2 10" xfId="22203" xr:uid="{65C970AF-5D09-4B11-B122-51DCC0428958}"/>
    <cellStyle name="Comma 2 16 2 2 2" xfId="2080" xr:uid="{A0CB3380-86BE-4A4F-A91E-5C427CCA4DCF}"/>
    <cellStyle name="Comma 2 16 2 2 2 2" xfId="4139" xr:uid="{67A848BE-2038-4324-8BD4-EBD84D735F0C}"/>
    <cellStyle name="Comma 2 16 2 2 2 2 2" xfId="7819" xr:uid="{E457CA43-175E-41B6-B085-9F71FFF2E13A}"/>
    <cellStyle name="Comma 2 16 2 2 2 2 3" xfId="11515" xr:uid="{FAF4FE21-BDDD-44B0-9CDE-7A0E0737D3BA}"/>
    <cellStyle name="Comma 2 16 2 2 2 2 4" xfId="15692" xr:uid="{7E71CD0E-C934-44C1-9D84-A4C19D6CCCEA}"/>
    <cellStyle name="Comma 2 16 2 2 2 2 5" xfId="19327" xr:uid="{FD8C4B83-CBE1-4835-8274-401DC4F135ED}"/>
    <cellStyle name="Comma 2 16 2 2 2 3" xfId="5938" xr:uid="{9678D375-FEE4-404B-B412-C47503E10320}"/>
    <cellStyle name="Comma 2 16 2 2 2 4" xfId="9647" xr:uid="{ABF2650C-0E3A-43CA-AAA1-EA0AC376CFB3}"/>
    <cellStyle name="Comma 2 16 2 2 2 5" xfId="13829" xr:uid="{3608C4BF-3456-4EF7-AD63-316A04E5FCE3}"/>
    <cellStyle name="Comma 2 16 2 2 2 6" xfId="17462" xr:uid="{42506214-3F58-43D0-8906-A3DE4FF6FE38}"/>
    <cellStyle name="Comma 2 16 2 2 2 7" xfId="21578" xr:uid="{5E9A3A3D-6988-4BA0-AE77-5A8C1A734ADC}"/>
    <cellStyle name="Comma 2 16 2 2 2 8" xfId="23376" xr:uid="{793AC51F-E072-4633-B206-923B58BF4A25}"/>
    <cellStyle name="Comma 2 16 2 2 3" xfId="1514" xr:uid="{8511F19F-8943-492A-8F0E-43F9E9CF4E51}"/>
    <cellStyle name="Comma 2 16 2 2 3 2" xfId="3573" xr:uid="{BA1A8A3E-1DEB-4B4E-B59B-97C090D8FF41}"/>
    <cellStyle name="Comma 2 16 2 2 3 2 2" xfId="7253" xr:uid="{5E7A9124-FA6B-4AB0-8D5C-DDAAC8FE2818}"/>
    <cellStyle name="Comma 2 16 2 2 3 2 3" xfId="10949" xr:uid="{C61F39C5-972A-4DAA-863E-31EF844DE7E9}"/>
    <cellStyle name="Comma 2 16 2 2 3 2 4" xfId="15126" xr:uid="{419F7974-FFC2-42F8-BDBA-39E5CDC1BBE0}"/>
    <cellStyle name="Comma 2 16 2 2 3 2 5" xfId="18761" xr:uid="{43573692-8A09-46BB-97E2-F99CB3DE4C33}"/>
    <cellStyle name="Comma 2 16 2 2 3 3" xfId="5372" xr:uid="{42D93863-4D11-4F82-91DB-D509F9F6B666}"/>
    <cellStyle name="Comma 2 16 2 2 3 4" xfId="9081" xr:uid="{3B359223-908F-4022-A4E6-0D201384CB81}"/>
    <cellStyle name="Comma 2 16 2 2 3 5" xfId="13264" xr:uid="{C65C4B77-1AE2-4EAB-BC86-E1D8C156BE9B}"/>
    <cellStyle name="Comma 2 16 2 2 3 6" xfId="16896" xr:uid="{12D16874-C8B4-43BD-9641-30C3D0C07804}"/>
    <cellStyle name="Comma 2 16 2 2 3 7" xfId="21012" xr:uid="{65DAAA53-E98B-4A66-9112-B0DC004E2CCE}"/>
    <cellStyle name="Comma 2 16 2 2 3 8" xfId="22810" xr:uid="{088A15D9-E607-437D-A07D-D1F8C7270548}"/>
    <cellStyle name="Comma 2 16 2 2 4" xfId="2967" xr:uid="{2515996C-CA99-4101-B08C-964D39BA6E51}"/>
    <cellStyle name="Comma 2 16 2 2 4 2" xfId="6647" xr:uid="{1EDEB020-7F76-4E02-AC85-1C1A7F04C84F}"/>
    <cellStyle name="Comma 2 16 2 2 4 3" xfId="10343" xr:uid="{5D59FBC6-A33B-41DF-BBE0-8B1D2462876A}"/>
    <cellStyle name="Comma 2 16 2 2 4 4" xfId="14520" xr:uid="{AA7DA1CC-B013-45DC-95D1-94F01A6BB86E}"/>
    <cellStyle name="Comma 2 16 2 2 4 5" xfId="18155" xr:uid="{AEF27A64-FB9B-4BFE-AEFF-0FA824C3D8AB}"/>
    <cellStyle name="Comma 2 16 2 2 5" xfId="4753" xr:uid="{1E3EAFAD-DA75-40E6-AF3C-DEF1078F7696}"/>
    <cellStyle name="Comma 2 16 2 2 6" xfId="8469" xr:uid="{48604C89-CC84-454D-B0D0-6BDB698187AE}"/>
    <cellStyle name="Comma 2 16 2 2 7" xfId="12661" xr:uid="{F18BA50D-9FC5-4FBF-A4C9-A63D6EE57F5C}"/>
    <cellStyle name="Comma 2 16 2 2 8" xfId="16290" xr:uid="{B5CD74A0-BDB5-459A-A76C-F0DC71A8CCF1}"/>
    <cellStyle name="Comma 2 16 2 2 9" xfId="20406" xr:uid="{8DBD907E-3B12-4555-9C85-5B2BEB34916A}"/>
    <cellStyle name="Comma 2 16 2 3" xfId="820" xr:uid="{29FE13B4-4B6B-4C48-885B-44AE6F0EF8D4}"/>
    <cellStyle name="Comma 2 16 2 3 10" xfId="22316" xr:uid="{1EA29A2A-11CB-47FB-A314-2F76F4F98A8D}"/>
    <cellStyle name="Comma 2 16 2 3 2" xfId="2193" xr:uid="{4A0E91CE-702B-47D6-968E-82099ECB5F80}"/>
    <cellStyle name="Comma 2 16 2 3 2 2" xfId="4252" xr:uid="{56AA5004-C5B5-4145-B08D-2D29A5D4BB5A}"/>
    <cellStyle name="Comma 2 16 2 3 2 2 2" xfId="7932" xr:uid="{7783A558-205F-45D9-B62F-38F423DFE236}"/>
    <cellStyle name="Comma 2 16 2 3 2 2 3" xfId="11628" xr:uid="{24F1CC5A-9E26-459B-872E-B9117059E954}"/>
    <cellStyle name="Comma 2 16 2 3 2 2 4" xfId="15805" xr:uid="{D9E2ED77-A3B3-4053-8B69-8FDDE79A1684}"/>
    <cellStyle name="Comma 2 16 2 3 2 2 5" xfId="19440" xr:uid="{0B5F8463-F34F-4DE5-9C67-D52C81E5390D}"/>
    <cellStyle name="Comma 2 16 2 3 2 3" xfId="6051" xr:uid="{F0145925-D6C7-47C7-A446-0E9CC02DC594}"/>
    <cellStyle name="Comma 2 16 2 3 2 4" xfId="9760" xr:uid="{9FD3F98E-DB79-482A-B21C-337401EE8A54}"/>
    <cellStyle name="Comma 2 16 2 3 2 5" xfId="13942" xr:uid="{DB3B9006-2EBC-444E-BE4B-75C6BE45D920}"/>
    <cellStyle name="Comma 2 16 2 3 2 6" xfId="17575" xr:uid="{B5297AA1-082C-4F67-8EA9-430D8D36F977}"/>
    <cellStyle name="Comma 2 16 2 3 2 7" xfId="21691" xr:uid="{8AD550D1-5A8D-4AEA-B15E-4CC45F5732AA}"/>
    <cellStyle name="Comma 2 16 2 3 2 8" xfId="23489" xr:uid="{0C7FB48B-B28E-4378-97AD-72083331DE96}"/>
    <cellStyle name="Comma 2 16 2 3 3" xfId="1627" xr:uid="{0775ABB2-3554-4AED-9BCE-8970ED1B430E}"/>
    <cellStyle name="Comma 2 16 2 3 3 2" xfId="3686" xr:uid="{3A11A640-38BF-42C2-B8AE-FF397A6853DA}"/>
    <cellStyle name="Comma 2 16 2 3 3 2 2" xfId="7366" xr:uid="{5617B251-E569-4604-AB64-F2E9B3AB9827}"/>
    <cellStyle name="Comma 2 16 2 3 3 2 3" xfId="11062" xr:uid="{89E084C2-BDE5-4829-B336-7FF3F56BB2DF}"/>
    <cellStyle name="Comma 2 16 2 3 3 2 4" xfId="15239" xr:uid="{F9294607-4BF9-4F3F-9162-E3D4A5A2D75C}"/>
    <cellStyle name="Comma 2 16 2 3 3 2 5" xfId="18874" xr:uid="{BD0352B0-9D78-4FEE-BA82-AE52F067B822}"/>
    <cellStyle name="Comma 2 16 2 3 3 3" xfId="5485" xr:uid="{9029DA2F-C627-4C88-8964-FD0ABD645F39}"/>
    <cellStyle name="Comma 2 16 2 3 3 4" xfId="9194" xr:uid="{7420C689-B809-4887-B3A0-F2FB085C772C}"/>
    <cellStyle name="Comma 2 16 2 3 3 5" xfId="13377" xr:uid="{6EE6DD6F-A8E6-4B89-A27A-12AEB9416164}"/>
    <cellStyle name="Comma 2 16 2 3 3 6" xfId="17009" xr:uid="{6ACC62DA-D9F2-47A8-97C0-32B7D35A98A1}"/>
    <cellStyle name="Comma 2 16 2 3 3 7" xfId="21125" xr:uid="{D37BB472-6070-420D-B642-BF6D9F0D165F}"/>
    <cellStyle name="Comma 2 16 2 3 3 8" xfId="22923" xr:uid="{4115653E-9733-465B-B628-25944477B528}"/>
    <cellStyle name="Comma 2 16 2 3 4" xfId="3080" xr:uid="{35A510EA-CE03-4798-911D-13E6FA9A1603}"/>
    <cellStyle name="Comma 2 16 2 3 4 2" xfId="6760" xr:uid="{B7CE169F-0181-49FC-8394-2723CC93B613}"/>
    <cellStyle name="Comma 2 16 2 3 4 3" xfId="10456" xr:uid="{430066F2-10DA-44D1-93D1-3A2917A9224F}"/>
    <cellStyle name="Comma 2 16 2 3 4 4" xfId="14633" xr:uid="{DE5D2011-84FC-476F-8B4F-79FFBB07603C}"/>
    <cellStyle name="Comma 2 16 2 3 4 5" xfId="18268" xr:uid="{5B14FFAD-E9BC-4114-8057-AEC4C106C7AB}"/>
    <cellStyle name="Comma 2 16 2 3 5" xfId="4866" xr:uid="{1F03283E-E1A5-4FC4-93E1-E8D66310D5CE}"/>
    <cellStyle name="Comma 2 16 2 3 6" xfId="8582" xr:uid="{19FCC5DC-56A8-4C2B-B67A-5644D114E8BA}"/>
    <cellStyle name="Comma 2 16 2 3 7" xfId="12772" xr:uid="{905AA833-EEF8-44D1-B55A-602610928F0E}"/>
    <cellStyle name="Comma 2 16 2 3 8" xfId="16403" xr:uid="{0E61AD6E-1487-4F7D-B014-8B4DB210D886}"/>
    <cellStyle name="Comma 2 16 2 3 9" xfId="20519" xr:uid="{59D1EC95-FB77-4915-B4D1-0BC80AED7D2A}"/>
    <cellStyle name="Comma 2 16 2 4" xfId="1891" xr:uid="{BE0D74F1-AA54-4FF3-BF00-6B66F8D963CE}"/>
    <cellStyle name="Comma 2 16 2 4 2" xfId="3950" xr:uid="{17322F03-EC76-45D4-86C4-88645A184474}"/>
    <cellStyle name="Comma 2 16 2 4 2 2" xfId="7630" xr:uid="{AA53B120-AC47-4894-900B-F76E4C185150}"/>
    <cellStyle name="Comma 2 16 2 4 2 3" xfId="11326" xr:uid="{6186782D-0EF8-4DCB-A74E-B56EB80F8635}"/>
    <cellStyle name="Comma 2 16 2 4 2 4" xfId="15503" xr:uid="{48A52D75-3517-4F86-9848-92C358AD1F03}"/>
    <cellStyle name="Comma 2 16 2 4 2 5" xfId="19138" xr:uid="{BB8FDB6F-3075-4028-9073-66D0BC5B361B}"/>
    <cellStyle name="Comma 2 16 2 4 3" xfId="5749" xr:uid="{DBB43A44-88A5-4090-9EB3-AE1C1A674521}"/>
    <cellStyle name="Comma 2 16 2 4 4" xfId="9458" xr:uid="{D5CBCC83-59EF-46C4-8BF3-72889D066B69}"/>
    <cellStyle name="Comma 2 16 2 4 5" xfId="13640" xr:uid="{50017E61-6D5C-42D0-AB39-EAEDEA31DD65}"/>
    <cellStyle name="Comma 2 16 2 4 6" xfId="17273" xr:uid="{E43D6B4E-9A6F-44A9-8EB1-4EEDDF63E0AB}"/>
    <cellStyle name="Comma 2 16 2 4 7" xfId="21389" xr:uid="{838B0F27-E42E-4D6D-88D5-3BD2BE615810}"/>
    <cellStyle name="Comma 2 16 2 4 8" xfId="23187" xr:uid="{2F302783-F83A-4B6B-A4A0-8FAA4AFC9D7C}"/>
    <cellStyle name="Comma 2 16 2 5" xfId="1327" xr:uid="{8BF61A4F-0068-48BD-ACB9-73ECF53EFD65}"/>
    <cellStyle name="Comma 2 16 2 5 2" xfId="3386" xr:uid="{667AF4EC-F0D5-408A-99E4-6F1103D5C7BF}"/>
    <cellStyle name="Comma 2 16 2 5 2 2" xfId="7066" xr:uid="{A9198F2D-4E33-41C3-B579-706BF2F79506}"/>
    <cellStyle name="Comma 2 16 2 5 2 3" xfId="10762" xr:uid="{377632A8-8B9B-4833-988C-99A6D576F2A0}"/>
    <cellStyle name="Comma 2 16 2 5 2 4" xfId="14939" xr:uid="{6B824D87-B99E-4D1C-89FD-823FCAC40A6E}"/>
    <cellStyle name="Comma 2 16 2 5 2 5" xfId="18574" xr:uid="{0D8B0619-942C-4A7D-81F7-D28CC67AFF5E}"/>
    <cellStyle name="Comma 2 16 2 5 3" xfId="5185" xr:uid="{9AD3E2AE-A209-4B2A-8577-084F81B37EB2}"/>
    <cellStyle name="Comma 2 16 2 5 4" xfId="8894" xr:uid="{B4743323-CFE8-4951-8ED9-5FC141990E21}"/>
    <cellStyle name="Comma 2 16 2 5 5" xfId="13077" xr:uid="{5FF3128D-FAA1-49B7-9299-FF0665A7136C}"/>
    <cellStyle name="Comma 2 16 2 5 6" xfId="16709" xr:uid="{EAE261B4-674B-45C2-976F-11666EF0EA7E}"/>
    <cellStyle name="Comma 2 16 2 5 7" xfId="20825" xr:uid="{FCDC7134-74C0-48FD-81AA-5B26512AF084}"/>
    <cellStyle name="Comma 2 16 2 5 8" xfId="22623" xr:uid="{A4A4E894-0E36-4C6D-8293-A6B4F546B228}"/>
    <cellStyle name="Comma 2 16 2 6" xfId="2778" xr:uid="{480C841A-3753-4BEA-AE9F-15D908DDD26B}"/>
    <cellStyle name="Comma 2 16 2 6 2" xfId="6458" xr:uid="{4A9E8012-2E8C-4F75-AC12-8CEE16AF574D}"/>
    <cellStyle name="Comma 2 16 2 6 3" xfId="10154" xr:uid="{81874916-C07F-4E77-97FD-03B1497C77AE}"/>
    <cellStyle name="Comma 2 16 2 6 4" xfId="14331" xr:uid="{AAA83E03-F829-4301-A544-B6AFA0B8C340}"/>
    <cellStyle name="Comma 2 16 2 6 5" xfId="17966" xr:uid="{2392CE0F-1519-4E62-817F-91B058E1ACD4}"/>
    <cellStyle name="Comma 2 16 2 7" xfId="4564" xr:uid="{5D34166E-EF76-4497-890E-996F6D6B2008}"/>
    <cellStyle name="Comma 2 16 2 8" xfId="8280" xr:uid="{5E962D54-39F4-4773-BAEE-933B02F05D1B}"/>
    <cellStyle name="Comma 2 16 2 9" xfId="12015" xr:uid="{11335E21-03D7-469A-89C1-6E8CF4A509FD}"/>
    <cellStyle name="Comma 2 16 3" xfId="611" xr:uid="{7ACF5ECB-0AB8-444F-873C-46B3FD8BC27B}"/>
    <cellStyle name="Comma 2 16 3 10" xfId="22108" xr:uid="{E93998CF-4926-4B23-B26D-0F34C03AAA97}"/>
    <cellStyle name="Comma 2 16 3 2" xfId="1985" xr:uid="{79BBE8AA-16FC-4ED3-ACF4-80B5E2E54B08}"/>
    <cellStyle name="Comma 2 16 3 2 2" xfId="4044" xr:uid="{227881F3-56EB-46BB-A50B-23ED06A7DB21}"/>
    <cellStyle name="Comma 2 16 3 2 2 2" xfId="7724" xr:uid="{2DB88791-D141-4492-8373-202AD0B183D8}"/>
    <cellStyle name="Comma 2 16 3 2 2 3" xfId="11420" xr:uid="{924AF086-7180-4F69-A287-92C479CCC05A}"/>
    <cellStyle name="Comma 2 16 3 2 2 4" xfId="15597" xr:uid="{AFC5D731-01BE-4150-81FB-5F7A9E66A88A}"/>
    <cellStyle name="Comma 2 16 3 2 2 5" xfId="19232" xr:uid="{94C2FD53-924D-4817-A6B6-42E15F807957}"/>
    <cellStyle name="Comma 2 16 3 2 3" xfId="5843" xr:uid="{DAAF4416-FF35-43E4-9DF6-03167D880DEF}"/>
    <cellStyle name="Comma 2 16 3 2 4" xfId="9552" xr:uid="{D5D409FA-7C0B-4758-8935-72A961862C44}"/>
    <cellStyle name="Comma 2 16 3 2 5" xfId="13734" xr:uid="{063057C2-ADFD-47BC-8AC1-3EF71E56C17C}"/>
    <cellStyle name="Comma 2 16 3 2 6" xfId="17367" xr:uid="{F3C177A3-21C9-4D07-B4C1-90CAAAEDB0E4}"/>
    <cellStyle name="Comma 2 16 3 2 7" xfId="21483" xr:uid="{E72EAAAB-43EC-46EE-9E9F-231C586FB0E0}"/>
    <cellStyle name="Comma 2 16 3 2 8" xfId="23281" xr:uid="{CDDBDC21-507A-4B9B-8B5D-B59033A08DAE}"/>
    <cellStyle name="Comma 2 16 3 3" xfId="1419" xr:uid="{7923B7CC-E6AB-4BF7-AD99-7FFCF3F94A63}"/>
    <cellStyle name="Comma 2 16 3 3 2" xfId="3478" xr:uid="{D107D25F-D5FF-4C41-91B4-D5A2CC39B3F7}"/>
    <cellStyle name="Comma 2 16 3 3 2 2" xfId="7158" xr:uid="{4E25EC25-731A-48C6-B995-5127314EA050}"/>
    <cellStyle name="Comma 2 16 3 3 2 3" xfId="10854" xr:uid="{20364F15-18D9-4B0C-B588-971E3202D558}"/>
    <cellStyle name="Comma 2 16 3 3 2 4" xfId="15031" xr:uid="{DF97B6D9-0AB6-49FB-875D-0E86E1214069}"/>
    <cellStyle name="Comma 2 16 3 3 2 5" xfId="18666" xr:uid="{A1E819D8-0859-4144-A0E5-02604A133347}"/>
    <cellStyle name="Comma 2 16 3 3 3" xfId="5277" xr:uid="{BEC74D54-568B-420A-A20E-37907FFECD05}"/>
    <cellStyle name="Comma 2 16 3 3 4" xfId="8986" xr:uid="{B2548ABE-9EED-4432-977A-E022DF80FC34}"/>
    <cellStyle name="Comma 2 16 3 3 5" xfId="13169" xr:uid="{B2244C8F-FE89-45E6-AC2C-A6F6E8BB3458}"/>
    <cellStyle name="Comma 2 16 3 3 6" xfId="16801" xr:uid="{D83409A0-5718-4A97-B9D3-690BD9C89D9B}"/>
    <cellStyle name="Comma 2 16 3 3 7" xfId="20917" xr:uid="{E0D324D6-87DB-4AB2-9E42-DD54360C6A7C}"/>
    <cellStyle name="Comma 2 16 3 3 8" xfId="22715" xr:uid="{CE3CFF0F-5E56-4929-9683-638969A16608}"/>
    <cellStyle name="Comma 2 16 3 4" xfId="2872" xr:uid="{24B70E63-E200-4E09-BD0E-6723426C1B79}"/>
    <cellStyle name="Comma 2 16 3 4 2" xfId="6552" xr:uid="{EEFCB740-1BBE-4CF3-BEE4-DFC863C3AFC4}"/>
    <cellStyle name="Comma 2 16 3 4 3" xfId="10248" xr:uid="{024D97A8-233D-46AF-ABE3-E6F74B9E68E4}"/>
    <cellStyle name="Comma 2 16 3 4 4" xfId="14425" xr:uid="{840A70D2-EC70-4977-AB14-0DA5455A9904}"/>
    <cellStyle name="Comma 2 16 3 4 5" xfId="18060" xr:uid="{2F5E1F1B-1229-4907-A53F-CC05E9B18F8E}"/>
    <cellStyle name="Comma 2 16 3 5" xfId="4658" xr:uid="{C746E783-B8CC-49DF-B619-670E6A6F1EE5}"/>
    <cellStyle name="Comma 2 16 3 6" xfId="8374" xr:uid="{8C5F35B5-3A30-4FB6-835F-4925E5FC6C3F}"/>
    <cellStyle name="Comma 2 16 3 7" xfId="12568" xr:uid="{62152A53-9270-446D-B931-3EE6F9D3D753}"/>
    <cellStyle name="Comma 2 16 3 8" xfId="16195" xr:uid="{EC4F0C35-30D0-4BFF-95A8-DAB3B81465FE}"/>
    <cellStyle name="Comma 2 16 3 9" xfId="20311" xr:uid="{06821D5B-9719-48B9-96FC-E42DE6EAD438}"/>
    <cellStyle name="Comma 2 16 4" xfId="819" xr:uid="{7B521359-61E8-471C-82DA-FDC2430026A6}"/>
    <cellStyle name="Comma 2 16 4 10" xfId="22315" xr:uid="{0CECB342-640F-4D69-A761-4D9F02CD2196}"/>
    <cellStyle name="Comma 2 16 4 2" xfId="2192" xr:uid="{AC41599C-EC35-4250-BA2C-9551B684B8CA}"/>
    <cellStyle name="Comma 2 16 4 2 2" xfId="4251" xr:uid="{9E8D91D8-E1A3-4C27-B8C9-B4FC5A35CD53}"/>
    <cellStyle name="Comma 2 16 4 2 2 2" xfId="7931" xr:uid="{29ACC907-D15A-4318-9AF4-D31E8F664E01}"/>
    <cellStyle name="Comma 2 16 4 2 2 3" xfId="11627" xr:uid="{D962418F-98E0-4385-8829-1ACD92CFB462}"/>
    <cellStyle name="Comma 2 16 4 2 2 4" xfId="15804" xr:uid="{5933B3FF-E579-4ACA-81C7-38663A9FB79C}"/>
    <cellStyle name="Comma 2 16 4 2 2 5" xfId="19439" xr:uid="{68AD111F-483D-4D7F-8412-BC4506C9991F}"/>
    <cellStyle name="Comma 2 16 4 2 3" xfId="6050" xr:uid="{34726732-E847-417D-ACBF-66F42446B319}"/>
    <cellStyle name="Comma 2 16 4 2 4" xfId="9759" xr:uid="{FD2A6259-2483-4E00-82F5-D99F0733BE19}"/>
    <cellStyle name="Comma 2 16 4 2 5" xfId="13941" xr:uid="{7C00255B-43FD-42B8-A930-6C06EBF084B6}"/>
    <cellStyle name="Comma 2 16 4 2 6" xfId="17574" xr:uid="{62847DF2-977A-4EF4-847A-CED41950EA88}"/>
    <cellStyle name="Comma 2 16 4 2 7" xfId="21690" xr:uid="{77106EDC-47CB-40B3-8F95-098830BD3450}"/>
    <cellStyle name="Comma 2 16 4 2 8" xfId="23488" xr:uid="{86DC370F-BFA2-45D2-A27E-0F5EDE75D218}"/>
    <cellStyle name="Comma 2 16 4 3" xfId="1626" xr:uid="{6C50A321-0030-4744-84F1-D00C1CF9F081}"/>
    <cellStyle name="Comma 2 16 4 3 2" xfId="3685" xr:uid="{59090F9F-9FBA-45EA-923D-13E30EC979F6}"/>
    <cellStyle name="Comma 2 16 4 3 2 2" xfId="7365" xr:uid="{EB93B4C6-A735-46F2-8657-87007F2E1933}"/>
    <cellStyle name="Comma 2 16 4 3 2 3" xfId="11061" xr:uid="{BA75060E-EE2E-4233-B70B-D058D660DF4D}"/>
    <cellStyle name="Comma 2 16 4 3 2 4" xfId="15238" xr:uid="{606B03CF-FC0F-41D3-AF6A-8BF5B8B13BDE}"/>
    <cellStyle name="Comma 2 16 4 3 2 5" xfId="18873" xr:uid="{3129D6A0-81EA-4C10-A90E-C949DA39A63C}"/>
    <cellStyle name="Comma 2 16 4 3 3" xfId="5484" xr:uid="{77FF47E3-544F-4FBA-BAF3-C0C4C613A377}"/>
    <cellStyle name="Comma 2 16 4 3 4" xfId="9193" xr:uid="{7DFFABA4-1536-4E2D-A7E4-707ECC3CDF29}"/>
    <cellStyle name="Comma 2 16 4 3 5" xfId="13376" xr:uid="{C1DAA576-9861-418F-81A7-F5E901741DFF}"/>
    <cellStyle name="Comma 2 16 4 3 6" xfId="17008" xr:uid="{3DC94E3E-8BC1-4036-89F7-41D8CCD2068D}"/>
    <cellStyle name="Comma 2 16 4 3 7" xfId="21124" xr:uid="{428C6693-D9F9-4575-9A7B-7479AAA0364A}"/>
    <cellStyle name="Comma 2 16 4 3 8" xfId="22922" xr:uid="{2A05CC30-1921-4F84-BDFC-8C8682B13FB8}"/>
    <cellStyle name="Comma 2 16 4 4" xfId="3079" xr:uid="{7617130B-2F25-4850-9688-000BF23D1874}"/>
    <cellStyle name="Comma 2 16 4 4 2" xfId="6759" xr:uid="{CF0BE571-CDBB-49CA-BFE0-4D78506E806B}"/>
    <cellStyle name="Comma 2 16 4 4 3" xfId="10455" xr:uid="{4339FFAD-31EB-4986-B08E-AD7511DCE89B}"/>
    <cellStyle name="Comma 2 16 4 4 4" xfId="14632" xr:uid="{953CDED2-EB94-4D3F-A26A-C750B5F0D9E3}"/>
    <cellStyle name="Comma 2 16 4 4 5" xfId="18267" xr:uid="{77F79339-3497-441A-BEEF-FE8C352AAB05}"/>
    <cellStyle name="Comma 2 16 4 5" xfId="4865" xr:uid="{2AFC0E03-8FEB-4F50-A670-578F91D08BCB}"/>
    <cellStyle name="Comma 2 16 4 6" xfId="8581" xr:uid="{35D00133-1486-435A-AA43-1C144C975C7F}"/>
    <cellStyle name="Comma 2 16 4 7" xfId="12771" xr:uid="{DB018D58-0F98-43F0-9352-EE132F800D07}"/>
    <cellStyle name="Comma 2 16 4 8" xfId="16402" xr:uid="{63F2B6F6-384C-411C-954C-66E7ECEC4C14}"/>
    <cellStyle name="Comma 2 16 4 9" xfId="20518" xr:uid="{263F7BC7-134F-48C3-9247-9774F827D673}"/>
    <cellStyle name="Comma 2 16 5" xfId="1796" xr:uid="{36F63FC2-4B4E-4491-89E2-88C7C431AA07}"/>
    <cellStyle name="Comma 2 16 5 2" xfId="3855" xr:uid="{6896EB81-4955-46D4-A34B-E8537F020134}"/>
    <cellStyle name="Comma 2 16 5 2 2" xfId="7535" xr:uid="{7237E65E-E977-43B6-8500-47FC088F7E54}"/>
    <cellStyle name="Comma 2 16 5 2 3" xfId="11231" xr:uid="{28734B76-DB29-4B5D-9439-2FFC6CD83B4B}"/>
    <cellStyle name="Comma 2 16 5 2 4" xfId="15408" xr:uid="{430A8C2D-6A55-4DCD-A00D-892F28FB2666}"/>
    <cellStyle name="Comma 2 16 5 2 5" xfId="19043" xr:uid="{DD4BB573-94F8-4CB0-9F03-EE07F7379E4D}"/>
    <cellStyle name="Comma 2 16 5 3" xfId="5654" xr:uid="{3ECD2993-3785-4CB7-A063-105B5542549C}"/>
    <cellStyle name="Comma 2 16 5 4" xfId="9363" xr:uid="{1871B6F8-F198-431E-BA62-3B605D892E44}"/>
    <cellStyle name="Comma 2 16 5 5" xfId="13545" xr:uid="{59D68E8B-5172-41D3-97A8-E3A3B3063DDB}"/>
    <cellStyle name="Comma 2 16 5 6" xfId="17178" xr:uid="{3A35931B-E68E-4E3E-9CE9-CF71CA67AB28}"/>
    <cellStyle name="Comma 2 16 5 7" xfId="21294" xr:uid="{9ACB488A-A60A-4AA5-8181-E45247C8BACE}"/>
    <cellStyle name="Comma 2 16 5 8" xfId="23092" xr:uid="{E658886D-4115-46C4-9BE6-766B22E74D29}"/>
    <cellStyle name="Comma 2 16 6" xfId="1296" xr:uid="{91C9696D-23ED-4C7F-A77E-1EEA6DBCE0F4}"/>
    <cellStyle name="Comma 2 16 6 2" xfId="3355" xr:uid="{32253E48-1775-4929-8BF5-6FF0457C42BF}"/>
    <cellStyle name="Comma 2 16 6 2 2" xfId="7035" xr:uid="{4F4CAA41-C81E-4E6F-9C9D-546C35745E07}"/>
    <cellStyle name="Comma 2 16 6 2 3" xfId="10731" xr:uid="{1F804087-72E9-4C34-B4FB-A31957D672F6}"/>
    <cellStyle name="Comma 2 16 6 2 4" xfId="14908" xr:uid="{B4C4D503-3E9D-4A30-A196-274CF2CA4011}"/>
    <cellStyle name="Comma 2 16 6 2 5" xfId="18543" xr:uid="{685B4FC3-9F0A-44BF-AB1E-8284C5786974}"/>
    <cellStyle name="Comma 2 16 6 3" xfId="5154" xr:uid="{8DD189B8-A208-4C64-80A0-D0AC771F4923}"/>
    <cellStyle name="Comma 2 16 6 4" xfId="8863" xr:uid="{E1170714-8B6C-412C-B045-E7E994F44B49}"/>
    <cellStyle name="Comma 2 16 6 5" xfId="13046" xr:uid="{9EB724D8-3F1A-4168-A977-B0D50AF7A0D4}"/>
    <cellStyle name="Comma 2 16 6 6" xfId="16678" xr:uid="{35FA9E63-26BB-4875-B94C-4AD4B4DBFA48}"/>
    <cellStyle name="Comma 2 16 6 7" xfId="20794" xr:uid="{6273A051-E2C8-405F-AE71-9254669EE3F6}"/>
    <cellStyle name="Comma 2 16 6 8" xfId="22592" xr:uid="{6E405F00-5A37-467B-9759-8C91942F5AA5}"/>
    <cellStyle name="Comma 2 16 7" xfId="2679" xr:uid="{73186377-C9A4-4A4C-A2FD-732B41F7A8A1}"/>
    <cellStyle name="Comma 2 16 7 2" xfId="6359" xr:uid="{8F2D0652-DADB-46C0-A82F-23C24C232BBB}"/>
    <cellStyle name="Comma 2 16 7 3" xfId="10055" xr:uid="{9BA0F67B-59B6-495C-AAE4-99607CC407E9}"/>
    <cellStyle name="Comma 2 16 7 4" xfId="14232" xr:uid="{DAC4F00E-3F5C-4363-9DD6-BBA40A16DAC7}"/>
    <cellStyle name="Comma 2 16 7 5" xfId="17867" xr:uid="{D6ADC672-75A7-4E2A-BA59-7C9B69035190}"/>
    <cellStyle name="Comma 2 16 8" xfId="4460" xr:uid="{03CADD86-B08D-4DA6-B9D1-A563F58CF456}"/>
    <cellStyle name="Comma 2 16 9" xfId="8176" xr:uid="{5C73502B-4C95-4254-8A1E-C4FB103D9023}"/>
    <cellStyle name="Comma 2 17" xfId="169" xr:uid="{642E0017-F404-40F6-8B10-3DC3B0D64BFA}"/>
    <cellStyle name="Comma 2 17 10" xfId="12016" xr:uid="{A115DF12-0034-4DBE-9C14-6685E445B16A}"/>
    <cellStyle name="Comma 2 17 11" xfId="16003" xr:uid="{10CE9F8B-DBC7-47B5-8131-F69E880D8DD9}"/>
    <cellStyle name="Comma 2 17 12" xfId="19679" xr:uid="{1B8D9A9A-5B2D-4AF6-BB9F-F0B83BF4C145}"/>
    <cellStyle name="Comma 2 17 13" xfId="20119" xr:uid="{4DB8A0C9-0C5D-4781-A94D-434C1DE588BD}"/>
    <cellStyle name="Comma 2 17 14" xfId="21915" xr:uid="{107025A8-A07D-4D9A-B277-3980A86B679D}"/>
    <cellStyle name="Comma 2 17 2" xfId="512" xr:uid="{DC1FCC25-F650-4CB1-83F4-D96B3D938E19}"/>
    <cellStyle name="Comma 2 17 2 10" xfId="16102" xr:uid="{6FF20A0B-C0A8-404C-B533-9B137EB32E54}"/>
    <cellStyle name="Comma 2 17 2 11" xfId="20218" xr:uid="{F03FCC34-0D64-4902-A47A-D4A400BF59E1}"/>
    <cellStyle name="Comma 2 17 2 12" xfId="22015" xr:uid="{AB80581A-4724-472C-A084-1DB548C253F3}"/>
    <cellStyle name="Comma 2 17 2 2" xfId="707" xr:uid="{5F85288C-093A-433A-8AB0-9BD7F39E45E1}"/>
    <cellStyle name="Comma 2 17 2 2 10" xfId="22204" xr:uid="{3DAEE87F-8914-4DA1-BACD-9D4378C518EA}"/>
    <cellStyle name="Comma 2 17 2 2 2" xfId="2081" xr:uid="{E36671F9-688C-4218-9380-C5FB50E6CE8F}"/>
    <cellStyle name="Comma 2 17 2 2 2 2" xfId="4140" xr:uid="{B15C8087-E1E2-4F0B-8B72-36DA4FA979C7}"/>
    <cellStyle name="Comma 2 17 2 2 2 2 2" xfId="7820" xr:uid="{DA649839-D8BF-4905-97B5-F12ADE984E54}"/>
    <cellStyle name="Comma 2 17 2 2 2 2 3" xfId="11516" xr:uid="{8881CE3F-0C30-427B-B966-235027F5694E}"/>
    <cellStyle name="Comma 2 17 2 2 2 2 4" xfId="15693" xr:uid="{65271B5E-F9F6-4035-9033-E334360E8CEB}"/>
    <cellStyle name="Comma 2 17 2 2 2 2 5" xfId="19328" xr:uid="{6135D9A6-30B6-4275-B77F-DC18329B9C29}"/>
    <cellStyle name="Comma 2 17 2 2 2 3" xfId="5939" xr:uid="{309C81A3-6FD1-4DDF-9F35-35179F2B5353}"/>
    <cellStyle name="Comma 2 17 2 2 2 4" xfId="9648" xr:uid="{33674069-6A8F-4CEB-877B-7FAE7B0C41C2}"/>
    <cellStyle name="Comma 2 17 2 2 2 5" xfId="13830" xr:uid="{6C00DD97-0505-4BD7-A7C0-77B3842B3239}"/>
    <cellStyle name="Comma 2 17 2 2 2 6" xfId="17463" xr:uid="{730F6208-846F-4025-966F-924E30541A40}"/>
    <cellStyle name="Comma 2 17 2 2 2 7" xfId="21579" xr:uid="{CDBFE9CA-0543-452C-8133-AC9EAB02CBF0}"/>
    <cellStyle name="Comma 2 17 2 2 2 8" xfId="23377" xr:uid="{E0D36817-555C-4FEE-B96A-4C9DCDD81833}"/>
    <cellStyle name="Comma 2 17 2 2 3" xfId="1515" xr:uid="{4DCEA55D-02BF-42CC-AEA3-060E500DF976}"/>
    <cellStyle name="Comma 2 17 2 2 3 2" xfId="3574" xr:uid="{2623E528-545D-4ABA-B88E-8DF7D580617B}"/>
    <cellStyle name="Comma 2 17 2 2 3 2 2" xfId="7254" xr:uid="{EC413985-B3DC-4BA3-9FE1-04591A9D3890}"/>
    <cellStyle name="Comma 2 17 2 2 3 2 3" xfId="10950" xr:uid="{33E40984-BCEE-4345-A656-AAD1FD5C3711}"/>
    <cellStyle name="Comma 2 17 2 2 3 2 4" xfId="15127" xr:uid="{DDF9A57A-27DD-42C1-81AA-0EDF199AF870}"/>
    <cellStyle name="Comma 2 17 2 2 3 2 5" xfId="18762" xr:uid="{0B537730-FDB2-434F-80E0-F05223F62743}"/>
    <cellStyle name="Comma 2 17 2 2 3 3" xfId="5373" xr:uid="{AFC30CBB-D9AF-4098-B4AC-829519551FEC}"/>
    <cellStyle name="Comma 2 17 2 2 3 4" xfId="9082" xr:uid="{BB0066A9-C922-4283-B0A6-C3CDF5802F02}"/>
    <cellStyle name="Comma 2 17 2 2 3 5" xfId="13265" xr:uid="{7CA6CD6E-7CC9-4214-93F0-C518C776C8FF}"/>
    <cellStyle name="Comma 2 17 2 2 3 6" xfId="16897" xr:uid="{F20BBB9D-01F5-4DDE-A11A-88BA0D02AE41}"/>
    <cellStyle name="Comma 2 17 2 2 3 7" xfId="21013" xr:uid="{D0AC7261-F39A-45DF-9B45-174142F2646E}"/>
    <cellStyle name="Comma 2 17 2 2 3 8" xfId="22811" xr:uid="{6D7C1F7B-0AE5-46E3-BB79-4A86C8CFF339}"/>
    <cellStyle name="Comma 2 17 2 2 4" xfId="2968" xr:uid="{E423A425-024F-40DC-B589-79AC4CEC7FE5}"/>
    <cellStyle name="Comma 2 17 2 2 4 2" xfId="6648" xr:uid="{280FCD50-EE67-4BE5-8777-C448AD7F36CA}"/>
    <cellStyle name="Comma 2 17 2 2 4 3" xfId="10344" xr:uid="{1CAB260C-957E-4A62-A249-CABB67DF91E8}"/>
    <cellStyle name="Comma 2 17 2 2 4 4" xfId="14521" xr:uid="{762A9698-69D8-4633-BD6C-B8D56622DF49}"/>
    <cellStyle name="Comma 2 17 2 2 4 5" xfId="18156" xr:uid="{429DA197-A4BA-4A97-9A20-BF448FE01C0C}"/>
    <cellStyle name="Comma 2 17 2 2 5" xfId="4754" xr:uid="{8518A81B-7C49-4A21-9504-B2785BD78471}"/>
    <cellStyle name="Comma 2 17 2 2 6" xfId="8470" xr:uid="{964BCABC-53A9-42FA-BB86-A23F692E0F62}"/>
    <cellStyle name="Comma 2 17 2 2 7" xfId="12662" xr:uid="{98C4E483-3F6D-4115-A2C8-5F318BDEA416}"/>
    <cellStyle name="Comma 2 17 2 2 8" xfId="16291" xr:uid="{2A52A446-0F25-403A-9F93-4C37ACF5A2D0}"/>
    <cellStyle name="Comma 2 17 2 2 9" xfId="20407" xr:uid="{BCFC4784-44D4-41DD-A2E5-E5C549AA2FB7}"/>
    <cellStyle name="Comma 2 17 2 3" xfId="822" xr:uid="{E390EFD7-93A5-4C92-B6B1-3A8220891F83}"/>
    <cellStyle name="Comma 2 17 2 3 10" xfId="22318" xr:uid="{2E36D96A-9A8E-4A20-AEB5-A908821E2B17}"/>
    <cellStyle name="Comma 2 17 2 3 2" xfId="2195" xr:uid="{84E1082C-4BD9-4C86-B950-82C76FD77E94}"/>
    <cellStyle name="Comma 2 17 2 3 2 2" xfId="4254" xr:uid="{FFE9D356-437E-4828-B69E-FC67AD4BD4FA}"/>
    <cellStyle name="Comma 2 17 2 3 2 2 2" xfId="7934" xr:uid="{23DEF716-4A45-43F1-990A-9B6EC9933566}"/>
    <cellStyle name="Comma 2 17 2 3 2 2 3" xfId="11630" xr:uid="{EE328EE6-60B0-43AB-8944-72CC6E4CF992}"/>
    <cellStyle name="Comma 2 17 2 3 2 2 4" xfId="15807" xr:uid="{FA011261-B189-4087-B1BC-9160E1D058C5}"/>
    <cellStyle name="Comma 2 17 2 3 2 2 5" xfId="19442" xr:uid="{6D3E21A7-3929-41CE-8698-D026D769D7FA}"/>
    <cellStyle name="Comma 2 17 2 3 2 3" xfId="6053" xr:uid="{556F4EF2-D5CB-445A-A157-53543244FD56}"/>
    <cellStyle name="Comma 2 17 2 3 2 4" xfId="9762" xr:uid="{E9F6710D-DEAB-4237-80BB-D6B305AD6E73}"/>
    <cellStyle name="Comma 2 17 2 3 2 5" xfId="13944" xr:uid="{0F02F05F-FA13-4333-8F3B-D58187306375}"/>
    <cellStyle name="Comma 2 17 2 3 2 6" xfId="17577" xr:uid="{0D7F6280-3045-42C3-BBE3-546C00FB3369}"/>
    <cellStyle name="Comma 2 17 2 3 2 7" xfId="21693" xr:uid="{BC5AF31E-AE2B-42C1-8280-20870CD13753}"/>
    <cellStyle name="Comma 2 17 2 3 2 8" xfId="23491" xr:uid="{B8E13C5F-1C62-497A-B038-F634883B6358}"/>
    <cellStyle name="Comma 2 17 2 3 3" xfId="1629" xr:uid="{3984A416-7C83-4AF5-82EF-A2FC1BCE8B20}"/>
    <cellStyle name="Comma 2 17 2 3 3 2" xfId="3688" xr:uid="{2C7ABDF2-5A13-4D61-BE47-8C44028FEEC0}"/>
    <cellStyle name="Comma 2 17 2 3 3 2 2" xfId="7368" xr:uid="{D67A13A0-0F46-4E7F-AD14-D408B4831E87}"/>
    <cellStyle name="Comma 2 17 2 3 3 2 3" xfId="11064" xr:uid="{689D79FC-34B1-4417-9601-D160A3C13632}"/>
    <cellStyle name="Comma 2 17 2 3 3 2 4" xfId="15241" xr:uid="{553CCE1F-AADD-4E13-B027-6C3FA7B58F47}"/>
    <cellStyle name="Comma 2 17 2 3 3 2 5" xfId="18876" xr:uid="{DEAC4AC8-5731-4212-B083-6E57315D28A8}"/>
    <cellStyle name="Comma 2 17 2 3 3 3" xfId="5487" xr:uid="{22510E16-B260-4545-9ACD-E65155D5E3A4}"/>
    <cellStyle name="Comma 2 17 2 3 3 4" xfId="9196" xr:uid="{5310C1EC-38B4-495A-B667-C14A21BDB7DC}"/>
    <cellStyle name="Comma 2 17 2 3 3 5" xfId="13379" xr:uid="{DAC66CC6-0CC1-4990-9DFB-AB11AAB01A13}"/>
    <cellStyle name="Comma 2 17 2 3 3 6" xfId="17011" xr:uid="{6A918876-DC5D-4D9A-AF64-8FD049D07B6E}"/>
    <cellStyle name="Comma 2 17 2 3 3 7" xfId="21127" xr:uid="{7D5A5FAE-E501-40B5-90B8-60766C40663F}"/>
    <cellStyle name="Comma 2 17 2 3 3 8" xfId="22925" xr:uid="{8E3B6185-5FF4-4755-899D-35674DACD036}"/>
    <cellStyle name="Comma 2 17 2 3 4" xfId="3082" xr:uid="{60B0882E-56F7-4826-B5F1-8A1CDF90ADCA}"/>
    <cellStyle name="Comma 2 17 2 3 4 2" xfId="6762" xr:uid="{FBB8BA13-940F-4122-BF1B-F2939D355CC1}"/>
    <cellStyle name="Comma 2 17 2 3 4 3" xfId="10458" xr:uid="{8FF7F6AB-4367-4AD0-83AD-F125B8432E47}"/>
    <cellStyle name="Comma 2 17 2 3 4 4" xfId="14635" xr:uid="{8679AC71-10C6-4183-995B-91B2C6D6FFFC}"/>
    <cellStyle name="Comma 2 17 2 3 4 5" xfId="18270" xr:uid="{E51020E5-AFDB-4298-BB32-5DECDDD6DBF4}"/>
    <cellStyle name="Comma 2 17 2 3 5" xfId="4868" xr:uid="{6D8281B2-AD5A-49AB-B843-92D9CB98D41F}"/>
    <cellStyle name="Comma 2 17 2 3 6" xfId="8584" xr:uid="{D9B4EB7C-5A77-413A-AD37-75DA537C908D}"/>
    <cellStyle name="Comma 2 17 2 3 7" xfId="12774" xr:uid="{A7CF063A-5BC9-46FC-8A7B-98E56612980F}"/>
    <cellStyle name="Comma 2 17 2 3 8" xfId="16405" xr:uid="{85B02558-5E0A-4CE1-A073-01159AE2A833}"/>
    <cellStyle name="Comma 2 17 2 3 9" xfId="20521" xr:uid="{F1F3AF1D-3155-4D64-A44B-9A5F5D778C6E}"/>
    <cellStyle name="Comma 2 17 2 4" xfId="1892" xr:uid="{0F881AA0-9A19-4793-9469-7F8DE938798D}"/>
    <cellStyle name="Comma 2 17 2 4 2" xfId="3951" xr:uid="{1C4C5BAE-0B68-4D14-B178-3EB10C172B71}"/>
    <cellStyle name="Comma 2 17 2 4 2 2" xfId="7631" xr:uid="{12AABA3E-C154-4094-9C9F-38DC8045382E}"/>
    <cellStyle name="Comma 2 17 2 4 2 3" xfId="11327" xr:uid="{D3A79FA4-985D-40E0-8D0D-12A47A0F6A88}"/>
    <cellStyle name="Comma 2 17 2 4 2 4" xfId="15504" xr:uid="{A87445B5-AC33-4D0F-A81E-608E87654385}"/>
    <cellStyle name="Comma 2 17 2 4 2 5" xfId="19139" xr:uid="{21CDB285-8938-447C-A082-C37E476D297E}"/>
    <cellStyle name="Comma 2 17 2 4 3" xfId="5750" xr:uid="{CD72AE71-814D-4C5A-9692-5C5BBE442B09}"/>
    <cellStyle name="Comma 2 17 2 4 4" xfId="9459" xr:uid="{9D1D452D-D19E-4CD1-BC52-1FB8B802DBD8}"/>
    <cellStyle name="Comma 2 17 2 4 5" xfId="13641" xr:uid="{64945A5D-1181-44EE-93C3-8D55E215F574}"/>
    <cellStyle name="Comma 2 17 2 4 6" xfId="17274" xr:uid="{CF889515-F7B8-4720-8D10-89CAA858ED4D}"/>
    <cellStyle name="Comma 2 17 2 4 7" xfId="21390" xr:uid="{519D79C2-D872-4EA5-B94C-7CDB695C693A}"/>
    <cellStyle name="Comma 2 17 2 4 8" xfId="23188" xr:uid="{9345169F-C795-4FFB-8F10-2C135EE6103D}"/>
    <cellStyle name="Comma 2 17 2 5" xfId="1328" xr:uid="{0F483B12-545B-4C96-883C-E786FD57C733}"/>
    <cellStyle name="Comma 2 17 2 5 2" xfId="3387" xr:uid="{4CA04716-8A4F-4CC9-B752-AC276CCDDA5F}"/>
    <cellStyle name="Comma 2 17 2 5 2 2" xfId="7067" xr:uid="{A5D4A2E7-707E-4146-8C93-344EC48926BA}"/>
    <cellStyle name="Comma 2 17 2 5 2 3" xfId="10763" xr:uid="{E636BC9F-5B2D-4DF9-82E1-99CDF9FFA87C}"/>
    <cellStyle name="Comma 2 17 2 5 2 4" xfId="14940" xr:uid="{EE3FEA47-5356-4A38-ABDF-351B1862D243}"/>
    <cellStyle name="Comma 2 17 2 5 2 5" xfId="18575" xr:uid="{9E0C64D9-BD10-43B5-ADEF-6F33B37A7BC6}"/>
    <cellStyle name="Comma 2 17 2 5 3" xfId="5186" xr:uid="{FBDCA106-2D00-4E97-885D-B2F28C0862D9}"/>
    <cellStyle name="Comma 2 17 2 5 4" xfId="8895" xr:uid="{856EB71D-2A15-4E90-99A3-0F678DDC1149}"/>
    <cellStyle name="Comma 2 17 2 5 5" xfId="13078" xr:uid="{FE561A34-1514-4280-9A6E-E287DF73C8C4}"/>
    <cellStyle name="Comma 2 17 2 5 6" xfId="16710" xr:uid="{D73336D6-1BD8-45C8-9254-1C800DC4EC82}"/>
    <cellStyle name="Comma 2 17 2 5 7" xfId="20826" xr:uid="{2C3845FA-A033-419B-9F17-4E9C2BFAB17D}"/>
    <cellStyle name="Comma 2 17 2 5 8" xfId="22624" xr:uid="{B563E3F7-7CE9-4F44-836D-D69C736A2A68}"/>
    <cellStyle name="Comma 2 17 2 6" xfId="2779" xr:uid="{8D226CC3-9B0F-4C60-AC1A-CE885C1FA26E}"/>
    <cellStyle name="Comma 2 17 2 6 2" xfId="6459" xr:uid="{A4CACC90-76F8-4FA0-9E23-A92562125EC8}"/>
    <cellStyle name="Comma 2 17 2 6 3" xfId="10155" xr:uid="{EC457A02-2D6E-459D-B083-2B28CF2E7018}"/>
    <cellStyle name="Comma 2 17 2 6 4" xfId="14332" xr:uid="{D809B96E-CDA4-41C8-AD59-34E5AF7A3ADD}"/>
    <cellStyle name="Comma 2 17 2 6 5" xfId="17967" xr:uid="{38394691-31D7-461F-A6CA-196EC9435EC2}"/>
    <cellStyle name="Comma 2 17 2 7" xfId="4565" xr:uid="{45786024-FBFC-4F46-8196-DE551EE0F86F}"/>
    <cellStyle name="Comma 2 17 2 8" xfId="8281" xr:uid="{919F47CB-A0FC-4084-B84B-488CDB62C11D}"/>
    <cellStyle name="Comma 2 17 2 9" xfId="12017" xr:uid="{17378209-C6CB-4F44-BE72-5AD7C5B43DFA}"/>
    <cellStyle name="Comma 2 17 3" xfId="612" xr:uid="{4A525E69-4D4A-429A-8A5A-C9BEEFD27640}"/>
    <cellStyle name="Comma 2 17 3 10" xfId="22109" xr:uid="{A022769C-390F-4C18-A70D-5DE878B97483}"/>
    <cellStyle name="Comma 2 17 3 2" xfId="1986" xr:uid="{3C18A52E-F7CE-4EF9-9241-8996BF75A086}"/>
    <cellStyle name="Comma 2 17 3 2 2" xfId="4045" xr:uid="{2FD499DC-D82F-40CF-8C76-A21A3EC76E08}"/>
    <cellStyle name="Comma 2 17 3 2 2 2" xfId="7725" xr:uid="{2DBA52A9-C38B-4938-988F-7C7C1DEC6A10}"/>
    <cellStyle name="Comma 2 17 3 2 2 3" xfId="11421" xr:uid="{C5158714-1274-4D29-89BC-D4E178A64CDB}"/>
    <cellStyle name="Comma 2 17 3 2 2 4" xfId="15598" xr:uid="{38D55094-2BF0-473F-BF19-723F0D16DA13}"/>
    <cellStyle name="Comma 2 17 3 2 2 5" xfId="19233" xr:uid="{5189DF26-AA59-4539-BAAF-EA512B763195}"/>
    <cellStyle name="Comma 2 17 3 2 3" xfId="5844" xr:uid="{B6EF4C09-8048-4C8A-BAB0-60F8DE4A3824}"/>
    <cellStyle name="Comma 2 17 3 2 4" xfId="9553" xr:uid="{1C5F337C-B620-4E29-93A0-BCFE5A1BF361}"/>
    <cellStyle name="Comma 2 17 3 2 5" xfId="13735" xr:uid="{C796528B-1F8E-44C0-A410-D4A50E73CA59}"/>
    <cellStyle name="Comma 2 17 3 2 6" xfId="17368" xr:uid="{EDBB76D6-27E2-4331-ACDB-B5E3669FB578}"/>
    <cellStyle name="Comma 2 17 3 2 7" xfId="21484" xr:uid="{D1A38F40-3D90-405C-B252-5394768F121F}"/>
    <cellStyle name="Comma 2 17 3 2 8" xfId="23282" xr:uid="{95A8A146-DFCB-4059-9180-04FEBE160BB8}"/>
    <cellStyle name="Comma 2 17 3 3" xfId="1420" xr:uid="{62B6DC24-88B9-4D23-B02E-753E9C787FAD}"/>
    <cellStyle name="Comma 2 17 3 3 2" xfId="3479" xr:uid="{950309CD-D88D-4D43-B7F0-8405C84DB07D}"/>
    <cellStyle name="Comma 2 17 3 3 2 2" xfId="7159" xr:uid="{9D51B901-F234-4B0C-9F31-21858AA388A8}"/>
    <cellStyle name="Comma 2 17 3 3 2 3" xfId="10855" xr:uid="{074EAFF9-31FB-45E4-9AD6-64F6E42FF4D8}"/>
    <cellStyle name="Comma 2 17 3 3 2 4" xfId="15032" xr:uid="{D5B734B8-9597-4386-9E10-38A4F2FF7FD3}"/>
    <cellStyle name="Comma 2 17 3 3 2 5" xfId="18667" xr:uid="{E28D72F6-0996-4254-846C-DE32A6F4DF95}"/>
    <cellStyle name="Comma 2 17 3 3 3" xfId="5278" xr:uid="{B32E2130-1C2D-41B7-A4CC-D7A9E127D883}"/>
    <cellStyle name="Comma 2 17 3 3 4" xfId="8987" xr:uid="{F1376D28-5A6D-45CB-B9C1-C0A8D2E3B0EE}"/>
    <cellStyle name="Comma 2 17 3 3 5" xfId="13170" xr:uid="{22E0C609-5C5F-49B4-AE27-0C9126CC221A}"/>
    <cellStyle name="Comma 2 17 3 3 6" xfId="16802" xr:uid="{01B5344C-69D5-4E6C-87F1-60E3FBAC1009}"/>
    <cellStyle name="Comma 2 17 3 3 7" xfId="20918" xr:uid="{3E7106F8-9487-46CB-84CD-6B197DEE5E39}"/>
    <cellStyle name="Comma 2 17 3 3 8" xfId="22716" xr:uid="{C8BCFA82-831B-4B4E-A663-A2E09F001F31}"/>
    <cellStyle name="Comma 2 17 3 4" xfId="2873" xr:uid="{CEDB635E-23DA-4129-916F-B1BF4A094CB5}"/>
    <cellStyle name="Comma 2 17 3 4 2" xfId="6553" xr:uid="{8D5B9AB3-00C0-4D11-AFC3-7C59B43B5579}"/>
    <cellStyle name="Comma 2 17 3 4 3" xfId="10249" xr:uid="{82EBDD95-11F6-4E21-BC87-CE2B466138A2}"/>
    <cellStyle name="Comma 2 17 3 4 4" xfId="14426" xr:uid="{E105C397-B0CD-4795-92A6-5E40A26475E0}"/>
    <cellStyle name="Comma 2 17 3 4 5" xfId="18061" xr:uid="{8FE5EAAB-E6C7-4C85-8167-D2B8007288D9}"/>
    <cellStyle name="Comma 2 17 3 5" xfId="4659" xr:uid="{5344F0DA-9487-4E05-A993-EE2E80A0ED4C}"/>
    <cellStyle name="Comma 2 17 3 6" xfId="8375" xr:uid="{9351094B-A366-4BD8-A755-C8E08172A319}"/>
    <cellStyle name="Comma 2 17 3 7" xfId="12569" xr:uid="{E39B51A7-2071-44E7-B898-626B5D918653}"/>
    <cellStyle name="Comma 2 17 3 8" xfId="16196" xr:uid="{C6BBB0E7-25D8-41B9-9A69-A3911BA25B0A}"/>
    <cellStyle name="Comma 2 17 3 9" xfId="20312" xr:uid="{2B942A25-DCC4-4E0E-8CDF-2EFDF186163A}"/>
    <cellStyle name="Comma 2 17 4" xfId="821" xr:uid="{6697B5DC-EA33-43AA-A501-0131BD200D36}"/>
    <cellStyle name="Comma 2 17 4 10" xfId="22317" xr:uid="{EC4CB1DD-8550-4354-9A42-0A9AEE2933C9}"/>
    <cellStyle name="Comma 2 17 4 2" xfId="2194" xr:uid="{D1D4FC66-9EBB-46C1-8297-0DF27F50E75B}"/>
    <cellStyle name="Comma 2 17 4 2 2" xfId="4253" xr:uid="{876856EB-7250-4E5B-924D-F379EC41B80D}"/>
    <cellStyle name="Comma 2 17 4 2 2 2" xfId="7933" xr:uid="{2809EDC2-5F1E-43FC-B84F-1481CB593F5E}"/>
    <cellStyle name="Comma 2 17 4 2 2 3" xfId="11629" xr:uid="{ED081F72-8365-4C49-9F7B-6DF96E878E16}"/>
    <cellStyle name="Comma 2 17 4 2 2 4" xfId="15806" xr:uid="{C5CDFF08-09CA-460D-B124-4A7BCDDE4DD7}"/>
    <cellStyle name="Comma 2 17 4 2 2 5" xfId="19441" xr:uid="{22DD4527-A1AF-462A-87F1-5127728A3D29}"/>
    <cellStyle name="Comma 2 17 4 2 3" xfId="6052" xr:uid="{4F316AA8-4358-4C2D-88F4-AB5B386DCE59}"/>
    <cellStyle name="Comma 2 17 4 2 4" xfId="9761" xr:uid="{12EDE3FB-4935-46DC-B643-4E54E093B442}"/>
    <cellStyle name="Comma 2 17 4 2 5" xfId="13943" xr:uid="{87BE4F4D-99AA-443E-AAE2-ABC9905A3169}"/>
    <cellStyle name="Comma 2 17 4 2 6" xfId="17576" xr:uid="{EE0F6767-A55B-46B6-9946-53DE29987FC0}"/>
    <cellStyle name="Comma 2 17 4 2 7" xfId="21692" xr:uid="{8BEB6993-15B9-4E5C-B13F-84697CE7DE6D}"/>
    <cellStyle name="Comma 2 17 4 2 8" xfId="23490" xr:uid="{4BF46459-3728-4A48-9401-065429CAEA12}"/>
    <cellStyle name="Comma 2 17 4 3" xfId="1628" xr:uid="{C99024D1-D3FB-46AC-8809-3377AC18BC31}"/>
    <cellStyle name="Comma 2 17 4 3 2" xfId="3687" xr:uid="{AED5D11A-2DC8-4E74-8B46-7A4CB4966A7D}"/>
    <cellStyle name="Comma 2 17 4 3 2 2" xfId="7367" xr:uid="{39850BAD-9F98-4631-B41C-D144061F0EA5}"/>
    <cellStyle name="Comma 2 17 4 3 2 3" xfId="11063" xr:uid="{F37A04BF-642A-4101-8EEF-9BCF69EE148D}"/>
    <cellStyle name="Comma 2 17 4 3 2 4" xfId="15240" xr:uid="{97EB852A-4DF2-4B93-ADFE-8B49E708EB18}"/>
    <cellStyle name="Comma 2 17 4 3 2 5" xfId="18875" xr:uid="{62EED3AA-EBD3-4BB8-BB7B-58063936A781}"/>
    <cellStyle name="Comma 2 17 4 3 3" xfId="5486" xr:uid="{C6265DB2-9D23-42AF-97E3-B5F4A62845F3}"/>
    <cellStyle name="Comma 2 17 4 3 4" xfId="9195" xr:uid="{4FE7D866-B45F-4A99-8EE8-440583E4B49C}"/>
    <cellStyle name="Comma 2 17 4 3 5" xfId="13378" xr:uid="{FCE84406-0514-4C4B-B0E0-BADEB55BE93D}"/>
    <cellStyle name="Comma 2 17 4 3 6" xfId="17010" xr:uid="{27AF3F6C-F781-4EB7-B481-662160325AAB}"/>
    <cellStyle name="Comma 2 17 4 3 7" xfId="21126" xr:uid="{FD1BF6A4-65BA-48DE-9DC0-557AFE60C249}"/>
    <cellStyle name="Comma 2 17 4 3 8" xfId="22924" xr:uid="{BAA5820B-B627-45A8-924F-6B748E59510C}"/>
    <cellStyle name="Comma 2 17 4 4" xfId="3081" xr:uid="{6E65A98E-9FA8-44B9-8019-E628BF97FC4F}"/>
    <cellStyle name="Comma 2 17 4 4 2" xfId="6761" xr:uid="{763E7D19-371B-47D0-8880-6F0FD7B41C31}"/>
    <cellStyle name="Comma 2 17 4 4 3" xfId="10457" xr:uid="{574BB438-789F-4E5C-BD6E-E72C0A13EDEF}"/>
    <cellStyle name="Comma 2 17 4 4 4" xfId="14634" xr:uid="{88F11F9B-304B-48A9-AC60-635A835D7C3C}"/>
    <cellStyle name="Comma 2 17 4 4 5" xfId="18269" xr:uid="{6990CC14-AE66-41FD-87A6-519DC3BF87A5}"/>
    <cellStyle name="Comma 2 17 4 5" xfId="4867" xr:uid="{FA2D4EB3-7B3E-4041-9D0C-93586CC17560}"/>
    <cellStyle name="Comma 2 17 4 6" xfId="8583" xr:uid="{B41A61A7-EFF9-44BB-8FC2-40A89C0237BD}"/>
    <cellStyle name="Comma 2 17 4 7" xfId="12773" xr:uid="{A054A625-8745-4B91-A60E-1665860826B0}"/>
    <cellStyle name="Comma 2 17 4 8" xfId="16404" xr:uid="{5E50C7B4-AE4E-42AA-9981-65364670166E}"/>
    <cellStyle name="Comma 2 17 4 9" xfId="20520" xr:uid="{14EF0023-9CD1-4F78-97F4-6F2B585CCE2D}"/>
    <cellStyle name="Comma 2 17 5" xfId="1797" xr:uid="{458BE135-6CE1-48A9-90BF-E77956EE95A4}"/>
    <cellStyle name="Comma 2 17 5 2" xfId="3856" xr:uid="{294FDE48-B501-4C23-95FB-E493CAC1BC4F}"/>
    <cellStyle name="Comma 2 17 5 2 2" xfId="7536" xr:uid="{5D5B4D12-FAF5-465F-B23F-AC40078A543B}"/>
    <cellStyle name="Comma 2 17 5 2 3" xfId="11232" xr:uid="{4FE4D26E-A9FA-4D16-B6CE-1590B848185F}"/>
    <cellStyle name="Comma 2 17 5 2 4" xfId="15409" xr:uid="{B01CFCAD-B45E-428E-80F9-205429A579E8}"/>
    <cellStyle name="Comma 2 17 5 2 5" xfId="19044" xr:uid="{981B02BC-26FA-492A-8F74-2238CE00E494}"/>
    <cellStyle name="Comma 2 17 5 3" xfId="5655" xr:uid="{1D16E0A2-8C95-40BE-9171-E767590CECA6}"/>
    <cellStyle name="Comma 2 17 5 4" xfId="9364" xr:uid="{555CFE7D-DD2D-4C0F-9F7C-73B1649DFF6B}"/>
    <cellStyle name="Comma 2 17 5 5" xfId="13546" xr:uid="{CA7A9423-3A77-48B9-9065-2B9BD722486E}"/>
    <cellStyle name="Comma 2 17 5 6" xfId="17179" xr:uid="{3D104894-72A0-461E-B2FB-5A66E9CE8810}"/>
    <cellStyle name="Comma 2 17 5 7" xfId="21295" xr:uid="{B6242FDA-06BC-4D0B-8101-31F1A275F76E}"/>
    <cellStyle name="Comma 2 17 5 8" xfId="23093" xr:uid="{D6DAB7DF-08A8-41F1-BB43-6CB03EAAFCA3}"/>
    <cellStyle name="Comma 2 17 6" xfId="1286" xr:uid="{3AFA35AC-792A-47F4-904A-B8F2C55FE5A5}"/>
    <cellStyle name="Comma 2 17 6 2" xfId="3345" xr:uid="{F3ECCD4F-F4FA-4B7B-A7DD-BB2B50C87791}"/>
    <cellStyle name="Comma 2 17 6 2 2" xfId="7025" xr:uid="{74FDF6B4-986B-40AD-9F41-30BE6297C9EC}"/>
    <cellStyle name="Comma 2 17 6 2 3" xfId="10721" xr:uid="{BED21D72-17C5-47B6-81D5-5E64EC955620}"/>
    <cellStyle name="Comma 2 17 6 2 4" xfId="14898" xr:uid="{A071887D-6DC2-4E50-A3D2-7B60CF3C30C3}"/>
    <cellStyle name="Comma 2 17 6 2 5" xfId="18533" xr:uid="{28CB379F-769E-4D10-BA82-BB59FE2040AC}"/>
    <cellStyle name="Comma 2 17 6 3" xfId="5144" xr:uid="{16995BCF-411F-45E3-9439-1AB658E75209}"/>
    <cellStyle name="Comma 2 17 6 4" xfId="8853" xr:uid="{ED636783-7903-4CD6-8DA4-619C0195EA68}"/>
    <cellStyle name="Comma 2 17 6 5" xfId="13036" xr:uid="{FCA9A7EA-C8F4-4C13-86AF-39C46ECAE6F0}"/>
    <cellStyle name="Comma 2 17 6 6" xfId="16668" xr:uid="{CDB45C81-29B3-4ADE-975C-44F0F62210EB}"/>
    <cellStyle name="Comma 2 17 6 7" xfId="20784" xr:uid="{0A599FCF-0980-4E00-805A-E86AA1E4A942}"/>
    <cellStyle name="Comma 2 17 6 8" xfId="22582" xr:uid="{462FD5E1-0ABF-4DD5-8F72-B434E9B6F728}"/>
    <cellStyle name="Comma 2 17 7" xfId="2680" xr:uid="{D890861B-132A-42AE-8A27-77487F655B18}"/>
    <cellStyle name="Comma 2 17 7 2" xfId="6360" xr:uid="{527C1771-D200-4D32-ACDC-D982AA2A8CD6}"/>
    <cellStyle name="Comma 2 17 7 3" xfId="10056" xr:uid="{C9D8C939-2583-4B4A-BA59-BB7F5C5CAADE}"/>
    <cellStyle name="Comma 2 17 7 4" xfId="14233" xr:uid="{961D6F60-A93A-4FD2-99AC-19CB85DEF61E}"/>
    <cellStyle name="Comma 2 17 7 5" xfId="17868" xr:uid="{9C992BC4-8C71-40A8-BE48-4215D8EE40EE}"/>
    <cellStyle name="Comma 2 17 8" xfId="4461" xr:uid="{15BBAA20-DF1E-4957-B4AF-BFAFCB915A0B}"/>
    <cellStyle name="Comma 2 17 9" xfId="8177" xr:uid="{12B2D121-DE16-494F-A9B2-FE2BBA8A4EAE}"/>
    <cellStyle name="Comma 2 18" xfId="170" xr:uid="{26181DDF-E75A-450D-B663-D26BD0E8D04E}"/>
    <cellStyle name="Comma 2 18 10" xfId="12018" xr:uid="{87F6E09F-CCD6-4E63-BD0D-81B0665169D1}"/>
    <cellStyle name="Comma 2 18 11" xfId="16004" xr:uid="{85D6B738-E19F-4110-BCD6-CC82AAD523F5}"/>
    <cellStyle name="Comma 2 18 12" xfId="19680" xr:uid="{2AA3B7B3-C210-4F95-B1F3-0FFD68D0E8D4}"/>
    <cellStyle name="Comma 2 18 13" xfId="20120" xr:uid="{721D2B27-4CD4-4426-BF78-ECECC76FF80E}"/>
    <cellStyle name="Comma 2 18 14" xfId="21916" xr:uid="{A1EF50A0-86B0-4891-BFD8-4C4A69270336}"/>
    <cellStyle name="Comma 2 18 2" xfId="513" xr:uid="{FDC396C9-B25B-4A5C-922E-7986C9EF37E6}"/>
    <cellStyle name="Comma 2 18 2 10" xfId="16103" xr:uid="{DC919CB2-4AA9-40A4-9BFF-DC7B2091ACCE}"/>
    <cellStyle name="Comma 2 18 2 11" xfId="20219" xr:uid="{95237705-D34D-43E9-BF6E-8CF09D1B621A}"/>
    <cellStyle name="Comma 2 18 2 12" xfId="22016" xr:uid="{AA418B19-3BAD-4BAF-86E1-5C6245341466}"/>
    <cellStyle name="Comma 2 18 2 2" xfId="708" xr:uid="{24AB636A-A66C-481C-ADF0-58430FC83E2A}"/>
    <cellStyle name="Comma 2 18 2 2 10" xfId="22205" xr:uid="{CD9FF781-D2F5-4656-BCBA-C98F3A62F1CE}"/>
    <cellStyle name="Comma 2 18 2 2 2" xfId="2082" xr:uid="{ABB4A567-A6AA-428D-97FE-3B4458656EF0}"/>
    <cellStyle name="Comma 2 18 2 2 2 2" xfId="4141" xr:uid="{027C574A-89F9-4E36-828D-278207B46B6F}"/>
    <cellStyle name="Comma 2 18 2 2 2 2 2" xfId="7821" xr:uid="{689061F2-8BC7-40A1-A123-9C4DBD00ADE6}"/>
    <cellStyle name="Comma 2 18 2 2 2 2 3" xfId="11517" xr:uid="{8FF751C9-9B9A-4E64-A5E9-9110822E6758}"/>
    <cellStyle name="Comma 2 18 2 2 2 2 4" xfId="15694" xr:uid="{80A99C41-7595-436E-8198-38654813CE76}"/>
    <cellStyle name="Comma 2 18 2 2 2 2 5" xfId="19329" xr:uid="{45E3472B-DBB1-406F-A944-5CD6B2F18CB5}"/>
    <cellStyle name="Comma 2 18 2 2 2 3" xfId="5940" xr:uid="{2AA95CD3-5279-401C-8931-AD19BFB31954}"/>
    <cellStyle name="Comma 2 18 2 2 2 4" xfId="9649" xr:uid="{400FDDB6-1800-42F8-829C-F974E6640DF5}"/>
    <cellStyle name="Comma 2 18 2 2 2 5" xfId="13831" xr:uid="{15520562-610C-4D07-B1DE-DF4F6C8839CC}"/>
    <cellStyle name="Comma 2 18 2 2 2 6" xfId="17464" xr:uid="{0E9E74E3-BC25-4BC2-A791-6E493476BFE3}"/>
    <cellStyle name="Comma 2 18 2 2 2 7" xfId="21580" xr:uid="{8B96070A-56A0-48B2-B2D9-40F09A0A94BE}"/>
    <cellStyle name="Comma 2 18 2 2 2 8" xfId="23378" xr:uid="{3DA2F243-AC00-43C4-887A-E97C342B9396}"/>
    <cellStyle name="Comma 2 18 2 2 3" xfId="1516" xr:uid="{ED38B8FB-BF95-4426-B6BF-09D001FFDCB2}"/>
    <cellStyle name="Comma 2 18 2 2 3 2" xfId="3575" xr:uid="{4587853C-4914-412D-8FE4-6323AE5BA222}"/>
    <cellStyle name="Comma 2 18 2 2 3 2 2" xfId="7255" xr:uid="{6BEAF31B-43C6-4FD4-B532-47FC0C1C7BC1}"/>
    <cellStyle name="Comma 2 18 2 2 3 2 3" xfId="10951" xr:uid="{EC723A30-7575-42A6-A506-D9F066527146}"/>
    <cellStyle name="Comma 2 18 2 2 3 2 4" xfId="15128" xr:uid="{8F4F72D2-A387-4647-9691-3FA6017A5E99}"/>
    <cellStyle name="Comma 2 18 2 2 3 2 5" xfId="18763" xr:uid="{599EDD30-F8FC-4578-A629-9DD8FE2C0FE0}"/>
    <cellStyle name="Comma 2 18 2 2 3 3" xfId="5374" xr:uid="{555B6F62-4B94-472F-8813-2F99ADAA012E}"/>
    <cellStyle name="Comma 2 18 2 2 3 4" xfId="9083" xr:uid="{6FD5847C-6A09-41C5-87B3-916A0EA77443}"/>
    <cellStyle name="Comma 2 18 2 2 3 5" xfId="13266" xr:uid="{797B5411-1453-48A5-8DAA-9E8A0CBA0599}"/>
    <cellStyle name="Comma 2 18 2 2 3 6" xfId="16898" xr:uid="{0956E6AD-9478-4632-B7C3-FE2AB8976AC8}"/>
    <cellStyle name="Comma 2 18 2 2 3 7" xfId="21014" xr:uid="{E13F5D14-1974-4454-B032-143A72295193}"/>
    <cellStyle name="Comma 2 18 2 2 3 8" xfId="22812" xr:uid="{1239068F-BD2D-475C-8205-B6F0AB0ECAD5}"/>
    <cellStyle name="Comma 2 18 2 2 4" xfId="2969" xr:uid="{FC868306-1A9B-449A-811E-4A05B1347F91}"/>
    <cellStyle name="Comma 2 18 2 2 4 2" xfId="6649" xr:uid="{51DCA1DC-6098-4CA3-873A-7D4FA20066EE}"/>
    <cellStyle name="Comma 2 18 2 2 4 3" xfId="10345" xr:uid="{F60820F9-6689-4E85-BA1F-47E4E06D4490}"/>
    <cellStyle name="Comma 2 18 2 2 4 4" xfId="14522" xr:uid="{21601CFE-3D06-4E20-B801-953140AAC96E}"/>
    <cellStyle name="Comma 2 18 2 2 4 5" xfId="18157" xr:uid="{07E84A36-D806-40C7-9958-C897A213AD37}"/>
    <cellStyle name="Comma 2 18 2 2 5" xfId="4755" xr:uid="{C022556F-58E4-431E-A1AF-58137F49D233}"/>
    <cellStyle name="Comma 2 18 2 2 6" xfId="8471" xr:uid="{165E324F-A2E3-44BD-A1B0-7FCE1C32D45F}"/>
    <cellStyle name="Comma 2 18 2 2 7" xfId="12663" xr:uid="{BC2AC262-9786-4B51-B5F7-0ADF3E72B6FC}"/>
    <cellStyle name="Comma 2 18 2 2 8" xfId="16292" xr:uid="{794F73F6-ED86-4E11-A2DF-B334B7DE6B9D}"/>
    <cellStyle name="Comma 2 18 2 2 9" xfId="20408" xr:uid="{6FB8C082-FBA8-4DD3-8665-590E2B0E7172}"/>
    <cellStyle name="Comma 2 18 2 3" xfId="824" xr:uid="{278CD4BF-B239-4394-8E33-84917F0FFA02}"/>
    <cellStyle name="Comma 2 18 2 3 10" xfId="22320" xr:uid="{D820264D-F90E-4F11-856C-BD00A9C3BE1D}"/>
    <cellStyle name="Comma 2 18 2 3 2" xfId="2197" xr:uid="{5954B455-6191-4D4A-B88C-5DEEA0C2FEA6}"/>
    <cellStyle name="Comma 2 18 2 3 2 2" xfId="4256" xr:uid="{C8580BA2-0103-40D9-9C56-FB2E244B1517}"/>
    <cellStyle name="Comma 2 18 2 3 2 2 2" xfId="7936" xr:uid="{2BA27E4E-9771-4AAF-9ECC-196964838B94}"/>
    <cellStyle name="Comma 2 18 2 3 2 2 3" xfId="11632" xr:uid="{4277B7D6-78B4-404A-8FCA-A172611AE0F7}"/>
    <cellStyle name="Comma 2 18 2 3 2 2 4" xfId="15809" xr:uid="{6AC164F2-BF94-42E8-9480-C35B1771609F}"/>
    <cellStyle name="Comma 2 18 2 3 2 2 5" xfId="19444" xr:uid="{BF95D7FB-869C-4B3E-A5DA-8EFCFE5C0AF6}"/>
    <cellStyle name="Comma 2 18 2 3 2 3" xfId="6055" xr:uid="{31A9E6FB-DB5B-4201-995F-1AF1083F2FA5}"/>
    <cellStyle name="Comma 2 18 2 3 2 4" xfId="9764" xr:uid="{B41DDED4-10D2-4C35-A2DA-E8407BE1288C}"/>
    <cellStyle name="Comma 2 18 2 3 2 5" xfId="13946" xr:uid="{2C95D620-B3F3-477F-93C2-F9929F020B22}"/>
    <cellStyle name="Comma 2 18 2 3 2 6" xfId="17579" xr:uid="{7BF8B6E1-8327-4FC7-A5BB-3A5FEA813B0E}"/>
    <cellStyle name="Comma 2 18 2 3 2 7" xfId="21695" xr:uid="{E5BBC4C3-8CE5-437A-82D6-C9763784FBEC}"/>
    <cellStyle name="Comma 2 18 2 3 2 8" xfId="23493" xr:uid="{FBD5CF29-15B7-4BA6-9C53-606FF509511E}"/>
    <cellStyle name="Comma 2 18 2 3 3" xfId="1631" xr:uid="{30A59EE5-145B-48F7-B973-F67AFF09123A}"/>
    <cellStyle name="Comma 2 18 2 3 3 2" xfId="3690" xr:uid="{D6639BC9-E83A-4CBA-A72E-F13049B797EA}"/>
    <cellStyle name="Comma 2 18 2 3 3 2 2" xfId="7370" xr:uid="{54ADFDF8-47B5-472E-8177-E70CC348F9D7}"/>
    <cellStyle name="Comma 2 18 2 3 3 2 3" xfId="11066" xr:uid="{68FCA0E5-460A-46CD-926E-BB5935112A44}"/>
    <cellStyle name="Comma 2 18 2 3 3 2 4" xfId="15243" xr:uid="{CD041547-ACE5-4279-B9D4-528DC57C78CC}"/>
    <cellStyle name="Comma 2 18 2 3 3 2 5" xfId="18878" xr:uid="{A569E142-00C9-41F0-95C1-34E41047DA86}"/>
    <cellStyle name="Comma 2 18 2 3 3 3" xfId="5489" xr:uid="{6657549E-42B1-41DA-8BB2-920B13EE6B62}"/>
    <cellStyle name="Comma 2 18 2 3 3 4" xfId="9198" xr:uid="{E672E9DC-98D0-4C7E-B7A6-2F822B8900CA}"/>
    <cellStyle name="Comma 2 18 2 3 3 5" xfId="13381" xr:uid="{F058B48A-85A2-414B-8D6A-9DF2977A0BC3}"/>
    <cellStyle name="Comma 2 18 2 3 3 6" xfId="17013" xr:uid="{4409B042-3E00-478B-A705-54DB4DB3F4E3}"/>
    <cellStyle name="Comma 2 18 2 3 3 7" xfId="21129" xr:uid="{F303583A-2F94-4DB7-BDEB-8D7B33FE02EA}"/>
    <cellStyle name="Comma 2 18 2 3 3 8" xfId="22927" xr:uid="{4C180611-5A50-4E36-894C-FA52CBAF6A9A}"/>
    <cellStyle name="Comma 2 18 2 3 4" xfId="3084" xr:uid="{CD499D55-2096-4F73-9179-EAE57DBA6E0F}"/>
    <cellStyle name="Comma 2 18 2 3 4 2" xfId="6764" xr:uid="{B283196E-D37D-432B-861F-C8D8CFE80409}"/>
    <cellStyle name="Comma 2 18 2 3 4 3" xfId="10460" xr:uid="{F97EE082-3940-4C0C-9718-138958E20C26}"/>
    <cellStyle name="Comma 2 18 2 3 4 4" xfId="14637" xr:uid="{9ADE6C10-E951-47D8-9BC7-EE5BC1BBE797}"/>
    <cellStyle name="Comma 2 18 2 3 4 5" xfId="18272" xr:uid="{A22795DC-440D-4AAC-BF74-CCFCF6318A79}"/>
    <cellStyle name="Comma 2 18 2 3 5" xfId="4870" xr:uid="{19B40AE6-0632-4364-9B43-0C389334C2BF}"/>
    <cellStyle name="Comma 2 18 2 3 6" xfId="8586" xr:uid="{A9195ECB-F6EA-42C8-95EB-171A70206F93}"/>
    <cellStyle name="Comma 2 18 2 3 7" xfId="12776" xr:uid="{FED518E4-BA71-4C3E-B0FB-E7453FF24417}"/>
    <cellStyle name="Comma 2 18 2 3 8" xfId="16407" xr:uid="{9C5DEC7A-42AD-4BA5-AA16-30ED9A19AF66}"/>
    <cellStyle name="Comma 2 18 2 3 9" xfId="20523" xr:uid="{649DDAC9-A60B-4984-9346-8858E9F4864C}"/>
    <cellStyle name="Comma 2 18 2 4" xfId="1893" xr:uid="{CBA790AA-F2E2-466F-993E-60C4414207CF}"/>
    <cellStyle name="Comma 2 18 2 4 2" xfId="3952" xr:uid="{A0783747-E55F-4CEE-952E-4B98704D6C69}"/>
    <cellStyle name="Comma 2 18 2 4 2 2" xfId="7632" xr:uid="{D4FE47E8-2C59-4B8D-8BA9-FF75C5B7F793}"/>
    <cellStyle name="Comma 2 18 2 4 2 3" xfId="11328" xr:uid="{2E79F300-0C1B-40AB-916A-B82086AC5368}"/>
    <cellStyle name="Comma 2 18 2 4 2 4" xfId="15505" xr:uid="{7C75F09D-DF52-4C35-B0C4-ACEAA61BD890}"/>
    <cellStyle name="Comma 2 18 2 4 2 5" xfId="19140" xr:uid="{0033EF8C-1C26-4355-9E86-4E329B971E92}"/>
    <cellStyle name="Comma 2 18 2 4 3" xfId="5751" xr:uid="{C99EFFB8-117C-42FE-8366-B984D3BDCD46}"/>
    <cellStyle name="Comma 2 18 2 4 4" xfId="9460" xr:uid="{3504705E-752F-449B-A228-BB5E0656B0CE}"/>
    <cellStyle name="Comma 2 18 2 4 5" xfId="13642" xr:uid="{BA0F78E6-EB17-41A3-A0F4-73990820337E}"/>
    <cellStyle name="Comma 2 18 2 4 6" xfId="17275" xr:uid="{C4688999-2D0C-4314-AF00-88D07B353FFF}"/>
    <cellStyle name="Comma 2 18 2 4 7" xfId="21391" xr:uid="{E7FA1823-3320-4B60-9E96-DED2C5E87736}"/>
    <cellStyle name="Comma 2 18 2 4 8" xfId="23189" xr:uid="{70D8A554-D51C-43FF-8AC1-DAEC1A11992D}"/>
    <cellStyle name="Comma 2 18 2 5" xfId="1329" xr:uid="{AB1BCD21-D7F7-4A9E-938A-C0E834D14BFF}"/>
    <cellStyle name="Comma 2 18 2 5 2" xfId="3388" xr:uid="{D1A099F1-F0EA-4BAE-A425-047D8D78B6AD}"/>
    <cellStyle name="Comma 2 18 2 5 2 2" xfId="7068" xr:uid="{BFFC9ED3-B247-45F3-AABB-DF06303CABDA}"/>
    <cellStyle name="Comma 2 18 2 5 2 3" xfId="10764" xr:uid="{9622ECCF-A318-4093-A983-3B3F5DA012C1}"/>
    <cellStyle name="Comma 2 18 2 5 2 4" xfId="14941" xr:uid="{A1ABF929-C7E4-4B53-870A-00F1CAE5A204}"/>
    <cellStyle name="Comma 2 18 2 5 2 5" xfId="18576" xr:uid="{FD709C2B-A005-4AC7-905E-CA13E22E2A02}"/>
    <cellStyle name="Comma 2 18 2 5 3" xfId="5187" xr:uid="{9E6C63CC-67F0-4A3E-BA12-AB9ECD6E52A1}"/>
    <cellStyle name="Comma 2 18 2 5 4" xfId="8896" xr:uid="{579A09AA-D5E1-4ECC-836B-CB4F79B2D73B}"/>
    <cellStyle name="Comma 2 18 2 5 5" xfId="13079" xr:uid="{4723C89F-B754-4570-AFFD-273BD2B4125F}"/>
    <cellStyle name="Comma 2 18 2 5 6" xfId="16711" xr:uid="{99124164-D0EC-46F5-8F51-6DEFA1398A9C}"/>
    <cellStyle name="Comma 2 18 2 5 7" xfId="20827" xr:uid="{4F7E04DD-99CF-4396-AF34-EAD9E136EB4D}"/>
    <cellStyle name="Comma 2 18 2 5 8" xfId="22625" xr:uid="{AB1E7D82-9E4A-44CB-A2D9-894DA7ECFC0F}"/>
    <cellStyle name="Comma 2 18 2 6" xfId="2780" xr:uid="{57C05723-8D9A-4F0E-97EC-9F33D739A787}"/>
    <cellStyle name="Comma 2 18 2 6 2" xfId="6460" xr:uid="{444CE692-38E6-4582-B1F5-08708BD453E8}"/>
    <cellStyle name="Comma 2 18 2 6 3" xfId="10156" xr:uid="{D8FD365B-B18D-4638-B933-F60FFE977CD3}"/>
    <cellStyle name="Comma 2 18 2 6 4" xfId="14333" xr:uid="{DFF7A03D-A6FE-46EA-9843-C3EDFEDE26D9}"/>
    <cellStyle name="Comma 2 18 2 6 5" xfId="17968" xr:uid="{08208845-3A5A-4D87-BB86-9D3FE89356D5}"/>
    <cellStyle name="Comma 2 18 2 7" xfId="4566" xr:uid="{51C9A591-2AED-4847-8EAA-D835C9FD9DFF}"/>
    <cellStyle name="Comma 2 18 2 8" xfId="8282" xr:uid="{4AA9E79B-BB99-4670-8AD4-B159D0E295F1}"/>
    <cellStyle name="Comma 2 18 2 9" xfId="12019" xr:uid="{9DB980B4-E1C8-4212-9F92-1E11A89998EE}"/>
    <cellStyle name="Comma 2 18 3" xfId="613" xr:uid="{B3E6BE72-87D4-4667-BE52-A502C4CB6E20}"/>
    <cellStyle name="Comma 2 18 3 10" xfId="22110" xr:uid="{BB8F4292-EC8D-4E17-9721-0667B744A8A5}"/>
    <cellStyle name="Comma 2 18 3 2" xfId="1987" xr:uid="{CF27F1E0-4E6A-479A-AE48-F76D1EB20222}"/>
    <cellStyle name="Comma 2 18 3 2 2" xfId="4046" xr:uid="{58F48C34-51F6-4EF0-B09A-F8EF526D3672}"/>
    <cellStyle name="Comma 2 18 3 2 2 2" xfId="7726" xr:uid="{3D5687DE-2167-40A1-B7CC-D77BF39D2124}"/>
    <cellStyle name="Comma 2 18 3 2 2 3" xfId="11422" xr:uid="{2915EE65-A19A-4626-BD04-C7C0E87998C0}"/>
    <cellStyle name="Comma 2 18 3 2 2 4" xfId="15599" xr:uid="{E981E8BB-FF79-4D67-B741-0AC0F1AAF94D}"/>
    <cellStyle name="Comma 2 18 3 2 2 5" xfId="19234" xr:uid="{E9C07F7B-4918-4F2C-8EC6-D36129972931}"/>
    <cellStyle name="Comma 2 18 3 2 3" xfId="5845" xr:uid="{37E6554C-C6A0-4A5E-B4C6-6207267EFF53}"/>
    <cellStyle name="Comma 2 18 3 2 4" xfId="9554" xr:uid="{27E43DFA-B040-4E0C-8AD5-252D50608366}"/>
    <cellStyle name="Comma 2 18 3 2 5" xfId="13736" xr:uid="{FD735B93-0D95-4D30-9AF5-4A753071616C}"/>
    <cellStyle name="Comma 2 18 3 2 6" xfId="17369" xr:uid="{94856540-CF75-430E-B000-5258659BDA04}"/>
    <cellStyle name="Comma 2 18 3 2 7" xfId="21485" xr:uid="{D6E20386-9FA7-47CA-AEF5-6E0C6B7EF4BC}"/>
    <cellStyle name="Comma 2 18 3 2 8" xfId="23283" xr:uid="{B5145149-B800-4D03-8D30-822464368E69}"/>
    <cellStyle name="Comma 2 18 3 3" xfId="1421" xr:uid="{20DA7AF1-EAF0-4F0F-AD28-CCF7EEEE6C89}"/>
    <cellStyle name="Comma 2 18 3 3 2" xfId="3480" xr:uid="{10C7A00D-698C-4858-95B5-7948FA66382B}"/>
    <cellStyle name="Comma 2 18 3 3 2 2" xfId="7160" xr:uid="{AAE86475-66DB-4C17-980F-5AF8B4E61A8C}"/>
    <cellStyle name="Comma 2 18 3 3 2 3" xfId="10856" xr:uid="{13949ADC-B3DB-40E5-8949-A5ED8080AD72}"/>
    <cellStyle name="Comma 2 18 3 3 2 4" xfId="15033" xr:uid="{7AE11784-29C7-4A2B-98D6-1243F67CC715}"/>
    <cellStyle name="Comma 2 18 3 3 2 5" xfId="18668" xr:uid="{7AAB980E-2C7F-4B86-A3F8-BA9867087E4E}"/>
    <cellStyle name="Comma 2 18 3 3 3" xfId="5279" xr:uid="{16E186CD-6440-4CFC-A091-2829638AAD43}"/>
    <cellStyle name="Comma 2 18 3 3 4" xfId="8988" xr:uid="{45A0F408-5511-4EF0-97F5-EF09E4B64A82}"/>
    <cellStyle name="Comma 2 18 3 3 5" xfId="13171" xr:uid="{F349345F-B25E-4F2E-BB7E-8BA1A078F14D}"/>
    <cellStyle name="Comma 2 18 3 3 6" xfId="16803" xr:uid="{A201D525-B23B-4BBD-ADE1-DFCB414DA86D}"/>
    <cellStyle name="Comma 2 18 3 3 7" xfId="20919" xr:uid="{686C55C0-D281-43ED-AC3A-639943C5E6A2}"/>
    <cellStyle name="Comma 2 18 3 3 8" xfId="22717" xr:uid="{959A1C9F-8047-4D2D-BB32-368DFFA71624}"/>
    <cellStyle name="Comma 2 18 3 4" xfId="2874" xr:uid="{7C6AC948-08C3-4E42-AA39-3A3A03F87C57}"/>
    <cellStyle name="Comma 2 18 3 4 2" xfId="6554" xr:uid="{F0F2CC0F-1D53-48E4-AF0E-216773D272F7}"/>
    <cellStyle name="Comma 2 18 3 4 3" xfId="10250" xr:uid="{9487D449-30B4-481B-8EA3-6003E4DEC0D6}"/>
    <cellStyle name="Comma 2 18 3 4 4" xfId="14427" xr:uid="{38F18B1A-0029-47C4-BCCB-69F4CABBA0FE}"/>
    <cellStyle name="Comma 2 18 3 4 5" xfId="18062" xr:uid="{BFFD83E4-8731-4A81-951D-F519720A8531}"/>
    <cellStyle name="Comma 2 18 3 5" xfId="4660" xr:uid="{020EF9CD-6327-4622-BB52-25DF50E0F097}"/>
    <cellStyle name="Comma 2 18 3 6" xfId="8376" xr:uid="{1E65570D-B659-4929-AF51-F06D990C58D0}"/>
    <cellStyle name="Comma 2 18 3 7" xfId="12570" xr:uid="{3E686F0E-0919-4CFA-B650-DC760EBBBA83}"/>
    <cellStyle name="Comma 2 18 3 8" xfId="16197" xr:uid="{6B934ACC-0B7C-4CBC-B61A-E7B6CCEA9526}"/>
    <cellStyle name="Comma 2 18 3 9" xfId="20313" xr:uid="{E54C7825-119B-4280-9C9C-D097E72B9929}"/>
    <cellStyle name="Comma 2 18 4" xfId="823" xr:uid="{2CDF6BA4-8548-4242-AEEC-CA595490429A}"/>
    <cellStyle name="Comma 2 18 4 10" xfId="22319" xr:uid="{DE10B446-4A00-448F-A519-FCEF35F67C1F}"/>
    <cellStyle name="Comma 2 18 4 2" xfId="2196" xr:uid="{32B7E93F-AFCE-410D-9021-3E45C7AAEAD5}"/>
    <cellStyle name="Comma 2 18 4 2 2" xfId="4255" xr:uid="{82291A06-DE5F-46F0-A77D-F312D38CCCDA}"/>
    <cellStyle name="Comma 2 18 4 2 2 2" xfId="7935" xr:uid="{08C4E1DE-2567-4D22-A7C8-40B841D587E5}"/>
    <cellStyle name="Comma 2 18 4 2 2 3" xfId="11631" xr:uid="{870D882A-D5EA-47BA-BF90-67AA91BE4EC3}"/>
    <cellStyle name="Comma 2 18 4 2 2 4" xfId="15808" xr:uid="{066967A1-64EE-497A-BDD4-1E097B07081A}"/>
    <cellStyle name="Comma 2 18 4 2 2 5" xfId="19443" xr:uid="{6BD571BE-3148-4275-BE5E-DB1281B34DC8}"/>
    <cellStyle name="Comma 2 18 4 2 3" xfId="6054" xr:uid="{70EA12D9-1A96-437A-A147-88BBD7952B70}"/>
    <cellStyle name="Comma 2 18 4 2 4" xfId="9763" xr:uid="{85EB30D5-D0DC-4F92-9F12-8601E9C25A55}"/>
    <cellStyle name="Comma 2 18 4 2 5" xfId="13945" xr:uid="{63757BA5-324A-492C-87D2-DD21887281BF}"/>
    <cellStyle name="Comma 2 18 4 2 6" xfId="17578" xr:uid="{6958A8DE-081F-4A56-93A0-E501DF6CE8DD}"/>
    <cellStyle name="Comma 2 18 4 2 7" xfId="21694" xr:uid="{DB4EE3B4-D4FA-410F-9751-9CE050F979E9}"/>
    <cellStyle name="Comma 2 18 4 2 8" xfId="23492" xr:uid="{08FDD034-6114-4B42-8800-E2879C171F56}"/>
    <cellStyle name="Comma 2 18 4 3" xfId="1630" xr:uid="{99BD8580-A0EE-4A53-A4B2-3E17E94B59ED}"/>
    <cellStyle name="Comma 2 18 4 3 2" xfId="3689" xr:uid="{E069777D-42EF-41D8-B22B-3C5B639EFEF0}"/>
    <cellStyle name="Comma 2 18 4 3 2 2" xfId="7369" xr:uid="{E69A4AA1-E8FF-4A0A-B919-6F3A85181E7A}"/>
    <cellStyle name="Comma 2 18 4 3 2 3" xfId="11065" xr:uid="{F9BAB97C-D836-4618-8EE4-7F40C797077C}"/>
    <cellStyle name="Comma 2 18 4 3 2 4" xfId="15242" xr:uid="{2C0DBA0C-1E70-4428-84A9-D93C796F44E5}"/>
    <cellStyle name="Comma 2 18 4 3 2 5" xfId="18877" xr:uid="{799B3F9C-94E3-4B61-8711-A29C5F3DA227}"/>
    <cellStyle name="Comma 2 18 4 3 3" xfId="5488" xr:uid="{85848C96-B815-4C1B-B135-D7D1E67BD8C2}"/>
    <cellStyle name="Comma 2 18 4 3 4" xfId="9197" xr:uid="{727CAE75-41CF-4CE4-9205-C7010F150A8D}"/>
    <cellStyle name="Comma 2 18 4 3 5" xfId="13380" xr:uid="{1E9F98AA-AC93-42AC-A6D4-557675311D60}"/>
    <cellStyle name="Comma 2 18 4 3 6" xfId="17012" xr:uid="{200A32D9-BDF3-4F8D-8E43-561A1EA14CBE}"/>
    <cellStyle name="Comma 2 18 4 3 7" xfId="21128" xr:uid="{F7878653-7529-4F57-90E4-5A5E46676584}"/>
    <cellStyle name="Comma 2 18 4 3 8" xfId="22926" xr:uid="{42EA5F15-AC58-4C88-9F0E-3DD46D9C68DA}"/>
    <cellStyle name="Comma 2 18 4 4" xfId="3083" xr:uid="{AB14D878-6569-48E6-AADE-9E19F8232F17}"/>
    <cellStyle name="Comma 2 18 4 4 2" xfId="6763" xr:uid="{F8DCEC03-6212-4B61-9D6F-9275744014FF}"/>
    <cellStyle name="Comma 2 18 4 4 3" xfId="10459" xr:uid="{F0B0C23D-CA07-48B3-BD04-9FFC293246AE}"/>
    <cellStyle name="Comma 2 18 4 4 4" xfId="14636" xr:uid="{FC73DF22-8EDF-4F27-8F47-9254D8CBF746}"/>
    <cellStyle name="Comma 2 18 4 4 5" xfId="18271" xr:uid="{37855CE3-E9EA-4D0D-8764-3E6BF3B29F84}"/>
    <cellStyle name="Comma 2 18 4 5" xfId="4869" xr:uid="{1E0609EA-6FE8-4EB5-A112-27133EC81156}"/>
    <cellStyle name="Comma 2 18 4 6" xfId="8585" xr:uid="{FCA61F41-E9E4-405C-9E13-70AE2FCFF257}"/>
    <cellStyle name="Comma 2 18 4 7" xfId="12775" xr:uid="{5FC379AC-8FCC-4561-B2FA-4F0EB12AFABE}"/>
    <cellStyle name="Comma 2 18 4 8" xfId="16406" xr:uid="{0E79E7F3-3A7A-458D-A2DC-024494C7D4DB}"/>
    <cellStyle name="Comma 2 18 4 9" xfId="20522" xr:uid="{2A060969-862A-4521-80A5-5B3A4927D63B}"/>
    <cellStyle name="Comma 2 18 5" xfId="1798" xr:uid="{68898574-9DD8-4B77-B769-27AA8CE03909}"/>
    <cellStyle name="Comma 2 18 5 2" xfId="3857" xr:uid="{F20A3BC1-9A22-44DD-A373-BE9492D35B57}"/>
    <cellStyle name="Comma 2 18 5 2 2" xfId="7537" xr:uid="{19D34A24-4C43-4EB6-A4DC-D171146582CC}"/>
    <cellStyle name="Comma 2 18 5 2 3" xfId="11233" xr:uid="{F031B21F-3252-42E0-A590-90F3A8053F0D}"/>
    <cellStyle name="Comma 2 18 5 2 4" xfId="15410" xr:uid="{E3C2CFCD-0E2B-4BC5-BE8F-10F298669399}"/>
    <cellStyle name="Comma 2 18 5 2 5" xfId="19045" xr:uid="{BBAF06E0-9B1F-401F-8FF9-55514562CF51}"/>
    <cellStyle name="Comma 2 18 5 3" xfId="5656" xr:uid="{8C032E07-3270-4244-A822-E7407BEDBFD6}"/>
    <cellStyle name="Comma 2 18 5 4" xfId="9365" xr:uid="{DB8ED0A2-28DF-4B53-9341-219F1AA71741}"/>
    <cellStyle name="Comma 2 18 5 5" xfId="13547" xr:uid="{93F8C66D-05A0-4A8A-A61A-1C4B67DCBBF7}"/>
    <cellStyle name="Comma 2 18 5 6" xfId="17180" xr:uid="{5848E1E9-7209-4858-B819-F52A89697436}"/>
    <cellStyle name="Comma 2 18 5 7" xfId="21296" xr:uid="{E38DF6AF-9E0D-4DBC-87A5-82E88DED4A32}"/>
    <cellStyle name="Comma 2 18 5 8" xfId="23094" xr:uid="{307305CB-F489-41AB-A69D-C67D6663270E}"/>
    <cellStyle name="Comma 2 18 6" xfId="1266" xr:uid="{869C02F4-BBEE-4FC4-92D3-7AC5AAE4D9BA}"/>
    <cellStyle name="Comma 2 18 6 2" xfId="3325" xr:uid="{65B49854-0D3E-4C7E-91E4-A00A12FB01B5}"/>
    <cellStyle name="Comma 2 18 6 2 2" xfId="7005" xr:uid="{675CCE9C-77EF-47AB-9DC7-3B588A56B03A}"/>
    <cellStyle name="Comma 2 18 6 2 3" xfId="10701" xr:uid="{CBB08E86-C6DC-405A-BC06-2BC36454271A}"/>
    <cellStyle name="Comma 2 18 6 2 4" xfId="14878" xr:uid="{9FDF7279-EC41-40A9-9F5C-7A809E555787}"/>
    <cellStyle name="Comma 2 18 6 2 5" xfId="18513" xr:uid="{27E73BA7-56D7-45A5-9D18-3590B6C0544E}"/>
    <cellStyle name="Comma 2 18 6 3" xfId="5124" xr:uid="{2AF2B5F6-F374-4B77-892A-1BA8A86FC977}"/>
    <cellStyle name="Comma 2 18 6 4" xfId="8833" xr:uid="{D7C06D6F-C226-4E3C-B605-5FAEC8F9B2E7}"/>
    <cellStyle name="Comma 2 18 6 5" xfId="13016" xr:uid="{57534654-CD74-4CCB-A7E4-127FCD0489BE}"/>
    <cellStyle name="Comma 2 18 6 6" xfId="16648" xr:uid="{2BB398E3-29F5-48C1-8C9F-CF58DF2E4ED9}"/>
    <cellStyle name="Comma 2 18 6 7" xfId="20764" xr:uid="{B7BC96E3-1807-482B-8C85-0B004D9253DC}"/>
    <cellStyle name="Comma 2 18 6 8" xfId="22562" xr:uid="{A3DBB9E3-0ED9-4731-929F-C28B0A551976}"/>
    <cellStyle name="Comma 2 18 7" xfId="2681" xr:uid="{75A41280-AD58-47D2-817E-42ED3E669C2C}"/>
    <cellStyle name="Comma 2 18 7 2" xfId="6361" xr:uid="{225D8DDC-575F-4852-AE86-1C5F166257C3}"/>
    <cellStyle name="Comma 2 18 7 3" xfId="10057" xr:uid="{1BF04781-B3E9-493D-B727-3B72E1788817}"/>
    <cellStyle name="Comma 2 18 7 4" xfId="14234" xr:uid="{BE6FD254-B0E9-42A3-B80B-7063CCC85A38}"/>
    <cellStyle name="Comma 2 18 7 5" xfId="17869" xr:uid="{5475BA8D-0988-4192-BCE9-2641D24800DD}"/>
    <cellStyle name="Comma 2 18 7 6" xfId="21888" xr:uid="{46AAF678-3421-4048-8821-31918B127D5A}"/>
    <cellStyle name="Comma 2 18 7 7" xfId="23686" xr:uid="{1FE11DD6-CB68-4CBD-A3E6-D57A502769E2}"/>
    <cellStyle name="Comma 2 18 8" xfId="4462" xr:uid="{BA1C8C23-EBDA-4278-AD63-CF951DC604B7}"/>
    <cellStyle name="Comma 2 18 9" xfId="8178" xr:uid="{07CFC398-2FC1-4084-9D08-EE165E28D4AA}"/>
    <cellStyle name="Comma 2 19" xfId="171" xr:uid="{60A8941C-74BC-4545-ACFC-938B756F5054}"/>
    <cellStyle name="Comma 2 19 10" xfId="12020" xr:uid="{E25AE1D5-A1D0-4A9C-8562-F7A3436B9CF0}"/>
    <cellStyle name="Comma 2 19 11" xfId="16005" xr:uid="{7D4CBCA8-E8F1-4F12-B652-A8B9EBEC6827}"/>
    <cellStyle name="Comma 2 19 12" xfId="19681" xr:uid="{73AC9997-56C0-44CD-923E-FC478FD41A7F}"/>
    <cellStyle name="Comma 2 19 13" xfId="20121" xr:uid="{9CA41E56-136F-462C-8C80-F2C09EB05805}"/>
    <cellStyle name="Comma 2 19 14" xfId="21917" xr:uid="{88A0C72D-6FF2-45A5-B895-61A95C43D852}"/>
    <cellStyle name="Comma 2 19 2" xfId="514" xr:uid="{92829D47-6479-48E4-869F-6882791A99F7}"/>
    <cellStyle name="Comma 2 19 2 10" xfId="16104" xr:uid="{C5FC8A68-5303-4343-8441-E07B1CD977FF}"/>
    <cellStyle name="Comma 2 19 2 11" xfId="20220" xr:uid="{1B1B9949-3A6F-4F36-AD7D-A86159BE5B1F}"/>
    <cellStyle name="Comma 2 19 2 12" xfId="22017" xr:uid="{99955E37-C632-43D9-BD41-79C42E4E4A21}"/>
    <cellStyle name="Comma 2 19 2 2" xfId="709" xr:uid="{5187472E-0830-4A9E-8B20-0197A4AF67D0}"/>
    <cellStyle name="Comma 2 19 2 2 10" xfId="22206" xr:uid="{200B720C-BC63-457B-A346-F190D8832547}"/>
    <cellStyle name="Comma 2 19 2 2 2" xfId="2083" xr:uid="{1F564985-ABF4-4497-A143-78D22F94F4A1}"/>
    <cellStyle name="Comma 2 19 2 2 2 2" xfId="4142" xr:uid="{9FCB0598-DDF7-42C6-8CF6-537EDD3BE1CC}"/>
    <cellStyle name="Comma 2 19 2 2 2 2 2" xfId="7822" xr:uid="{7B421097-2EA3-42E1-97CA-075F381E2803}"/>
    <cellStyle name="Comma 2 19 2 2 2 2 3" xfId="11518" xr:uid="{826BE2DD-3EA7-4FD0-AB76-BB1B16296F92}"/>
    <cellStyle name="Comma 2 19 2 2 2 2 4" xfId="15695" xr:uid="{3A6856E9-6E67-436A-835A-57F8BB953733}"/>
    <cellStyle name="Comma 2 19 2 2 2 2 5" xfId="19330" xr:uid="{25A8A9E6-8693-4319-9BAA-954D9183ACE7}"/>
    <cellStyle name="Comma 2 19 2 2 2 3" xfId="5941" xr:uid="{F2C934A6-668B-4ABC-BA68-FE320D1EB616}"/>
    <cellStyle name="Comma 2 19 2 2 2 4" xfId="9650" xr:uid="{E5D6CF72-91D9-4C1F-824A-0CF345DDDE2F}"/>
    <cellStyle name="Comma 2 19 2 2 2 5" xfId="13832" xr:uid="{9E74B9D3-1404-4484-8D06-D705D2FE5934}"/>
    <cellStyle name="Comma 2 19 2 2 2 6" xfId="17465" xr:uid="{84817463-EE3C-4C27-BFD9-CD562296701A}"/>
    <cellStyle name="Comma 2 19 2 2 2 7" xfId="21581" xr:uid="{6F502286-D364-487D-ADF3-826CF6195DB1}"/>
    <cellStyle name="Comma 2 19 2 2 2 8" xfId="23379" xr:uid="{4CA49D03-264A-4E8A-B063-0E4DC53B2BDE}"/>
    <cellStyle name="Comma 2 19 2 2 3" xfId="1517" xr:uid="{0702B34C-1D56-4240-89EB-6944E6D6AEFA}"/>
    <cellStyle name="Comma 2 19 2 2 3 2" xfId="3576" xr:uid="{FD1917D7-351F-4A76-ADE6-FE05D8FAE95A}"/>
    <cellStyle name="Comma 2 19 2 2 3 2 2" xfId="7256" xr:uid="{34028BCB-2CE5-4A3B-96CF-2C27FD5D3440}"/>
    <cellStyle name="Comma 2 19 2 2 3 2 3" xfId="10952" xr:uid="{E1643C4B-02B7-48F2-88C4-A75F75F91014}"/>
    <cellStyle name="Comma 2 19 2 2 3 2 4" xfId="15129" xr:uid="{CC6FCE10-8EA8-4848-9643-8D607E04C509}"/>
    <cellStyle name="Comma 2 19 2 2 3 2 5" xfId="18764" xr:uid="{732F9E9D-2982-4FF7-B1EE-8C2AF1190192}"/>
    <cellStyle name="Comma 2 19 2 2 3 3" xfId="5375" xr:uid="{D9A0944A-0F70-4E1C-BFFD-137620A8F4E4}"/>
    <cellStyle name="Comma 2 19 2 2 3 4" xfId="9084" xr:uid="{436F0348-E839-402A-9245-AAC6B4AC481B}"/>
    <cellStyle name="Comma 2 19 2 2 3 5" xfId="13267" xr:uid="{F13C253B-7B97-4077-A9D4-CEDAB4FD81C9}"/>
    <cellStyle name="Comma 2 19 2 2 3 6" xfId="16899" xr:uid="{C8912460-DC13-4094-9192-637869D06CF0}"/>
    <cellStyle name="Comma 2 19 2 2 3 7" xfId="21015" xr:uid="{C4A47B75-BAE2-416A-8370-00F9682BB8E1}"/>
    <cellStyle name="Comma 2 19 2 2 3 8" xfId="22813" xr:uid="{6D430896-8F31-4D9E-A5BC-17B39FDDEEBB}"/>
    <cellStyle name="Comma 2 19 2 2 4" xfId="2970" xr:uid="{022E6C22-EAED-41CD-9FF9-C08872118A22}"/>
    <cellStyle name="Comma 2 19 2 2 4 2" xfId="6650" xr:uid="{2414D64B-8E44-4329-900E-94E3133D8554}"/>
    <cellStyle name="Comma 2 19 2 2 4 3" xfId="10346" xr:uid="{99605F00-4C2B-4523-AA31-F07E6EB8A42D}"/>
    <cellStyle name="Comma 2 19 2 2 4 4" xfId="14523" xr:uid="{B751AE7B-312F-4CA3-AC91-F1E57D083FC2}"/>
    <cellStyle name="Comma 2 19 2 2 4 5" xfId="18158" xr:uid="{C31064FB-6100-4762-A9ED-A1FEE8DBC542}"/>
    <cellStyle name="Comma 2 19 2 2 5" xfId="4756" xr:uid="{D8108469-673F-41E8-9B1C-D8C37FAA3279}"/>
    <cellStyle name="Comma 2 19 2 2 6" xfId="8472" xr:uid="{A621B46C-05E8-444D-BB8F-046D52613ABB}"/>
    <cellStyle name="Comma 2 19 2 2 7" xfId="12664" xr:uid="{7758D8CD-F63A-4651-AA6D-36D304E8F4C6}"/>
    <cellStyle name="Comma 2 19 2 2 8" xfId="16293" xr:uid="{974DD6B3-C514-499E-8AAF-A6B4BD70423F}"/>
    <cellStyle name="Comma 2 19 2 2 9" xfId="20409" xr:uid="{02434696-DB93-4A17-9081-98AE03C55E49}"/>
    <cellStyle name="Comma 2 19 2 3" xfId="826" xr:uid="{A0E84C79-157A-43E6-8477-BE927FFFBCEE}"/>
    <cellStyle name="Comma 2 19 2 3 10" xfId="22322" xr:uid="{063FD3A0-DA44-454E-8BEB-41155179C41A}"/>
    <cellStyle name="Comma 2 19 2 3 2" xfId="2199" xr:uid="{BE184280-5CFB-4E46-A939-690B90EB1CFA}"/>
    <cellStyle name="Comma 2 19 2 3 2 2" xfId="4258" xr:uid="{8301C78D-8220-43C5-965A-C22A3EBF0534}"/>
    <cellStyle name="Comma 2 19 2 3 2 2 2" xfId="7938" xr:uid="{03DBB261-B92E-44C6-BBCE-2298A2B2A81A}"/>
    <cellStyle name="Comma 2 19 2 3 2 2 3" xfId="11634" xr:uid="{BEA7A3FB-4D29-437A-BB9D-59F7DBE3E242}"/>
    <cellStyle name="Comma 2 19 2 3 2 2 4" xfId="15811" xr:uid="{2C66457A-E171-4729-99CF-66CFD5FFFD75}"/>
    <cellStyle name="Comma 2 19 2 3 2 2 5" xfId="19446" xr:uid="{1A568D10-B8D9-4FFD-8084-D67E76663E5A}"/>
    <cellStyle name="Comma 2 19 2 3 2 3" xfId="6057" xr:uid="{F7F375A4-9E63-43AB-8263-D3B5316C8955}"/>
    <cellStyle name="Comma 2 19 2 3 2 4" xfId="9766" xr:uid="{A9C1FEAD-A3CA-44B9-A345-8524616A6285}"/>
    <cellStyle name="Comma 2 19 2 3 2 5" xfId="13948" xr:uid="{6E72EAA0-954F-4968-BB4D-6D04EBB89359}"/>
    <cellStyle name="Comma 2 19 2 3 2 6" xfId="17581" xr:uid="{708679EA-7E53-4CCE-A55F-3F2762C1068F}"/>
    <cellStyle name="Comma 2 19 2 3 2 7" xfId="21697" xr:uid="{1D3D9395-C11D-4A38-A320-636478235E1E}"/>
    <cellStyle name="Comma 2 19 2 3 2 8" xfId="23495" xr:uid="{AA20FDE9-CC91-4383-A390-D9128688526F}"/>
    <cellStyle name="Comma 2 19 2 3 3" xfId="1633" xr:uid="{232B8E80-7D76-4C4B-AEB1-1556AF3EC6DF}"/>
    <cellStyle name="Comma 2 19 2 3 3 2" xfId="3692" xr:uid="{37A4A3DE-6914-4C4D-9D1A-E74C3436313F}"/>
    <cellStyle name="Comma 2 19 2 3 3 2 2" xfId="7372" xr:uid="{7DEDE687-DBAB-43F9-AAF5-65C8F1A70471}"/>
    <cellStyle name="Comma 2 19 2 3 3 2 3" xfId="11068" xr:uid="{049BB040-1AFA-4A25-B3DB-20310E9CB6F8}"/>
    <cellStyle name="Comma 2 19 2 3 3 2 4" xfId="15245" xr:uid="{EFC16B48-F1DB-473A-97C2-E23F10139D2C}"/>
    <cellStyle name="Comma 2 19 2 3 3 2 5" xfId="18880" xr:uid="{05521C8E-A646-4B30-BD4B-6504C3C549E4}"/>
    <cellStyle name="Comma 2 19 2 3 3 3" xfId="5491" xr:uid="{9DE95284-569A-49CC-8172-4ECF4CC61433}"/>
    <cellStyle name="Comma 2 19 2 3 3 4" xfId="9200" xr:uid="{F105281F-558A-4042-A291-26CF0514A8BD}"/>
    <cellStyle name="Comma 2 19 2 3 3 5" xfId="13383" xr:uid="{4C94CCC6-8636-4B31-B0FA-21523029207E}"/>
    <cellStyle name="Comma 2 19 2 3 3 6" xfId="17015" xr:uid="{66C3F930-2182-4394-96A3-56EB7B3EBABD}"/>
    <cellStyle name="Comma 2 19 2 3 3 7" xfId="21131" xr:uid="{470D861E-3478-4668-BAE2-431BFC6EC9E6}"/>
    <cellStyle name="Comma 2 19 2 3 3 8" xfId="22929" xr:uid="{2DD9A966-D806-42A0-BD06-9BD38B9F4CFF}"/>
    <cellStyle name="Comma 2 19 2 3 4" xfId="3086" xr:uid="{CB3C7C67-FD4E-465D-84B3-13D9E09A992F}"/>
    <cellStyle name="Comma 2 19 2 3 4 2" xfId="6766" xr:uid="{7E54EC76-9062-4A9E-9C03-622B198DFC03}"/>
    <cellStyle name="Comma 2 19 2 3 4 3" xfId="10462" xr:uid="{C924B6E4-E995-40C8-9FB8-FC472E1C5557}"/>
    <cellStyle name="Comma 2 19 2 3 4 4" xfId="14639" xr:uid="{D2B6776C-2449-431B-ABE7-ECC4F34D21FE}"/>
    <cellStyle name="Comma 2 19 2 3 4 5" xfId="18274" xr:uid="{576ED204-265C-4E1B-933C-941DF966E97F}"/>
    <cellStyle name="Comma 2 19 2 3 5" xfId="4872" xr:uid="{71CFC59F-3465-4F33-BCC5-8F76E304CDEB}"/>
    <cellStyle name="Comma 2 19 2 3 6" xfId="8588" xr:uid="{4BDF2F25-24EB-46FB-B0E0-BB1F679C10ED}"/>
    <cellStyle name="Comma 2 19 2 3 7" xfId="12778" xr:uid="{AB85104D-D115-41D0-BE79-7BC83F9412DC}"/>
    <cellStyle name="Comma 2 19 2 3 8" xfId="16409" xr:uid="{6C83AB4A-0960-49CB-A798-0807D0843C35}"/>
    <cellStyle name="Comma 2 19 2 3 9" xfId="20525" xr:uid="{E64683D1-AABC-444A-A9A7-F836A712DC2A}"/>
    <cellStyle name="Comma 2 19 2 4" xfId="1894" xr:uid="{6E7E13A1-00A7-4B6F-AA2C-2B08773A9EF7}"/>
    <cellStyle name="Comma 2 19 2 4 2" xfId="3953" xr:uid="{35508CF8-F568-46F8-A29B-18B8C8FF92FF}"/>
    <cellStyle name="Comma 2 19 2 4 2 2" xfId="7633" xr:uid="{6A80B257-7B12-48A3-A519-D5B8F7B73659}"/>
    <cellStyle name="Comma 2 19 2 4 2 3" xfId="11329" xr:uid="{624D7775-81A3-41D5-B200-379780871CF3}"/>
    <cellStyle name="Comma 2 19 2 4 2 4" xfId="15506" xr:uid="{23717195-0DDE-4D01-9636-9BBF0FD8F6DE}"/>
    <cellStyle name="Comma 2 19 2 4 2 5" xfId="19141" xr:uid="{C8F67A8D-5836-486D-8B78-1D2D68A0C284}"/>
    <cellStyle name="Comma 2 19 2 4 3" xfId="5752" xr:uid="{67522A68-CD9B-4F58-AA93-DEC668926EF3}"/>
    <cellStyle name="Comma 2 19 2 4 4" xfId="9461" xr:uid="{0CAC1C3B-A2A1-4408-A29E-F61B716D9D97}"/>
    <cellStyle name="Comma 2 19 2 4 5" xfId="13643" xr:uid="{046A1498-3468-49A5-BF54-DF4D9AC1CD25}"/>
    <cellStyle name="Comma 2 19 2 4 6" xfId="17276" xr:uid="{A5C903E2-10E2-47D9-AF65-B5E14177E061}"/>
    <cellStyle name="Comma 2 19 2 4 7" xfId="21392" xr:uid="{2C1D532E-F6A7-41E5-88CD-02163BF4FED4}"/>
    <cellStyle name="Comma 2 19 2 4 8" xfId="23190" xr:uid="{0C370507-74A4-43B3-8088-199276F88BBE}"/>
    <cellStyle name="Comma 2 19 2 5" xfId="1330" xr:uid="{9231D918-B078-49F5-9C56-1BB06D6AFBEE}"/>
    <cellStyle name="Comma 2 19 2 5 2" xfId="3389" xr:uid="{3147B7A8-543E-4843-A0BF-96A1537E091C}"/>
    <cellStyle name="Comma 2 19 2 5 2 2" xfId="7069" xr:uid="{B37AF0CD-4151-44CF-BE6F-CC9C34EB70BA}"/>
    <cellStyle name="Comma 2 19 2 5 2 3" xfId="10765" xr:uid="{524A09C0-1400-44F0-B8E6-E3B4A4267C52}"/>
    <cellStyle name="Comma 2 19 2 5 2 4" xfId="14942" xr:uid="{6EBD8192-FFD0-4851-889A-7533C04D945E}"/>
    <cellStyle name="Comma 2 19 2 5 2 5" xfId="18577" xr:uid="{2EFAEFB9-EF6D-440F-9B65-9D173B4D8BDF}"/>
    <cellStyle name="Comma 2 19 2 5 3" xfId="5188" xr:uid="{6428A357-A56D-4BC1-8A90-A89B9D3DA8BE}"/>
    <cellStyle name="Comma 2 19 2 5 4" xfId="8897" xr:uid="{231617DB-78FB-438F-A84D-00ED859BC217}"/>
    <cellStyle name="Comma 2 19 2 5 5" xfId="13080" xr:uid="{3382F8E9-7EB6-41EE-AA29-D07D1430B314}"/>
    <cellStyle name="Comma 2 19 2 5 6" xfId="16712" xr:uid="{D893AB3B-8E16-433A-BFD5-771FC91777FC}"/>
    <cellStyle name="Comma 2 19 2 5 7" xfId="20828" xr:uid="{812D991D-9B6E-454E-8D44-8FBBBA2ED8AC}"/>
    <cellStyle name="Comma 2 19 2 5 8" xfId="22626" xr:uid="{AD5C918F-7374-480D-8741-AD40AD7DC66D}"/>
    <cellStyle name="Comma 2 19 2 6" xfId="2781" xr:uid="{900C0703-873B-44AC-A223-8D1A278BF355}"/>
    <cellStyle name="Comma 2 19 2 6 2" xfId="6461" xr:uid="{4BE730BB-F685-4F20-B76E-93A1D5E6F734}"/>
    <cellStyle name="Comma 2 19 2 6 3" xfId="10157" xr:uid="{BC59553E-B3C2-465B-B8E4-7FF9F12F8B3D}"/>
    <cellStyle name="Comma 2 19 2 6 4" xfId="14334" xr:uid="{71342291-55C8-4357-945B-5B207B799B95}"/>
    <cellStyle name="Comma 2 19 2 6 5" xfId="17969" xr:uid="{4874A9F4-9BB7-4FB9-B1DA-CFAFF878E029}"/>
    <cellStyle name="Comma 2 19 2 7" xfId="4567" xr:uid="{E2DB2C07-79CA-4117-B0A2-77F91479C5C0}"/>
    <cellStyle name="Comma 2 19 2 8" xfId="8283" xr:uid="{43103742-CA8E-4973-8681-1D87F747245F}"/>
    <cellStyle name="Comma 2 19 2 9" xfId="12021" xr:uid="{6CE51E19-882B-4C20-94F7-C86F5ED8FF4A}"/>
    <cellStyle name="Comma 2 19 3" xfId="614" xr:uid="{A4D9D149-D035-4433-A6B7-0E7B7009A8AA}"/>
    <cellStyle name="Comma 2 19 3 10" xfId="22111" xr:uid="{918BDDDB-B5A5-4738-B79B-400037129C48}"/>
    <cellStyle name="Comma 2 19 3 2" xfId="1988" xr:uid="{BC0B934F-A099-4C26-BA71-85E56EB3BE01}"/>
    <cellStyle name="Comma 2 19 3 2 2" xfId="4047" xr:uid="{B42C8792-F857-460F-87D3-9E3FB841A926}"/>
    <cellStyle name="Comma 2 19 3 2 2 2" xfId="7727" xr:uid="{6DC4D314-8E2E-404A-AE19-E62855AB9D59}"/>
    <cellStyle name="Comma 2 19 3 2 2 3" xfId="11423" xr:uid="{8A5FE262-C928-4EE0-BE58-57A90C825828}"/>
    <cellStyle name="Comma 2 19 3 2 2 4" xfId="15600" xr:uid="{7C692A37-552D-42C1-BC54-E7D3DB4EF7DB}"/>
    <cellStyle name="Comma 2 19 3 2 2 5" xfId="19235" xr:uid="{86E5D689-0E64-452A-80D6-B40AECBF4CB1}"/>
    <cellStyle name="Comma 2 19 3 2 3" xfId="5846" xr:uid="{E38695ED-0491-4509-9BBD-6088246F4265}"/>
    <cellStyle name="Comma 2 19 3 2 4" xfId="9555" xr:uid="{EB248C7E-1D73-4384-9E27-BCAA3CFCA7C8}"/>
    <cellStyle name="Comma 2 19 3 2 5" xfId="13737" xr:uid="{9A62DC81-1C59-4474-BA53-8BB075BA7B3B}"/>
    <cellStyle name="Comma 2 19 3 2 6" xfId="17370" xr:uid="{C5EC6D89-7F0D-4750-A3BD-AF943CCB49EA}"/>
    <cellStyle name="Comma 2 19 3 2 7" xfId="21486" xr:uid="{88A3622A-AAF8-474C-B0C6-40B2FB7F09D1}"/>
    <cellStyle name="Comma 2 19 3 2 8" xfId="23284" xr:uid="{CC44A172-213D-4878-8ABC-28A63BF5822D}"/>
    <cellStyle name="Comma 2 19 3 3" xfId="1422" xr:uid="{4DDB462D-1FF4-4E68-9DDB-84E1D431B847}"/>
    <cellStyle name="Comma 2 19 3 3 2" xfId="3481" xr:uid="{C715E8C0-99F6-4427-92D7-FE7695557F2B}"/>
    <cellStyle name="Comma 2 19 3 3 2 2" xfId="7161" xr:uid="{5B47876B-4BAF-45CF-B2BB-4C63533FACBB}"/>
    <cellStyle name="Comma 2 19 3 3 2 3" xfId="10857" xr:uid="{D7F435D3-561D-4E4C-A6C6-FDB6755AC90F}"/>
    <cellStyle name="Comma 2 19 3 3 2 4" xfId="15034" xr:uid="{1A1ACC3D-AC65-4211-BA7A-B4C218D93D29}"/>
    <cellStyle name="Comma 2 19 3 3 2 5" xfId="18669" xr:uid="{D771A5CB-5A93-46CD-B2CF-1402BD0592BB}"/>
    <cellStyle name="Comma 2 19 3 3 3" xfId="5280" xr:uid="{293A2417-627D-476B-B410-C272C221FBE1}"/>
    <cellStyle name="Comma 2 19 3 3 4" xfId="8989" xr:uid="{13BFBC3A-EE1F-48CC-A548-91726290A329}"/>
    <cellStyle name="Comma 2 19 3 3 5" xfId="13172" xr:uid="{55E71001-71D4-4B0D-9A33-CFDC36007F12}"/>
    <cellStyle name="Comma 2 19 3 3 6" xfId="16804" xr:uid="{EAE712DF-8CB9-45C2-BEF5-E3932DB69490}"/>
    <cellStyle name="Comma 2 19 3 3 7" xfId="20920" xr:uid="{F814D5AE-A6CD-4533-B046-461B8EB5705F}"/>
    <cellStyle name="Comma 2 19 3 3 8" xfId="22718" xr:uid="{2C2FA640-B5AA-48A7-B41D-CE10D365945E}"/>
    <cellStyle name="Comma 2 19 3 4" xfId="2875" xr:uid="{AA0DB9C1-FD70-4B27-B6D4-9B10760177C0}"/>
    <cellStyle name="Comma 2 19 3 4 2" xfId="6555" xr:uid="{87364025-9267-4F96-8F12-72B22C48AB0E}"/>
    <cellStyle name="Comma 2 19 3 4 3" xfId="10251" xr:uid="{D307EC21-016D-42B9-96E1-425634CC16F4}"/>
    <cellStyle name="Comma 2 19 3 4 4" xfId="14428" xr:uid="{B1C00BBA-88FD-4286-AC66-DAC4E05DE43A}"/>
    <cellStyle name="Comma 2 19 3 4 5" xfId="18063" xr:uid="{FB475F1B-53DE-4B1D-B66F-7A22616FDCD7}"/>
    <cellStyle name="Comma 2 19 3 5" xfId="4661" xr:uid="{E8444354-54F6-4BBA-8441-3C452FCF5CBB}"/>
    <cellStyle name="Comma 2 19 3 6" xfId="8377" xr:uid="{E82A6B8B-4BAD-4217-A7B5-65CDC2F0AB30}"/>
    <cellStyle name="Comma 2 19 3 7" xfId="12571" xr:uid="{FEAF8182-3C6A-4540-B652-C30D531FCD04}"/>
    <cellStyle name="Comma 2 19 3 8" xfId="16198" xr:uid="{68DF3075-72F0-4937-BC1D-82E40A73A7CB}"/>
    <cellStyle name="Comma 2 19 3 9" xfId="20314" xr:uid="{DC17B39F-7F87-4B54-9476-0F78506A9784}"/>
    <cellStyle name="Comma 2 19 4" xfId="825" xr:uid="{3D2A8C2A-22CD-4B5F-9004-4DFCF9D320A1}"/>
    <cellStyle name="Comma 2 19 4 10" xfId="22321" xr:uid="{CD39AF68-5596-4730-8F0A-D4ECD8A901EC}"/>
    <cellStyle name="Comma 2 19 4 2" xfId="2198" xr:uid="{17EF4EC9-F67F-4345-A928-A4E2D0E3B773}"/>
    <cellStyle name="Comma 2 19 4 2 2" xfId="4257" xr:uid="{5377F0C9-1FAF-4861-B8C4-B578C8BF0CBD}"/>
    <cellStyle name="Comma 2 19 4 2 2 2" xfId="7937" xr:uid="{9EFF701A-E5B5-4708-BE04-30F5504A93F3}"/>
    <cellStyle name="Comma 2 19 4 2 2 3" xfId="11633" xr:uid="{940ECC7D-7C07-4DD5-9F02-8B294013B65C}"/>
    <cellStyle name="Comma 2 19 4 2 2 4" xfId="15810" xr:uid="{63E301CA-CFB3-4DAE-8AAA-2570530466FC}"/>
    <cellStyle name="Comma 2 19 4 2 2 5" xfId="19445" xr:uid="{6F7E153D-0861-4898-A00B-D91C56F4FFB3}"/>
    <cellStyle name="Comma 2 19 4 2 3" xfId="6056" xr:uid="{7436291A-C128-45DB-BEC4-B7F4B2991E24}"/>
    <cellStyle name="Comma 2 19 4 2 4" xfId="9765" xr:uid="{E129B5E9-3AA5-40C2-9444-3C1F94BB1BF8}"/>
    <cellStyle name="Comma 2 19 4 2 5" xfId="13947" xr:uid="{12495E2D-17E5-4A26-B7E4-E5BB402F374C}"/>
    <cellStyle name="Comma 2 19 4 2 6" xfId="17580" xr:uid="{422C83A7-0EE9-4454-9C5E-49666B4943EE}"/>
    <cellStyle name="Comma 2 19 4 2 7" xfId="21696" xr:uid="{8A0737A6-8A70-49D2-95A2-624954F7B8C5}"/>
    <cellStyle name="Comma 2 19 4 2 8" xfId="23494" xr:uid="{447EC75F-1973-4474-9825-9791883EE76D}"/>
    <cellStyle name="Comma 2 19 4 3" xfId="1632" xr:uid="{A7C9950A-C36C-4ECF-883C-4D1565A44EE3}"/>
    <cellStyle name="Comma 2 19 4 3 2" xfId="3691" xr:uid="{C840608B-ACC1-4587-8E72-37163C5F186E}"/>
    <cellStyle name="Comma 2 19 4 3 2 2" xfId="7371" xr:uid="{E4C0C45B-780F-4D40-B376-869472486030}"/>
    <cellStyle name="Comma 2 19 4 3 2 3" xfId="11067" xr:uid="{A2445232-215F-4847-BB84-1F639736553C}"/>
    <cellStyle name="Comma 2 19 4 3 2 4" xfId="15244" xr:uid="{934F9086-0339-4AAB-B7AE-133A678BB851}"/>
    <cellStyle name="Comma 2 19 4 3 2 5" xfId="18879" xr:uid="{542A134C-1207-4838-AC75-17E5671D396B}"/>
    <cellStyle name="Comma 2 19 4 3 3" xfId="5490" xr:uid="{8767A39E-649D-49C8-B77A-5C6AFE8443DE}"/>
    <cellStyle name="Comma 2 19 4 3 4" xfId="9199" xr:uid="{81C934FA-DD58-40A9-8CEC-37A474A7D177}"/>
    <cellStyle name="Comma 2 19 4 3 5" xfId="13382" xr:uid="{905A8C64-681E-4796-8369-066F978480BC}"/>
    <cellStyle name="Comma 2 19 4 3 6" xfId="17014" xr:uid="{0994B5F5-3F25-4863-B4D7-B273E8717282}"/>
    <cellStyle name="Comma 2 19 4 3 7" xfId="21130" xr:uid="{240F24AC-029A-43E2-A308-A6FAED762290}"/>
    <cellStyle name="Comma 2 19 4 3 8" xfId="22928" xr:uid="{D6C7FEF1-C1EA-402E-B577-E20C1F7C91B9}"/>
    <cellStyle name="Comma 2 19 4 4" xfId="3085" xr:uid="{C67F6CE1-54F1-46BF-81A0-F4E3CE0BCEEC}"/>
    <cellStyle name="Comma 2 19 4 4 2" xfId="6765" xr:uid="{93B64016-7FF5-40D4-A32C-E92455882213}"/>
    <cellStyle name="Comma 2 19 4 4 3" xfId="10461" xr:uid="{1FE4F681-F412-472B-A76B-316BE2DB3165}"/>
    <cellStyle name="Comma 2 19 4 4 4" xfId="14638" xr:uid="{00945A8F-6155-4441-9ADF-989AB8F11118}"/>
    <cellStyle name="Comma 2 19 4 4 5" xfId="18273" xr:uid="{86F410EC-C61D-4CDB-BF65-3C98115DDBEF}"/>
    <cellStyle name="Comma 2 19 4 5" xfId="4871" xr:uid="{5A53BD95-994B-4BF8-B644-6CC161FBD166}"/>
    <cellStyle name="Comma 2 19 4 6" xfId="8587" xr:uid="{563B3EC9-DB6E-4ABE-9BA3-D7AE9242690E}"/>
    <cellStyle name="Comma 2 19 4 7" xfId="12777" xr:uid="{C4C46F50-D5E2-4E96-A129-4813F4A925C0}"/>
    <cellStyle name="Comma 2 19 4 8" xfId="16408" xr:uid="{5CBD2B33-E031-4234-BE07-2A0A59B97223}"/>
    <cellStyle name="Comma 2 19 4 9" xfId="20524" xr:uid="{77D75FCE-639C-4062-9BA3-80CF49CD14DE}"/>
    <cellStyle name="Comma 2 19 5" xfId="1799" xr:uid="{E4806078-BAAC-4B06-811B-E615C0DF8BDF}"/>
    <cellStyle name="Comma 2 19 5 2" xfId="3858" xr:uid="{FC7FECF1-8D4C-409A-82A7-5144AF549CF5}"/>
    <cellStyle name="Comma 2 19 5 2 2" xfId="7538" xr:uid="{41D39E24-57B5-4D78-BF05-1B8800783D1E}"/>
    <cellStyle name="Comma 2 19 5 2 3" xfId="11234" xr:uid="{C60DF6DF-F1B2-43CF-9A3C-82C5DAAE2BDA}"/>
    <cellStyle name="Comma 2 19 5 2 4" xfId="15411" xr:uid="{9963A94F-95D9-4EBB-8F4B-09B07B10C42D}"/>
    <cellStyle name="Comma 2 19 5 2 5" xfId="19046" xr:uid="{57769657-0039-400F-B1E0-4F1E2A1C4DF9}"/>
    <cellStyle name="Comma 2 19 5 3" xfId="5657" xr:uid="{C90A02C7-C717-4CC0-873F-703E4AED1D0A}"/>
    <cellStyle name="Comma 2 19 5 4" xfId="9366" xr:uid="{5AE82F45-D979-45DA-A82B-710CBE3BE20F}"/>
    <cellStyle name="Comma 2 19 5 5" xfId="13548" xr:uid="{8D392D51-A002-4736-808A-81DB56E338E1}"/>
    <cellStyle name="Comma 2 19 5 6" xfId="17181" xr:uid="{B8252D92-8F12-488C-BC06-5BD44BC72E9F}"/>
    <cellStyle name="Comma 2 19 5 7" xfId="21297" xr:uid="{C47ECF09-5C2C-4F54-A69D-9B39A67CF7A4}"/>
    <cellStyle name="Comma 2 19 5 8" xfId="23095" xr:uid="{C2684952-70A0-4A1C-B9C3-66C48B6C394F}"/>
    <cellStyle name="Comma 2 19 6" xfId="1274" xr:uid="{0C737EE2-94B6-4E52-948D-F153AF161910}"/>
    <cellStyle name="Comma 2 19 6 2" xfId="3333" xr:uid="{11C65D5B-D960-4FFF-BF7C-F62AAB845783}"/>
    <cellStyle name="Comma 2 19 6 2 2" xfId="7013" xr:uid="{06145C8A-6811-4288-A96E-9DEFD77F1F54}"/>
    <cellStyle name="Comma 2 19 6 2 3" xfId="10709" xr:uid="{C31AF15F-F3E4-473D-B11C-2197304E5980}"/>
    <cellStyle name="Comma 2 19 6 2 4" xfId="14886" xr:uid="{3AE83A94-6DF8-4F19-89E6-9342765B3EA3}"/>
    <cellStyle name="Comma 2 19 6 2 5" xfId="18521" xr:uid="{5E05E816-6471-490E-9F66-896557BE9774}"/>
    <cellStyle name="Comma 2 19 6 3" xfId="5132" xr:uid="{91A2EF34-DA2E-4313-9A45-D370B13B91B8}"/>
    <cellStyle name="Comma 2 19 6 4" xfId="8841" xr:uid="{4D6B1B88-41E1-4971-AB41-5CCC91277EC6}"/>
    <cellStyle name="Comma 2 19 6 5" xfId="13024" xr:uid="{87734E40-E551-4CF1-9F84-42F2A48B5CD6}"/>
    <cellStyle name="Comma 2 19 6 6" xfId="16656" xr:uid="{764BF4A1-3CD3-4EB7-B799-8D0E5E0A5203}"/>
    <cellStyle name="Comma 2 19 6 7" xfId="20772" xr:uid="{BA88F24D-DDC1-4840-9792-A3697CFE9A15}"/>
    <cellStyle name="Comma 2 19 6 8" xfId="22570" xr:uid="{F0EB115C-78AD-4002-B82D-F8222C92A9D1}"/>
    <cellStyle name="Comma 2 19 7" xfId="2682" xr:uid="{679F244A-905E-4F4A-9DBD-E07BC514EE40}"/>
    <cellStyle name="Comma 2 19 7 2" xfId="6362" xr:uid="{D3C9EEF0-C4A2-4265-9401-714F9776B246}"/>
    <cellStyle name="Comma 2 19 7 3" xfId="10058" xr:uid="{0E0EAB03-39A8-4A02-BDB3-0006DCDDF802}"/>
    <cellStyle name="Comma 2 19 7 4" xfId="14235" xr:uid="{FE05C168-F3C1-4B29-9850-B8D36CC3E016}"/>
    <cellStyle name="Comma 2 19 7 5" xfId="17870" xr:uid="{701EF2AD-83BE-4A9A-8CBD-7522CEF053C6}"/>
    <cellStyle name="Comma 2 19 8" xfId="4463" xr:uid="{50935218-8EF5-4FA1-BF64-5273F50B62C3}"/>
    <cellStyle name="Comma 2 19 9" xfId="8179" xr:uid="{BF6DF0C0-EBF0-493D-A97F-AD9D06DBCBD1}"/>
    <cellStyle name="Comma 2 2" xfId="61" xr:uid="{F72DAB3D-3B9A-4906-A5BC-B75CC3D73A67}"/>
    <cellStyle name="Comma 2 2 10" xfId="2683" xr:uid="{BCE55185-C1A8-4BE4-AAEF-D6C26529C32F}"/>
    <cellStyle name="Comma 2 2 10 2" xfId="6363" xr:uid="{62B426CF-3531-4181-989F-56F21556D32B}"/>
    <cellStyle name="Comma 2 2 10 3" xfId="10059" xr:uid="{A8BA8DDF-B561-4642-8728-0A24BCB79380}"/>
    <cellStyle name="Comma 2 2 10 4" xfId="14236" xr:uid="{A9C55BFE-3BBD-4397-9125-B4DA7CEE70F4}"/>
    <cellStyle name="Comma 2 2 10 5" xfId="17871" xr:uid="{2B2CC7BF-76ED-40E0-A2E4-B7FC4DB7E1CF}"/>
    <cellStyle name="Comma 2 2 11" xfId="4464" xr:uid="{C6AC2FC5-63DB-4298-8839-BC8DDD83AFF4}"/>
    <cellStyle name="Comma 2 2 12" xfId="8180" xr:uid="{C7286BA4-0AC1-4E65-BE60-682D36102D6F}"/>
    <cellStyle name="Comma 2 2 13" xfId="11818" xr:uid="{146A4A2F-A311-40A0-9A25-07F7E2CDFC63}"/>
    <cellStyle name="Comma 2 2 14" xfId="16006" xr:uid="{C0D06E13-21BC-4809-9A4E-A3D4D2F67196}"/>
    <cellStyle name="Comma 2 2 15" xfId="19682" xr:uid="{3C76CEFD-9F1B-4B40-A93C-C78D46A186C5}"/>
    <cellStyle name="Comma 2 2 16" xfId="20100" xr:uid="{2DFB30A5-6780-45DB-876B-203BCE1DE489}"/>
    <cellStyle name="Comma 2 2 17" xfId="21896" xr:uid="{B9EC4BD2-F584-486E-8D92-0B754988FFD7}"/>
    <cellStyle name="Comma 2 2 18" xfId="172" xr:uid="{080F8676-F1AC-477E-ABCA-C37DA87FB259}"/>
    <cellStyle name="Comma 2 2 19" xfId="2397" xr:uid="{822F7158-52D5-4B9A-B255-B23F02D660D8}"/>
    <cellStyle name="Comma 2 2 19 2" xfId="4431" xr:uid="{97A9FD1E-D68B-4E18-A33A-B39D618AC599}"/>
    <cellStyle name="Comma 2 2 19 2 2" xfId="8111" xr:uid="{DBB98E17-1B63-4375-9822-2B588DA57BDF}"/>
    <cellStyle name="Comma 2 2 19 2 3" xfId="11807" xr:uid="{AF93350D-0C04-4C4D-A030-02D2057F9507}"/>
    <cellStyle name="Comma 2 2 19 2 4" xfId="15984" xr:uid="{CCDD3709-9928-482E-BFA4-51366C2C40F8}"/>
    <cellStyle name="Comma 2 2 19 2 5" xfId="19619" xr:uid="{441663C0-0DB3-4005-B4EB-F67E8A459422}"/>
    <cellStyle name="Comma 2 2 19 3" xfId="6231" xr:uid="{7FC16F4B-8C87-43B7-AF5B-5FD294EA0992}"/>
    <cellStyle name="Comma 2 2 19 4" xfId="9939" xr:uid="{8AA3D981-D145-4549-B8CD-1CBC42C79A77}"/>
    <cellStyle name="Comma 2 2 19 5" xfId="14120" xr:uid="{F913D089-D9BD-45A2-AEE3-19259EFDE866}"/>
    <cellStyle name="Comma 2 2 19 6" xfId="17754" xr:uid="{5439EC89-7E91-4576-9411-F127DB5500C8}"/>
    <cellStyle name="Comma 2 2 19 7" xfId="20104" xr:uid="{CD891F90-E12E-4702-A719-3443A824CFF8}"/>
    <cellStyle name="Comma 2 2 19 8" xfId="21900" xr:uid="{BBABBF00-CCD4-4876-97B7-FD387A374F74}"/>
    <cellStyle name="Comma 2 2 2" xfId="66" xr:uid="{9B0C8F13-5A19-4546-9253-983FCE3D8E97}"/>
    <cellStyle name="Comma 2 2 2 10" xfId="8181" xr:uid="{B5E52B38-C50D-477C-937A-39B30C6D3A1F}"/>
    <cellStyle name="Comma 2 2 2 11" xfId="12023" xr:uid="{1DC2CB7B-85AF-4DA1-9E6C-302860A825F1}"/>
    <cellStyle name="Comma 2 2 2 12" xfId="16007" xr:uid="{302D54BD-2CDF-4569-A59A-313285435C96}"/>
    <cellStyle name="Comma 2 2 2 13" xfId="20123" xr:uid="{6C044A1B-F141-4F7F-8BA1-A98E78D2916F}"/>
    <cellStyle name="Comma 2 2 2 14" xfId="21919" xr:uid="{D45BF794-98D4-47DF-8F15-4DFB8BEF11D3}"/>
    <cellStyle name="Comma 2 2 2 15" xfId="173" xr:uid="{0247A283-36A2-4F4F-BAF0-15E5D7EA9A37}"/>
    <cellStyle name="Comma 2 2 2 2" xfId="516" xr:uid="{3236CA3A-72AA-4A4C-A676-037FDB20E74E}"/>
    <cellStyle name="Comma 2 2 2 2 10" xfId="12024" xr:uid="{21778620-A5CB-4A14-9397-E97A8EF38CAF}"/>
    <cellStyle name="Comma 2 2 2 2 11" xfId="16106" xr:uid="{C4C97F84-E509-471D-81AC-81BDC337C468}"/>
    <cellStyle name="Comma 2 2 2 2 12" xfId="20222" xr:uid="{D178E4BC-DB76-4C8D-9B56-7BCCD1FC697D}"/>
    <cellStyle name="Comma 2 2 2 2 13" xfId="22019" xr:uid="{2B6CCFE6-57ED-4E58-892B-B235747C9BC0}"/>
    <cellStyle name="Comma 2 2 2 2 2" xfId="711" xr:uid="{DFA2D431-24FE-43E6-8CC4-A1CDF940EEAD}"/>
    <cellStyle name="Comma 2 2 2 2 2 10" xfId="16295" xr:uid="{E0966EC6-927E-4E10-AD2E-C5398CC7A3B5}"/>
    <cellStyle name="Comma 2 2 2 2 2 11" xfId="20103" xr:uid="{CE551610-6D81-4422-A693-7A277502035E}"/>
    <cellStyle name="Comma 2 2 2 2 2 12" xfId="21899" xr:uid="{CD9C9AC0-A94B-4E70-9F5E-CD1B6EE0C4E6}"/>
    <cellStyle name="Comma 2 2 2 2 2 2" xfId="1184" xr:uid="{B3D2FAA1-DD43-4920-8E3E-A0B13E7AF938}"/>
    <cellStyle name="Comma 2 2 2 2 2 2 2" xfId="3284" xr:uid="{E0EB9542-BDED-4F7E-8418-A4598AE025BB}"/>
    <cellStyle name="Comma 2 2 2 2 2 2 2 2" xfId="6964" xr:uid="{3CE05848-4149-49EB-8F43-3D48D659B8A3}"/>
    <cellStyle name="Comma 2 2 2 2 2 2 2 3" xfId="10660" xr:uid="{5B602937-B9A2-4947-A8E5-3C23F83AC74D}"/>
    <cellStyle name="Comma 2 2 2 2 2 2 2 4" xfId="14837" xr:uid="{07052C62-E8E4-42CE-BF45-7AD3ED7CA15C}"/>
    <cellStyle name="Comma 2 2 2 2 2 2 2 5" xfId="18472" xr:uid="{49065741-5304-455F-BD33-AF1F0E215949}"/>
    <cellStyle name="Comma 2 2 2 2 2 2 2 6" xfId="21877" xr:uid="{F51FC476-4C10-40AC-8DEB-195732E5CE9F}"/>
    <cellStyle name="Comma 2 2 2 2 2 2 2 7" xfId="23675" xr:uid="{8CBBEB12-703F-4914-BD88-3DE24A097339}"/>
    <cellStyle name="Comma 2 2 2 2 2 2 3" xfId="5082" xr:uid="{CDC2E8C2-1EC2-4F37-A2E2-5050C6211758}"/>
    <cellStyle name="Comma 2 2 2 2 2 2 4" xfId="8792" xr:uid="{C3BCCB80-9E9D-4B0C-96EA-5C69E21F2FD8}"/>
    <cellStyle name="Comma 2 2 2 2 2 2 5" xfId="12975" xr:uid="{36DED86B-2811-4F18-9918-E37C7E17982B}"/>
    <cellStyle name="Comma 2 2 2 2 2 2 6" xfId="16607" xr:uid="{CB8701EC-60BA-4A54-A892-A56BB5E70AE8}"/>
    <cellStyle name="Comma 2 2 2 2 2 2 7" xfId="20723" xr:uid="{4E1F0021-9CCB-4E8A-822E-52D710A8A528}"/>
    <cellStyle name="Comma 2 2 2 2 2 2 8" xfId="22520" xr:uid="{439D8475-2986-418E-A594-7E70884DFADE}"/>
    <cellStyle name="Comma 2 2 2 2 2 3" xfId="2085" xr:uid="{D6121CFB-0A5F-4608-89D5-E213A6B2854A}"/>
    <cellStyle name="Comma 2 2 2 2 2 3 2" xfId="4144" xr:uid="{869C75CC-87BF-4A37-8BB4-0852B0DB36C2}"/>
    <cellStyle name="Comma 2 2 2 2 2 3 2 2" xfId="7824" xr:uid="{D8F686CD-5339-4A7A-BA33-887A77516DEF}"/>
    <cellStyle name="Comma 2 2 2 2 2 3 2 3" xfId="11520" xr:uid="{8BD0CA18-8F4B-4DE1-96CF-DA2FE2708ACB}"/>
    <cellStyle name="Comma 2 2 2 2 2 3 2 4" xfId="15697" xr:uid="{6E35B2F4-C286-4663-A7EB-D98C40D56C92}"/>
    <cellStyle name="Comma 2 2 2 2 2 3 2 5" xfId="19332" xr:uid="{951B061B-1097-4069-90BB-C68CD23EAF63}"/>
    <cellStyle name="Comma 2 2 2 2 2 3 3" xfId="5943" xr:uid="{34073E5B-9392-468C-A474-C2F2B24944DA}"/>
    <cellStyle name="Comma 2 2 2 2 2 3 4" xfId="9652" xr:uid="{5BB0C5AD-3EAF-4F17-9C7F-650DE7EBB2EC}"/>
    <cellStyle name="Comma 2 2 2 2 2 3 5" xfId="13834" xr:uid="{59907019-D073-4CE7-82FB-1AA80AC1FBAF}"/>
    <cellStyle name="Comma 2 2 2 2 2 3 6" xfId="17467" xr:uid="{D5AE951A-59D0-4A4C-ACB1-F5F378F2276F}"/>
    <cellStyle name="Comma 2 2 2 2 2 3 7" xfId="21583" xr:uid="{777FA509-585D-49D5-A1B4-ED7F05873488}"/>
    <cellStyle name="Comma 2 2 2 2 2 3 8" xfId="23381" xr:uid="{D32814B7-3284-40DC-BB36-2301E8ABB663}"/>
    <cellStyle name="Comma 2 2 2 2 2 4" xfId="1519" xr:uid="{3D64A486-BF13-470C-A3A6-B51C1007B4F8}"/>
    <cellStyle name="Comma 2 2 2 2 2 4 2" xfId="3578" xr:uid="{180169CB-FA2B-4830-85DE-626686EC6E41}"/>
    <cellStyle name="Comma 2 2 2 2 2 4 2 2" xfId="7258" xr:uid="{D6DE3F19-8820-4330-9AB1-E74D4978A035}"/>
    <cellStyle name="Comma 2 2 2 2 2 4 2 3" xfId="10954" xr:uid="{9610DEEF-699D-47C8-B17F-356A6E5F06B7}"/>
    <cellStyle name="Comma 2 2 2 2 2 4 2 4" xfId="15131" xr:uid="{0B975D3B-9843-49E8-A52A-03F6A4AEB79D}"/>
    <cellStyle name="Comma 2 2 2 2 2 4 2 5" xfId="18766" xr:uid="{4C4D308C-5E57-4B9B-950B-D19E469E05EE}"/>
    <cellStyle name="Comma 2 2 2 2 2 4 3" xfId="5377" xr:uid="{2BB4EF90-A23D-40C6-8897-215754D08FDA}"/>
    <cellStyle name="Comma 2 2 2 2 2 4 4" xfId="9086" xr:uid="{F7488134-535A-4F28-9D0E-CC92EB10B279}"/>
    <cellStyle name="Comma 2 2 2 2 2 4 5" xfId="13269" xr:uid="{4DB9B8D0-F281-4D20-B2D9-FA871A0B4F5A}"/>
    <cellStyle name="Comma 2 2 2 2 2 4 6" xfId="16901" xr:uid="{B184E9EA-2FE5-43A7-BC63-B7E52803D965}"/>
    <cellStyle name="Comma 2 2 2 2 2 4 7" xfId="21017" xr:uid="{FECC3C9D-E830-4520-9FEC-EA15833A28D6}"/>
    <cellStyle name="Comma 2 2 2 2 2 4 8" xfId="22815" xr:uid="{9DACC98E-40FB-44AC-9DA3-827672D0D0E6}"/>
    <cellStyle name="Comma 2 2 2 2 2 5" xfId="2972" xr:uid="{D7F7962B-2F3F-4DA0-8161-A52E1D98489D}"/>
    <cellStyle name="Comma 2 2 2 2 2 5 2" xfId="6652" xr:uid="{ACFA7BA2-3537-4C79-B0E4-1A6525CC2713}"/>
    <cellStyle name="Comma 2 2 2 2 2 5 3" xfId="10348" xr:uid="{722EF8EC-6555-4CE6-9A98-1FFA0C365214}"/>
    <cellStyle name="Comma 2 2 2 2 2 5 4" xfId="14525" xr:uid="{3A25FC6C-E33F-4B38-A84A-F79FF36ADBEF}"/>
    <cellStyle name="Comma 2 2 2 2 2 5 5" xfId="18160" xr:uid="{7FA050B7-E6B1-42C0-9EA2-1E4C187C3E15}"/>
    <cellStyle name="Comma 2 2 2 2 2 5 6" xfId="20411" xr:uid="{9F1974BF-AA94-4C7C-9D85-6E616DA78188}"/>
    <cellStyle name="Comma 2 2 2 2 2 5 7" xfId="22208" xr:uid="{D4F7EB15-088D-4A8B-96EA-9131F79E8103}"/>
    <cellStyle name="Comma 2 2 2 2 2 6" xfId="4758" xr:uid="{3BCAB36B-9F66-4F49-BDB0-23FFFB37EB8D}"/>
    <cellStyle name="Comma 2 2 2 2 2 7" xfId="5072" xr:uid="{02662025-E0A7-4220-84B6-9636041D82FD}"/>
    <cellStyle name="Comma 2 2 2 2 2 8" xfId="8474" xr:uid="{16271439-415A-4569-8B38-6211FF726263}"/>
    <cellStyle name="Comma 2 2 2 2 2 9" xfId="12666" xr:uid="{BEF0871C-6F9B-4667-A633-D074D5114035}"/>
    <cellStyle name="Comma 2 2 2 2 3" xfId="828" xr:uid="{9491344D-7598-4FA6-B52B-FDC728A8FE1F}"/>
    <cellStyle name="Comma 2 2 2 2 3 10" xfId="22324" xr:uid="{909F6D9D-47EC-4758-BA82-F9B13E3B892F}"/>
    <cellStyle name="Comma 2 2 2 2 3 2" xfId="2201" xr:uid="{AC1FFF4C-C659-4644-8C6D-4031604372F7}"/>
    <cellStyle name="Comma 2 2 2 2 3 2 2" xfId="4260" xr:uid="{C081635C-FACC-4832-A094-3A92F6E54931}"/>
    <cellStyle name="Comma 2 2 2 2 3 2 2 2" xfId="7940" xr:uid="{76CEB5BF-A133-4A8D-9B38-8F465DAF00DA}"/>
    <cellStyle name="Comma 2 2 2 2 3 2 2 3" xfId="11636" xr:uid="{0A595354-26D4-4E0C-9108-92A1F3DD9E48}"/>
    <cellStyle name="Comma 2 2 2 2 3 2 2 4" xfId="15813" xr:uid="{F4FB05E0-0944-4B48-9507-EB536174E1F6}"/>
    <cellStyle name="Comma 2 2 2 2 3 2 2 5" xfId="19448" xr:uid="{186D2813-6980-4944-89B7-09856F29DA6E}"/>
    <cellStyle name="Comma 2 2 2 2 3 2 3" xfId="6059" xr:uid="{4C9F1932-4221-424E-99D8-070F92A71ABF}"/>
    <cellStyle name="Comma 2 2 2 2 3 2 4" xfId="9768" xr:uid="{4BC3E893-9EA9-4388-A31C-DC270264671B}"/>
    <cellStyle name="Comma 2 2 2 2 3 2 5" xfId="13950" xr:uid="{A669C925-8B0A-4622-952E-96368F9DF73A}"/>
    <cellStyle name="Comma 2 2 2 2 3 2 6" xfId="17583" xr:uid="{CE318C53-6380-49AA-B76C-D0C97906F01E}"/>
    <cellStyle name="Comma 2 2 2 2 3 2 7" xfId="21699" xr:uid="{A18F48AC-4ADA-491B-8811-B71D0CEC83A1}"/>
    <cellStyle name="Comma 2 2 2 2 3 2 8" xfId="23497" xr:uid="{A00E6294-C883-4FD0-8E94-B821A62E2715}"/>
    <cellStyle name="Comma 2 2 2 2 3 3" xfId="1635" xr:uid="{996DD8F5-DF54-4014-AE98-23F1065B8945}"/>
    <cellStyle name="Comma 2 2 2 2 3 3 2" xfId="3694" xr:uid="{8AEE77FD-06D9-4FED-A12C-975B07ECA602}"/>
    <cellStyle name="Comma 2 2 2 2 3 3 2 2" xfId="7374" xr:uid="{3D188F7C-67FD-48A7-9669-18C4C6B8B054}"/>
    <cellStyle name="Comma 2 2 2 2 3 3 2 3" xfId="11070" xr:uid="{D934A3E1-8D55-4C17-B181-F41EC12667B1}"/>
    <cellStyle name="Comma 2 2 2 2 3 3 2 4" xfId="15247" xr:uid="{4CECEF6D-BAC8-4883-8EDB-011FD78F7001}"/>
    <cellStyle name="Comma 2 2 2 2 3 3 2 5" xfId="18882" xr:uid="{2C8D5C61-35BF-4CE1-8554-BFC3F10F1858}"/>
    <cellStyle name="Comma 2 2 2 2 3 3 3" xfId="5493" xr:uid="{37FEB7F2-CB53-4CAC-9BD8-3487497211DA}"/>
    <cellStyle name="Comma 2 2 2 2 3 3 4" xfId="9202" xr:uid="{2311885E-6566-4107-8280-442596BF06F8}"/>
    <cellStyle name="Comma 2 2 2 2 3 3 5" xfId="13385" xr:uid="{2A37AB7F-5FF8-4653-A4B0-E5F9D19FB7C0}"/>
    <cellStyle name="Comma 2 2 2 2 3 3 6" xfId="17017" xr:uid="{A2AEC934-15CE-4686-8D2D-66F08F92ADCF}"/>
    <cellStyle name="Comma 2 2 2 2 3 3 7" xfId="21133" xr:uid="{ABABB440-C1FE-464E-BD71-6D5F854C70B8}"/>
    <cellStyle name="Comma 2 2 2 2 3 3 8" xfId="22931" xr:uid="{1E874C8E-A2EE-4D84-9A89-B1D93C5A1B4A}"/>
    <cellStyle name="Comma 2 2 2 2 3 4" xfId="3088" xr:uid="{4D4F17CB-7BD3-4934-B235-7B6FC90253AC}"/>
    <cellStyle name="Comma 2 2 2 2 3 4 2" xfId="6768" xr:uid="{6A1EDC7A-E3ED-4A41-A907-53028525E990}"/>
    <cellStyle name="Comma 2 2 2 2 3 4 3" xfId="10464" xr:uid="{09311ADA-F9CB-483A-BB0A-4C160F22DA3B}"/>
    <cellStyle name="Comma 2 2 2 2 3 4 4" xfId="14641" xr:uid="{22A1CD0F-FC5D-4FE0-83CF-619F2C702703}"/>
    <cellStyle name="Comma 2 2 2 2 3 4 5" xfId="18276" xr:uid="{53321E3F-CE79-47C3-AC7E-E5E2D4A4F566}"/>
    <cellStyle name="Comma 2 2 2 2 3 5" xfId="4874" xr:uid="{AD1357A5-7792-4479-A2C2-6F843420F1DF}"/>
    <cellStyle name="Comma 2 2 2 2 3 6" xfId="8590" xr:uid="{DB2A25C9-542B-4C2D-8EAB-F195887D48F8}"/>
    <cellStyle name="Comma 2 2 2 2 3 7" xfId="12780" xr:uid="{F3C0D047-5DF4-42F6-84D2-CB6B092C318D}"/>
    <cellStyle name="Comma 2 2 2 2 3 8" xfId="16411" xr:uid="{BD0A4892-B21C-4262-B63C-C2EE53558F35}"/>
    <cellStyle name="Comma 2 2 2 2 3 9" xfId="20527" xr:uid="{E7969350-FB08-4523-ABF8-3789597F039C}"/>
    <cellStyle name="Comma 2 2 2 2 4" xfId="1152" xr:uid="{002994FF-1F82-41CF-9CA7-84C36A7874F4}"/>
    <cellStyle name="Comma 2 2 2 2 4 2" xfId="3281" xr:uid="{3CEAF8CF-37C4-47C7-940A-B370BB31F87D}"/>
    <cellStyle name="Comma 2 2 2 2 4 2 2" xfId="6961" xr:uid="{69E4374D-36BE-4A0F-B436-2641EF250416}"/>
    <cellStyle name="Comma 2 2 2 2 4 2 3" xfId="10657" xr:uid="{A16D73A8-232F-4FAD-AB14-2DBDD8E23118}"/>
    <cellStyle name="Comma 2 2 2 2 4 2 4" xfId="14834" xr:uid="{35392608-3373-46FD-A603-E88C9AB2E1EC}"/>
    <cellStyle name="Comma 2 2 2 2 4 2 5" xfId="18469" xr:uid="{FE56C983-D142-49C7-9FBC-16A89FD6D7B7}"/>
    <cellStyle name="Comma 2 2 2 2 4 3" xfId="5079" xr:uid="{D09A29D3-9596-4BA1-B9B0-0F0C85C3AF3D}"/>
    <cellStyle name="Comma 2 2 2 2 4 4" xfId="8787" xr:uid="{B96379FE-9D32-437C-8731-C487C8EDCBFE}"/>
    <cellStyle name="Comma 2 2 2 2 4 5" xfId="12972" xr:uid="{515B0AF3-68E6-4A2C-A722-E26478176231}"/>
    <cellStyle name="Comma 2 2 2 2 4 6" xfId="16604" xr:uid="{D3C2042A-D9E8-4C99-B1EA-6BBE9C53675C}"/>
    <cellStyle name="Comma 2 2 2 2 4 7" xfId="20720" xr:uid="{1847EED1-5340-4A7D-9C67-52EC99D76AC9}"/>
    <cellStyle name="Comma 2 2 2 2 4 8" xfId="22517" xr:uid="{0651B571-E2F6-4119-8E14-760EC2CDB210}"/>
    <cellStyle name="Comma 2 2 2 2 5" xfId="1896" xr:uid="{B34806AE-A70E-41A5-87D3-1495BFF4CF4C}"/>
    <cellStyle name="Comma 2 2 2 2 5 2" xfId="3955" xr:uid="{22E3106C-D6A5-48E4-AD02-AFF4471D2A60}"/>
    <cellStyle name="Comma 2 2 2 2 5 2 2" xfId="7635" xr:uid="{ADB12100-0416-4C5D-8EB0-4637A1195424}"/>
    <cellStyle name="Comma 2 2 2 2 5 2 3" xfId="11331" xr:uid="{33D7AFC4-AB66-41ED-B482-2516D095BB25}"/>
    <cellStyle name="Comma 2 2 2 2 5 2 4" xfId="15508" xr:uid="{15C827DF-1071-4A20-87CE-DB9828FB3033}"/>
    <cellStyle name="Comma 2 2 2 2 5 2 5" xfId="19143" xr:uid="{EAF66777-5CC0-49A9-B61E-3FF222178404}"/>
    <cellStyle name="Comma 2 2 2 2 5 3" xfId="5754" xr:uid="{2B4095F9-C850-4FF9-B1C7-6414C65DDC0F}"/>
    <cellStyle name="Comma 2 2 2 2 5 4" xfId="9463" xr:uid="{3F25A116-BD7D-4D4E-A556-CAEED34D654B}"/>
    <cellStyle name="Comma 2 2 2 2 5 5" xfId="13645" xr:uid="{CBB89924-B41B-42D4-996B-91198FF6111A}"/>
    <cellStyle name="Comma 2 2 2 2 5 6" xfId="17278" xr:uid="{D9F8B1E1-BAE0-4DCE-99CF-A924C4618499}"/>
    <cellStyle name="Comma 2 2 2 2 5 7" xfId="21394" xr:uid="{AD689DC6-CA55-404A-A6FD-105D1A527F04}"/>
    <cellStyle name="Comma 2 2 2 2 5 8" xfId="23192" xr:uid="{2DC9E006-F2C7-4B8E-BEE8-EB6EEC0466C7}"/>
    <cellStyle name="Comma 2 2 2 2 6" xfId="1332" xr:uid="{C872BD4C-B57F-4521-8F9A-43351543DB25}"/>
    <cellStyle name="Comma 2 2 2 2 6 2" xfId="3391" xr:uid="{20784371-D454-4518-92DE-6E838143EB79}"/>
    <cellStyle name="Comma 2 2 2 2 6 2 2" xfId="7071" xr:uid="{1CBF1E85-C622-42DF-B4C3-CC1FF6E30A05}"/>
    <cellStyle name="Comma 2 2 2 2 6 2 3" xfId="10767" xr:uid="{F4DC55AE-4B24-4EC8-9596-7B20CAB66B13}"/>
    <cellStyle name="Comma 2 2 2 2 6 2 4" xfId="14944" xr:uid="{28E4A1D4-6849-40CA-9A06-4904CFA73DDF}"/>
    <cellStyle name="Comma 2 2 2 2 6 2 5" xfId="18579" xr:uid="{C0F666BE-66FD-40F0-A62B-60E7B5F2E986}"/>
    <cellStyle name="Comma 2 2 2 2 6 3" xfId="5190" xr:uid="{7AD904EC-31D6-47E8-AB9A-1EEC3C28BC22}"/>
    <cellStyle name="Comma 2 2 2 2 6 4" xfId="8899" xr:uid="{744CED72-3ADB-4E20-9A89-8F95BCB00870}"/>
    <cellStyle name="Comma 2 2 2 2 6 5" xfId="13082" xr:uid="{08D15215-EDE9-4F99-B4C5-E0A190BBED23}"/>
    <cellStyle name="Comma 2 2 2 2 6 6" xfId="16714" xr:uid="{D12643E9-FC0B-442E-992A-368D937C60D9}"/>
    <cellStyle name="Comma 2 2 2 2 6 7" xfId="20830" xr:uid="{D3AE0B41-DC52-4848-845C-4E0C5DE4899F}"/>
    <cellStyle name="Comma 2 2 2 2 6 8" xfId="22628" xr:uid="{858A72E4-ED08-4CC4-8F7E-8B4FDCE45850}"/>
    <cellStyle name="Comma 2 2 2 2 7" xfId="2783" xr:uid="{0F4C638F-54F7-48C0-BA31-F019D145E2DD}"/>
    <cellStyle name="Comma 2 2 2 2 7 2" xfId="6463" xr:uid="{E3329BF8-AE62-4EDB-9B5E-4D4F64E6D899}"/>
    <cellStyle name="Comma 2 2 2 2 7 3" xfId="10159" xr:uid="{0B2D4BDC-24B0-469B-B85D-E61C9E49D6DF}"/>
    <cellStyle name="Comma 2 2 2 2 7 4" xfId="14336" xr:uid="{4F8F751D-109F-4F72-BB45-C8CE6DAB11D6}"/>
    <cellStyle name="Comma 2 2 2 2 7 5" xfId="17971" xr:uid="{7383C7B6-1484-45A5-992A-F052BE2788CC}"/>
    <cellStyle name="Comma 2 2 2 2 8" xfId="4569" xr:uid="{7158B162-1D59-49BA-AC5E-79AA3B540BE5}"/>
    <cellStyle name="Comma 2 2 2 2 9" xfId="8285" xr:uid="{099201F9-9896-445A-A8BF-B6218CABB7E4}"/>
    <cellStyle name="Comma 2 2 2 3" xfId="615" xr:uid="{50A989F0-A420-4D90-8C66-7FECA38DBC84}"/>
    <cellStyle name="Comma 2 2 2 3 10" xfId="22112" xr:uid="{B81071DF-E711-4754-8BC2-9C87778D8E1F}"/>
    <cellStyle name="Comma 2 2 2 3 2" xfId="1989" xr:uid="{A9C01155-536F-4145-AB9C-EF708CD52C11}"/>
    <cellStyle name="Comma 2 2 2 3 2 2" xfId="4048" xr:uid="{3DDB310C-3B91-4806-858A-8470675F8608}"/>
    <cellStyle name="Comma 2 2 2 3 2 2 2" xfId="7728" xr:uid="{4ACDEFC8-211F-49ED-9065-C9C6810A2276}"/>
    <cellStyle name="Comma 2 2 2 3 2 2 3" xfId="11424" xr:uid="{DFDE0A39-E7CE-4F7F-988A-D047E848B55B}"/>
    <cellStyle name="Comma 2 2 2 3 2 2 4" xfId="15601" xr:uid="{A867636A-1F8F-4F18-8EE0-370AD702E02B}"/>
    <cellStyle name="Comma 2 2 2 3 2 2 5" xfId="19236" xr:uid="{4E8BBD8D-457F-4921-8018-9038F60BE1FB}"/>
    <cellStyle name="Comma 2 2 2 3 2 3" xfId="5847" xr:uid="{E52ED57D-BA50-4CBF-A6E8-5DFEC7D97BF8}"/>
    <cellStyle name="Comma 2 2 2 3 2 4" xfId="9556" xr:uid="{F8354A6E-21A0-479E-AB1B-9B3092579283}"/>
    <cellStyle name="Comma 2 2 2 3 2 5" xfId="13738" xr:uid="{66468620-48E4-493B-B147-BF66CB3CFE31}"/>
    <cellStyle name="Comma 2 2 2 3 2 6" xfId="17371" xr:uid="{C881D660-7B26-41F9-8346-EA51158CE87F}"/>
    <cellStyle name="Comma 2 2 2 3 2 7" xfId="21487" xr:uid="{4206561C-9B7F-46EC-9B62-9441C8CAA75B}"/>
    <cellStyle name="Comma 2 2 2 3 2 8" xfId="23285" xr:uid="{E2A0DFA8-4406-4E95-980D-AC7246439DE9}"/>
    <cellStyle name="Comma 2 2 2 3 3" xfId="1423" xr:uid="{1AA9C29C-726E-455E-9549-854C9D9DAD62}"/>
    <cellStyle name="Comma 2 2 2 3 3 2" xfId="3482" xr:uid="{6F6B7789-0B70-4BFD-9D9C-8BA65C733C99}"/>
    <cellStyle name="Comma 2 2 2 3 3 2 2" xfId="7162" xr:uid="{6F80708B-BA6B-4CD5-9514-DAECE22CD090}"/>
    <cellStyle name="Comma 2 2 2 3 3 2 3" xfId="10858" xr:uid="{B05DB898-10E1-45E4-9CAE-F35F4CAF8E9B}"/>
    <cellStyle name="Comma 2 2 2 3 3 2 4" xfId="15035" xr:uid="{23B9021C-FBC7-4D69-9358-63F026ADF039}"/>
    <cellStyle name="Comma 2 2 2 3 3 2 5" xfId="18670" xr:uid="{E0B2B062-0D84-472B-AA07-77784B172277}"/>
    <cellStyle name="Comma 2 2 2 3 3 3" xfId="5281" xr:uid="{BC98BAF9-9E31-44C4-BBAE-5B4E0C2B7698}"/>
    <cellStyle name="Comma 2 2 2 3 3 4" xfId="8990" xr:uid="{7F13F060-6E28-45F7-8516-9530EDFD7A2E}"/>
    <cellStyle name="Comma 2 2 2 3 3 5" xfId="13173" xr:uid="{B33F9098-EF27-4AFF-AA1B-0C92A4FDB9EC}"/>
    <cellStyle name="Comma 2 2 2 3 3 6" xfId="16805" xr:uid="{FAEE79AF-6D05-4CC6-90E3-51E1D8CE88F0}"/>
    <cellStyle name="Comma 2 2 2 3 3 7" xfId="20921" xr:uid="{67C78CA1-94CF-4370-A312-BF62DBBD96DA}"/>
    <cellStyle name="Comma 2 2 2 3 3 8" xfId="22719" xr:uid="{CBF5FDFF-1769-41D0-891D-04F5AFA39771}"/>
    <cellStyle name="Comma 2 2 2 3 4" xfId="2876" xr:uid="{AD290FE6-FA97-4085-88CA-527071A65F03}"/>
    <cellStyle name="Comma 2 2 2 3 4 2" xfId="6556" xr:uid="{0FF31EDD-3C0E-4F40-92E3-3242252A5000}"/>
    <cellStyle name="Comma 2 2 2 3 4 3" xfId="10252" xr:uid="{85AEBD1D-DD17-43AD-A08F-F9833C5EA386}"/>
    <cellStyle name="Comma 2 2 2 3 4 4" xfId="14429" xr:uid="{6D24E7DD-D577-4F4B-AA20-C9C67FA1EB08}"/>
    <cellStyle name="Comma 2 2 2 3 4 5" xfId="18064" xr:uid="{20AF4F56-4C3D-4937-A920-639FDAA663E8}"/>
    <cellStyle name="Comma 2 2 2 3 5" xfId="4662" xr:uid="{2A628F45-0DA0-479D-9C7E-0DEC6FD34E42}"/>
    <cellStyle name="Comma 2 2 2 3 6" xfId="8378" xr:uid="{80E6A5EF-9AB3-4EC8-8B6D-CAC3D3C7D804}"/>
    <cellStyle name="Comma 2 2 2 3 7" xfId="12572" xr:uid="{529F2D5B-258B-4371-A587-A0AD9E36A0A1}"/>
    <cellStyle name="Comma 2 2 2 3 8" xfId="16199" xr:uid="{AC0338BD-E381-4BBD-8C3C-FC71B1FAB922}"/>
    <cellStyle name="Comma 2 2 2 3 9" xfId="20315" xr:uid="{225721DF-8242-45A1-9111-5DC966116E17}"/>
    <cellStyle name="Comma 2 2 2 4" xfId="827" xr:uid="{0FE94DEC-BAB0-4B27-B992-53DE30A182CA}"/>
    <cellStyle name="Comma 2 2 2 4 10" xfId="22323" xr:uid="{4B849E28-B32C-400F-853F-163DE285F524}"/>
    <cellStyle name="Comma 2 2 2 4 2" xfId="2200" xr:uid="{AB348F2A-6F9C-487A-94A2-3861627EE807}"/>
    <cellStyle name="Comma 2 2 2 4 2 2" xfId="4259" xr:uid="{53C9E3B8-AB22-4DBC-83F9-3FFDD6281685}"/>
    <cellStyle name="Comma 2 2 2 4 2 2 2" xfId="7939" xr:uid="{07EEAD96-FC7C-4172-8698-DAE56396DBC7}"/>
    <cellStyle name="Comma 2 2 2 4 2 2 3" xfId="11635" xr:uid="{22351DC0-FEB9-4F5F-B136-B006F77F5346}"/>
    <cellStyle name="Comma 2 2 2 4 2 2 4" xfId="15812" xr:uid="{8DDBA076-099F-467F-90DD-50AE497AE071}"/>
    <cellStyle name="Comma 2 2 2 4 2 2 5" xfId="19447" xr:uid="{D00C844F-F655-4EF7-8971-A46DCC102767}"/>
    <cellStyle name="Comma 2 2 2 4 2 3" xfId="6058" xr:uid="{9BC65576-926A-42EF-9A96-64A2091CE457}"/>
    <cellStyle name="Comma 2 2 2 4 2 4" xfId="9767" xr:uid="{2620FF01-0FA1-483B-A02D-F9D48983ABE5}"/>
    <cellStyle name="Comma 2 2 2 4 2 5" xfId="13949" xr:uid="{DE19E931-3A2A-4964-BF23-0B68BD52E495}"/>
    <cellStyle name="Comma 2 2 2 4 2 6" xfId="17582" xr:uid="{E20E0143-67E6-4B2B-9A7A-B1964E87A140}"/>
    <cellStyle name="Comma 2 2 2 4 2 7" xfId="21698" xr:uid="{BAC2FED1-E4FC-498F-8CB0-8D1EB85592A3}"/>
    <cellStyle name="Comma 2 2 2 4 2 8" xfId="23496" xr:uid="{62D2A021-26CC-4764-923B-9B96356A045E}"/>
    <cellStyle name="Comma 2 2 2 4 3" xfId="1634" xr:uid="{94160E89-B166-436A-A7EF-EEB50EACB210}"/>
    <cellStyle name="Comma 2 2 2 4 3 2" xfId="3693" xr:uid="{79062556-40D0-4272-9429-45CF07E66EDA}"/>
    <cellStyle name="Comma 2 2 2 4 3 2 2" xfId="7373" xr:uid="{82990651-0ABC-4C85-A98F-BF6E20E34971}"/>
    <cellStyle name="Comma 2 2 2 4 3 2 3" xfId="11069" xr:uid="{D4BC7215-CCDD-437A-A850-56E0017472EB}"/>
    <cellStyle name="Comma 2 2 2 4 3 2 4" xfId="15246" xr:uid="{94DD4C27-6387-4B38-ADC3-BF83E0FAFBA1}"/>
    <cellStyle name="Comma 2 2 2 4 3 2 5" xfId="18881" xr:uid="{746E6B25-251B-4728-A214-7845236FF536}"/>
    <cellStyle name="Comma 2 2 2 4 3 3" xfId="5492" xr:uid="{F69F1C5D-EE23-478E-AF0F-1B63A58E189D}"/>
    <cellStyle name="Comma 2 2 2 4 3 4" xfId="9201" xr:uid="{D8E8EA22-66FD-4FB3-9435-71AC9281F98C}"/>
    <cellStyle name="Comma 2 2 2 4 3 5" xfId="13384" xr:uid="{5844AFDD-CEAC-4B49-A8E3-6869E9A4F6B4}"/>
    <cellStyle name="Comma 2 2 2 4 3 6" xfId="17016" xr:uid="{DE54DECB-3AD0-492D-A969-533E28AD3FA9}"/>
    <cellStyle name="Comma 2 2 2 4 3 7" xfId="21132" xr:uid="{AC1E80CF-550C-4077-8822-927C8B2588AD}"/>
    <cellStyle name="Comma 2 2 2 4 3 8" xfId="22930" xr:uid="{3193C9F7-1FCA-4963-A6B5-17163E33B525}"/>
    <cellStyle name="Comma 2 2 2 4 4" xfId="3087" xr:uid="{5021EF36-EA60-40E1-BAAC-D520EF562F67}"/>
    <cellStyle name="Comma 2 2 2 4 4 2" xfId="6767" xr:uid="{70F97EF6-A318-4527-9B0A-D416C57ECDC9}"/>
    <cellStyle name="Comma 2 2 2 4 4 3" xfId="10463" xr:uid="{0BA2E8AF-E7D0-4FFF-9EA6-A94FC89D6550}"/>
    <cellStyle name="Comma 2 2 2 4 4 4" xfId="14640" xr:uid="{09A23FAC-B337-454D-BD8F-6A1C9EC742F2}"/>
    <cellStyle name="Comma 2 2 2 4 4 5" xfId="18275" xr:uid="{1E4C5EC3-0B71-44F9-9AB2-9E083E37147B}"/>
    <cellStyle name="Comma 2 2 2 4 5" xfId="4873" xr:uid="{542F6A09-4536-4E1B-BEDB-42AE5B8DE444}"/>
    <cellStyle name="Comma 2 2 2 4 6" xfId="8589" xr:uid="{FAB76E73-2794-4727-A083-6630E286602A}"/>
    <cellStyle name="Comma 2 2 2 4 7" xfId="12779" xr:uid="{FCC8EA05-4CB4-4EF0-958C-4C08EBC8B2C3}"/>
    <cellStyle name="Comma 2 2 2 4 8" xfId="16410" xr:uid="{553DFF0E-1C6B-400D-B4FC-1A01856296E3}"/>
    <cellStyle name="Comma 2 2 2 4 9" xfId="20526" xr:uid="{8FD19C9B-B947-4A00-8494-0E14BA71F416}"/>
    <cellStyle name="Comma 2 2 2 5" xfId="1106" xr:uid="{D5F52F98-A00D-4AB1-ADC1-8D68707B43E8}"/>
    <cellStyle name="Comma 2 2 2 5 2" xfId="3262" xr:uid="{E34A25C3-FBF6-477E-A965-B745382B1F44}"/>
    <cellStyle name="Comma 2 2 2 5 2 2" xfId="6942" xr:uid="{36A6FD73-7BEA-41B1-B7B3-810DDB7D351F}"/>
    <cellStyle name="Comma 2 2 2 5 2 3" xfId="10638" xr:uid="{D763AAD2-6E1E-4984-9278-940D4D3ED617}"/>
    <cellStyle name="Comma 2 2 2 5 2 4" xfId="14815" xr:uid="{411ECE9C-3B15-4EA5-B878-B4D1B2B911B2}"/>
    <cellStyle name="Comma 2 2 2 5 2 5" xfId="18450" xr:uid="{564056C9-5F7C-4994-A1CE-298A0AB856F0}"/>
    <cellStyle name="Comma 2 2 2 5 3" xfId="5057" xr:uid="{9342AAAD-43B9-465B-B612-8EB66261158D}"/>
    <cellStyle name="Comma 2 2 2 5 4" xfId="8768" xr:uid="{02143F4B-2263-4A9B-B46A-8091F3EF8319}"/>
    <cellStyle name="Comma 2 2 2 5 5" xfId="12953" xr:uid="{64C3622C-6E08-4056-90FA-692B6D4E01B4}"/>
    <cellStyle name="Comma 2 2 2 5 6" xfId="16585" xr:uid="{8FBEC138-2E4D-4BD8-87D1-19869582A5F0}"/>
    <cellStyle name="Comma 2 2 2 5 7" xfId="20701" xr:uid="{00B9B02C-444A-41C9-936E-86844D98A000}"/>
    <cellStyle name="Comma 2 2 2 5 8" xfId="22498" xr:uid="{A79B7E29-F0F6-45A3-B355-A728E264EB98}"/>
    <cellStyle name="Comma 2 2 2 6" xfId="1800" xr:uid="{096D1BFD-CF46-491E-8DBE-FFF7F3D25666}"/>
    <cellStyle name="Comma 2 2 2 6 2" xfId="3859" xr:uid="{B9CA3805-7C5A-454F-B576-1B542A5146D9}"/>
    <cellStyle name="Comma 2 2 2 6 2 2" xfId="7539" xr:uid="{498530BA-83E4-4A5B-9903-7BA8CBB9C92B}"/>
    <cellStyle name="Comma 2 2 2 6 2 3" xfId="11235" xr:uid="{E5E09460-F678-4DB8-9E15-DA509DAAE215}"/>
    <cellStyle name="Comma 2 2 2 6 2 4" xfId="15412" xr:uid="{1DC2D4C3-BC48-4A1D-8B3D-5DCB1723B3B2}"/>
    <cellStyle name="Comma 2 2 2 6 2 5" xfId="19047" xr:uid="{7861AD12-7538-4631-B534-80A5512D868A}"/>
    <cellStyle name="Comma 2 2 2 6 3" xfId="5658" xr:uid="{26E286A4-747B-4913-BE12-92100C443A10}"/>
    <cellStyle name="Comma 2 2 2 6 4" xfId="9367" xr:uid="{EFD7210F-C7DD-48FF-9419-D59B46A0B224}"/>
    <cellStyle name="Comma 2 2 2 6 5" xfId="13549" xr:uid="{B438A1A4-A5FF-4765-8901-89BDC7BB0711}"/>
    <cellStyle name="Comma 2 2 2 6 6" xfId="17182" xr:uid="{92F88C13-C50E-4A04-AB22-71180FD096C7}"/>
    <cellStyle name="Comma 2 2 2 6 7" xfId="21298" xr:uid="{281A9699-3132-4600-9CA0-1ADE2CE029DC}"/>
    <cellStyle name="Comma 2 2 2 6 8" xfId="23096" xr:uid="{0953F9D9-8886-4C78-92FF-F3DE81E58EEB}"/>
    <cellStyle name="Comma 2 2 2 7" xfId="1270" xr:uid="{60571AE1-8F1F-4176-A999-E0F3EC05FE83}"/>
    <cellStyle name="Comma 2 2 2 7 2" xfId="3329" xr:uid="{16DF18FB-D88E-4125-9524-93E09AE06687}"/>
    <cellStyle name="Comma 2 2 2 7 2 2" xfId="7009" xr:uid="{E2859672-EB30-4D70-AE00-01DCD2FA5054}"/>
    <cellStyle name="Comma 2 2 2 7 2 3" xfId="10705" xr:uid="{25CA6920-FD42-49C2-93AD-17C5D9608319}"/>
    <cellStyle name="Comma 2 2 2 7 2 4" xfId="14882" xr:uid="{1C1DFD6E-754F-495B-97D0-250E11C0A435}"/>
    <cellStyle name="Comma 2 2 2 7 2 5" xfId="18517" xr:uid="{17DDFA0D-4239-4B69-AD18-607629793517}"/>
    <cellStyle name="Comma 2 2 2 7 3" xfId="5128" xr:uid="{8E3B99FA-0F81-4068-9DC7-6B7BAB42E892}"/>
    <cellStyle name="Comma 2 2 2 7 4" xfId="8837" xr:uid="{BC2A2796-23FF-446B-8540-E1F9DB725159}"/>
    <cellStyle name="Comma 2 2 2 7 5" xfId="13020" xr:uid="{FBA259D5-40A2-47CF-9346-123C68F2D3F0}"/>
    <cellStyle name="Comma 2 2 2 7 6" xfId="16652" xr:uid="{F95BE8F3-1E1A-4E70-9C05-E93B642AA2A1}"/>
    <cellStyle name="Comma 2 2 2 7 7" xfId="20768" xr:uid="{00635731-7872-4788-93EC-BB0FD82274F8}"/>
    <cellStyle name="Comma 2 2 2 7 8" xfId="22566" xr:uid="{7CBF4057-7CE4-42DA-8957-BDA1BD0D7A2C}"/>
    <cellStyle name="Comma 2 2 2 8" xfId="2684" xr:uid="{F3C50437-119A-4D35-8191-AAE666459AF7}"/>
    <cellStyle name="Comma 2 2 2 8 2" xfId="6364" xr:uid="{C8B5A51C-23C8-4E85-865C-CFC108E17F33}"/>
    <cellStyle name="Comma 2 2 2 8 3" xfId="10060" xr:uid="{09BE8B67-0560-46E7-AC35-47D250860881}"/>
    <cellStyle name="Comma 2 2 2 8 4" xfId="14237" xr:uid="{78F82D96-E9A5-48DB-9928-03BA70DF0B1B}"/>
    <cellStyle name="Comma 2 2 2 8 5" xfId="17872" xr:uid="{0D00FA05-0888-4F8B-B756-99B6161D5178}"/>
    <cellStyle name="Comma 2 2 2 9" xfId="4465" xr:uid="{B6C2D6B8-046C-4B75-A3D5-4CDA51026187}"/>
    <cellStyle name="Comma 2 2 3" xfId="517" xr:uid="{F6899798-E2DB-43D6-9DB7-ECD4C1F86593}"/>
    <cellStyle name="Comma 2 2 3 10" xfId="12025" xr:uid="{2BB996E8-2FED-4C63-848C-FA213D2CE418}"/>
    <cellStyle name="Comma 2 2 3 11" xfId="12555" xr:uid="{5887FDCE-7170-4414-B6FA-45BE62AEB89A}"/>
    <cellStyle name="Comma 2 2 3 12" xfId="16107" xr:uid="{24863500-289D-470C-9272-6B4F19ECECD9}"/>
    <cellStyle name="Comma 2 2 3 13" xfId="20223" xr:uid="{49036EE3-AA8D-4F38-B20E-F30D79F3403F}"/>
    <cellStyle name="Comma 2 2 3 14" xfId="22020" xr:uid="{A46EF5C3-97C5-41DA-A33E-273F50FEB93D}"/>
    <cellStyle name="Comma 2 2 3 2" xfId="712" xr:uid="{0C13CAA8-831B-457E-978E-2781741D26F6}"/>
    <cellStyle name="Comma 2 2 3 2 10" xfId="20412" xr:uid="{07A220AC-6F91-474B-AD3B-9886F75B1FF5}"/>
    <cellStyle name="Comma 2 2 3 2 11" xfId="22209" xr:uid="{650BB520-4AC2-4736-82D1-B410CB4F4336}"/>
    <cellStyle name="Comma 2 2 3 2 2" xfId="1183" xr:uid="{32BF5850-51A6-4DEA-8AF5-94E65B2101CC}"/>
    <cellStyle name="Comma 2 2 3 2 2 2" xfId="3283" xr:uid="{46CD4BA3-54D8-4545-B4ED-877775F1C3AE}"/>
    <cellStyle name="Comma 2 2 3 2 2 2 2" xfId="6963" xr:uid="{F6AE6524-1794-417A-8157-4A3F65CA215D}"/>
    <cellStyle name="Comma 2 2 3 2 2 2 3" xfId="10659" xr:uid="{F3727730-07C4-43D2-837E-C34A8BFCF766}"/>
    <cellStyle name="Comma 2 2 3 2 2 2 4" xfId="14836" xr:uid="{E72D17AE-C790-449A-8BF3-5C045FCAD7AE}"/>
    <cellStyle name="Comma 2 2 3 2 2 2 5" xfId="18471" xr:uid="{823193D0-D073-4353-96C6-D77C7ADD06EE}"/>
    <cellStyle name="Comma 2 2 3 2 2 3" xfId="5081" xr:uid="{3FD0C04D-017B-4440-9A30-EA5432A17DA5}"/>
    <cellStyle name="Comma 2 2 3 2 2 4" xfId="8791" xr:uid="{DA1225CE-E5FF-4C54-9D7B-1629AE730BA3}"/>
    <cellStyle name="Comma 2 2 3 2 2 5" xfId="12974" xr:uid="{2291DC39-5503-45FA-928A-E9EBF709F0FE}"/>
    <cellStyle name="Comma 2 2 3 2 2 6" xfId="16606" xr:uid="{40977BF0-4510-4E39-A2E3-642A5493A762}"/>
    <cellStyle name="Comma 2 2 3 2 2 7" xfId="20722" xr:uid="{A585445A-8F82-4A51-A079-40B0FF3281F5}"/>
    <cellStyle name="Comma 2 2 3 2 2 8" xfId="22519" xr:uid="{0BF22C4A-92F5-40BC-BBC9-D393251634A0}"/>
    <cellStyle name="Comma 2 2 3 2 3" xfId="2086" xr:uid="{593103B2-A25D-4A41-B960-770C7CEF5D54}"/>
    <cellStyle name="Comma 2 2 3 2 3 2" xfId="4145" xr:uid="{4548D46B-EFEF-4FEB-8C97-896AB22E805B}"/>
    <cellStyle name="Comma 2 2 3 2 3 2 2" xfId="7825" xr:uid="{5C40E73C-7950-416C-B711-1FE46DE6CA58}"/>
    <cellStyle name="Comma 2 2 3 2 3 2 3" xfId="11521" xr:uid="{3799DEF1-BF7E-40D2-9D48-3AEE1B54B499}"/>
    <cellStyle name="Comma 2 2 3 2 3 2 4" xfId="15698" xr:uid="{554F8CCB-7E88-4249-A226-E0D277A2221C}"/>
    <cellStyle name="Comma 2 2 3 2 3 2 5" xfId="19333" xr:uid="{6EAFC679-37B9-4E9C-9BAA-C8D2FEFB40F5}"/>
    <cellStyle name="Comma 2 2 3 2 3 3" xfId="5944" xr:uid="{DB561685-6711-41AF-A5EF-3223D8DDFB6E}"/>
    <cellStyle name="Comma 2 2 3 2 3 4" xfId="9653" xr:uid="{8E8C9B46-688F-4E8F-90E9-5D1B314F46BB}"/>
    <cellStyle name="Comma 2 2 3 2 3 5" xfId="13835" xr:uid="{208D3528-16BF-417D-9DA8-787EEBB3DAA2}"/>
    <cellStyle name="Comma 2 2 3 2 3 6" xfId="17468" xr:uid="{5BE2DD73-3D62-45A8-AFE2-6C981808D8A5}"/>
    <cellStyle name="Comma 2 2 3 2 3 7" xfId="21584" xr:uid="{6F0CA152-6D0B-4676-ABDD-B9D84D611874}"/>
    <cellStyle name="Comma 2 2 3 2 3 8" xfId="23382" xr:uid="{E448F9BA-6A9D-4EF4-9E20-9D41B7F7868B}"/>
    <cellStyle name="Comma 2 2 3 2 4" xfId="1520" xr:uid="{77A91B9F-0564-4DB0-9EEB-F88C528F0188}"/>
    <cellStyle name="Comma 2 2 3 2 4 2" xfId="3579" xr:uid="{9731793C-4E65-4FA4-A4AD-60DD367CE717}"/>
    <cellStyle name="Comma 2 2 3 2 4 2 2" xfId="7259" xr:uid="{B49B5DF6-6AB9-4BE1-BC43-9A71090F6980}"/>
    <cellStyle name="Comma 2 2 3 2 4 2 3" xfId="10955" xr:uid="{AB1DAD73-1C3D-42AD-B3C9-4E55B26BFD40}"/>
    <cellStyle name="Comma 2 2 3 2 4 2 4" xfId="15132" xr:uid="{5D8921D2-58AC-466E-8ED4-3C3483050E1D}"/>
    <cellStyle name="Comma 2 2 3 2 4 2 5" xfId="18767" xr:uid="{A6CBBC02-AA91-4268-B1C8-824292D54DB9}"/>
    <cellStyle name="Comma 2 2 3 2 4 3" xfId="5378" xr:uid="{840517D4-D8EB-4CFB-ACAA-EC251CD2E2B6}"/>
    <cellStyle name="Comma 2 2 3 2 4 4" xfId="9087" xr:uid="{13147419-6CCA-4572-96C3-7C91E1C9EF49}"/>
    <cellStyle name="Comma 2 2 3 2 4 5" xfId="13270" xr:uid="{B46EACD1-1B56-4B70-BDF7-F884123812A1}"/>
    <cellStyle name="Comma 2 2 3 2 4 6" xfId="16902" xr:uid="{0B91D716-C5FC-45F6-929C-3B8E7129102B}"/>
    <cellStyle name="Comma 2 2 3 2 4 7" xfId="21018" xr:uid="{ABF2BE72-B940-4C33-8007-0DFF90B48D67}"/>
    <cellStyle name="Comma 2 2 3 2 4 8" xfId="22816" xr:uid="{52A00369-362B-438C-A41E-2E542ADB98F9}"/>
    <cellStyle name="Comma 2 2 3 2 5" xfId="2973" xr:uid="{78E0B90B-6D80-4C79-93F4-135DAA7803C7}"/>
    <cellStyle name="Comma 2 2 3 2 5 2" xfId="6653" xr:uid="{DD368847-F420-4238-9561-0CF7130C25EB}"/>
    <cellStyle name="Comma 2 2 3 2 5 3" xfId="10349" xr:uid="{EC54486F-B167-4220-A77C-2C086953304B}"/>
    <cellStyle name="Comma 2 2 3 2 5 4" xfId="14526" xr:uid="{69EB90C4-5EAC-479E-BF3C-15F173C62006}"/>
    <cellStyle name="Comma 2 2 3 2 5 5" xfId="18161" xr:uid="{1EF96397-D218-46AA-9E7A-2F3A1BDF9070}"/>
    <cellStyle name="Comma 2 2 3 2 6" xfId="4759" xr:uid="{6AC94EF3-CBB7-4DE1-9642-388157E49F89}"/>
    <cellStyle name="Comma 2 2 3 2 7" xfId="8475" xr:uid="{9C0A723E-45A6-4A10-B1C5-D08C5099BB0D}"/>
    <cellStyle name="Comma 2 2 3 2 8" xfId="12667" xr:uid="{89EECA17-BD68-455E-AEF0-830C9BFE7FAE}"/>
    <cellStyle name="Comma 2 2 3 2 9" xfId="16296" xr:uid="{69C37027-B7CD-4145-AF29-F838C7F0BF10}"/>
    <cellStyle name="Comma 2 2 3 3" xfId="829" xr:uid="{D93A4C95-9E11-49FD-B316-B110051C9B82}"/>
    <cellStyle name="Comma 2 2 3 3 10" xfId="22325" xr:uid="{832B6564-6ED3-4EBC-BC96-807A52777FD2}"/>
    <cellStyle name="Comma 2 2 3 3 2" xfId="2202" xr:uid="{B1C86B57-8D3B-4573-92DE-25AFC3634061}"/>
    <cellStyle name="Comma 2 2 3 3 2 2" xfId="4261" xr:uid="{CD93810F-4007-4AB7-8257-849828206045}"/>
    <cellStyle name="Comma 2 2 3 3 2 2 2" xfId="7941" xr:uid="{15332263-E9BE-4AEE-B8D4-2782B1FDD011}"/>
    <cellStyle name="Comma 2 2 3 3 2 2 3" xfId="11637" xr:uid="{4E1CAF02-729C-48A0-95CD-3ECD38C5FB0A}"/>
    <cellStyle name="Comma 2 2 3 3 2 2 4" xfId="15814" xr:uid="{B5135621-FD36-4EB0-9318-2EA4E8D21BB8}"/>
    <cellStyle name="Comma 2 2 3 3 2 2 5" xfId="19449" xr:uid="{062B6ABB-8A55-4323-A946-126142022D5D}"/>
    <cellStyle name="Comma 2 2 3 3 2 3" xfId="6060" xr:uid="{221D3A53-B92F-4EC3-AB76-1E0D6623F165}"/>
    <cellStyle name="Comma 2 2 3 3 2 4" xfId="9769" xr:uid="{2277DFE6-6224-409D-8C0F-C2A44DE93DD9}"/>
    <cellStyle name="Comma 2 2 3 3 2 5" xfId="13951" xr:uid="{76B30D15-37CB-4410-BCE0-8E589AED4063}"/>
    <cellStyle name="Comma 2 2 3 3 2 6" xfId="17584" xr:uid="{BE6A16A8-171B-457F-AB00-0188325224A5}"/>
    <cellStyle name="Comma 2 2 3 3 2 7" xfId="21700" xr:uid="{04D7D4EF-5F56-4E0C-82D9-9582FF23CEBA}"/>
    <cellStyle name="Comma 2 2 3 3 2 8" xfId="23498" xr:uid="{39527CCD-BF10-4F20-AA22-067B9E512BC1}"/>
    <cellStyle name="Comma 2 2 3 3 3" xfId="1636" xr:uid="{DB7366BC-78AA-48B9-B85F-218E5F0A1F2B}"/>
    <cellStyle name="Comma 2 2 3 3 3 2" xfId="3695" xr:uid="{45D4C95A-D92E-4E1C-874E-3B02DB2D56B1}"/>
    <cellStyle name="Comma 2 2 3 3 3 2 2" xfId="7375" xr:uid="{4E5B9ADE-946F-4953-ABED-55638CF8D6E3}"/>
    <cellStyle name="Comma 2 2 3 3 3 2 3" xfId="11071" xr:uid="{6583130F-54C9-44B0-8C29-CCE925ED00D2}"/>
    <cellStyle name="Comma 2 2 3 3 3 2 4" xfId="15248" xr:uid="{BC8BD86F-B8B6-4F8A-B034-70948DD51A09}"/>
    <cellStyle name="Comma 2 2 3 3 3 2 5" xfId="18883" xr:uid="{9D7147E3-2D1F-498F-B1EE-7D9D73BDFC36}"/>
    <cellStyle name="Comma 2 2 3 3 3 3" xfId="5494" xr:uid="{059FF647-1738-4873-BD9D-B7E643FC1411}"/>
    <cellStyle name="Comma 2 2 3 3 3 4" xfId="9203" xr:uid="{650AFA5E-4DEA-4304-A7FB-B1391EA543D7}"/>
    <cellStyle name="Comma 2 2 3 3 3 5" xfId="13386" xr:uid="{1B5A59C5-55CF-4158-9141-D6662A4511B3}"/>
    <cellStyle name="Comma 2 2 3 3 3 6" xfId="17018" xr:uid="{A19B76D5-3797-4FB6-A8D5-317973894212}"/>
    <cellStyle name="Comma 2 2 3 3 3 7" xfId="21134" xr:uid="{538D25B6-5EFA-46BA-8BCA-4CEC9C26633D}"/>
    <cellStyle name="Comma 2 2 3 3 3 8" xfId="22932" xr:uid="{FCB6B35C-F6DD-4712-B6C3-2234AF18D48C}"/>
    <cellStyle name="Comma 2 2 3 3 4" xfId="3089" xr:uid="{3637DA88-17EF-4E1E-A373-916B082A8701}"/>
    <cellStyle name="Comma 2 2 3 3 4 2" xfId="6769" xr:uid="{14818093-26F5-4A21-9112-56CA616121CC}"/>
    <cellStyle name="Comma 2 2 3 3 4 3" xfId="10465" xr:uid="{8180829F-F5B3-411A-ACB8-3A53F1485CBF}"/>
    <cellStyle name="Comma 2 2 3 3 4 4" xfId="14642" xr:uid="{1660DFF9-B168-49C5-ADFE-C31C4B02932D}"/>
    <cellStyle name="Comma 2 2 3 3 4 5" xfId="18277" xr:uid="{CA391D91-B308-4AA3-B4E4-B7B502C96595}"/>
    <cellStyle name="Comma 2 2 3 3 5" xfId="4875" xr:uid="{ED01C5AC-ADD5-4718-8D86-606B0B56AB18}"/>
    <cellStyle name="Comma 2 2 3 3 6" xfId="8591" xr:uid="{88A993A2-59C5-4B00-ACD9-6D0B67E2210D}"/>
    <cellStyle name="Comma 2 2 3 3 7" xfId="12781" xr:uid="{12BBCF66-73E5-471A-8D42-FCB057F6DC34}"/>
    <cellStyle name="Comma 2 2 3 3 8" xfId="16412" xr:uid="{6E7004EF-4693-453E-BF02-DECFF9EBD361}"/>
    <cellStyle name="Comma 2 2 3 3 9" xfId="20528" xr:uid="{ADF4F7CA-426D-4965-B12A-D0B5E7EDA418}"/>
    <cellStyle name="Comma 2 2 3 4" xfId="1151" xr:uid="{F8D84455-3706-42BE-812E-78B2A6E34C26}"/>
    <cellStyle name="Comma 2 2 3 4 2" xfId="3280" xr:uid="{DE1C4C6E-EBDB-450E-B339-7BBB7924A7AC}"/>
    <cellStyle name="Comma 2 2 3 4 2 2" xfId="6960" xr:uid="{8945F9A2-E85D-4F9E-883B-5F8751DB1268}"/>
    <cellStyle name="Comma 2 2 3 4 2 3" xfId="10656" xr:uid="{A95144F8-5DDB-4EEE-8F61-A5E607FFACE3}"/>
    <cellStyle name="Comma 2 2 3 4 2 4" xfId="14833" xr:uid="{A57E0172-2AD8-4063-A849-D11801A0351B}"/>
    <cellStyle name="Comma 2 2 3 4 2 5" xfId="18468" xr:uid="{5D2E1CB6-3A12-4A33-9B81-E4B6A3BD42C6}"/>
    <cellStyle name="Comma 2 2 3 4 3" xfId="5078" xr:uid="{804E8420-0115-4275-A3FD-60C479CD9A2F}"/>
    <cellStyle name="Comma 2 2 3 4 4" xfId="8786" xr:uid="{FC1341A1-DCAD-4C27-A444-0C505FBCFDA0}"/>
    <cellStyle name="Comma 2 2 3 4 5" xfId="12971" xr:uid="{8EFE2832-51F1-454F-B60A-C885E4054759}"/>
    <cellStyle name="Comma 2 2 3 4 6" xfId="16603" xr:uid="{B5CD07A6-381A-484B-B5DD-D9FD3C328820}"/>
    <cellStyle name="Comma 2 2 3 4 7" xfId="20719" xr:uid="{9F69FF0E-57F3-421D-9C69-EEFF99D59BCA}"/>
    <cellStyle name="Comma 2 2 3 4 8" xfId="22516" xr:uid="{93025271-C93F-4578-9706-F7B9AE6411DF}"/>
    <cellStyle name="Comma 2 2 3 5" xfId="1897" xr:uid="{8D03D543-4682-440F-BEAD-816E34D8488C}"/>
    <cellStyle name="Comma 2 2 3 5 2" xfId="3956" xr:uid="{08F16066-39CE-4EDD-ABEB-E6861612D07C}"/>
    <cellStyle name="Comma 2 2 3 5 2 2" xfId="7636" xr:uid="{44634583-3DA5-4ED9-829C-600E027943F3}"/>
    <cellStyle name="Comma 2 2 3 5 2 3" xfId="11332" xr:uid="{C2F1CE7D-0D64-4A26-8D21-6A78C43B5B66}"/>
    <cellStyle name="Comma 2 2 3 5 2 4" xfId="15509" xr:uid="{BB2BAC21-D8C9-416A-8BEB-1733A0D67A78}"/>
    <cellStyle name="Comma 2 2 3 5 2 5" xfId="19144" xr:uid="{F60DC01A-A13D-4EED-9A3C-57ED3FD5DA7E}"/>
    <cellStyle name="Comma 2 2 3 5 3" xfId="5755" xr:uid="{5DB4AAEC-B432-4179-B066-644E012486BE}"/>
    <cellStyle name="Comma 2 2 3 5 4" xfId="9464" xr:uid="{1C98C764-6055-4582-944E-2752396C123A}"/>
    <cellStyle name="Comma 2 2 3 5 5" xfId="13646" xr:uid="{3A97E183-7C8E-4A70-BCD8-9BCFD7A77C28}"/>
    <cellStyle name="Comma 2 2 3 5 6" xfId="17279" xr:uid="{F94A2094-D5EA-47A0-8A4B-63287B84F48D}"/>
    <cellStyle name="Comma 2 2 3 5 7" xfId="21395" xr:uid="{6A14A900-DA98-40C6-BD9E-B40120D38A5B}"/>
    <cellStyle name="Comma 2 2 3 5 8" xfId="23193" xr:uid="{3EA96394-92F7-4B32-B00F-249C4649C3F6}"/>
    <cellStyle name="Comma 2 2 3 6" xfId="1333" xr:uid="{F03B686D-6F14-4A54-8499-1A251D9D1C14}"/>
    <cellStyle name="Comma 2 2 3 6 2" xfId="3392" xr:uid="{9D23641B-8A61-4149-A21F-817A7DF3EBD1}"/>
    <cellStyle name="Comma 2 2 3 6 2 2" xfId="7072" xr:uid="{57A1B655-C28B-454C-9F04-035BF805F8F6}"/>
    <cellStyle name="Comma 2 2 3 6 2 3" xfId="10768" xr:uid="{EBCF9846-56AB-415E-87B1-21D0CB9EC95B}"/>
    <cellStyle name="Comma 2 2 3 6 2 4" xfId="14945" xr:uid="{DC5B3198-1185-4A80-8721-4DA59D1DD5BA}"/>
    <cellStyle name="Comma 2 2 3 6 2 5" xfId="18580" xr:uid="{3FC4DBE9-43E0-46F4-893C-7F51DCCA8AAE}"/>
    <cellStyle name="Comma 2 2 3 6 3" xfId="5191" xr:uid="{5F28D8D3-0224-4CE5-A48D-A31AEF5297C0}"/>
    <cellStyle name="Comma 2 2 3 6 4" xfId="8900" xr:uid="{4917C0B2-EBB0-45D3-B2E3-652642A0A8D5}"/>
    <cellStyle name="Comma 2 2 3 6 5" xfId="13083" xr:uid="{6BA9F3DF-6324-455D-BD4F-B5C4A7AD5BFD}"/>
    <cellStyle name="Comma 2 2 3 6 6" xfId="16715" xr:uid="{361A515A-8058-4CDE-B7A2-AEC5801E4CEA}"/>
    <cellStyle name="Comma 2 2 3 6 7" xfId="20831" xr:uid="{36302F55-A5BD-478E-95D7-001939CDA949}"/>
    <cellStyle name="Comma 2 2 3 6 8" xfId="22629" xr:uid="{DBEC8F02-47A0-4FA4-989C-E3899C0F80CE}"/>
    <cellStyle name="Comma 2 2 3 7" xfId="2784" xr:uid="{2F9F36ED-555A-45E3-A68E-1C5868426AC2}"/>
    <cellStyle name="Comma 2 2 3 7 2" xfId="6464" xr:uid="{D3D43CEE-9F9E-484D-BEFD-15037492C9F7}"/>
    <cellStyle name="Comma 2 2 3 7 3" xfId="10160" xr:uid="{3A94AB1B-0C96-4471-8D08-97E82B15DD60}"/>
    <cellStyle name="Comma 2 2 3 7 4" xfId="14337" xr:uid="{F75197D0-2DC6-488A-86F3-64FB62676CF8}"/>
    <cellStyle name="Comma 2 2 3 7 5" xfId="17972" xr:uid="{87ADADFF-197F-49D4-8520-E7DEBC8C9812}"/>
    <cellStyle name="Comma 2 2 3 7 6" xfId="21878" xr:uid="{26F03513-02C3-4967-AE81-1C740B5970DB}"/>
    <cellStyle name="Comma 2 2 3 7 7" xfId="23676" xr:uid="{52A54756-2F01-44AF-9A08-B6188E93D1AD}"/>
    <cellStyle name="Comma 2 2 3 8" xfId="4570" xr:uid="{E9A49633-0215-48CC-B7C2-E238B6D45003}"/>
    <cellStyle name="Comma 2 2 3 9" xfId="8286" xr:uid="{DE7BDF6E-09A4-4150-B9BD-84562BAED657}"/>
    <cellStyle name="Comma 2 2 4" xfId="515" xr:uid="{2683FA1B-1E8B-4202-9FD4-C9CBD056E9D1}"/>
    <cellStyle name="Comma 2 2 4 10" xfId="4568" xr:uid="{8385E4C1-3170-4965-B45E-9BFA8F88D2A3}"/>
    <cellStyle name="Comma 2 2 4 11" xfId="8284" xr:uid="{D4089685-137D-4938-891A-B8F107CF5AB8}"/>
    <cellStyle name="Comma 2 2 4 12" xfId="12026" xr:uid="{EF2DE34A-6C89-4AC1-B0F6-A6C75CC98778}"/>
    <cellStyle name="Comma 2 2 4 13" xfId="16105" xr:uid="{DFA8BC11-6507-42EE-A7DF-E4EF217ACEA3}"/>
    <cellStyle name="Comma 2 2 4 14" xfId="20221" xr:uid="{B209F949-A22C-4205-BDD6-E72589110EA0}"/>
    <cellStyle name="Comma 2 2 4 15" xfId="22018" xr:uid="{FB271AC5-C1AD-4596-A609-B87B9982DB61}"/>
    <cellStyle name="Comma 2 2 4 2" xfId="710" xr:uid="{66D7FE22-139E-43A3-8D74-D7AFD91779AD}"/>
    <cellStyle name="Comma 2 2 4 2 10" xfId="12665" xr:uid="{B28F2994-CF92-4CAB-B775-4B81D2BD0861}"/>
    <cellStyle name="Comma 2 2 4 2 11" xfId="16294" xr:uid="{A2B4FAFD-AFF8-4CE7-85AA-AF67B1D5896C}"/>
    <cellStyle name="Comma 2 2 4 2 12" xfId="20410" xr:uid="{828D6335-38C0-4213-987D-E76A4AA0A1A3}"/>
    <cellStyle name="Comma 2 2 4 2 13" xfId="22207" xr:uid="{6AEC6804-5176-4E8F-AA13-E529CDA454AE}"/>
    <cellStyle name="Comma 2 2 4 2 2" xfId="2084" xr:uid="{AA4B1C15-000E-4C59-81A3-D7AD96AF8772}"/>
    <cellStyle name="Comma 2 2 4 2 2 10" xfId="21582" xr:uid="{32BF66B6-7CE3-441E-873F-6FF5F0C56BE0}"/>
    <cellStyle name="Comma 2 2 4 2 2 11" xfId="23380" xr:uid="{05A34B65-9621-4B0A-AFD9-2549630426FD}"/>
    <cellStyle name="Comma 2 2 4 2 2 2" xfId="2388" xr:uid="{3BF80EB3-3610-40E6-A924-AD589392CF60}"/>
    <cellStyle name="Comma 2 2 4 2 2 2 10" xfId="23662" xr:uid="{7B69251C-B510-4A61-A134-FA3BBD10134D}"/>
    <cellStyle name="Comma 2 2 4 2 2 2 2" xfId="2473" xr:uid="{C1BDE580-8351-4986-BAA4-16533344F0A1}"/>
    <cellStyle name="Comma 2 2 4 2 2 2 2 2" xfId="2654" xr:uid="{44E0AE8D-B722-4601-B59B-EB977B184EB2}"/>
    <cellStyle name="Comma 2 2 4 2 2 2 2 2 2" xfId="6338" xr:uid="{D0AC075F-E96B-41E5-A491-33A01CF6E91A}"/>
    <cellStyle name="Comma 2 2 4 2 2 2 2 2 3" xfId="10035" xr:uid="{04C78357-0EF2-46FD-943F-F3A90D940CB8}"/>
    <cellStyle name="Comma 2 2 4 2 2 2 2 2 4" xfId="14213" xr:uid="{444C502B-500E-4249-9B60-9B029EC660D6}"/>
    <cellStyle name="Comma 2 2 4 2 2 2 2 2 5" xfId="17847" xr:uid="{ACFBA00C-140E-44D4-912C-638EECDCDAAF}"/>
    <cellStyle name="Comma 2 2 4 2 2 2 2 3" xfId="6265" xr:uid="{5F3A0D65-424E-46E0-93AA-9AB9267284D5}"/>
    <cellStyle name="Comma 2 2 4 2 2 2 2 4" xfId="9969" xr:uid="{1469AA45-E8B8-4353-A264-C31C11A37AB4}"/>
    <cellStyle name="Comma 2 2 4 2 2 2 2 5" xfId="14149" xr:uid="{94F6D397-0406-42E6-B6FA-55501AC410C6}"/>
    <cellStyle name="Comma 2 2 4 2 2 2 2 6" xfId="17783" xr:uid="{03373C1A-4D7D-4571-A5B1-2300F8B3FD1A}"/>
    <cellStyle name="Comma 2 2 4 2 2 2 3" xfId="2576" xr:uid="{6830EF4B-CEE4-471E-9DE9-F20BCD7902E8}"/>
    <cellStyle name="Comma 2 2 4 2 2 2 3 2" xfId="6303" xr:uid="{25D05C76-D2DC-49DA-8FC9-8CF10F7209FB}"/>
    <cellStyle name="Comma 2 2 4 2 2 2 3 3" xfId="10002" xr:uid="{31FDDAC1-710F-4DE3-A4AF-2F16F21C9CA8}"/>
    <cellStyle name="Comma 2 2 4 2 2 2 3 4" xfId="14181" xr:uid="{D995CE2B-7C0E-47D1-A5C1-8D813B6353B4}"/>
    <cellStyle name="Comma 2 2 4 2 2 2 3 5" xfId="17815" xr:uid="{9F957338-C0EB-4876-95FA-659D9805D566}"/>
    <cellStyle name="Comma 2 2 4 2 2 2 4" xfId="4425" xr:uid="{88A50129-EEAE-404B-B271-8502F2CCA9A1}"/>
    <cellStyle name="Comma 2 2 4 2 2 2 4 2" xfId="8105" xr:uid="{C9480920-68E3-46B4-8DAA-1207FAD97CE5}"/>
    <cellStyle name="Comma 2 2 4 2 2 2 4 3" xfId="11801" xr:uid="{54200C4F-44BC-417D-87D5-1CE19765B2B8}"/>
    <cellStyle name="Comma 2 2 4 2 2 2 4 4" xfId="15978" xr:uid="{85D9A669-876F-4660-A10B-5A08B875E3DD}"/>
    <cellStyle name="Comma 2 2 4 2 2 2 4 5" xfId="19613" xr:uid="{875A8ADA-E588-44DC-A228-2309B26F7A04}"/>
    <cellStyle name="Comma 2 2 4 2 2 2 5" xfId="6225" xr:uid="{A9DA49B1-325C-4653-9CE2-7F69D8386F28}"/>
    <cellStyle name="Comma 2 2 4 2 2 2 6" xfId="9933" xr:uid="{05ED3240-D4B5-4C47-A53E-15F03BAF9A2A}"/>
    <cellStyle name="Comma 2 2 4 2 2 2 7" xfId="14115" xr:uid="{459929E0-9296-46EA-BE1F-42C293E79136}"/>
    <cellStyle name="Comma 2 2 4 2 2 2 8" xfId="17748" xr:uid="{F7D68D11-D8FB-4B43-A622-0B1B620E6EEA}"/>
    <cellStyle name="Comma 2 2 4 2 2 2 9" xfId="21864" xr:uid="{F97F9540-A19A-43E2-B760-E30013E2FF1E}"/>
    <cellStyle name="Comma 2 2 4 2 2 3" xfId="2435" xr:uid="{684E7B77-F9AA-4DC4-B1A5-5AC2870A3A43}"/>
    <cellStyle name="Comma 2 2 4 2 2 3 2" xfId="2616" xr:uid="{255D1705-CC5F-44D8-B515-7BFEC160E1E1}"/>
    <cellStyle name="Comma 2 2 4 2 2 3 2 2" xfId="6321" xr:uid="{A37FBA4D-B0CB-4F8C-81F5-F751BA3A6497}"/>
    <cellStyle name="Comma 2 2 4 2 2 3 2 3" xfId="10019" xr:uid="{1F9C8B03-051F-46FA-936C-C9369D17A8DE}"/>
    <cellStyle name="Comma 2 2 4 2 2 3 2 4" xfId="14197" xr:uid="{33329410-E69B-4F46-BA17-4691C2B95718}"/>
    <cellStyle name="Comma 2 2 4 2 2 3 2 5" xfId="17831" xr:uid="{66B591C4-29DD-4E9E-8090-EDBA96E79138}"/>
    <cellStyle name="Comma 2 2 4 2 2 3 3" xfId="6247" xr:uid="{D19186B8-83B5-4E67-B042-7E9A10641855}"/>
    <cellStyle name="Comma 2 2 4 2 2 3 4" xfId="9953" xr:uid="{719F3D10-A13D-40F2-B3C9-2D5E3DE8347A}"/>
    <cellStyle name="Comma 2 2 4 2 2 3 5" xfId="14133" xr:uid="{E46DD1DB-D0DF-4811-918B-739526EC1786}"/>
    <cellStyle name="Comma 2 2 4 2 2 3 6" xfId="17767" xr:uid="{35294C60-06A4-4B5F-ABA6-DE720DE2D4E0}"/>
    <cellStyle name="Comma 2 2 4 2 2 4" xfId="2538" xr:uid="{2B26B0E6-0660-4751-AE7C-236EB4908C37}"/>
    <cellStyle name="Comma 2 2 4 2 2 4 2" xfId="6286" xr:uid="{9180698A-C0BA-4653-809A-8E2BA207CE50}"/>
    <cellStyle name="Comma 2 2 4 2 2 4 3" xfId="9985" xr:uid="{92200043-F7DE-4105-8C14-E96A2B565F21}"/>
    <cellStyle name="Comma 2 2 4 2 2 4 4" xfId="14165" xr:uid="{F137A13F-34E0-40DF-80F1-CD084F683E3D}"/>
    <cellStyle name="Comma 2 2 4 2 2 4 5" xfId="17799" xr:uid="{F3D84069-73C7-4B1A-8E3D-ED805B089984}"/>
    <cellStyle name="Comma 2 2 4 2 2 5" xfId="4143" xr:uid="{78697D15-D9E4-4893-87C7-393977FDE1E5}"/>
    <cellStyle name="Comma 2 2 4 2 2 5 2" xfId="7823" xr:uid="{6BB10A65-A09C-4446-9207-D4565622EF43}"/>
    <cellStyle name="Comma 2 2 4 2 2 5 3" xfId="11519" xr:uid="{229C2FDF-9A00-413C-A3C9-B2738EC1458E}"/>
    <cellStyle name="Comma 2 2 4 2 2 5 4" xfId="15696" xr:uid="{DD5A5988-A708-487E-B222-29DBF4BA8B8A}"/>
    <cellStyle name="Comma 2 2 4 2 2 5 5" xfId="19331" xr:uid="{D741265B-2512-47B0-84AA-24AAF075CB01}"/>
    <cellStyle name="Comma 2 2 4 2 2 6" xfId="5942" xr:uid="{86CA3435-89A5-4251-AC7E-DA46AAA49136}"/>
    <cellStyle name="Comma 2 2 4 2 2 7" xfId="9651" xr:uid="{53758C27-6AD3-4704-80F2-C611E07BC1A9}"/>
    <cellStyle name="Comma 2 2 4 2 2 8" xfId="13833" xr:uid="{591838A6-E285-45ED-9742-2382432F224F}"/>
    <cellStyle name="Comma 2 2 4 2 2 9" xfId="17466" xr:uid="{9ADD8C71-58F2-4A84-AE0E-502FD276E65D}"/>
    <cellStyle name="Comma 2 2 4 2 3" xfId="1518" xr:uid="{0E857654-CC99-48B7-8D01-2C3E10BF2678}"/>
    <cellStyle name="Comma 2 2 4 2 3 10" xfId="21016" xr:uid="{87123602-DC68-4FE0-B931-9320D7A71FFE}"/>
    <cellStyle name="Comma 2 2 4 2 3 11" xfId="22814" xr:uid="{CD79BF6A-B35D-457E-B4E9-75FABB6D3A72}"/>
    <cellStyle name="Comma 2 2 4 2 3 2" xfId="2385" xr:uid="{2272D66D-C2E9-4D12-A843-A39D3BE5C3F3}"/>
    <cellStyle name="Comma 2 2 4 2 3 2 10" xfId="23659" xr:uid="{847D9EE9-498A-4342-96B5-4D75CF3FFDE2}"/>
    <cellStyle name="Comma 2 2 4 2 3 2 2" xfId="2470" xr:uid="{3AA1FD82-E3CE-456F-A6B9-A0EF09933653}"/>
    <cellStyle name="Comma 2 2 4 2 3 2 2 2" xfId="2651" xr:uid="{DA140924-3EDD-42B5-949D-5F79011CDE62}"/>
    <cellStyle name="Comma 2 2 4 2 3 2 2 2 2" xfId="6335" xr:uid="{F10ABF9D-FFAD-4E9E-8CEE-37CD2BDC073B}"/>
    <cellStyle name="Comma 2 2 4 2 3 2 2 2 3" xfId="10032" xr:uid="{8559AE2B-134A-4CF1-97E6-BDCB145941DD}"/>
    <cellStyle name="Comma 2 2 4 2 3 2 2 2 4" xfId="14210" xr:uid="{497E4F97-569E-480E-AF08-9FB607CBE98B}"/>
    <cellStyle name="Comma 2 2 4 2 3 2 2 2 5" xfId="17844" xr:uid="{8A607372-CA62-4F6C-87A7-7AC72B442889}"/>
    <cellStyle name="Comma 2 2 4 2 3 2 2 3" xfId="6262" xr:uid="{482BF127-4BFD-4BA3-9189-8C85A5936310}"/>
    <cellStyle name="Comma 2 2 4 2 3 2 2 4" xfId="9966" xr:uid="{3C9F8C21-2D15-4431-A50A-43A49EA28FA2}"/>
    <cellStyle name="Comma 2 2 4 2 3 2 2 5" xfId="14146" xr:uid="{D519D6E8-66D3-49CA-B1E5-D67497678C10}"/>
    <cellStyle name="Comma 2 2 4 2 3 2 2 6" xfId="17780" xr:uid="{90864106-D241-4115-B565-C2BF9B8043C8}"/>
    <cellStyle name="Comma 2 2 4 2 3 2 3" xfId="2573" xr:uid="{CB405814-D5A2-420A-A246-D63DD0D3EDD1}"/>
    <cellStyle name="Comma 2 2 4 2 3 2 3 2" xfId="6300" xr:uid="{29FD02CC-BBE7-4D4E-9A48-4AF8A85F25A4}"/>
    <cellStyle name="Comma 2 2 4 2 3 2 3 3" xfId="9999" xr:uid="{D177927B-E5DB-42E6-A7A8-603BFA508A65}"/>
    <cellStyle name="Comma 2 2 4 2 3 2 3 4" xfId="14178" xr:uid="{B74E73F6-486C-4526-B4F9-E7DDD624DB00}"/>
    <cellStyle name="Comma 2 2 4 2 3 2 3 5" xfId="17812" xr:uid="{F96D3792-8D8C-4388-8829-E0887640C2FC}"/>
    <cellStyle name="Comma 2 2 4 2 3 2 4" xfId="4422" xr:uid="{3E14E237-5B4D-4955-82DC-88A9622F7B9E}"/>
    <cellStyle name="Comma 2 2 4 2 3 2 4 2" xfId="8102" xr:uid="{02121A64-9F3F-411B-9B84-DF786F068314}"/>
    <cellStyle name="Comma 2 2 4 2 3 2 4 3" xfId="11798" xr:uid="{D961D431-4656-4265-A40A-417CF90C4ACF}"/>
    <cellStyle name="Comma 2 2 4 2 3 2 4 4" xfId="15975" xr:uid="{75DF9C1F-1517-44C3-BD4C-16491E37FD8D}"/>
    <cellStyle name="Comma 2 2 4 2 3 2 4 5" xfId="19610" xr:uid="{02AEF0BE-9E4F-4E4B-9CD0-A3015F36EDE3}"/>
    <cellStyle name="Comma 2 2 4 2 3 2 5" xfId="6222" xr:uid="{46D29555-6C49-426C-98EE-AB7D5C21FC28}"/>
    <cellStyle name="Comma 2 2 4 2 3 2 6" xfId="9930" xr:uid="{62D04159-0C20-4FCF-A705-847B87FB2A05}"/>
    <cellStyle name="Comma 2 2 4 2 3 2 7" xfId="14112" xr:uid="{40074EB7-09FB-4C0A-AAF0-C12B125CFA24}"/>
    <cellStyle name="Comma 2 2 4 2 3 2 8" xfId="17745" xr:uid="{6F23ADCA-966F-46C5-9BD3-0EA6BE88D62C}"/>
    <cellStyle name="Comma 2 2 4 2 3 2 9" xfId="21861" xr:uid="{EC4F95A5-E4A4-42C2-B689-169AC80C1686}"/>
    <cellStyle name="Comma 2 2 4 2 3 3" xfId="2432" xr:uid="{16BCE574-133B-44CA-890C-6CE8D29FE82E}"/>
    <cellStyle name="Comma 2 2 4 2 3 3 2" xfId="2613" xr:uid="{1EAFE590-FB96-4AED-8A4F-9709DF404329}"/>
    <cellStyle name="Comma 2 2 4 2 3 3 2 2" xfId="6318" xr:uid="{373EB701-95A8-4832-A05E-CD84143BFC5B}"/>
    <cellStyle name="Comma 2 2 4 2 3 3 2 3" xfId="10016" xr:uid="{C7264390-42DC-4A66-BADD-D266C8A3FAAC}"/>
    <cellStyle name="Comma 2 2 4 2 3 3 2 4" xfId="14194" xr:uid="{3A3C0301-3E88-4FCC-922F-E65FF0C21152}"/>
    <cellStyle name="Comma 2 2 4 2 3 3 2 5" xfId="17828" xr:uid="{9DF2C56F-ABE2-41CC-8F7D-FA5F40BD7765}"/>
    <cellStyle name="Comma 2 2 4 2 3 3 3" xfId="6244" xr:uid="{61AE0D3D-E282-4D68-9590-787F06CFF206}"/>
    <cellStyle name="Comma 2 2 4 2 3 3 4" xfId="9950" xr:uid="{EF979E19-1BE4-4E1D-9306-30607072F8AB}"/>
    <cellStyle name="Comma 2 2 4 2 3 3 5" xfId="14130" xr:uid="{361C2005-9A70-4A4B-A3BD-B706D5D549E5}"/>
    <cellStyle name="Comma 2 2 4 2 3 3 6" xfId="17764" xr:uid="{5732E172-7879-4059-9ECF-BEE7A0E0D9DC}"/>
    <cellStyle name="Comma 2 2 4 2 3 4" xfId="2535" xr:uid="{806FBE0D-DD78-46DC-B24E-56B31E015564}"/>
    <cellStyle name="Comma 2 2 4 2 3 4 2" xfId="6283" xr:uid="{94F688AF-5B1C-47C4-906D-98902CC59CB8}"/>
    <cellStyle name="Comma 2 2 4 2 3 4 3" xfId="9982" xr:uid="{97E4930C-E9D9-4A25-94FE-F725AC9C02F9}"/>
    <cellStyle name="Comma 2 2 4 2 3 4 4" xfId="14162" xr:uid="{55AFA92F-618D-4A72-AD50-9F14BBFCFBA9}"/>
    <cellStyle name="Comma 2 2 4 2 3 4 5" xfId="17796" xr:uid="{0AD945C7-EF8C-48F9-A177-7509BBCC7D43}"/>
    <cellStyle name="Comma 2 2 4 2 3 5" xfId="3577" xr:uid="{66097984-4AB4-4B82-ABEC-83FE96FB1DD5}"/>
    <cellStyle name="Comma 2 2 4 2 3 5 2" xfId="7257" xr:uid="{0C004CC6-952F-40CE-8625-00312E94938F}"/>
    <cellStyle name="Comma 2 2 4 2 3 5 3" xfId="10953" xr:uid="{60BDAD89-EA8A-4E56-B5F8-6EB98A0E57F1}"/>
    <cellStyle name="Comma 2 2 4 2 3 5 4" xfId="15130" xr:uid="{6A396201-6B5C-410E-8666-43379332AF5F}"/>
    <cellStyle name="Comma 2 2 4 2 3 5 5" xfId="18765" xr:uid="{8EAD5DAB-9437-4D30-AC03-343E8FA05504}"/>
    <cellStyle name="Comma 2 2 4 2 3 6" xfId="5376" xr:uid="{087459A8-7566-425C-BBE8-7080A7D48386}"/>
    <cellStyle name="Comma 2 2 4 2 3 7" xfId="9085" xr:uid="{200A00F4-FF6F-44D0-A7B3-D1A88BECCFF5}"/>
    <cellStyle name="Comma 2 2 4 2 3 8" xfId="13268" xr:uid="{E64AEA13-C441-4A0D-841C-AA81BD85BC4B}"/>
    <cellStyle name="Comma 2 2 4 2 3 9" xfId="16900" xr:uid="{D8B05222-7C03-43EA-A547-3C75044113CD}"/>
    <cellStyle name="Comma 2 2 4 2 4" xfId="2364" xr:uid="{0514FDFC-E288-409F-9807-B31FDBDE89A0}"/>
    <cellStyle name="Comma 2 2 4 2 4 10" xfId="23653" xr:uid="{A12FA2C2-9D20-449B-932C-4A3F6FCFACE8}"/>
    <cellStyle name="Comma 2 2 4 2 4 2" xfId="2449" xr:uid="{F183DBD1-3A0C-4F42-BBBB-204391FC00BF}"/>
    <cellStyle name="Comma 2 2 4 2 4 2 2" xfId="2630" xr:uid="{C6D74E77-623C-4BAA-8AC8-25AE5504B60D}"/>
    <cellStyle name="Comma 2 2 4 2 4 2 2 2" xfId="6328" xr:uid="{C48E1781-7EEA-423C-97BB-D90C857C7912}"/>
    <cellStyle name="Comma 2 2 4 2 4 2 2 3" xfId="10026" xr:uid="{80B889B7-9CAB-4D16-B486-ADC1ABCB1A77}"/>
    <cellStyle name="Comma 2 2 4 2 4 2 2 4" xfId="14204" xr:uid="{9F5A5E67-A98E-406A-B971-67483AE758DD}"/>
    <cellStyle name="Comma 2 2 4 2 4 2 2 5" xfId="17838" xr:uid="{7E4B8C13-D1C0-483A-8381-CB0634F35EFB}"/>
    <cellStyle name="Comma 2 2 4 2 4 2 3" xfId="6256" xr:uid="{4D427635-13D3-4047-94F5-A715D8F51DFC}"/>
    <cellStyle name="Comma 2 2 4 2 4 2 4" xfId="9960" xr:uid="{E90A9E4E-794B-45DD-875C-740E3C09FC07}"/>
    <cellStyle name="Comma 2 2 4 2 4 2 5" xfId="14140" xr:uid="{AAABE00D-14B1-4346-9657-EEBB14F753C9}"/>
    <cellStyle name="Comma 2 2 4 2 4 2 6" xfId="17774" xr:uid="{689B32BA-CACE-4C74-A6DE-4B7E58E9EF39}"/>
    <cellStyle name="Comma 2 2 4 2 4 3" xfId="2552" xr:uid="{F11BBE87-5E6D-4712-93BE-A955350E7026}"/>
    <cellStyle name="Comma 2 2 4 2 4 3 2" xfId="6293" xr:uid="{DA307921-2BF7-4085-8C19-1BE64BB8EA14}"/>
    <cellStyle name="Comma 2 2 4 2 4 3 3" xfId="9992" xr:uid="{F22352EC-169B-4CED-AD6F-3A47A988BBFB}"/>
    <cellStyle name="Comma 2 2 4 2 4 3 4" xfId="14172" xr:uid="{041E44A2-BB2D-4958-9521-2B44553ECEE0}"/>
    <cellStyle name="Comma 2 2 4 2 4 3 5" xfId="17806" xr:uid="{9D36FE29-315A-4E76-A819-0E4A80E0FF06}"/>
    <cellStyle name="Comma 2 2 4 2 4 4" xfId="4416" xr:uid="{8038C376-BE9D-47FB-8C96-92087195DD17}"/>
    <cellStyle name="Comma 2 2 4 2 4 4 2" xfId="8096" xr:uid="{1DA12466-91F2-40F8-A9CA-9F30F08834F2}"/>
    <cellStyle name="Comma 2 2 4 2 4 4 3" xfId="11792" xr:uid="{4ADB143C-547F-4B03-A9C8-DA78C47C03F7}"/>
    <cellStyle name="Comma 2 2 4 2 4 4 4" xfId="15969" xr:uid="{495B0DDE-FA97-4E42-95F0-514806FC2F11}"/>
    <cellStyle name="Comma 2 2 4 2 4 4 5" xfId="19604" xr:uid="{8F2EAF2B-CE3D-4FCE-9869-0F0D1C5C2843}"/>
    <cellStyle name="Comma 2 2 4 2 4 5" xfId="6215" xr:uid="{F6E74AB6-906E-4EEF-BFCF-7F5ABFF52B9F}"/>
    <cellStyle name="Comma 2 2 4 2 4 6" xfId="9924" xr:uid="{B663F2FE-2228-466F-AA93-00786F127D4F}"/>
    <cellStyle name="Comma 2 2 4 2 4 7" xfId="14106" xr:uid="{BEB7391D-C166-4001-B5DB-832CC5C11A34}"/>
    <cellStyle name="Comma 2 2 4 2 4 8" xfId="17739" xr:uid="{91EB35B8-8D3B-4B40-8CC6-4FFC2639E747}"/>
    <cellStyle name="Comma 2 2 4 2 4 9" xfId="21855" xr:uid="{F6A5F250-ADAA-4C0F-926F-60A6D492B3C9}"/>
    <cellStyle name="Comma 2 2 4 2 5" xfId="2411" xr:uid="{70ED41C7-2AFC-4B26-943C-E661F417F2CB}"/>
    <cellStyle name="Comma 2 2 4 2 5 2" xfId="2592" xr:uid="{0BDF237B-C647-4270-A7FA-8343E1A20A27}"/>
    <cellStyle name="Comma 2 2 4 2 5 2 2" xfId="6311" xr:uid="{9648BC53-664D-4B68-85E1-FB01869E72B4}"/>
    <cellStyle name="Comma 2 2 4 2 5 2 3" xfId="10009" xr:uid="{FABE7CC5-B56C-4C5D-A2E4-34BDE2EAC476}"/>
    <cellStyle name="Comma 2 2 4 2 5 2 4" xfId="14188" xr:uid="{3BD9C49E-5268-46E9-AEF9-0A21D9241C5D}"/>
    <cellStyle name="Comma 2 2 4 2 5 2 5" xfId="17822" xr:uid="{7CFAD8CB-997C-47DF-83ED-7B84FF3C891D}"/>
    <cellStyle name="Comma 2 2 4 2 5 3" xfId="6237" xr:uid="{FB379101-E627-4470-A267-5AC8A8E97BA2}"/>
    <cellStyle name="Comma 2 2 4 2 5 4" xfId="9943" xr:uid="{EDA94C2D-6D11-4E18-8E8E-0FACD01DABFE}"/>
    <cellStyle name="Comma 2 2 4 2 5 5" xfId="14124" xr:uid="{4EBD3F72-506B-41DF-B666-7E65E27CEA65}"/>
    <cellStyle name="Comma 2 2 4 2 5 6" xfId="17758" xr:uid="{EB36D051-F370-40B5-9259-291BF87C612D}"/>
    <cellStyle name="Comma 2 2 4 2 6" xfId="2514" xr:uid="{ADA3744C-36FD-44BF-BC64-017BA40AC9E9}"/>
    <cellStyle name="Comma 2 2 4 2 6 2" xfId="6277" xr:uid="{CA3D53D6-2B34-4BDF-9AF8-16FF2D53A004}"/>
    <cellStyle name="Comma 2 2 4 2 6 3" xfId="9976" xr:uid="{D57F99B2-79BD-4C42-9528-FE693741C4D6}"/>
    <cellStyle name="Comma 2 2 4 2 6 4" xfId="14156" xr:uid="{F93DB90C-6BAE-4892-AA75-EC8EE60B3A56}"/>
    <cellStyle name="Comma 2 2 4 2 6 5" xfId="17790" xr:uid="{D56F3D9A-CACB-4C94-A37C-D5AB0B902526}"/>
    <cellStyle name="Comma 2 2 4 2 7" xfId="2971" xr:uid="{AE1EFF29-2B3C-4008-8E3A-49E6D477AF95}"/>
    <cellStyle name="Comma 2 2 4 2 7 2" xfId="6651" xr:uid="{EC864DD3-B04F-4C16-9A49-2B60CCF4F436}"/>
    <cellStyle name="Comma 2 2 4 2 7 3" xfId="10347" xr:uid="{3CA82004-FE14-471F-87BA-B47B18AEC8BC}"/>
    <cellStyle name="Comma 2 2 4 2 7 4" xfId="14524" xr:uid="{19236ED1-7C13-4001-B1CB-E6531E498B9C}"/>
    <cellStyle name="Comma 2 2 4 2 7 5" xfId="18159" xr:uid="{3BC3AFB9-94DB-46F8-94BA-7140A9BAB62D}"/>
    <cellStyle name="Comma 2 2 4 2 8" xfId="4757" xr:uid="{A76FDA9E-6176-4BC0-944B-2B2D672E4B5A}"/>
    <cellStyle name="Comma 2 2 4 2 9" xfId="8473" xr:uid="{61B3CCED-E945-48D9-8127-203B9F4E28BC}"/>
    <cellStyle name="Comma 2 2 4 3" xfId="830" xr:uid="{4DE147DE-2134-4D50-80C3-9D789AFB84F3}"/>
    <cellStyle name="Comma 2 2 4 3 10" xfId="12782" xr:uid="{05E6527B-A034-4E6F-9667-F001AD8629A5}"/>
    <cellStyle name="Comma 2 2 4 3 11" xfId="16413" xr:uid="{A0AEA39F-1EAB-4613-8545-D166053A98E0}"/>
    <cellStyle name="Comma 2 2 4 3 12" xfId="20529" xr:uid="{3A49BD64-417B-4AC1-B6A6-787C46C9E5D0}"/>
    <cellStyle name="Comma 2 2 4 3 13" xfId="22326" xr:uid="{0D345FDA-8ABD-4506-A072-A835A8302561}"/>
    <cellStyle name="Comma 2 2 4 3 2" xfId="2203" xr:uid="{46BAA691-1915-431B-83CC-079C4261F344}"/>
    <cellStyle name="Comma 2 2 4 3 2 10" xfId="21701" xr:uid="{42993E0E-8044-47F6-ADDD-B9A064FBCD6F}"/>
    <cellStyle name="Comma 2 2 4 3 2 11" xfId="23499" xr:uid="{AD4B5E49-A343-4B9A-B4CA-ABB6FBFCDF9C}"/>
    <cellStyle name="Comma 2 2 4 3 2 2" xfId="2389" xr:uid="{C14211E8-0978-4CA5-9192-0571F8C504AE}"/>
    <cellStyle name="Comma 2 2 4 3 2 2 10" xfId="23663" xr:uid="{994059DD-7105-47F7-BB90-EA40BC25E99A}"/>
    <cellStyle name="Comma 2 2 4 3 2 2 2" xfId="2474" xr:uid="{625A61FF-4C07-459E-9ABB-1A549EB1C4C8}"/>
    <cellStyle name="Comma 2 2 4 3 2 2 2 2" xfId="2655" xr:uid="{81E01A9F-696F-4C2D-93E2-A0BF5548DDBB}"/>
    <cellStyle name="Comma 2 2 4 3 2 2 2 2 2" xfId="6339" xr:uid="{3B67CC65-D6EC-444C-9F9F-B76D38616965}"/>
    <cellStyle name="Comma 2 2 4 3 2 2 2 2 3" xfId="10036" xr:uid="{38D2D046-E696-438A-9BB8-3B84AB8DE175}"/>
    <cellStyle name="Comma 2 2 4 3 2 2 2 2 4" xfId="14214" xr:uid="{6AD62AAB-DB1C-4386-B131-925969ABC8EF}"/>
    <cellStyle name="Comma 2 2 4 3 2 2 2 2 5" xfId="17848" xr:uid="{9754D418-69F6-468B-8116-4D93C00468F0}"/>
    <cellStyle name="Comma 2 2 4 3 2 2 2 3" xfId="6266" xr:uid="{B146A087-8251-4D7E-AAFB-9056F46CBE6B}"/>
    <cellStyle name="Comma 2 2 4 3 2 2 2 4" xfId="9970" xr:uid="{A8DA392C-A2C0-4A67-90ED-2CD61015BE95}"/>
    <cellStyle name="Comma 2 2 4 3 2 2 2 5" xfId="14150" xr:uid="{5224C5A4-4B89-4F47-A099-F9BB405FF4DB}"/>
    <cellStyle name="Comma 2 2 4 3 2 2 2 6" xfId="17784" xr:uid="{19198103-9539-4A18-A411-07195AED5218}"/>
    <cellStyle name="Comma 2 2 4 3 2 2 3" xfId="2577" xr:uid="{044795DA-ED5E-473D-A689-86D7332A81C3}"/>
    <cellStyle name="Comma 2 2 4 3 2 2 3 2" xfId="6304" xr:uid="{F0034692-505B-4CBC-B240-A67C95DDFC40}"/>
    <cellStyle name="Comma 2 2 4 3 2 2 3 3" xfId="10003" xr:uid="{E8E2DC0D-F124-4ED2-A18E-C5612C1EFDB0}"/>
    <cellStyle name="Comma 2 2 4 3 2 2 3 4" xfId="14182" xr:uid="{98EEB7B5-DC6E-4DFA-ABD5-10D045261103}"/>
    <cellStyle name="Comma 2 2 4 3 2 2 3 5" xfId="17816" xr:uid="{41E192B3-4D91-41AA-AA93-4C0E8154B475}"/>
    <cellStyle name="Comma 2 2 4 3 2 2 4" xfId="4426" xr:uid="{CA0A5C96-EC6F-46E3-9D3D-6A84F52CE386}"/>
    <cellStyle name="Comma 2 2 4 3 2 2 4 2" xfId="8106" xr:uid="{1D1DB3BE-8930-4758-8060-872CDFEBD4C4}"/>
    <cellStyle name="Comma 2 2 4 3 2 2 4 3" xfId="11802" xr:uid="{E170625F-FB49-47C2-A621-A588D263563C}"/>
    <cellStyle name="Comma 2 2 4 3 2 2 4 4" xfId="15979" xr:uid="{D9FF9BC4-78DC-4377-B2C6-B15D63A863CD}"/>
    <cellStyle name="Comma 2 2 4 3 2 2 4 5" xfId="19614" xr:uid="{2135CF30-6A06-4CEB-AFFB-35F1283599E7}"/>
    <cellStyle name="Comma 2 2 4 3 2 2 5" xfId="6226" xr:uid="{0133F42B-2AA0-46D6-BE0E-991A445AD832}"/>
    <cellStyle name="Comma 2 2 4 3 2 2 6" xfId="9934" xr:uid="{CA9A4A9B-2C22-44E7-A03B-917A80CFCF94}"/>
    <cellStyle name="Comma 2 2 4 3 2 2 7" xfId="14116" xr:uid="{317B661D-1899-4F9D-B041-956AB55C7EE1}"/>
    <cellStyle name="Comma 2 2 4 3 2 2 8" xfId="17749" xr:uid="{D082D64A-55BE-46E1-B50A-84F30040B4A9}"/>
    <cellStyle name="Comma 2 2 4 3 2 2 9" xfId="21865" xr:uid="{6DAB6EFB-E5AF-4207-BD04-CA09BC68B494}"/>
    <cellStyle name="Comma 2 2 4 3 2 3" xfId="2436" xr:uid="{3704E18C-6E8E-49F2-A03F-321B316AF313}"/>
    <cellStyle name="Comma 2 2 4 3 2 3 2" xfId="2617" xr:uid="{EBDDC88D-F990-4089-938D-EE8BBBB138C8}"/>
    <cellStyle name="Comma 2 2 4 3 2 3 2 2" xfId="6322" xr:uid="{A9613546-F6A4-405E-8C8D-570A07C76D45}"/>
    <cellStyle name="Comma 2 2 4 3 2 3 2 3" xfId="10020" xr:uid="{E42CA2B8-7576-42BA-8A36-A960910F3322}"/>
    <cellStyle name="Comma 2 2 4 3 2 3 2 4" xfId="14198" xr:uid="{C40C83D6-B8AC-48DB-99C9-B3486B505B16}"/>
    <cellStyle name="Comma 2 2 4 3 2 3 2 5" xfId="17832" xr:uid="{7C20A376-B36F-480C-BE39-431E52A3DF02}"/>
    <cellStyle name="Comma 2 2 4 3 2 3 3" xfId="6248" xr:uid="{989FA600-51A0-45B7-B4A1-E5CE4F072C73}"/>
    <cellStyle name="Comma 2 2 4 3 2 3 4" xfId="9954" xr:uid="{654713B7-D4AC-4910-93DC-5A71D77760CA}"/>
    <cellStyle name="Comma 2 2 4 3 2 3 5" xfId="14134" xr:uid="{94EFD270-1A12-4A74-B9F5-E4B0B09D943E}"/>
    <cellStyle name="Comma 2 2 4 3 2 3 6" xfId="17768" xr:uid="{1424F36A-3031-4C19-97EF-0BA922479178}"/>
    <cellStyle name="Comma 2 2 4 3 2 4" xfId="2539" xr:uid="{41302492-B278-49AC-A3F6-AC0D31548080}"/>
    <cellStyle name="Comma 2 2 4 3 2 4 2" xfId="6287" xr:uid="{C5F99333-5E9A-4F47-B321-1F8E449D5D74}"/>
    <cellStyle name="Comma 2 2 4 3 2 4 3" xfId="9986" xr:uid="{7A7321F5-C9D9-47C8-985B-8BA24CC7EB8F}"/>
    <cellStyle name="Comma 2 2 4 3 2 4 4" xfId="14166" xr:uid="{E17F05CB-37FB-4CE1-896E-5E4351BD85E7}"/>
    <cellStyle name="Comma 2 2 4 3 2 4 5" xfId="17800" xr:uid="{C611D62D-CD73-47CF-9D7B-56F6A41726AD}"/>
    <cellStyle name="Comma 2 2 4 3 2 5" xfId="4262" xr:uid="{FE6D68BB-073F-445A-BE8B-1092CBD1C5EB}"/>
    <cellStyle name="Comma 2 2 4 3 2 5 2" xfId="7942" xr:uid="{405E73B4-081A-4590-9B5E-BC5C9660B00B}"/>
    <cellStyle name="Comma 2 2 4 3 2 5 3" xfId="11638" xr:uid="{52662CEA-DCD1-4AD0-AC52-DAB1C50D5D6A}"/>
    <cellStyle name="Comma 2 2 4 3 2 5 4" xfId="15815" xr:uid="{6705245E-6CC1-488D-AE41-C32C5D78AD45}"/>
    <cellStyle name="Comma 2 2 4 3 2 5 5" xfId="19450" xr:uid="{3270C6E1-7E31-410A-BA6C-6F1EF931262B}"/>
    <cellStyle name="Comma 2 2 4 3 2 6" xfId="6061" xr:uid="{E95CD257-D29E-4D61-BE3D-E922302012A7}"/>
    <cellStyle name="Comma 2 2 4 3 2 7" xfId="9770" xr:uid="{5262FD24-682E-45BB-8461-C3688E046B9B}"/>
    <cellStyle name="Comma 2 2 4 3 2 8" xfId="13952" xr:uid="{AED7A66A-4B90-4B89-95C3-D6126689BF3F}"/>
    <cellStyle name="Comma 2 2 4 3 2 9" xfId="17585" xr:uid="{925850AD-974D-4C8D-B18F-6E5E8050BE3E}"/>
    <cellStyle name="Comma 2 2 4 3 3" xfId="1637" xr:uid="{09B50682-BFF3-450D-BB47-A01F7D0FA25A}"/>
    <cellStyle name="Comma 2 2 4 3 3 10" xfId="21135" xr:uid="{415AC468-C6B4-4878-BD79-BA290435AFAF}"/>
    <cellStyle name="Comma 2 2 4 3 3 11" xfId="22933" xr:uid="{36EF1D08-709F-4975-A50B-B07E828359E1}"/>
    <cellStyle name="Comma 2 2 4 3 3 2" xfId="2386" xr:uid="{F27AF6C6-F76D-45C4-9272-22F915259FEB}"/>
    <cellStyle name="Comma 2 2 4 3 3 2 10" xfId="23660" xr:uid="{46052FF6-03CD-46DE-A2D2-D239059E8DAE}"/>
    <cellStyle name="Comma 2 2 4 3 3 2 2" xfId="2471" xr:uid="{781AB0BC-0020-4E2E-A515-C3F8F998991F}"/>
    <cellStyle name="Comma 2 2 4 3 3 2 2 2" xfId="2652" xr:uid="{72D6FB87-C92C-42E5-B0F9-0BD9979A933D}"/>
    <cellStyle name="Comma 2 2 4 3 3 2 2 2 2" xfId="6336" xr:uid="{7C4DFE84-35DE-44FC-A059-083BD8E89286}"/>
    <cellStyle name="Comma 2 2 4 3 3 2 2 2 3" xfId="10033" xr:uid="{10292509-9A77-46C8-9553-11ECD9245E46}"/>
    <cellStyle name="Comma 2 2 4 3 3 2 2 2 4" xfId="14211" xr:uid="{6DDE8FBD-3D1E-4A8A-821D-EFF3760443F9}"/>
    <cellStyle name="Comma 2 2 4 3 3 2 2 2 5" xfId="17845" xr:uid="{03F54E00-3B65-4E4A-8EAD-FB24DF07ADCA}"/>
    <cellStyle name="Comma 2 2 4 3 3 2 2 3" xfId="6263" xr:uid="{6F423AFD-D8EF-413F-8886-C08ABE1395F5}"/>
    <cellStyle name="Comma 2 2 4 3 3 2 2 4" xfId="9967" xr:uid="{F4E30554-FBEC-4923-8F15-042FDA6B3E22}"/>
    <cellStyle name="Comma 2 2 4 3 3 2 2 5" xfId="14147" xr:uid="{98AFFAF0-E4BC-4196-A733-8698F69639EB}"/>
    <cellStyle name="Comma 2 2 4 3 3 2 2 6" xfId="17781" xr:uid="{F9B2805A-580C-4739-9379-AB212406E1B2}"/>
    <cellStyle name="Comma 2 2 4 3 3 2 3" xfId="2574" xr:uid="{A9CA496C-CD3F-44C2-BC3F-CD823F6C56A9}"/>
    <cellStyle name="Comma 2 2 4 3 3 2 3 2" xfId="6301" xr:uid="{638EB915-C061-4599-A50B-64FFA8910DDC}"/>
    <cellStyle name="Comma 2 2 4 3 3 2 3 3" xfId="10000" xr:uid="{4E49FB2E-12F1-4933-AF76-7D1589E44BAD}"/>
    <cellStyle name="Comma 2 2 4 3 3 2 3 4" xfId="14179" xr:uid="{49C6947B-1534-4834-ABBC-C3657DEC98F7}"/>
    <cellStyle name="Comma 2 2 4 3 3 2 3 5" xfId="17813" xr:uid="{FCF7192A-E1F5-4158-94BE-7B70FC530BE8}"/>
    <cellStyle name="Comma 2 2 4 3 3 2 4" xfId="4423" xr:uid="{B4BB601A-D57A-4114-AF74-5B2EBFF96F82}"/>
    <cellStyle name="Comma 2 2 4 3 3 2 4 2" xfId="8103" xr:uid="{419389ED-B529-45A9-9BD1-3F123872FD2E}"/>
    <cellStyle name="Comma 2 2 4 3 3 2 4 3" xfId="11799" xr:uid="{1463B2D3-ABBF-459B-A11A-523FB52AF098}"/>
    <cellStyle name="Comma 2 2 4 3 3 2 4 4" xfId="15976" xr:uid="{269B674B-E503-4D34-AE06-07EC5F645D6B}"/>
    <cellStyle name="Comma 2 2 4 3 3 2 4 5" xfId="19611" xr:uid="{8BDE27AA-FB04-4E9F-9620-09E1215F0845}"/>
    <cellStyle name="Comma 2 2 4 3 3 2 5" xfId="6223" xr:uid="{BF9B4723-6D9B-4CD0-8099-11DFE942496F}"/>
    <cellStyle name="Comma 2 2 4 3 3 2 6" xfId="9931" xr:uid="{7278DFDF-42BE-431B-9E5F-91FA86404569}"/>
    <cellStyle name="Comma 2 2 4 3 3 2 7" xfId="14113" xr:uid="{3813168A-CB9E-4A8F-88A5-6BF8972D0224}"/>
    <cellStyle name="Comma 2 2 4 3 3 2 8" xfId="17746" xr:uid="{C95D1745-CCDA-4A38-92BF-7E7BB5960763}"/>
    <cellStyle name="Comma 2 2 4 3 3 2 9" xfId="21862" xr:uid="{B248F680-45B1-46D0-87E0-39B0B47AAD5D}"/>
    <cellStyle name="Comma 2 2 4 3 3 3" xfId="2433" xr:uid="{CC5E1D7C-B1EF-4721-9CA4-A8B672B5210B}"/>
    <cellStyle name="Comma 2 2 4 3 3 3 2" xfId="2614" xr:uid="{BA9C8D9D-314B-4DCE-9E19-C7F7939D6039}"/>
    <cellStyle name="Comma 2 2 4 3 3 3 2 2" xfId="6319" xr:uid="{65A36071-A9FA-4414-B780-AAFE9C1E81B6}"/>
    <cellStyle name="Comma 2 2 4 3 3 3 2 3" xfId="10017" xr:uid="{351762E7-B6C8-4DCA-8BB8-81779451F120}"/>
    <cellStyle name="Comma 2 2 4 3 3 3 2 4" xfId="14195" xr:uid="{7331A94C-70AA-4C0D-83FF-E282A98DB26D}"/>
    <cellStyle name="Comma 2 2 4 3 3 3 2 5" xfId="17829" xr:uid="{D3EE263E-F731-4A38-81DD-9633222A0FA8}"/>
    <cellStyle name="Comma 2 2 4 3 3 3 3" xfId="6245" xr:uid="{CF010DC8-88B2-4ED1-A373-70465F5A5400}"/>
    <cellStyle name="Comma 2 2 4 3 3 3 4" xfId="9951" xr:uid="{4855217B-D2C4-420A-B1E5-B2B3DBD1298E}"/>
    <cellStyle name="Comma 2 2 4 3 3 3 5" xfId="14131" xr:uid="{781A334A-FAB7-483C-8891-D0E3355C5075}"/>
    <cellStyle name="Comma 2 2 4 3 3 3 6" xfId="17765" xr:uid="{57986EF4-AB40-4D43-AE94-00202CFE3055}"/>
    <cellStyle name="Comma 2 2 4 3 3 4" xfId="2536" xr:uid="{66243417-01CB-4412-9361-10B910E428F0}"/>
    <cellStyle name="Comma 2 2 4 3 3 4 2" xfId="6284" xr:uid="{B829D37C-218F-4C45-B745-D4613769B5F2}"/>
    <cellStyle name="Comma 2 2 4 3 3 4 3" xfId="9983" xr:uid="{26A43AF1-EE67-4CE0-B739-ACA1381B8056}"/>
    <cellStyle name="Comma 2 2 4 3 3 4 4" xfId="14163" xr:uid="{0CEE454C-6AD0-4327-980E-2656974770FF}"/>
    <cellStyle name="Comma 2 2 4 3 3 4 5" xfId="17797" xr:uid="{ACF7FA75-F88F-4B9A-865A-BFF0B5132FCA}"/>
    <cellStyle name="Comma 2 2 4 3 3 5" xfId="3696" xr:uid="{67E8045E-B403-437F-A3F0-82EB6C4E8490}"/>
    <cellStyle name="Comma 2 2 4 3 3 5 2" xfId="7376" xr:uid="{6CDC5024-E597-4701-A20F-E6D49957A55B}"/>
    <cellStyle name="Comma 2 2 4 3 3 5 3" xfId="11072" xr:uid="{4A8B6088-84A9-4587-BB19-FBFB9560F1F2}"/>
    <cellStyle name="Comma 2 2 4 3 3 5 4" xfId="15249" xr:uid="{92AF7426-7205-468E-9C25-05C215E09ACD}"/>
    <cellStyle name="Comma 2 2 4 3 3 5 5" xfId="18884" xr:uid="{947B28F1-A5B1-4D3F-84E6-3B7156EC38C2}"/>
    <cellStyle name="Comma 2 2 4 3 3 6" xfId="5495" xr:uid="{9F582CF2-FA56-4CD3-A657-4025D0278952}"/>
    <cellStyle name="Comma 2 2 4 3 3 7" xfId="9204" xr:uid="{F203292F-07E5-4F02-9120-4CF664F9E2CA}"/>
    <cellStyle name="Comma 2 2 4 3 3 8" xfId="13387" xr:uid="{31BAE061-A1B4-44D6-8D84-579B495924B2}"/>
    <cellStyle name="Comma 2 2 4 3 3 9" xfId="17019" xr:uid="{A1B20E8B-9D9E-48F7-BE07-F857E0CFBADD}"/>
    <cellStyle name="Comma 2 2 4 3 4" xfId="2365" xr:uid="{A0A6A06C-1310-4FC9-B195-76AAA2AC6A64}"/>
    <cellStyle name="Comma 2 2 4 3 4 10" xfId="23654" xr:uid="{41A0AF41-82DA-4865-8CEE-C907D6832E04}"/>
    <cellStyle name="Comma 2 2 4 3 4 2" xfId="2450" xr:uid="{FCAC7DFE-9E12-47FE-9B2F-800713EB222B}"/>
    <cellStyle name="Comma 2 2 4 3 4 2 2" xfId="2631" xr:uid="{C1FE3C39-DAB8-4909-90E6-580DB2CAD74C}"/>
    <cellStyle name="Comma 2 2 4 3 4 2 2 2" xfId="6329" xr:uid="{E8A6D075-0395-48CF-AB8C-887759394EED}"/>
    <cellStyle name="Comma 2 2 4 3 4 2 2 3" xfId="10027" xr:uid="{3A4260D9-EEC7-41E0-989E-B8676E87B503}"/>
    <cellStyle name="Comma 2 2 4 3 4 2 2 4" xfId="14205" xr:uid="{81AEDCC1-7E19-4D8D-98C4-9AA2F968DF7D}"/>
    <cellStyle name="Comma 2 2 4 3 4 2 2 5" xfId="17839" xr:uid="{87B070A1-6399-486B-93CA-586929BF868D}"/>
    <cellStyle name="Comma 2 2 4 3 4 2 3" xfId="6257" xr:uid="{C2764512-083E-49F0-9008-A0B314A2510C}"/>
    <cellStyle name="Comma 2 2 4 3 4 2 4" xfId="9961" xr:uid="{5615EEBA-552E-46D8-864C-CCED7DDA43EC}"/>
    <cellStyle name="Comma 2 2 4 3 4 2 5" xfId="14141" xr:uid="{9F995AE1-3B87-4296-A753-C24E921E571D}"/>
    <cellStyle name="Comma 2 2 4 3 4 2 6" xfId="17775" xr:uid="{C66025C6-CB77-4EB4-A455-9A261EE6EE05}"/>
    <cellStyle name="Comma 2 2 4 3 4 3" xfId="2553" xr:uid="{DF38065B-CCAD-43DA-A6F6-5E6D27148394}"/>
    <cellStyle name="Comma 2 2 4 3 4 3 2" xfId="6294" xr:uid="{2AF9E8CB-87CE-4C84-9FD0-B3FF66433663}"/>
    <cellStyle name="Comma 2 2 4 3 4 3 3" xfId="9993" xr:uid="{DA2C1E5D-2136-4C06-8C44-6C730A18CF4C}"/>
    <cellStyle name="Comma 2 2 4 3 4 3 4" xfId="14173" xr:uid="{EE285520-25B0-4078-9423-3381535EEE4B}"/>
    <cellStyle name="Comma 2 2 4 3 4 3 5" xfId="17807" xr:uid="{A6EBCD3E-9022-4737-8BFC-6BB05307DD86}"/>
    <cellStyle name="Comma 2 2 4 3 4 4" xfId="4417" xr:uid="{0F1C80CF-96CC-4BC8-8A34-D1B05265A5DD}"/>
    <cellStyle name="Comma 2 2 4 3 4 4 2" xfId="8097" xr:uid="{4A667518-6803-47E1-BD83-2F650A1F6FA3}"/>
    <cellStyle name="Comma 2 2 4 3 4 4 3" xfId="11793" xr:uid="{6A28E9E0-80E1-4CEC-84E2-3AFA9BE20557}"/>
    <cellStyle name="Comma 2 2 4 3 4 4 4" xfId="15970" xr:uid="{F53DD6B3-EA0B-4D85-9BDB-96BF9542A5E9}"/>
    <cellStyle name="Comma 2 2 4 3 4 4 5" xfId="19605" xr:uid="{9839A26E-F7FB-453A-817F-9AD306313311}"/>
    <cellStyle name="Comma 2 2 4 3 4 5" xfId="6216" xr:uid="{3ACFE020-18F2-427D-BF74-A57B5F92F7E3}"/>
    <cellStyle name="Comma 2 2 4 3 4 6" xfId="9925" xr:uid="{C87156C4-4B47-47AF-B113-85F3E8467EAD}"/>
    <cellStyle name="Comma 2 2 4 3 4 7" xfId="14107" xr:uid="{1647CB87-1AAB-43E1-B0D8-184890B78EF4}"/>
    <cellStyle name="Comma 2 2 4 3 4 8" xfId="17740" xr:uid="{1BCC15C8-95E1-4FB2-AFA3-0E2F2AFEE20A}"/>
    <cellStyle name="Comma 2 2 4 3 4 9" xfId="21856" xr:uid="{7BBE4D7B-B090-484F-9A09-85CF920F35DA}"/>
    <cellStyle name="Comma 2 2 4 3 5" xfId="2412" xr:uid="{A45419B2-49BF-4F86-AA31-A954804E4877}"/>
    <cellStyle name="Comma 2 2 4 3 5 2" xfId="2593" xr:uid="{ADCD9CAE-CF1D-42FB-A2DB-91CA60DE20D3}"/>
    <cellStyle name="Comma 2 2 4 3 5 2 2" xfId="6312" xr:uid="{AEFFCADE-EF6D-42F6-B71A-3D4D18AAD7B6}"/>
    <cellStyle name="Comma 2 2 4 3 5 2 3" xfId="10010" xr:uid="{455F4862-3DB0-449C-B987-7CB9E6A88F0B}"/>
    <cellStyle name="Comma 2 2 4 3 5 2 4" xfId="14189" xr:uid="{C956B275-DBB0-4BEB-B5C0-42E9A023088A}"/>
    <cellStyle name="Comma 2 2 4 3 5 2 5" xfId="17823" xr:uid="{F11F4CFA-302F-4ACF-88B6-67DD2904AFDD}"/>
    <cellStyle name="Comma 2 2 4 3 5 3" xfId="6238" xr:uid="{434148ED-BD07-461E-8DFD-D3F8DCEA4A1F}"/>
    <cellStyle name="Comma 2 2 4 3 5 4" xfId="9944" xr:uid="{B0385B2E-35FB-4372-9B22-FB504DFD2329}"/>
    <cellStyle name="Comma 2 2 4 3 5 5" xfId="14125" xr:uid="{277F07C3-FAF3-409B-9572-6C8A4F271E8A}"/>
    <cellStyle name="Comma 2 2 4 3 5 6" xfId="17759" xr:uid="{5E2C2961-BA90-4A3E-B7B2-51642ADDCEFD}"/>
    <cellStyle name="Comma 2 2 4 3 6" xfId="2515" xr:uid="{DDB94B49-BDCB-40D8-936E-3BC65F961042}"/>
    <cellStyle name="Comma 2 2 4 3 6 2" xfId="6278" xr:uid="{2FBFAE58-09EC-4264-8128-015092899A89}"/>
    <cellStyle name="Comma 2 2 4 3 6 3" xfId="9977" xr:uid="{E253C771-2904-4309-8A18-9EC3AD1F1111}"/>
    <cellStyle name="Comma 2 2 4 3 6 4" xfId="14157" xr:uid="{5F8F8879-6327-4ABE-B782-EBF8BC95121E}"/>
    <cellStyle name="Comma 2 2 4 3 6 5" xfId="17791" xr:uid="{DFFAF2C3-D460-40DF-A719-894BE87EAA69}"/>
    <cellStyle name="Comma 2 2 4 3 7" xfId="3090" xr:uid="{16CBB714-4325-4BB6-90C9-6E96D417C883}"/>
    <cellStyle name="Comma 2 2 4 3 7 2" xfId="6770" xr:uid="{3948A978-4153-4437-9BE2-3F5A518FF161}"/>
    <cellStyle name="Comma 2 2 4 3 7 3" xfId="10466" xr:uid="{9CEFEE62-2DE2-4504-AB70-553F209A1361}"/>
    <cellStyle name="Comma 2 2 4 3 7 4" xfId="14643" xr:uid="{EED51AF7-67F8-4731-9A60-CEC3B490B479}"/>
    <cellStyle name="Comma 2 2 4 3 7 5" xfId="18278" xr:uid="{CB17D08B-ABC0-45FD-B966-13B4EB86F76D}"/>
    <cellStyle name="Comma 2 2 4 3 8" xfId="4876" xr:uid="{589A3802-7043-4B77-8F7D-E7E06A43B46F}"/>
    <cellStyle name="Comma 2 2 4 3 9" xfId="8592" xr:uid="{2663B6E3-061C-4901-B88E-C5B191E2A562}"/>
    <cellStyle name="Comma 2 2 4 4" xfId="1895" xr:uid="{571E528C-11C4-46B4-93E9-9F3E147EACCA}"/>
    <cellStyle name="Comma 2 2 4 4 10" xfId="21393" xr:uid="{7FA40F89-3E98-4C65-B7D4-817A9381BBA3}"/>
    <cellStyle name="Comma 2 2 4 4 11" xfId="23191" xr:uid="{7F781DC2-2B87-4ABE-AE7F-ABA8A7AB3FA5}"/>
    <cellStyle name="Comma 2 2 4 4 2" xfId="2387" xr:uid="{562C6C9D-D643-4D5F-B2DA-1ACC372E9CF5}"/>
    <cellStyle name="Comma 2 2 4 4 2 10" xfId="23661" xr:uid="{A4BAB912-E791-42BD-93C7-DA8850EC71BC}"/>
    <cellStyle name="Comma 2 2 4 4 2 2" xfId="2472" xr:uid="{FC6E5174-1B4C-4B6A-BDF5-8F4C102CEE82}"/>
    <cellStyle name="Comma 2 2 4 4 2 2 2" xfId="2653" xr:uid="{7C6105A0-A0F6-4141-9402-5E1D084FE3F7}"/>
    <cellStyle name="Comma 2 2 4 4 2 2 2 2" xfId="6337" xr:uid="{4E185D54-0F89-4FCA-9678-6086CBBA2C38}"/>
    <cellStyle name="Comma 2 2 4 4 2 2 2 3" xfId="10034" xr:uid="{994D4E50-0A03-4E51-BF7C-E5C67A515882}"/>
    <cellStyle name="Comma 2 2 4 4 2 2 2 4" xfId="14212" xr:uid="{E66987A8-6088-4F21-B3B4-2AE0FD643C85}"/>
    <cellStyle name="Comma 2 2 4 4 2 2 2 5" xfId="17846" xr:uid="{172CDE76-A90B-42F3-B516-CEDD625A7EC5}"/>
    <cellStyle name="Comma 2 2 4 4 2 2 3" xfId="6264" xr:uid="{6A0F87B2-4A9B-4096-9641-A6894B9503A6}"/>
    <cellStyle name="Comma 2 2 4 4 2 2 4" xfId="9968" xr:uid="{AE836ADA-7902-4805-A7CE-D051F828C8C8}"/>
    <cellStyle name="Comma 2 2 4 4 2 2 5" xfId="14148" xr:uid="{F937F758-075D-4B98-AB70-AD439B458F8F}"/>
    <cellStyle name="Comma 2 2 4 4 2 2 6" xfId="17782" xr:uid="{2FE046CA-235A-40F4-81A0-5845E7B71882}"/>
    <cellStyle name="Comma 2 2 4 4 2 3" xfId="2575" xr:uid="{BF5EF7F3-1350-49BC-AB59-3E7F82C3A867}"/>
    <cellStyle name="Comma 2 2 4 4 2 3 2" xfId="6302" xr:uid="{0F01E548-0265-4A52-A3C8-C14641F9AC44}"/>
    <cellStyle name="Comma 2 2 4 4 2 3 3" xfId="10001" xr:uid="{BF105194-5AFF-4270-8436-91BB5CDE751F}"/>
    <cellStyle name="Comma 2 2 4 4 2 3 4" xfId="14180" xr:uid="{CA4DACFD-6050-4E52-B734-E6EA899AE34D}"/>
    <cellStyle name="Comma 2 2 4 4 2 3 5" xfId="17814" xr:uid="{6D93DD9E-2117-4855-88D1-F882B5F44879}"/>
    <cellStyle name="Comma 2 2 4 4 2 4" xfId="4424" xr:uid="{14F30DA6-CA3C-45F5-9CFA-72DB3A146211}"/>
    <cellStyle name="Comma 2 2 4 4 2 4 2" xfId="8104" xr:uid="{6BD3CDAF-260B-4D85-9AB4-31CFD3DADF86}"/>
    <cellStyle name="Comma 2 2 4 4 2 4 3" xfId="11800" xr:uid="{0D1AE43D-3951-4495-840C-D989D5B1EDC3}"/>
    <cellStyle name="Comma 2 2 4 4 2 4 4" xfId="15977" xr:uid="{C651E47A-6C21-467F-8B1C-AB6BEEF2E627}"/>
    <cellStyle name="Comma 2 2 4 4 2 4 5" xfId="19612" xr:uid="{8C124DCC-CD90-457C-AF33-83BC1652306D}"/>
    <cellStyle name="Comma 2 2 4 4 2 5" xfId="6224" xr:uid="{66E54EF0-7600-4666-B4FC-9F7E1FB5D0F5}"/>
    <cellStyle name="Comma 2 2 4 4 2 6" xfId="9932" xr:uid="{A3773222-EBE1-4000-A8BE-4C18A318EE99}"/>
    <cellStyle name="Comma 2 2 4 4 2 7" xfId="14114" xr:uid="{9B087E51-ECC8-4B7F-9E32-CF2AA4E8ACE5}"/>
    <cellStyle name="Comma 2 2 4 4 2 8" xfId="17747" xr:uid="{0DE65803-FEBD-4012-B8C6-86C2E116406C}"/>
    <cellStyle name="Comma 2 2 4 4 2 9" xfId="21863" xr:uid="{04CB534E-1E1C-4296-9788-955229CF1462}"/>
    <cellStyle name="Comma 2 2 4 4 3" xfId="2434" xr:uid="{B88F8D66-3B6A-4F5E-92D2-336964F9781E}"/>
    <cellStyle name="Comma 2 2 4 4 3 2" xfId="2615" xr:uid="{945EACF8-BB27-4061-9E06-D3BD5C29680A}"/>
    <cellStyle name="Comma 2 2 4 4 3 2 2" xfId="6320" xr:uid="{68FFCD82-03B1-4F81-AC36-8662EBB463ED}"/>
    <cellStyle name="Comma 2 2 4 4 3 2 3" xfId="10018" xr:uid="{55EAF324-C721-41EC-B9F3-5CA100BDE33B}"/>
    <cellStyle name="Comma 2 2 4 4 3 2 4" xfId="14196" xr:uid="{2CA77B86-062C-44DE-A237-0900F672F81B}"/>
    <cellStyle name="Comma 2 2 4 4 3 2 5" xfId="17830" xr:uid="{548908AA-4AE8-45C9-8ABD-1730E90213E2}"/>
    <cellStyle name="Comma 2 2 4 4 3 3" xfId="6246" xr:uid="{7168FE02-7636-47A6-AB3F-6F5024C7CF62}"/>
    <cellStyle name="Comma 2 2 4 4 3 4" xfId="9952" xr:uid="{67901E7E-3B15-4CEC-84B4-A955F2A57259}"/>
    <cellStyle name="Comma 2 2 4 4 3 5" xfId="14132" xr:uid="{75089031-D068-4A84-9A11-8BDF399320D8}"/>
    <cellStyle name="Comma 2 2 4 4 3 6" xfId="17766" xr:uid="{C7336724-D1BE-4863-9804-54B16E0E2AF8}"/>
    <cellStyle name="Comma 2 2 4 4 4" xfId="2537" xr:uid="{BF07FC66-5694-480F-84E0-DEBC00333A79}"/>
    <cellStyle name="Comma 2 2 4 4 4 2" xfId="6285" xr:uid="{5CE85AD7-B571-413B-9573-AD98458E931A}"/>
    <cellStyle name="Comma 2 2 4 4 4 3" xfId="9984" xr:uid="{2B899F1F-E65B-4179-9620-638189BC9B30}"/>
    <cellStyle name="Comma 2 2 4 4 4 4" xfId="14164" xr:uid="{53945E3A-5FAA-4D07-87C7-A90D8452ADB2}"/>
    <cellStyle name="Comma 2 2 4 4 4 5" xfId="17798" xr:uid="{B2EE7602-2BA7-40EF-A19D-8B46806C9C9E}"/>
    <cellStyle name="Comma 2 2 4 4 5" xfId="3954" xr:uid="{3441741C-E1BE-43D6-BADA-4DE5B87D8561}"/>
    <cellStyle name="Comma 2 2 4 4 5 2" xfId="7634" xr:uid="{AC5F2F34-C608-4D8D-98DE-8AE23F0C32DB}"/>
    <cellStyle name="Comma 2 2 4 4 5 3" xfId="11330" xr:uid="{6FD5F465-1308-4B8E-A85D-9D55D638779C}"/>
    <cellStyle name="Comma 2 2 4 4 5 4" xfId="15507" xr:uid="{25F42D53-E670-408E-8920-39A08F1F69B8}"/>
    <cellStyle name="Comma 2 2 4 4 5 5" xfId="19142" xr:uid="{ABC87741-CFAF-4B32-A84B-B15836332512}"/>
    <cellStyle name="Comma 2 2 4 4 6" xfId="5753" xr:uid="{73FA9F7B-BF17-4BE6-83D1-2EF78040AC30}"/>
    <cellStyle name="Comma 2 2 4 4 7" xfId="9462" xr:uid="{573DCC5B-C7FD-4328-B299-B258EE946903}"/>
    <cellStyle name="Comma 2 2 4 4 8" xfId="13644" xr:uid="{47C72C9C-8520-4460-ACF9-AF5D0E865D65}"/>
    <cellStyle name="Comma 2 2 4 4 9" xfId="17277" xr:uid="{E136877A-A9C2-4845-AFF7-6E2E4BA3C685}"/>
    <cellStyle name="Comma 2 2 4 5" xfId="1331" xr:uid="{B2A53E8E-70A8-4BAA-A5E6-338EB56FA891}"/>
    <cellStyle name="Comma 2 2 4 5 10" xfId="20829" xr:uid="{35C915FE-CA40-4650-8783-F0D39466CEBD}"/>
    <cellStyle name="Comma 2 2 4 5 11" xfId="22627" xr:uid="{30C1BA2B-8B52-4520-B492-DC002C2D94E8}"/>
    <cellStyle name="Comma 2 2 4 5 2" xfId="2384" xr:uid="{48154639-B4F8-4C31-A7D3-221AEC13955B}"/>
    <cellStyle name="Comma 2 2 4 5 2 10" xfId="23658" xr:uid="{F1CC7A8F-AAF3-4433-AC11-51EDDBA1B8D6}"/>
    <cellStyle name="Comma 2 2 4 5 2 2" xfId="2469" xr:uid="{0A2DAE8B-0C89-42BD-8034-AF15BC5C506C}"/>
    <cellStyle name="Comma 2 2 4 5 2 2 2" xfId="2650" xr:uid="{71B2FFD0-7D89-491C-8ED6-F58072FDF01D}"/>
    <cellStyle name="Comma 2 2 4 5 2 2 2 2" xfId="6334" xr:uid="{4BD52CF7-63C5-4328-83CA-2CB4122B1331}"/>
    <cellStyle name="Comma 2 2 4 5 2 2 2 3" xfId="10031" xr:uid="{125CFC69-514E-4A21-816E-46CF3BA1ED1D}"/>
    <cellStyle name="Comma 2 2 4 5 2 2 2 4" xfId="14209" xr:uid="{68EBF8AB-2E35-4536-A360-1B37FC0ABB72}"/>
    <cellStyle name="Comma 2 2 4 5 2 2 2 5" xfId="17843" xr:uid="{56679D2E-E3A1-4714-B09E-07B8B94670A8}"/>
    <cellStyle name="Comma 2 2 4 5 2 2 3" xfId="6261" xr:uid="{6CEFE65C-4824-4145-89F4-7A9D851C371A}"/>
    <cellStyle name="Comma 2 2 4 5 2 2 4" xfId="9965" xr:uid="{07D0C5AE-EE57-4114-A53C-94D64569C720}"/>
    <cellStyle name="Comma 2 2 4 5 2 2 5" xfId="14145" xr:uid="{F3C3AFFE-A679-446C-9FD6-DED90A19ED97}"/>
    <cellStyle name="Comma 2 2 4 5 2 2 6" xfId="17779" xr:uid="{90CEE97D-8E45-41EC-8962-81EDB8C0DFA0}"/>
    <cellStyle name="Comma 2 2 4 5 2 3" xfId="2572" xr:uid="{CD206BB7-D747-48D0-8530-6159BE45962F}"/>
    <cellStyle name="Comma 2 2 4 5 2 3 2" xfId="6299" xr:uid="{E4FB07B9-AA3B-44E5-8143-5AA4E40D6769}"/>
    <cellStyle name="Comma 2 2 4 5 2 3 3" xfId="9998" xr:uid="{5B151108-323B-45D1-8276-BFFE2A3147DD}"/>
    <cellStyle name="Comma 2 2 4 5 2 3 4" xfId="14177" xr:uid="{1111C2C2-506C-490D-B2B6-F4CF269266F4}"/>
    <cellStyle name="Comma 2 2 4 5 2 3 5" xfId="17811" xr:uid="{A1586BFF-8F40-402A-8DF6-823157641C27}"/>
    <cellStyle name="Comma 2 2 4 5 2 4" xfId="4421" xr:uid="{7C100B95-FDD6-4AA5-9B85-9ED9E571BA87}"/>
    <cellStyle name="Comma 2 2 4 5 2 4 2" xfId="8101" xr:uid="{9E422076-C967-444E-955B-4FA965B06E2A}"/>
    <cellStyle name="Comma 2 2 4 5 2 4 3" xfId="11797" xr:uid="{0CEAE9C7-4278-4C16-9907-8018F2F78F33}"/>
    <cellStyle name="Comma 2 2 4 5 2 4 4" xfId="15974" xr:uid="{C29D896E-1F44-4031-9D33-599C5A4DEEA3}"/>
    <cellStyle name="Comma 2 2 4 5 2 4 5" xfId="19609" xr:uid="{8D1FF493-D38E-4B98-A0E8-A6149A6A2A62}"/>
    <cellStyle name="Comma 2 2 4 5 2 5" xfId="6221" xr:uid="{C596A5E2-0E70-4753-89C8-E5D6AF4BFDEF}"/>
    <cellStyle name="Comma 2 2 4 5 2 6" xfId="9929" xr:uid="{63CF6922-A10C-4B54-B1C2-EBF368EC968F}"/>
    <cellStyle name="Comma 2 2 4 5 2 7" xfId="14111" xr:uid="{89489587-CDD7-420B-AAAB-AB5098E15EB3}"/>
    <cellStyle name="Comma 2 2 4 5 2 8" xfId="17744" xr:uid="{AB9F42CD-EFBA-45D0-9C9A-1048112BF9A0}"/>
    <cellStyle name="Comma 2 2 4 5 2 9" xfId="21860" xr:uid="{093A7F94-EC9D-47C3-8A0B-F4EB4E514543}"/>
    <cellStyle name="Comma 2 2 4 5 3" xfId="2431" xr:uid="{CCB56EFC-8E2D-48FD-BE4B-73EA6743C71C}"/>
    <cellStyle name="Comma 2 2 4 5 3 2" xfId="2612" xr:uid="{D7DF0F55-CA52-41CA-B76D-A3338DA3A7CD}"/>
    <cellStyle name="Comma 2 2 4 5 3 2 2" xfId="6317" xr:uid="{D6864D4D-5017-4899-9FB6-238CDDCF0D26}"/>
    <cellStyle name="Comma 2 2 4 5 3 2 3" xfId="10015" xr:uid="{EC846CE3-27D3-4A3A-9E25-E2A57A865C82}"/>
    <cellStyle name="Comma 2 2 4 5 3 2 4" xfId="14193" xr:uid="{331438E2-AA27-4E1A-B4BF-106A9AE6854D}"/>
    <cellStyle name="Comma 2 2 4 5 3 2 5" xfId="17827" xr:uid="{1893D94A-93B6-4891-B451-57246092FD06}"/>
    <cellStyle name="Comma 2 2 4 5 3 3" xfId="6243" xr:uid="{7120EF63-51FC-4BF9-AA65-143DCA111A08}"/>
    <cellStyle name="Comma 2 2 4 5 3 4" xfId="9949" xr:uid="{9C0735A3-6E92-44C1-8E4B-D66A2E13129D}"/>
    <cellStyle name="Comma 2 2 4 5 3 5" xfId="14129" xr:uid="{29776F4F-D4BC-4230-B693-EE17DE92C656}"/>
    <cellStyle name="Comma 2 2 4 5 3 6" xfId="17763" xr:uid="{FD0B5F16-6B5F-4978-890B-6F0C0DAAB8F1}"/>
    <cellStyle name="Comma 2 2 4 5 4" xfId="2534" xr:uid="{2D1694F4-727C-4009-B94A-EA5FA4A69B0E}"/>
    <cellStyle name="Comma 2 2 4 5 4 2" xfId="6282" xr:uid="{77BDA224-9050-4675-B963-4EEA4909C143}"/>
    <cellStyle name="Comma 2 2 4 5 4 3" xfId="9981" xr:uid="{08D1D1E0-AF14-42A3-A9FB-A55F1F4EF8AE}"/>
    <cellStyle name="Comma 2 2 4 5 4 4" xfId="14161" xr:uid="{919A6607-692E-4E5B-A670-41456C49F3D5}"/>
    <cellStyle name="Comma 2 2 4 5 4 5" xfId="17795" xr:uid="{8A971708-EB30-40F6-A128-0A676E266895}"/>
    <cellStyle name="Comma 2 2 4 5 5" xfId="3390" xr:uid="{B22250BC-C92A-4189-BBA9-0ADD84071DD0}"/>
    <cellStyle name="Comma 2 2 4 5 5 2" xfId="7070" xr:uid="{5B46C4E3-980C-4B34-896A-EBFD1532E208}"/>
    <cellStyle name="Comma 2 2 4 5 5 3" xfId="10766" xr:uid="{4967DF7A-0471-46EC-BA5F-85D81AA58EDB}"/>
    <cellStyle name="Comma 2 2 4 5 5 4" xfId="14943" xr:uid="{9B6520A4-7B46-4011-AC36-482D952DD7DE}"/>
    <cellStyle name="Comma 2 2 4 5 5 5" xfId="18578" xr:uid="{4908E5A7-ED03-41EA-91EE-A93596EE7FB7}"/>
    <cellStyle name="Comma 2 2 4 5 6" xfId="5189" xr:uid="{049D63E8-E2C6-493B-9697-6F9D8FBEDD6E}"/>
    <cellStyle name="Comma 2 2 4 5 7" xfId="8898" xr:uid="{118418E0-1A1D-449E-B258-249FFD52CF47}"/>
    <cellStyle name="Comma 2 2 4 5 8" xfId="13081" xr:uid="{669831C9-AF33-49C6-AD13-F51609671371}"/>
    <cellStyle name="Comma 2 2 4 5 9" xfId="16713" xr:uid="{1A6B67E6-A04F-4A66-9CE1-E5EC603BEB75}"/>
    <cellStyle name="Comma 2 2 4 6" xfId="2361" xr:uid="{24DC702E-50D0-4690-BDFF-7576EE51245B}"/>
    <cellStyle name="Comma 2 2 4 6 10" xfId="23652" xr:uid="{04586ACC-43FC-455D-B0EE-395F07E94096}"/>
    <cellStyle name="Comma 2 2 4 6 2" xfId="2446" xr:uid="{B48155C2-D6B6-4439-86B1-F8BB5AE18A96}"/>
    <cellStyle name="Comma 2 2 4 6 2 2" xfId="2627" xr:uid="{FB461BBB-90CC-4311-B8C2-0690DF74362E}"/>
    <cellStyle name="Comma 2 2 4 6 2 2 2" xfId="6327" xr:uid="{C7537BD7-5D35-4B18-BE2F-A7BD3669D803}"/>
    <cellStyle name="Comma 2 2 4 6 2 2 3" xfId="10025" xr:uid="{F5724DC0-509D-4A89-9DB6-3E804357F7F1}"/>
    <cellStyle name="Comma 2 2 4 6 2 2 4" xfId="14203" xr:uid="{9724C5F4-9961-47D2-9D0B-2766509AF365}"/>
    <cellStyle name="Comma 2 2 4 6 2 2 5" xfId="17837" xr:uid="{B3AC8A5C-75C5-420E-8472-58D06852AD8E}"/>
    <cellStyle name="Comma 2 2 4 6 2 3" xfId="6255" xr:uid="{A33DA194-3E5F-40A4-8B4B-2737AD595648}"/>
    <cellStyle name="Comma 2 2 4 6 2 4" xfId="9959" xr:uid="{FFDE6DED-56CA-4EDF-BCA2-BA34BAA982C0}"/>
    <cellStyle name="Comma 2 2 4 6 2 5" xfId="14139" xr:uid="{649A4DF5-83FE-4ECA-B1FC-C0273C81F5CB}"/>
    <cellStyle name="Comma 2 2 4 6 2 6" xfId="17773" xr:uid="{1EBA4694-8C12-44D3-AC5C-D2A4B6A88D08}"/>
    <cellStyle name="Comma 2 2 4 6 3" xfId="2549" xr:uid="{F6A0A1AD-0F75-4DFE-9765-50DE2AB712EF}"/>
    <cellStyle name="Comma 2 2 4 6 3 2" xfId="6292" xr:uid="{C1C93E6A-1A20-499E-B454-C51C247FCECF}"/>
    <cellStyle name="Comma 2 2 4 6 3 3" xfId="9991" xr:uid="{CAE20DDE-DAF4-47E5-8E5B-DF28043626DA}"/>
    <cellStyle name="Comma 2 2 4 6 3 4" xfId="14171" xr:uid="{6785660E-E3A5-46D3-B464-A16226D1EC85}"/>
    <cellStyle name="Comma 2 2 4 6 3 5" xfId="17805" xr:uid="{8671B576-27F2-42DA-A1EF-59FFC8E1939D}"/>
    <cellStyle name="Comma 2 2 4 6 4" xfId="4415" xr:uid="{42DA993E-BA5C-4FA6-96C6-FB415C89FA93}"/>
    <cellStyle name="Comma 2 2 4 6 4 2" xfId="8095" xr:uid="{449FE343-723A-421F-84A3-BBE552B05AE0}"/>
    <cellStyle name="Comma 2 2 4 6 4 3" xfId="11791" xr:uid="{F322F502-FFF6-4EE5-96C9-FFF673F37D7C}"/>
    <cellStyle name="Comma 2 2 4 6 4 4" xfId="15968" xr:uid="{D61CED1B-5D2F-4B5A-AF17-19F604F45215}"/>
    <cellStyle name="Comma 2 2 4 6 4 5" xfId="19603" xr:uid="{D14E89CC-71DB-4CCE-9789-058941A3F7B1}"/>
    <cellStyle name="Comma 2 2 4 6 5" xfId="6214" xr:uid="{D132E5C7-D85A-4AFB-96FE-B0D4CB340F59}"/>
    <cellStyle name="Comma 2 2 4 6 6" xfId="9923" xr:uid="{014F72C4-BA57-4301-A50D-D67B84853CCA}"/>
    <cellStyle name="Comma 2 2 4 6 7" xfId="14105" xr:uid="{0847A3D4-4DA3-48AD-B5B7-717B7E2D57F9}"/>
    <cellStyle name="Comma 2 2 4 6 8" xfId="17738" xr:uid="{851590F8-7CCA-45BD-94F0-84E2F55A01BD}"/>
    <cellStyle name="Comma 2 2 4 6 9" xfId="21854" xr:uid="{DBE9494B-1C33-4E1B-A15A-F4A324A28C22}"/>
    <cellStyle name="Comma 2 2 4 7" xfId="2408" xr:uid="{9C2A914D-89E8-41DE-AB15-611A5F70C9F8}"/>
    <cellStyle name="Comma 2 2 4 7 2" xfId="2589" xr:uid="{E82887A7-0673-4117-A79E-F71ED2BBE964}"/>
    <cellStyle name="Comma 2 2 4 7 2 2" xfId="6310" xr:uid="{0F1771D6-5991-4ED2-9019-63A8EC1CB27D}"/>
    <cellStyle name="Comma 2 2 4 7 2 3" xfId="10008" xr:uid="{60087801-6FA2-4EE9-BF11-DFB29E46A6BC}"/>
    <cellStyle name="Comma 2 2 4 7 2 4" xfId="14187" xr:uid="{7957FF50-163C-4393-B5F9-850FB3604D52}"/>
    <cellStyle name="Comma 2 2 4 7 2 5" xfId="17821" xr:uid="{B17FD860-BB97-48B1-B3BB-D056999F7635}"/>
    <cellStyle name="Comma 2 2 4 7 3" xfId="6236" xr:uid="{4A91D83C-8F47-4150-84DC-67848046A7D1}"/>
    <cellStyle name="Comma 2 2 4 7 4" xfId="9942" xr:uid="{062269A0-C2CF-4449-8698-36D26D70460B}"/>
    <cellStyle name="Comma 2 2 4 7 5" xfId="14123" xr:uid="{B46334B7-738A-442B-A06C-89D2AAAEA28D}"/>
    <cellStyle name="Comma 2 2 4 7 6" xfId="17757" xr:uid="{74C08416-2C55-4197-8B5D-A9158701F73E}"/>
    <cellStyle name="Comma 2 2 4 8" xfId="2511" xr:uid="{6112A609-868D-4D8D-8F29-51A77E2D56F8}"/>
    <cellStyle name="Comma 2 2 4 8 2" xfId="6276" xr:uid="{CDFFC198-F623-41F2-950C-886E7714CD50}"/>
    <cellStyle name="Comma 2 2 4 8 3" xfId="9975" xr:uid="{9730D98E-1E89-411B-B2AC-5EDD9E72F64E}"/>
    <cellStyle name="Comma 2 2 4 8 4" xfId="14155" xr:uid="{B78930B9-07A7-487E-8F26-4C80F9B302E9}"/>
    <cellStyle name="Comma 2 2 4 8 5" xfId="17789" xr:uid="{EF09F1A3-711B-4D88-B52A-67E2EBD583C1}"/>
    <cellStyle name="Comma 2 2 4 9" xfId="2782" xr:uid="{41CA75C7-E5B8-4944-BB84-559C68F02089}"/>
    <cellStyle name="Comma 2 2 4 9 2" xfId="6462" xr:uid="{9AE56700-54F4-4D54-96F5-AE0DF029AE40}"/>
    <cellStyle name="Comma 2 2 4 9 3" xfId="10158" xr:uid="{ED1C829C-5E1A-4E7E-BB44-784B87E56667}"/>
    <cellStyle name="Comma 2 2 4 9 4" xfId="14335" xr:uid="{83C8E71D-A0AE-4202-B26A-BC38A74E5EB0}"/>
    <cellStyle name="Comma 2 2 4 9 5" xfId="17970" xr:uid="{52E6DA0A-4B88-4F8C-AAA6-CC25B882BB9C}"/>
    <cellStyle name="Comma 2 2 5" xfId="1058" xr:uid="{6121E90E-40D7-4D72-9066-E667A33318EB}"/>
    <cellStyle name="Comma 2 2 5 2" xfId="3259" xr:uid="{1E7B6F80-8D7F-43B3-9663-C25F7B2561AB}"/>
    <cellStyle name="Comma 2 2 5 2 2" xfId="6939" xr:uid="{737C70FE-F3E6-41C1-A02B-66D5A504DB43}"/>
    <cellStyle name="Comma 2 2 5 2 3" xfId="10635" xr:uid="{19D7F060-D56B-4D2A-8C09-36166E678446}"/>
    <cellStyle name="Comma 2 2 5 2 4" xfId="14812" xr:uid="{3ECD37B6-83B2-404E-806F-F5DCE4889C31}"/>
    <cellStyle name="Comma 2 2 5 2 5" xfId="18447" xr:uid="{0B32B5B8-40AA-4CC5-ADFD-C60C927396E9}"/>
    <cellStyle name="Comma 2 2 5 3" xfId="5052" xr:uid="{04AEB804-A848-4DC3-940E-7E2342C7BA74}"/>
    <cellStyle name="Comma 2 2 5 4" xfId="8764" xr:uid="{ACA2E3E9-483F-4819-9940-9D95ED445329}"/>
    <cellStyle name="Comma 2 2 5 5" xfId="12022" xr:uid="{8307960E-1A60-41CB-8B16-18C3F192E840}"/>
    <cellStyle name="Comma 2 2 5 6" xfId="16582" xr:uid="{166C78F9-257C-4E3A-B4D6-2F1CDA513A60}"/>
    <cellStyle name="Comma 2 2 5 7" xfId="20698" xr:uid="{826FBA98-283A-427C-B548-66C9B2E596E9}"/>
    <cellStyle name="Comma 2 2 5 8" xfId="22495" xr:uid="{4D09E79C-6BA2-4431-A370-3C194E29C638}"/>
    <cellStyle name="Comma 2 2 6" xfId="2356" xr:uid="{5D596961-F31A-484B-ABF5-A535471D329D}"/>
    <cellStyle name="Comma 2 2 6 10" xfId="23651" xr:uid="{00DC43C6-1C79-4441-9972-FDFE78A93A5D}"/>
    <cellStyle name="Comma 2 2 6 2" xfId="2441" xr:uid="{144D439A-F756-4CA7-9C16-459E6E70CEBF}"/>
    <cellStyle name="Comma 2 2 6 2 2" xfId="2622" xr:uid="{1A911D78-21EC-4FA5-84B4-DC7CDF378B73}"/>
    <cellStyle name="Comma 2 2 6 2 2 2" xfId="6326" xr:uid="{DCE2DFFB-92C4-4F20-9DA7-CE4590C582D0}"/>
    <cellStyle name="Comma 2 2 6 2 2 3" xfId="10024" xr:uid="{D6BA30B7-C61C-4DF5-935A-AB49726621C3}"/>
    <cellStyle name="Comma 2 2 6 2 2 4" xfId="14202" xr:uid="{C3AEE97B-40EE-45CE-809E-B61D8B1528BC}"/>
    <cellStyle name="Comma 2 2 6 2 2 5" xfId="17836" xr:uid="{6AB4A2BB-1FED-453E-9890-13ACBC5F1474}"/>
    <cellStyle name="Comma 2 2 6 2 3" xfId="6253" xr:uid="{B2C1EF70-AA05-4476-A5BB-613A503C56ED}"/>
    <cellStyle name="Comma 2 2 6 2 4" xfId="9958" xr:uid="{66B9520A-A00C-4959-828B-FB8D1AF4EAEB}"/>
    <cellStyle name="Comma 2 2 6 2 5" xfId="14138" xr:uid="{0B6B3484-4F94-4CF4-8E2A-4BFFA276BC44}"/>
    <cellStyle name="Comma 2 2 6 2 6" xfId="17772" xr:uid="{599EF7A9-CEEE-4F5E-A96A-CB5EF94A4BEA}"/>
    <cellStyle name="Comma 2 2 6 3" xfId="2544" xr:uid="{8517AFCA-8E10-49DF-BACF-E79337B759B6}"/>
    <cellStyle name="Comma 2 2 6 3 2" xfId="6291" xr:uid="{1A7E98CE-D73E-4C1D-9EC4-03665E2DD97E}"/>
    <cellStyle name="Comma 2 2 6 3 3" xfId="9990" xr:uid="{9CBBB02A-6373-4DF1-85C3-9BD0FBB310B5}"/>
    <cellStyle name="Comma 2 2 6 3 4" xfId="14170" xr:uid="{8F6DF4E7-7296-4C3C-A214-E26A2AB491F9}"/>
    <cellStyle name="Comma 2 2 6 3 5" xfId="17804" xr:uid="{1BA79645-0607-4B1D-8FC8-5E82623BD0CE}"/>
    <cellStyle name="Comma 2 2 6 4" xfId="4414" xr:uid="{57F11403-9F7D-4777-90B2-70874712A9B4}"/>
    <cellStyle name="Comma 2 2 6 4 2" xfId="8094" xr:uid="{939085F6-A93F-4849-9095-2DF76340B45D}"/>
    <cellStyle name="Comma 2 2 6 4 3" xfId="11790" xr:uid="{E8242880-2A37-4545-A0AF-310AB74AE5E4}"/>
    <cellStyle name="Comma 2 2 6 4 4" xfId="15967" xr:uid="{C0828F3B-8694-483B-AC08-5ACAF145F2AF}"/>
    <cellStyle name="Comma 2 2 6 4 5" xfId="19602" xr:uid="{EE52869E-34C8-41A3-8752-BFA58DBB5BE3}"/>
    <cellStyle name="Comma 2 2 6 5" xfId="6213" xr:uid="{72D3A246-27BF-4B12-82C9-170CD40899A0}"/>
    <cellStyle name="Comma 2 2 6 6" xfId="9922" xr:uid="{8BB2BF66-3787-4627-84C3-01557A9DF6B3}"/>
    <cellStyle name="Comma 2 2 6 7" xfId="14104" xr:uid="{78D6C889-A9CD-46A7-B470-1E1C9623352D}"/>
    <cellStyle name="Comma 2 2 6 8" xfId="17737" xr:uid="{E02DA69C-90EA-4B0D-B6B8-327B90943B42}"/>
    <cellStyle name="Comma 2 2 6 9" xfId="21853" xr:uid="{A139978A-3432-4704-B3CF-95352CDADA08}"/>
    <cellStyle name="Comma 2 2 7" xfId="2403" xr:uid="{9EAA79AA-5318-497D-87C8-FD01BE6F5D47}"/>
    <cellStyle name="Comma 2 2 7 2" xfId="2584" xr:uid="{47D5A622-4A46-46D1-9D11-0D1C3E81DD2A}"/>
    <cellStyle name="Comma 2 2 7 2 2" xfId="6308" xr:uid="{B4D513A3-8861-45F1-9062-1E4D1FBD6A7C}"/>
    <cellStyle name="Comma 2 2 7 2 3" xfId="10007" xr:uid="{B49A5A8C-4CBC-4040-9EAA-7B70A50C1D8D}"/>
    <cellStyle name="Comma 2 2 7 2 4" xfId="14186" xr:uid="{2BAB4A00-95CC-4BB2-8C3C-36F726B9BC5B}"/>
    <cellStyle name="Comma 2 2 7 2 5" xfId="17820" xr:uid="{F2323C42-E527-4D60-9CA3-3A204F2B39B9}"/>
    <cellStyle name="Comma 2 2 7 3" xfId="6234" xr:uid="{939D6534-17F3-4D5E-9EEB-92AD17498E2A}"/>
    <cellStyle name="Comma 2 2 7 4" xfId="9941" xr:uid="{CB055DC5-3D55-450B-86C3-9CC116686E0C}"/>
    <cellStyle name="Comma 2 2 7 5" xfId="14122" xr:uid="{75EF5E56-97B6-420A-B285-D821A8EA4EF4}"/>
    <cellStyle name="Comma 2 2 7 6" xfId="17756" xr:uid="{B5C3B8B5-E82A-4687-B652-7F3E89D51E09}"/>
    <cellStyle name="Comma 2 2 7 7" xfId="20122" xr:uid="{BA4E9C3C-7B61-4AD8-ACF9-626C66CB61BF}"/>
    <cellStyle name="Comma 2 2 7 8" xfId="21918" xr:uid="{5E5D98A0-988C-4B33-A8E2-73538038C574}"/>
    <cellStyle name="Comma 2 2 8" xfId="2499" xr:uid="{915B63B5-EF3C-4BF3-A9B4-320C85B73E8E}"/>
    <cellStyle name="Comma 2 2 8 2" xfId="6274" xr:uid="{5431C360-AB43-4F6D-BA62-310101D2C49F}"/>
    <cellStyle name="Comma 2 2 8 3" xfId="8130" xr:uid="{62338B2E-095D-4FC9-AEB1-D7DA898664BE}"/>
    <cellStyle name="Comma 2 2 8 4" xfId="21873" xr:uid="{E74007EC-689D-4EC2-B987-E652D4C6701D}"/>
    <cellStyle name="Comma 2 2 8 5" xfId="23671" xr:uid="{23128B56-F55D-4DA3-A9C0-9E4C48C37923}"/>
    <cellStyle name="Comma 2 2 9" xfId="2506" xr:uid="{B37C2829-3812-4025-B04E-88DBB2D1B11A}"/>
    <cellStyle name="Comma 2 2 9 2" xfId="6275" xr:uid="{D7171FA5-5B67-4CC4-A1AC-2EFC359D537D}"/>
    <cellStyle name="Comma 2 2 9 3" xfId="8160" xr:uid="{6095F0B4-36E1-4EBD-AED4-F50AC1239D72}"/>
    <cellStyle name="Comma 2 2 9 4" xfId="9974" xr:uid="{1B4C2ADA-DE09-42DA-BD29-781433EF9ACE}"/>
    <cellStyle name="Comma 2 2 9 5" xfId="14154" xr:uid="{2A157FE1-4F3F-49B4-A6DA-9D0A4650FD03}"/>
    <cellStyle name="Comma 2 2 9 6" xfId="17788" xr:uid="{C31BB5F5-291D-4782-AA36-BADE6814823B}"/>
    <cellStyle name="Comma 2 2 9 7" xfId="21890" xr:uid="{6F67D580-E067-4881-9177-AF589D0D9302}"/>
    <cellStyle name="Comma 2 2 9 8" xfId="23688" xr:uid="{D43BF41E-CC57-4DAC-8AE0-284CAF18CCC8}"/>
    <cellStyle name="Comma 2 20" xfId="174" xr:uid="{4AE42913-3799-4A2D-9C2A-85ABFBAC95B4}"/>
    <cellStyle name="Comma 2 20 10" xfId="12027" xr:uid="{F0F14BF5-FC8F-4328-875B-0509DD248CAA}"/>
    <cellStyle name="Comma 2 20 11" xfId="16008" xr:uid="{A113A67F-47EB-4ED8-8582-2E5544EC1A80}"/>
    <cellStyle name="Comma 2 20 12" xfId="19683" xr:uid="{EB7F687B-AFA0-4FDF-AEA8-AF0AAD4BE17D}"/>
    <cellStyle name="Comma 2 20 13" xfId="20124" xr:uid="{603D09C1-6093-4860-84BB-E3AB7F3A8802}"/>
    <cellStyle name="Comma 2 20 14" xfId="21920" xr:uid="{489C13CF-B81F-47F5-BF65-F3086B94C149}"/>
    <cellStyle name="Comma 2 20 2" xfId="518" xr:uid="{A7C6A804-F5B9-425E-90D0-75A0E59FB8C2}"/>
    <cellStyle name="Comma 2 20 2 10" xfId="16108" xr:uid="{0824102D-0512-4627-848E-3DE26903217A}"/>
    <cellStyle name="Comma 2 20 2 11" xfId="20224" xr:uid="{8D83050F-0691-4D48-B58E-703729300626}"/>
    <cellStyle name="Comma 2 20 2 12" xfId="22021" xr:uid="{3BE51367-D31F-4537-AC29-0E0140C4A398}"/>
    <cellStyle name="Comma 2 20 2 2" xfId="713" xr:uid="{52E1B716-D6A9-4609-8FAC-B6F9C2E3B0A4}"/>
    <cellStyle name="Comma 2 20 2 2 10" xfId="22210" xr:uid="{588F3D1A-3C83-4420-B92D-1400E4119BC0}"/>
    <cellStyle name="Comma 2 20 2 2 2" xfId="2087" xr:uid="{5F132421-6924-43DF-9173-28FFF00D5A6D}"/>
    <cellStyle name="Comma 2 20 2 2 2 2" xfId="4146" xr:uid="{CAB4AB7B-2FBB-41CA-98B7-9B14D478D3BD}"/>
    <cellStyle name="Comma 2 20 2 2 2 2 2" xfId="7826" xr:uid="{D9C4467F-5D95-49E2-9A8C-5C70A378BF2E}"/>
    <cellStyle name="Comma 2 20 2 2 2 2 3" xfId="11522" xr:uid="{55B9C941-0FA5-4D26-BEBD-816EA140F58C}"/>
    <cellStyle name="Comma 2 20 2 2 2 2 4" xfId="15699" xr:uid="{7829DF6C-82EF-4F7E-A688-3D75AA422980}"/>
    <cellStyle name="Comma 2 20 2 2 2 2 5" xfId="19334" xr:uid="{2D4EE169-8EC8-42D5-8938-606A40352B18}"/>
    <cellStyle name="Comma 2 20 2 2 2 3" xfId="5945" xr:uid="{7B2F4C5A-2368-46A5-A385-3DA2FCD0EB9E}"/>
    <cellStyle name="Comma 2 20 2 2 2 4" xfId="9654" xr:uid="{D106B39A-FBE6-4247-ACB9-704FC44DF6D7}"/>
    <cellStyle name="Comma 2 20 2 2 2 5" xfId="13836" xr:uid="{6811E495-C5D7-4701-9318-0B8935332002}"/>
    <cellStyle name="Comma 2 20 2 2 2 6" xfId="17469" xr:uid="{3BC59A2F-7BA4-4F98-AB14-3AB482F13EA3}"/>
    <cellStyle name="Comma 2 20 2 2 2 7" xfId="21585" xr:uid="{54854044-D734-4741-8AA6-A70732EF4D93}"/>
    <cellStyle name="Comma 2 20 2 2 2 8" xfId="23383" xr:uid="{EB17CED9-2754-465C-9D25-573E4159A8D1}"/>
    <cellStyle name="Comma 2 20 2 2 3" xfId="1521" xr:uid="{8EB3998C-15C0-48F6-A041-0B95B3CC4D90}"/>
    <cellStyle name="Comma 2 20 2 2 3 2" xfId="3580" xr:uid="{4ABF461E-874F-4C12-8987-92B3CAE546A1}"/>
    <cellStyle name="Comma 2 20 2 2 3 2 2" xfId="7260" xr:uid="{E4949309-BEA4-45D8-A758-EB0F87288570}"/>
    <cellStyle name="Comma 2 20 2 2 3 2 3" xfId="10956" xr:uid="{63DF23F2-558C-438B-9D06-2CB8049FEB84}"/>
    <cellStyle name="Comma 2 20 2 2 3 2 4" xfId="15133" xr:uid="{1954F762-D522-4A48-B75B-4D3897C8DFE3}"/>
    <cellStyle name="Comma 2 20 2 2 3 2 5" xfId="18768" xr:uid="{B5967D80-E08C-497D-850A-50CA62EDA30E}"/>
    <cellStyle name="Comma 2 20 2 2 3 3" xfId="5379" xr:uid="{31E7662C-3FB5-46C6-BADE-574CFA42DC6C}"/>
    <cellStyle name="Comma 2 20 2 2 3 4" xfId="9088" xr:uid="{C07E0A9E-E0B3-40E0-8796-5E76F737E0D3}"/>
    <cellStyle name="Comma 2 20 2 2 3 5" xfId="13271" xr:uid="{1F72395C-BAFF-4172-AE49-D5463E808662}"/>
    <cellStyle name="Comma 2 20 2 2 3 6" xfId="16903" xr:uid="{5F244032-4099-46A0-8101-3B2FAD58CE53}"/>
    <cellStyle name="Comma 2 20 2 2 3 7" xfId="21019" xr:uid="{60C00510-4174-404B-87E1-FB9CB8E994A3}"/>
    <cellStyle name="Comma 2 20 2 2 3 8" xfId="22817" xr:uid="{6E881520-C513-46A7-A753-A3E35299E947}"/>
    <cellStyle name="Comma 2 20 2 2 4" xfId="2974" xr:uid="{2F449547-86A0-4524-A148-2B07974B38B7}"/>
    <cellStyle name="Comma 2 20 2 2 4 2" xfId="6654" xr:uid="{98249067-E3B7-4082-8367-90E15142CCF7}"/>
    <cellStyle name="Comma 2 20 2 2 4 3" xfId="10350" xr:uid="{7E37F352-723F-4D37-A528-F37038905B0F}"/>
    <cellStyle name="Comma 2 20 2 2 4 4" xfId="14527" xr:uid="{7199B109-AE5C-473D-A470-7B92CA56ACAF}"/>
    <cellStyle name="Comma 2 20 2 2 4 5" xfId="18162" xr:uid="{C62486C1-E7CC-4376-93C3-0A415E5C9E3C}"/>
    <cellStyle name="Comma 2 20 2 2 5" xfId="4760" xr:uid="{43B36AD5-8013-4965-A618-68545B6255F4}"/>
    <cellStyle name="Comma 2 20 2 2 6" xfId="8476" xr:uid="{87232AAE-F270-427A-8A0C-D51DFA26A597}"/>
    <cellStyle name="Comma 2 20 2 2 7" xfId="12668" xr:uid="{865BE305-E2C7-4E60-8FAC-2767E40E0C99}"/>
    <cellStyle name="Comma 2 20 2 2 8" xfId="16297" xr:uid="{2E7F6D29-F2C2-4FB7-818A-B76A128031D5}"/>
    <cellStyle name="Comma 2 20 2 2 9" xfId="20413" xr:uid="{AC51D44B-B349-4622-83AD-123BA5D01CCF}"/>
    <cellStyle name="Comma 2 20 2 3" xfId="832" xr:uid="{4A5D3B35-CAA5-4770-9D17-31FE4185CADE}"/>
    <cellStyle name="Comma 2 20 2 3 10" xfId="22328" xr:uid="{60940622-FEEA-416B-938E-FA551B6A1D5D}"/>
    <cellStyle name="Comma 2 20 2 3 2" xfId="2205" xr:uid="{68601047-BB0E-4F49-AF3E-1231052A6E97}"/>
    <cellStyle name="Comma 2 20 2 3 2 2" xfId="4264" xr:uid="{8DC7770C-8A4B-4CA0-AA92-8DF148014C54}"/>
    <cellStyle name="Comma 2 20 2 3 2 2 2" xfId="7944" xr:uid="{DACEBE00-5E95-44DE-8C57-EC10EB54ABF9}"/>
    <cellStyle name="Comma 2 20 2 3 2 2 3" xfId="11640" xr:uid="{D8BEE41B-CE39-4FA8-90D3-B36BE7376940}"/>
    <cellStyle name="Comma 2 20 2 3 2 2 4" xfId="15817" xr:uid="{BE2B7EF8-BC34-4B87-9D05-EB4B8AE1E033}"/>
    <cellStyle name="Comma 2 20 2 3 2 2 5" xfId="19452" xr:uid="{2509651B-70AF-4070-B967-64D6A7E605B1}"/>
    <cellStyle name="Comma 2 20 2 3 2 3" xfId="6063" xr:uid="{C04A8C37-6588-45AB-925C-EABCB3AC6134}"/>
    <cellStyle name="Comma 2 20 2 3 2 4" xfId="9772" xr:uid="{158A68E8-D2F3-4D92-99AB-F7ED83246217}"/>
    <cellStyle name="Comma 2 20 2 3 2 5" xfId="13954" xr:uid="{E2D2FEF0-A177-4FB3-90D7-34BCA815EFA0}"/>
    <cellStyle name="Comma 2 20 2 3 2 6" xfId="17587" xr:uid="{CBAAF8FE-9A3B-4FE2-BAD4-A8D8B21425F2}"/>
    <cellStyle name="Comma 2 20 2 3 2 7" xfId="21703" xr:uid="{E6BD6337-E7F5-40EB-AE12-28283F4D2461}"/>
    <cellStyle name="Comma 2 20 2 3 2 8" xfId="23501" xr:uid="{80AFC341-CD9C-4982-BA59-44ADEB34555C}"/>
    <cellStyle name="Comma 2 20 2 3 3" xfId="1639" xr:uid="{7EB11609-22A6-4DA0-A53D-2D78209BB32B}"/>
    <cellStyle name="Comma 2 20 2 3 3 2" xfId="3698" xr:uid="{4D16F228-CE48-4EF1-9BA6-C0F5A4B1D7ED}"/>
    <cellStyle name="Comma 2 20 2 3 3 2 2" xfId="7378" xr:uid="{C6B09AE4-4B15-4C71-83EC-7AE3A2CBDCE8}"/>
    <cellStyle name="Comma 2 20 2 3 3 2 3" xfId="11074" xr:uid="{77434253-1666-47D6-9158-B778755C2F0B}"/>
    <cellStyle name="Comma 2 20 2 3 3 2 4" xfId="15251" xr:uid="{A8DA7DD4-3501-484E-99B9-A2030B96623E}"/>
    <cellStyle name="Comma 2 20 2 3 3 2 5" xfId="18886" xr:uid="{85C13056-B8EE-4B78-8B48-4350C5C8D15D}"/>
    <cellStyle name="Comma 2 20 2 3 3 3" xfId="5497" xr:uid="{219380B7-46D9-45D3-BB61-FB0EBEB438D0}"/>
    <cellStyle name="Comma 2 20 2 3 3 4" xfId="9206" xr:uid="{39646450-1ED8-446B-84B8-DB684FD659DE}"/>
    <cellStyle name="Comma 2 20 2 3 3 5" xfId="13389" xr:uid="{FD7ACEE7-301B-42D5-8443-7A37F7DAF785}"/>
    <cellStyle name="Comma 2 20 2 3 3 6" xfId="17021" xr:uid="{39685191-2EAA-48AF-A76C-55BE3DD28F46}"/>
    <cellStyle name="Comma 2 20 2 3 3 7" xfId="21137" xr:uid="{16D5809B-D55A-484C-8245-9ADD00C7E871}"/>
    <cellStyle name="Comma 2 20 2 3 3 8" xfId="22935" xr:uid="{C1620A92-3FE6-4CAE-B7BD-B502A09D54A2}"/>
    <cellStyle name="Comma 2 20 2 3 4" xfId="3092" xr:uid="{5CEBE475-4172-41CE-A3C0-9FB14B49B787}"/>
    <cellStyle name="Comma 2 20 2 3 4 2" xfId="6772" xr:uid="{E4C383DF-0987-4446-BB40-194A85DE8E9E}"/>
    <cellStyle name="Comma 2 20 2 3 4 3" xfId="10468" xr:uid="{10F60F9E-26C4-4F5D-A2E0-8ECBF140224C}"/>
    <cellStyle name="Comma 2 20 2 3 4 4" xfId="14645" xr:uid="{7045CA3F-AB77-4A5E-BBC8-E636AB367579}"/>
    <cellStyle name="Comma 2 20 2 3 4 5" xfId="18280" xr:uid="{E6543AF5-A083-4741-892D-4C10E3084E82}"/>
    <cellStyle name="Comma 2 20 2 3 5" xfId="4878" xr:uid="{7EA86F95-CE7D-49E7-960E-ED72CC590510}"/>
    <cellStyle name="Comma 2 20 2 3 6" xfId="8594" xr:uid="{775C98DA-2745-423F-AF20-89CFAB4AA790}"/>
    <cellStyle name="Comma 2 20 2 3 7" xfId="12784" xr:uid="{DB32317E-FC82-40B6-B1E9-136D4ECFC304}"/>
    <cellStyle name="Comma 2 20 2 3 8" xfId="16415" xr:uid="{245A7C90-D394-40FF-A203-517E5041429E}"/>
    <cellStyle name="Comma 2 20 2 3 9" xfId="20531" xr:uid="{CF702ADB-B9AB-453C-B349-23B229FD1E03}"/>
    <cellStyle name="Comma 2 20 2 4" xfId="1898" xr:uid="{8D73670B-C5E6-42F9-8CD9-7CB4E9C77B29}"/>
    <cellStyle name="Comma 2 20 2 4 2" xfId="3957" xr:uid="{8D5A049B-48D0-4E45-9BE8-7FD8EF91EEEC}"/>
    <cellStyle name="Comma 2 20 2 4 2 2" xfId="7637" xr:uid="{EB354846-804E-4D67-846F-7D19F6942D9C}"/>
    <cellStyle name="Comma 2 20 2 4 2 3" xfId="11333" xr:uid="{C47AA140-50A8-4B63-9D49-3C1C476BD3DA}"/>
    <cellStyle name="Comma 2 20 2 4 2 4" xfId="15510" xr:uid="{A0F8DAC7-8192-49FA-8375-4774E2276264}"/>
    <cellStyle name="Comma 2 20 2 4 2 5" xfId="19145" xr:uid="{FD863956-6B79-40FA-ABCB-64C37C72CE38}"/>
    <cellStyle name="Comma 2 20 2 4 3" xfId="5756" xr:uid="{2F80FAD8-9CDC-4716-9540-3C2BB97BF53A}"/>
    <cellStyle name="Comma 2 20 2 4 4" xfId="9465" xr:uid="{DBE3D948-9E46-4DB0-B08A-E6F02CF04BDE}"/>
    <cellStyle name="Comma 2 20 2 4 5" xfId="13647" xr:uid="{0A6AC2B2-1950-4C52-9DC1-3EDE544C4705}"/>
    <cellStyle name="Comma 2 20 2 4 6" xfId="17280" xr:uid="{C9C4F467-4127-4C61-95C2-AF7EF01414CE}"/>
    <cellStyle name="Comma 2 20 2 4 7" xfId="21396" xr:uid="{48193B51-2746-4B9E-B02D-9C7B89CAB804}"/>
    <cellStyle name="Comma 2 20 2 4 8" xfId="23194" xr:uid="{90EE57B2-3115-4E3D-BFE0-BFB331628D00}"/>
    <cellStyle name="Comma 2 20 2 5" xfId="1334" xr:uid="{7FA6121B-AD1B-4D0F-8F90-8B9151DF129B}"/>
    <cellStyle name="Comma 2 20 2 5 2" xfId="3393" xr:uid="{93D5903A-C24B-4FBC-BD3D-40DB83B4BA8B}"/>
    <cellStyle name="Comma 2 20 2 5 2 2" xfId="7073" xr:uid="{96C40274-1775-49AF-92A1-9318E8D52AEE}"/>
    <cellStyle name="Comma 2 20 2 5 2 3" xfId="10769" xr:uid="{8FA9292F-0E16-4143-8D8F-2004B6B53AB8}"/>
    <cellStyle name="Comma 2 20 2 5 2 4" xfId="14946" xr:uid="{39885FBF-FE76-4815-BB8F-ACC7B310F27C}"/>
    <cellStyle name="Comma 2 20 2 5 2 5" xfId="18581" xr:uid="{1971E758-E062-4DB3-B0B3-D88C0705FADF}"/>
    <cellStyle name="Comma 2 20 2 5 3" xfId="5192" xr:uid="{ED7E02CD-18B4-4A79-AFC8-21001808B2C8}"/>
    <cellStyle name="Comma 2 20 2 5 4" xfId="8901" xr:uid="{22E3DFBB-6C73-4262-A0A4-FF1B41075C71}"/>
    <cellStyle name="Comma 2 20 2 5 5" xfId="13084" xr:uid="{1A8A5B26-11D6-41F8-A00D-0196DEE114A1}"/>
    <cellStyle name="Comma 2 20 2 5 6" xfId="16716" xr:uid="{1A19CBB1-FCBA-4689-A0F9-95F7043022BB}"/>
    <cellStyle name="Comma 2 20 2 5 7" xfId="20832" xr:uid="{D348AF2D-2322-47B8-97CA-3D049FFB744C}"/>
    <cellStyle name="Comma 2 20 2 5 8" xfId="22630" xr:uid="{F129195C-BFD4-4796-9BD2-A9B7F4BD355F}"/>
    <cellStyle name="Comma 2 20 2 6" xfId="2785" xr:uid="{7B8660F8-3AE4-4E33-890E-03D7E689FA96}"/>
    <cellStyle name="Comma 2 20 2 6 2" xfId="6465" xr:uid="{77505FC2-EC21-497D-BA26-E1F92BBE5B43}"/>
    <cellStyle name="Comma 2 20 2 6 3" xfId="10161" xr:uid="{7419306A-20E6-4921-9870-FBCCBF719F09}"/>
    <cellStyle name="Comma 2 20 2 6 4" xfId="14338" xr:uid="{D5AE2286-4A6B-4995-8C7A-936304EA0BB5}"/>
    <cellStyle name="Comma 2 20 2 6 5" xfId="17973" xr:uid="{ECF55236-74E1-4368-95D6-39377A3FCC58}"/>
    <cellStyle name="Comma 2 20 2 7" xfId="4571" xr:uid="{1AA28437-148B-49CD-829B-C30B97AF766A}"/>
    <cellStyle name="Comma 2 20 2 8" xfId="8287" xr:uid="{96B71312-6395-4428-B55A-33869CCE6291}"/>
    <cellStyle name="Comma 2 20 2 9" xfId="12028" xr:uid="{111D2E68-929B-4C66-966F-DE83F8A2DE16}"/>
    <cellStyle name="Comma 2 20 3" xfId="616" xr:uid="{FD1E699E-CBED-4A6F-ABC8-2B4D0520DF34}"/>
    <cellStyle name="Comma 2 20 3 10" xfId="22113" xr:uid="{C0EB6928-ACED-4582-A507-A43604539EA6}"/>
    <cellStyle name="Comma 2 20 3 2" xfId="1990" xr:uid="{D2AC342F-AE4B-43FC-AEFA-70FA03C9205D}"/>
    <cellStyle name="Comma 2 20 3 2 2" xfId="4049" xr:uid="{1D22F5A6-3B5F-4EF9-A244-4707ED7472B3}"/>
    <cellStyle name="Comma 2 20 3 2 2 2" xfId="7729" xr:uid="{87FF3B8F-8912-4806-8E23-CCA7D1D3CD56}"/>
    <cellStyle name="Comma 2 20 3 2 2 3" xfId="11425" xr:uid="{018B44BB-EDF5-4953-A0E6-6A9551D696B7}"/>
    <cellStyle name="Comma 2 20 3 2 2 4" xfId="15602" xr:uid="{04B9F18C-63B5-4B2E-A3CC-700F1175156A}"/>
    <cellStyle name="Comma 2 20 3 2 2 5" xfId="19237" xr:uid="{34A692B2-1AE0-4745-BEC9-3D1B4073A95C}"/>
    <cellStyle name="Comma 2 20 3 2 3" xfId="5848" xr:uid="{D865AD9F-EB86-42F1-B5C5-CED701E1D5B7}"/>
    <cellStyle name="Comma 2 20 3 2 4" xfId="9557" xr:uid="{A03807D4-C187-4A3A-AC54-85E5A885503A}"/>
    <cellStyle name="Comma 2 20 3 2 5" xfId="13739" xr:uid="{F06E49A2-84C3-49B7-9C07-5809AC8B3A9E}"/>
    <cellStyle name="Comma 2 20 3 2 6" xfId="17372" xr:uid="{6CB13F7D-2E85-4216-AABE-694EECB48FF2}"/>
    <cellStyle name="Comma 2 20 3 2 7" xfId="21488" xr:uid="{3FE62542-CFED-4496-90DA-A86DE4E25A92}"/>
    <cellStyle name="Comma 2 20 3 2 8" xfId="23286" xr:uid="{F865B4E7-973C-4BC1-8237-51226D9D713E}"/>
    <cellStyle name="Comma 2 20 3 3" xfId="1424" xr:uid="{D9D07BC2-7DF7-49A9-B129-ECD39005A460}"/>
    <cellStyle name="Comma 2 20 3 3 2" xfId="3483" xr:uid="{D0A64593-D6AC-4245-BC8F-69CE963BAEEA}"/>
    <cellStyle name="Comma 2 20 3 3 2 2" xfId="7163" xr:uid="{93F238DF-3EF2-4975-982D-8974EA91280A}"/>
    <cellStyle name="Comma 2 20 3 3 2 3" xfId="10859" xr:uid="{955889FF-754A-48E4-A32D-3FE9019F616D}"/>
    <cellStyle name="Comma 2 20 3 3 2 4" xfId="15036" xr:uid="{A6814C58-4DEC-4A96-A73F-3C22A3E9F171}"/>
    <cellStyle name="Comma 2 20 3 3 2 5" xfId="18671" xr:uid="{59EAC39B-988B-488E-B350-D72B11BD8356}"/>
    <cellStyle name="Comma 2 20 3 3 3" xfId="5282" xr:uid="{42D8D50B-55A3-4F2D-AE55-7FA43B8F95F5}"/>
    <cellStyle name="Comma 2 20 3 3 4" xfId="8991" xr:uid="{C0738083-A4E7-43BC-8DA3-0716A057DCAC}"/>
    <cellStyle name="Comma 2 20 3 3 5" xfId="13174" xr:uid="{338657A4-2135-4E1D-9ECF-2481C4F90AB2}"/>
    <cellStyle name="Comma 2 20 3 3 6" xfId="16806" xr:uid="{90A0917D-9C80-4122-B7D7-1E07B1258E15}"/>
    <cellStyle name="Comma 2 20 3 3 7" xfId="20922" xr:uid="{F197132A-673B-4001-B5B0-19EE08D707FF}"/>
    <cellStyle name="Comma 2 20 3 3 8" xfId="22720" xr:uid="{0D3E090C-EBA2-493E-AFA1-2AB723F7B1C4}"/>
    <cellStyle name="Comma 2 20 3 4" xfId="2877" xr:uid="{E02FE6BB-2396-40C1-BF1E-925CC34DCA39}"/>
    <cellStyle name="Comma 2 20 3 4 2" xfId="6557" xr:uid="{DB68D4F6-21AD-4B9D-92EA-36948C668E03}"/>
    <cellStyle name="Comma 2 20 3 4 3" xfId="10253" xr:uid="{E3E35601-C8F1-446D-88DE-5CDABBA0A224}"/>
    <cellStyle name="Comma 2 20 3 4 4" xfId="14430" xr:uid="{9F91C60A-87A3-4CC4-835D-CC0BCFEAD09F}"/>
    <cellStyle name="Comma 2 20 3 4 5" xfId="18065" xr:uid="{5EAE7D39-F4BD-4857-BC0D-922881C18339}"/>
    <cellStyle name="Comma 2 20 3 5" xfId="4663" xr:uid="{2C7F2D4E-93BB-496A-9ECA-FBFB83E50324}"/>
    <cellStyle name="Comma 2 20 3 6" xfId="8379" xr:uid="{FC2E7815-C5E9-45AA-A0F8-ED0089BF075B}"/>
    <cellStyle name="Comma 2 20 3 7" xfId="12573" xr:uid="{11433617-096D-4D74-989B-CBFEC8CEE0F4}"/>
    <cellStyle name="Comma 2 20 3 8" xfId="16200" xr:uid="{A7C3DE0E-371F-4735-9FC6-8E9D79CDFBA8}"/>
    <cellStyle name="Comma 2 20 3 9" xfId="20316" xr:uid="{9FA4AB4E-7B38-4F6E-B076-173D035A141C}"/>
    <cellStyle name="Comma 2 20 4" xfId="831" xr:uid="{6FD2646C-3FCA-4163-B371-F2FC19A05F7F}"/>
    <cellStyle name="Comma 2 20 4 10" xfId="22327" xr:uid="{CD278807-11C1-4270-A151-FC59C4EC0942}"/>
    <cellStyle name="Comma 2 20 4 2" xfId="2204" xr:uid="{108DE017-4207-41ED-B052-B1EA7E84D148}"/>
    <cellStyle name="Comma 2 20 4 2 2" xfId="4263" xr:uid="{76F1E1BD-A2B6-4C96-917A-6414E5E43A70}"/>
    <cellStyle name="Comma 2 20 4 2 2 2" xfId="7943" xr:uid="{E7F1476F-9D98-4F90-BBEE-26F7640B338F}"/>
    <cellStyle name="Comma 2 20 4 2 2 3" xfId="11639" xr:uid="{BB0F9FD5-6E2A-4CCA-88B4-11D40B58DF2D}"/>
    <cellStyle name="Comma 2 20 4 2 2 4" xfId="15816" xr:uid="{984B103F-9850-472D-82F6-0B0A73C59F89}"/>
    <cellStyle name="Comma 2 20 4 2 2 5" xfId="19451" xr:uid="{B6925C39-6753-4EDB-9F11-EF418D70C6C9}"/>
    <cellStyle name="Comma 2 20 4 2 3" xfId="6062" xr:uid="{CACAAD11-E869-4A85-A917-E81E78D1C72A}"/>
    <cellStyle name="Comma 2 20 4 2 4" xfId="9771" xr:uid="{87D810CE-CDCE-4703-93CD-AAF6C44C34B2}"/>
    <cellStyle name="Comma 2 20 4 2 5" xfId="13953" xr:uid="{11AF4002-3E42-4D94-AFB5-158FBD51C616}"/>
    <cellStyle name="Comma 2 20 4 2 6" xfId="17586" xr:uid="{004A0AB3-4B3A-46E7-B794-8F3D75E16308}"/>
    <cellStyle name="Comma 2 20 4 2 7" xfId="21702" xr:uid="{775CE1A3-27CF-419F-B3DC-AA3D162D975D}"/>
    <cellStyle name="Comma 2 20 4 2 8" xfId="23500" xr:uid="{4BC689AC-1242-4C1C-A8FA-6DDD73B2303F}"/>
    <cellStyle name="Comma 2 20 4 3" xfId="1638" xr:uid="{ED35E56B-2046-4189-AC45-B62F44212684}"/>
    <cellStyle name="Comma 2 20 4 3 2" xfId="3697" xr:uid="{5F3F55F2-5276-4E25-B295-0F4F8EA0CFC1}"/>
    <cellStyle name="Comma 2 20 4 3 2 2" xfId="7377" xr:uid="{FD664D5D-9677-41DE-916B-787E3FB955F5}"/>
    <cellStyle name="Comma 2 20 4 3 2 3" xfId="11073" xr:uid="{FC2D6505-0B45-4045-BFF3-CC719EC7E09E}"/>
    <cellStyle name="Comma 2 20 4 3 2 4" xfId="15250" xr:uid="{93A74EDF-E21A-4CAF-BD88-2D082516ABF5}"/>
    <cellStyle name="Comma 2 20 4 3 2 5" xfId="18885" xr:uid="{D051EF90-6605-44F2-8137-82544329445F}"/>
    <cellStyle name="Comma 2 20 4 3 3" xfId="5496" xr:uid="{C22EBF9E-70DB-4262-8E05-94D281CD16EF}"/>
    <cellStyle name="Comma 2 20 4 3 4" xfId="9205" xr:uid="{B2A7DFF4-145E-4CCC-998B-2DC3F84E4077}"/>
    <cellStyle name="Comma 2 20 4 3 5" xfId="13388" xr:uid="{02EB69BA-7064-4F6F-BE1A-EF61FBEFCB13}"/>
    <cellStyle name="Comma 2 20 4 3 6" xfId="17020" xr:uid="{DA54BF4C-25E1-4E84-BD3B-89E01577856B}"/>
    <cellStyle name="Comma 2 20 4 3 7" xfId="21136" xr:uid="{D11D2B95-A93F-491E-ADD3-19123365B8B5}"/>
    <cellStyle name="Comma 2 20 4 3 8" xfId="22934" xr:uid="{C7271C5C-5CD1-4CD2-BC58-F2C4EDC50289}"/>
    <cellStyle name="Comma 2 20 4 4" xfId="3091" xr:uid="{7105D260-2533-4B2D-B008-B7ECD1762FA0}"/>
    <cellStyle name="Comma 2 20 4 4 2" xfId="6771" xr:uid="{BBEB8765-BAED-429B-B7D6-109C2CABBF98}"/>
    <cellStyle name="Comma 2 20 4 4 3" xfId="10467" xr:uid="{2ADA9738-2E17-4592-95DC-6FBD56340988}"/>
    <cellStyle name="Comma 2 20 4 4 4" xfId="14644" xr:uid="{58F7267C-037E-4EBF-8C11-61D0D0250867}"/>
    <cellStyle name="Comma 2 20 4 4 5" xfId="18279" xr:uid="{FC66A3B8-F010-4A46-98B4-FF37579CE8C0}"/>
    <cellStyle name="Comma 2 20 4 5" xfId="4877" xr:uid="{FBF42889-9B0A-4CA3-A564-5C91E45B7B39}"/>
    <cellStyle name="Comma 2 20 4 6" xfId="8593" xr:uid="{53B91C46-0A2A-4C5C-950D-670CEA48CC51}"/>
    <cellStyle name="Comma 2 20 4 7" xfId="12783" xr:uid="{D53340FE-FCBF-4BB0-B758-D8AEB7A6B25A}"/>
    <cellStyle name="Comma 2 20 4 8" xfId="16414" xr:uid="{5D0FA4DE-8B14-4429-98C6-A7840D97BBFE}"/>
    <cellStyle name="Comma 2 20 4 9" xfId="20530" xr:uid="{2B1D3E50-903A-4185-8BD3-A36F78364DEF}"/>
    <cellStyle name="Comma 2 20 5" xfId="1801" xr:uid="{7A0F1455-7753-4D0D-BBCC-87B2AA127D64}"/>
    <cellStyle name="Comma 2 20 5 2" xfId="3860" xr:uid="{0DF9CBE1-AAB3-4E00-A0AA-C83A4D59138F}"/>
    <cellStyle name="Comma 2 20 5 2 2" xfId="7540" xr:uid="{A6CC4E9A-533A-4027-996B-402E41F65040}"/>
    <cellStyle name="Comma 2 20 5 2 3" xfId="11236" xr:uid="{BE34DCA6-D14E-4F24-B316-2D3105150F9E}"/>
    <cellStyle name="Comma 2 20 5 2 4" xfId="15413" xr:uid="{0AAE13F4-E738-4A76-8AB1-F3E9856BB3AF}"/>
    <cellStyle name="Comma 2 20 5 2 5" xfId="19048" xr:uid="{98E7BBF5-E847-49E7-9DB0-D6F910E679F3}"/>
    <cellStyle name="Comma 2 20 5 3" xfId="5659" xr:uid="{4A1C6F0E-C1F3-4EB3-887A-3256AF633F0D}"/>
    <cellStyle name="Comma 2 20 5 4" xfId="9368" xr:uid="{4E017CBF-6343-4441-88D2-4C7C4A05B6E4}"/>
    <cellStyle name="Comma 2 20 5 5" xfId="13550" xr:uid="{B4A62560-D21B-42FE-8812-2856CDE01047}"/>
    <cellStyle name="Comma 2 20 5 6" xfId="17183" xr:uid="{A0DEEECA-E1BC-4788-863B-7D235B587609}"/>
    <cellStyle name="Comma 2 20 5 7" xfId="21299" xr:uid="{2F22E29C-34B0-4FEA-B032-9EB755A0DCB9}"/>
    <cellStyle name="Comma 2 20 5 8" xfId="23097" xr:uid="{A4CBDC0B-17A1-41CF-A620-D34D891EEEC2}"/>
    <cellStyle name="Comma 2 20 6" xfId="1229" xr:uid="{3BF12003-041B-43FC-8826-960247662CA7}"/>
    <cellStyle name="Comma 2 20 6 2" xfId="3288" xr:uid="{B06D0771-0918-4648-8AA2-CCB92EAFC970}"/>
    <cellStyle name="Comma 2 20 6 2 2" xfId="6968" xr:uid="{D24F3372-EC45-4C61-B129-24B2365760D7}"/>
    <cellStyle name="Comma 2 20 6 2 3" xfId="10664" xr:uid="{2FBB4AC8-6175-48EC-A599-638CCA584882}"/>
    <cellStyle name="Comma 2 20 6 2 4" xfId="14841" xr:uid="{3D03BB12-58B6-4E4A-95DD-A4751071B7AA}"/>
    <cellStyle name="Comma 2 20 6 2 5" xfId="18476" xr:uid="{23CA6C38-5ADC-4C6F-9941-CE306DFE1569}"/>
    <cellStyle name="Comma 2 20 6 3" xfId="5087" xr:uid="{0279F809-7FE5-4A91-BDC0-C6D1B067A2FE}"/>
    <cellStyle name="Comma 2 20 6 4" xfId="8796" xr:uid="{6D08E92A-9F5C-4FF0-8172-80F08F5E4DFF}"/>
    <cellStyle name="Comma 2 20 6 5" xfId="12979" xr:uid="{F95BC127-AD5C-4051-A98F-564C67A3AE4D}"/>
    <cellStyle name="Comma 2 20 6 6" xfId="16611" xr:uid="{ED1960E7-A0A2-4035-9BDC-E447F8D03A3F}"/>
    <cellStyle name="Comma 2 20 6 7" xfId="20727" xr:uid="{7CD73AEC-ABAA-47A0-B65F-44A09984F3D7}"/>
    <cellStyle name="Comma 2 20 6 8" xfId="22525" xr:uid="{A19C71D2-3C9A-4E6D-8A52-5603FFE91328}"/>
    <cellStyle name="Comma 2 20 7" xfId="2685" xr:uid="{D6457B3E-D0AD-4C66-80CC-83F85C581BAF}"/>
    <cellStyle name="Comma 2 20 7 2" xfId="6365" xr:uid="{1AAE3935-01E8-4D05-936E-2D5971A2F432}"/>
    <cellStyle name="Comma 2 20 7 3" xfId="10061" xr:uid="{25FC1107-38E9-4AF6-9533-5B91FDB5EA86}"/>
    <cellStyle name="Comma 2 20 7 4" xfId="14238" xr:uid="{05BA6A8D-AEAB-4DC8-ACD0-0D6ED38460BD}"/>
    <cellStyle name="Comma 2 20 7 5" xfId="17873" xr:uid="{5D542D0B-C750-4A10-BC2A-347A362ABF3C}"/>
    <cellStyle name="Comma 2 20 8" xfId="4466" xr:uid="{956B6AD0-C0C4-4ECD-A08E-5C7CFADF74F7}"/>
    <cellStyle name="Comma 2 20 9" xfId="8182" xr:uid="{85A9949C-E889-4C37-A582-385026F812EF}"/>
    <cellStyle name="Comma 2 21" xfId="175" xr:uid="{438487B3-F22F-44CC-9F24-BD37B566B373}"/>
    <cellStyle name="Comma 2 21 10" xfId="12029" xr:uid="{FE8E06CE-95FC-4D3E-A9CE-6CBEA83A1836}"/>
    <cellStyle name="Comma 2 21 11" xfId="16009" xr:uid="{87DD851B-ED5E-4FED-A37B-CFD2A73014B4}"/>
    <cellStyle name="Comma 2 21 12" xfId="19684" xr:uid="{8402EF2A-33D0-45C4-9EB7-15DB5B5E09D0}"/>
    <cellStyle name="Comma 2 21 13" xfId="20125" xr:uid="{D44B318C-404C-4683-994B-543B3C22C705}"/>
    <cellStyle name="Comma 2 21 14" xfId="21921" xr:uid="{2CD28477-EA12-4940-ACB6-B4054B6AA012}"/>
    <cellStyle name="Comma 2 21 2" xfId="519" xr:uid="{B8DC943C-4534-4E5F-9BE2-A5C788550A0B}"/>
    <cellStyle name="Comma 2 21 2 10" xfId="16109" xr:uid="{9B864834-D3EF-493E-A367-E65DBB861709}"/>
    <cellStyle name="Comma 2 21 2 11" xfId="20225" xr:uid="{8FCB975A-01A6-4995-B85B-9995886DA30F}"/>
    <cellStyle name="Comma 2 21 2 12" xfId="22022" xr:uid="{E012049F-EE95-42AF-B44F-786706FA3277}"/>
    <cellStyle name="Comma 2 21 2 2" xfId="714" xr:uid="{2769D59D-8292-4280-B4F1-CA4CA177076D}"/>
    <cellStyle name="Comma 2 21 2 2 10" xfId="22211" xr:uid="{13A1BC63-1B45-49C3-BF83-6141C6D11B33}"/>
    <cellStyle name="Comma 2 21 2 2 2" xfId="2088" xr:uid="{D6C24649-6A42-43FD-BF6C-D9505E56DB65}"/>
    <cellStyle name="Comma 2 21 2 2 2 2" xfId="4147" xr:uid="{CE5A51AB-249C-439B-99AD-109C772F8CB7}"/>
    <cellStyle name="Comma 2 21 2 2 2 2 2" xfId="7827" xr:uid="{6B9514E6-2201-41FF-A824-03EC0915D888}"/>
    <cellStyle name="Comma 2 21 2 2 2 2 3" xfId="11523" xr:uid="{62E75E04-6AD0-4240-AC57-E6611838F508}"/>
    <cellStyle name="Comma 2 21 2 2 2 2 4" xfId="15700" xr:uid="{2F5CCE78-6D24-47A7-911B-538B4345CD6C}"/>
    <cellStyle name="Comma 2 21 2 2 2 2 5" xfId="19335" xr:uid="{77345F41-DDDF-4FFF-BB32-C366A7FB37D4}"/>
    <cellStyle name="Comma 2 21 2 2 2 3" xfId="5946" xr:uid="{541393BA-9A18-4F83-AE55-1B7B11AA585B}"/>
    <cellStyle name="Comma 2 21 2 2 2 4" xfId="9655" xr:uid="{451547E6-7C6A-4F76-92E2-1E0BF90158F8}"/>
    <cellStyle name="Comma 2 21 2 2 2 5" xfId="13837" xr:uid="{8585CAF5-BA5D-4067-ABFD-46AFA78C1D3C}"/>
    <cellStyle name="Comma 2 21 2 2 2 6" xfId="17470" xr:uid="{02647197-848D-4C39-91E5-EC238914D335}"/>
    <cellStyle name="Comma 2 21 2 2 2 7" xfId="21586" xr:uid="{82BD93D0-9CF4-47B4-8766-3915CD50B60C}"/>
    <cellStyle name="Comma 2 21 2 2 2 8" xfId="23384" xr:uid="{D5744DB0-A08A-4268-8EFD-1B2C865013DF}"/>
    <cellStyle name="Comma 2 21 2 2 3" xfId="1522" xr:uid="{4FDF853D-9ECB-4EA0-9D32-489B6A909D6F}"/>
    <cellStyle name="Comma 2 21 2 2 3 2" xfId="3581" xr:uid="{E579361A-A09A-4CF7-AE32-C8930BC5615B}"/>
    <cellStyle name="Comma 2 21 2 2 3 2 2" xfId="7261" xr:uid="{F3BCCACC-6B19-4005-A809-DA4EC441E0FA}"/>
    <cellStyle name="Comma 2 21 2 2 3 2 3" xfId="10957" xr:uid="{EBEAD110-D34E-44D8-8669-7A4927A968C3}"/>
    <cellStyle name="Comma 2 21 2 2 3 2 4" xfId="15134" xr:uid="{A3137EA7-86CB-40AA-A827-824A3FA81180}"/>
    <cellStyle name="Comma 2 21 2 2 3 2 5" xfId="18769" xr:uid="{45A27C07-A356-4F8F-8FBF-2174B7A24CFA}"/>
    <cellStyle name="Comma 2 21 2 2 3 3" xfId="5380" xr:uid="{45559B87-94C7-41ED-A31A-F66B4057167F}"/>
    <cellStyle name="Comma 2 21 2 2 3 4" xfId="9089" xr:uid="{96035F17-3847-4BC4-B4DD-200889EB9B9E}"/>
    <cellStyle name="Comma 2 21 2 2 3 5" xfId="13272" xr:uid="{044B17FA-F0BF-439A-9954-E3CCF9537119}"/>
    <cellStyle name="Comma 2 21 2 2 3 6" xfId="16904" xr:uid="{CE9A2E10-6B48-47B8-99FE-283BF42B484D}"/>
    <cellStyle name="Comma 2 21 2 2 3 7" xfId="21020" xr:uid="{93389396-E924-405F-87BD-AF9A5D7C6BF5}"/>
    <cellStyle name="Comma 2 21 2 2 3 8" xfId="22818" xr:uid="{B3BE7D9C-D88C-49C3-A0D1-AE2406D8E5F2}"/>
    <cellStyle name="Comma 2 21 2 2 4" xfId="2975" xr:uid="{0938B38D-98B7-462A-AB42-4F24ABB2DBA1}"/>
    <cellStyle name="Comma 2 21 2 2 4 2" xfId="6655" xr:uid="{55B920C1-485F-4D69-9BED-C6672F839C61}"/>
    <cellStyle name="Comma 2 21 2 2 4 3" xfId="10351" xr:uid="{3A9D2D46-245D-46B4-AE63-35B5ECD01130}"/>
    <cellStyle name="Comma 2 21 2 2 4 4" xfId="14528" xr:uid="{96690554-AAF4-4F06-8BC7-1D97066CAF4A}"/>
    <cellStyle name="Comma 2 21 2 2 4 5" xfId="18163" xr:uid="{E08D0C12-B4A5-490B-800F-C15399B45677}"/>
    <cellStyle name="Comma 2 21 2 2 5" xfId="4761" xr:uid="{3FF3A2D9-F530-4467-AB56-F6C8D90607C7}"/>
    <cellStyle name="Comma 2 21 2 2 6" xfId="8477" xr:uid="{F7E53B9A-FBB5-4830-B0B7-159FC4067FD8}"/>
    <cellStyle name="Comma 2 21 2 2 7" xfId="12669" xr:uid="{7D03B085-5FFD-470D-8ECA-6B3AA8926318}"/>
    <cellStyle name="Comma 2 21 2 2 8" xfId="16298" xr:uid="{EC4AA652-A9C6-405C-966B-F44224FF0FF7}"/>
    <cellStyle name="Comma 2 21 2 2 9" xfId="20414" xr:uid="{924EF6FE-29C4-4FA0-B557-27D223A607DD}"/>
    <cellStyle name="Comma 2 21 2 3" xfId="834" xr:uid="{7767F423-E356-48D7-9E87-AD3CA6400CE6}"/>
    <cellStyle name="Comma 2 21 2 3 10" xfId="22330" xr:uid="{B1E62DA9-FC3D-4A97-8040-141D6A612AD8}"/>
    <cellStyle name="Comma 2 21 2 3 2" xfId="2207" xr:uid="{A2557368-2F55-46C6-8A1D-222923907457}"/>
    <cellStyle name="Comma 2 21 2 3 2 2" xfId="4266" xr:uid="{50AA65E8-BA72-4F32-9C43-2FB0025FACBA}"/>
    <cellStyle name="Comma 2 21 2 3 2 2 2" xfId="7946" xr:uid="{888F27A5-02F1-4548-AFAC-15E57FBE8517}"/>
    <cellStyle name="Comma 2 21 2 3 2 2 3" xfId="11642" xr:uid="{E2D1957C-753A-4D80-BFC5-CA83B8C416E6}"/>
    <cellStyle name="Comma 2 21 2 3 2 2 4" xfId="15819" xr:uid="{9586FDE1-28E9-4A18-93BB-4F729BFE7BBC}"/>
    <cellStyle name="Comma 2 21 2 3 2 2 5" xfId="19454" xr:uid="{5F5C73E7-2E8B-43C7-AD60-66D8E9174DEF}"/>
    <cellStyle name="Comma 2 21 2 3 2 3" xfId="6065" xr:uid="{25E023F6-8537-4A0A-A20B-D2C7E30E0C32}"/>
    <cellStyle name="Comma 2 21 2 3 2 4" xfId="9774" xr:uid="{9642DC9A-56FA-4CAD-A9E9-CAAF196A7089}"/>
    <cellStyle name="Comma 2 21 2 3 2 5" xfId="13956" xr:uid="{863D118D-27B3-4E75-8FA0-6DC0B633B19E}"/>
    <cellStyle name="Comma 2 21 2 3 2 6" xfId="17589" xr:uid="{7743AEE5-676C-40C5-9860-C8E48CBBB5F8}"/>
    <cellStyle name="Comma 2 21 2 3 2 7" xfId="21705" xr:uid="{79407B55-4F16-4BCE-91B3-4100B6169E40}"/>
    <cellStyle name="Comma 2 21 2 3 2 8" xfId="23503" xr:uid="{9096F1E1-86C0-439D-8C91-4A8725BA5113}"/>
    <cellStyle name="Comma 2 21 2 3 3" xfId="1641" xr:uid="{15C51D86-D28F-4ED4-8433-1456EA94F6C6}"/>
    <cellStyle name="Comma 2 21 2 3 3 2" xfId="3700" xr:uid="{8A143056-149C-418D-8002-0AB349526AB7}"/>
    <cellStyle name="Comma 2 21 2 3 3 2 2" xfId="7380" xr:uid="{DB5CB581-3171-4B18-A19B-9BBFE5DD54D2}"/>
    <cellStyle name="Comma 2 21 2 3 3 2 3" xfId="11076" xr:uid="{59E5AFF2-0429-4CD7-B699-BB33380F05A4}"/>
    <cellStyle name="Comma 2 21 2 3 3 2 4" xfId="15253" xr:uid="{3E99A35D-D0FE-4643-9BDA-7E41B6F0299C}"/>
    <cellStyle name="Comma 2 21 2 3 3 2 5" xfId="18888" xr:uid="{7C0AFBEF-10B5-4D06-AE13-353C1BAE34AE}"/>
    <cellStyle name="Comma 2 21 2 3 3 3" xfId="5499" xr:uid="{C9C74E84-38BE-4A01-BEC8-E3CE015FFE7D}"/>
    <cellStyle name="Comma 2 21 2 3 3 4" xfId="9208" xr:uid="{F2F5ADD2-F340-46DA-8668-C5D9D6DF7982}"/>
    <cellStyle name="Comma 2 21 2 3 3 5" xfId="13391" xr:uid="{26005FB1-35A3-401D-A2DD-67E124453082}"/>
    <cellStyle name="Comma 2 21 2 3 3 6" xfId="17023" xr:uid="{6CBF3C3A-0D2F-4630-AE6D-A6E17E5FDD38}"/>
    <cellStyle name="Comma 2 21 2 3 3 7" xfId="21139" xr:uid="{C2C00A68-1709-421C-B12D-5D844DF14B11}"/>
    <cellStyle name="Comma 2 21 2 3 3 8" xfId="22937" xr:uid="{AE80A502-04BC-424E-ACD4-E26D4778CAF3}"/>
    <cellStyle name="Comma 2 21 2 3 4" xfId="3094" xr:uid="{553AD203-CF10-4F15-866E-F5B7848C0147}"/>
    <cellStyle name="Comma 2 21 2 3 4 2" xfId="6774" xr:uid="{C39354A1-201E-4590-9114-6A37C9FA6E11}"/>
    <cellStyle name="Comma 2 21 2 3 4 3" xfId="10470" xr:uid="{37F7EE34-0688-4037-BF27-6E45FD2D210E}"/>
    <cellStyle name="Comma 2 21 2 3 4 4" xfId="14647" xr:uid="{8D9734ED-76B9-47C7-A611-EF6750DD62CD}"/>
    <cellStyle name="Comma 2 21 2 3 4 5" xfId="18282" xr:uid="{33BE3F2D-FC90-47FD-812D-6B2DDD26640F}"/>
    <cellStyle name="Comma 2 21 2 3 5" xfId="4880" xr:uid="{8E622AE5-D837-4CEA-9A0E-9C7C43EB8C56}"/>
    <cellStyle name="Comma 2 21 2 3 6" xfId="8596" xr:uid="{F929C477-9FE7-4FA3-A52B-218B5A2E7E00}"/>
    <cellStyle name="Comma 2 21 2 3 7" xfId="12786" xr:uid="{B2BE1CBB-21D6-4669-A0F2-513A396F0703}"/>
    <cellStyle name="Comma 2 21 2 3 8" xfId="16417" xr:uid="{3E158DD5-65A5-43FF-9BA4-37D430FBA0A3}"/>
    <cellStyle name="Comma 2 21 2 3 9" xfId="20533" xr:uid="{2D425FCF-FA89-4FA7-BF7D-D553A6FC47CC}"/>
    <cellStyle name="Comma 2 21 2 4" xfId="1899" xr:uid="{8FE26C17-6ACB-4FA0-94A1-1FC4B3994713}"/>
    <cellStyle name="Comma 2 21 2 4 2" xfId="3958" xr:uid="{54097089-95D1-4552-927C-54ECC927B422}"/>
    <cellStyle name="Comma 2 21 2 4 2 2" xfId="7638" xr:uid="{CFDBAC6D-7B94-46EB-A95D-DDAC9674F45F}"/>
    <cellStyle name="Comma 2 21 2 4 2 3" xfId="11334" xr:uid="{DB91BD75-269F-4D3A-93CC-013FB7913BFE}"/>
    <cellStyle name="Comma 2 21 2 4 2 4" xfId="15511" xr:uid="{00F3D8C6-CEC6-4068-92ED-37D8E9D47140}"/>
    <cellStyle name="Comma 2 21 2 4 2 5" xfId="19146" xr:uid="{2B47D585-634F-481A-9F82-91734DEB0AAE}"/>
    <cellStyle name="Comma 2 21 2 4 3" xfId="5757" xr:uid="{D2D0F2A8-3B79-404B-9DC1-60F07E1284D6}"/>
    <cellStyle name="Comma 2 21 2 4 4" xfId="9466" xr:uid="{CE27E4D6-DCB5-4C4D-880F-839370EE6B4B}"/>
    <cellStyle name="Comma 2 21 2 4 5" xfId="13648" xr:uid="{8FC93241-D8FA-48C2-9814-D5325EBCA19A}"/>
    <cellStyle name="Comma 2 21 2 4 6" xfId="17281" xr:uid="{C6CDDA71-853F-4E41-A68C-02BDF6073A07}"/>
    <cellStyle name="Comma 2 21 2 4 7" xfId="21397" xr:uid="{DBE267A4-2B87-44C5-BD0F-49FE1A8D954F}"/>
    <cellStyle name="Comma 2 21 2 4 8" xfId="23195" xr:uid="{9E7669C8-0C4E-42E6-82AB-966B845C8B41}"/>
    <cellStyle name="Comma 2 21 2 5" xfId="1335" xr:uid="{0BE9A514-4D0C-445C-9365-05B204C4A0B4}"/>
    <cellStyle name="Comma 2 21 2 5 2" xfId="3394" xr:uid="{3DAE1F68-354E-4E26-9B13-D27D33197AA3}"/>
    <cellStyle name="Comma 2 21 2 5 2 2" xfId="7074" xr:uid="{1E85AEB0-BCCD-4E5C-B967-4018677D69AA}"/>
    <cellStyle name="Comma 2 21 2 5 2 3" xfId="10770" xr:uid="{AD644F3C-EB13-4515-B631-D87D59CC15DD}"/>
    <cellStyle name="Comma 2 21 2 5 2 4" xfId="14947" xr:uid="{B8AB3B65-519A-4E85-BB1A-B3E5111B0BFA}"/>
    <cellStyle name="Comma 2 21 2 5 2 5" xfId="18582" xr:uid="{359D5B2E-BD7B-40B6-A006-9CA1294AE072}"/>
    <cellStyle name="Comma 2 21 2 5 3" xfId="5193" xr:uid="{9A223729-BA72-470B-A80E-35DC6C363CB1}"/>
    <cellStyle name="Comma 2 21 2 5 4" xfId="8902" xr:uid="{93DDD8F3-9458-41C9-B59A-A27C39F9B3E5}"/>
    <cellStyle name="Comma 2 21 2 5 5" xfId="13085" xr:uid="{4C48DAC3-6427-40C2-8CCD-E2A86F388D48}"/>
    <cellStyle name="Comma 2 21 2 5 6" xfId="16717" xr:uid="{BDD49070-5886-4D53-B794-C61B0C5ED3F4}"/>
    <cellStyle name="Comma 2 21 2 5 7" xfId="20833" xr:uid="{7868BF6C-6684-4452-A648-873F55280D39}"/>
    <cellStyle name="Comma 2 21 2 5 8" xfId="22631" xr:uid="{F4591ABD-69B0-43FB-BF6A-F935D8900AA2}"/>
    <cellStyle name="Comma 2 21 2 6" xfId="2786" xr:uid="{219CCF09-73BA-4C66-A8AA-DE688F341AED}"/>
    <cellStyle name="Comma 2 21 2 6 2" xfId="6466" xr:uid="{942C5428-E40A-4CC7-A255-A3C8B11D9FE4}"/>
    <cellStyle name="Comma 2 21 2 6 3" xfId="10162" xr:uid="{7D2AB355-B3DD-4832-A043-EF6A0E0E020B}"/>
    <cellStyle name="Comma 2 21 2 6 4" xfId="14339" xr:uid="{9F31BA9C-EC83-4CC3-AF83-920492E7BCF4}"/>
    <cellStyle name="Comma 2 21 2 6 5" xfId="17974" xr:uid="{2C1ADF56-67DB-4FF2-89E2-6EA98350EE59}"/>
    <cellStyle name="Comma 2 21 2 7" xfId="4572" xr:uid="{B581EF0E-1736-4F4F-A9F0-AB483EA5620C}"/>
    <cellStyle name="Comma 2 21 2 8" xfId="8288" xr:uid="{C91BE7F6-1877-41C8-944D-99A447ACFBD6}"/>
    <cellStyle name="Comma 2 21 2 9" xfId="12030" xr:uid="{0CD890B2-C14C-43E6-9A0A-14EE85E2034A}"/>
    <cellStyle name="Comma 2 21 3" xfId="617" xr:uid="{8AAE2AAC-699E-4C76-BB35-0998378A92C2}"/>
    <cellStyle name="Comma 2 21 3 10" xfId="22114" xr:uid="{B93750EA-6986-44F9-A9C4-36D1C806837E}"/>
    <cellStyle name="Comma 2 21 3 2" xfId="1991" xr:uid="{B69AAD0D-D689-4BCB-B814-381FF2AAEDB3}"/>
    <cellStyle name="Comma 2 21 3 2 2" xfId="4050" xr:uid="{510E80BE-9884-4E06-ABD4-126F4EB50DE6}"/>
    <cellStyle name="Comma 2 21 3 2 2 2" xfId="7730" xr:uid="{16C16942-AD64-4887-A952-D38715024D63}"/>
    <cellStyle name="Comma 2 21 3 2 2 3" xfId="11426" xr:uid="{9592DA58-6680-4C0A-8427-46AF1F8A78CF}"/>
    <cellStyle name="Comma 2 21 3 2 2 4" xfId="15603" xr:uid="{1500C3A4-2695-4214-A273-A0B0D05F971D}"/>
    <cellStyle name="Comma 2 21 3 2 2 5" xfId="19238" xr:uid="{2A49452F-4F93-4674-8CB2-47AC86333E33}"/>
    <cellStyle name="Comma 2 21 3 2 3" xfId="5849" xr:uid="{1E660C05-E6E7-43A1-B00C-D8FAD7BC3E8D}"/>
    <cellStyle name="Comma 2 21 3 2 4" xfId="9558" xr:uid="{F5C0F921-12CF-4903-BF76-105B10F7B066}"/>
    <cellStyle name="Comma 2 21 3 2 5" xfId="13740" xr:uid="{BD7AAED2-7B36-4585-8558-205CC9B6619C}"/>
    <cellStyle name="Comma 2 21 3 2 6" xfId="17373" xr:uid="{AB5A2837-0A77-4A4F-A28A-EB157637F9B5}"/>
    <cellStyle name="Comma 2 21 3 2 7" xfId="21489" xr:uid="{E2E7FD6B-FE2B-4168-90CC-4F18687B544C}"/>
    <cellStyle name="Comma 2 21 3 2 8" xfId="23287" xr:uid="{8F844449-E9EE-4E4D-A093-75C57BFE0CF4}"/>
    <cellStyle name="Comma 2 21 3 3" xfId="1425" xr:uid="{8DD3C1BD-5295-4A78-AA50-47F1C09F618F}"/>
    <cellStyle name="Comma 2 21 3 3 2" xfId="3484" xr:uid="{12B9AC40-E7CE-4231-AD90-83F4BEB2B6EB}"/>
    <cellStyle name="Comma 2 21 3 3 2 2" xfId="7164" xr:uid="{745680AA-B24A-44AD-ACEC-8839FC8C1446}"/>
    <cellStyle name="Comma 2 21 3 3 2 3" xfId="10860" xr:uid="{87CC0CD2-4D96-4A21-A374-3C2F02A65010}"/>
    <cellStyle name="Comma 2 21 3 3 2 4" xfId="15037" xr:uid="{22B0F085-64AD-43B5-AE44-0F7306530260}"/>
    <cellStyle name="Comma 2 21 3 3 2 5" xfId="18672" xr:uid="{105D372D-3EFC-422F-9B51-68D533687A97}"/>
    <cellStyle name="Comma 2 21 3 3 3" xfId="5283" xr:uid="{BC98225A-905C-4823-B693-2A919109B54C}"/>
    <cellStyle name="Comma 2 21 3 3 4" xfId="8992" xr:uid="{99B83CCD-465E-4EB1-96F6-2ADFAAF398E3}"/>
    <cellStyle name="Comma 2 21 3 3 5" xfId="13175" xr:uid="{5BAD6737-EA65-4996-AEF4-D46C2C11436A}"/>
    <cellStyle name="Comma 2 21 3 3 6" xfId="16807" xr:uid="{8A5BD3DC-CFD2-4C1F-8E15-2FD8F07E24E8}"/>
    <cellStyle name="Comma 2 21 3 3 7" xfId="20923" xr:uid="{3E6191A3-4E5D-4403-B436-ABC190B7573C}"/>
    <cellStyle name="Comma 2 21 3 3 8" xfId="22721" xr:uid="{7AAB5E27-FA0E-4537-9720-98842CC9B047}"/>
    <cellStyle name="Comma 2 21 3 4" xfId="2878" xr:uid="{20B71B45-EEC2-4244-91EC-8A31DFBCED7A}"/>
    <cellStyle name="Comma 2 21 3 4 2" xfId="6558" xr:uid="{3FBDCEF3-B8DC-4807-B45E-255CE087D739}"/>
    <cellStyle name="Comma 2 21 3 4 3" xfId="10254" xr:uid="{570E226B-6AD3-4CA0-9481-E70AB5F0E92A}"/>
    <cellStyle name="Comma 2 21 3 4 4" xfId="14431" xr:uid="{50053552-726D-49B6-A947-48899AFEC87E}"/>
    <cellStyle name="Comma 2 21 3 4 5" xfId="18066" xr:uid="{3C577A53-B26F-4C2E-9C6D-683806BDBB0F}"/>
    <cellStyle name="Comma 2 21 3 5" xfId="4664" xr:uid="{D9CB7FDE-771E-48B1-A09D-0938EF459E84}"/>
    <cellStyle name="Comma 2 21 3 6" xfId="8380" xr:uid="{3ED43B7A-9EE7-4631-8E91-5A4AB7F3B245}"/>
    <cellStyle name="Comma 2 21 3 7" xfId="12574" xr:uid="{9FBE60E4-DE49-4C0A-BEBC-3DB3D9A403AB}"/>
    <cellStyle name="Comma 2 21 3 8" xfId="16201" xr:uid="{E1949A03-F4AD-4034-9FA3-342E245ACF50}"/>
    <cellStyle name="Comma 2 21 3 9" xfId="20317" xr:uid="{0A5A1D91-4631-4E9A-9ADA-151B74572B76}"/>
    <cellStyle name="Comma 2 21 4" xfId="833" xr:uid="{D12A3375-4780-4118-B562-3A56917FA823}"/>
    <cellStyle name="Comma 2 21 4 10" xfId="22329" xr:uid="{C60A67DA-009C-4B4D-A4C5-8EB820D1AA28}"/>
    <cellStyle name="Comma 2 21 4 2" xfId="2206" xr:uid="{0A3A0D32-1CDE-401A-943C-C2DFA1BAA225}"/>
    <cellStyle name="Comma 2 21 4 2 2" xfId="4265" xr:uid="{F24C46EA-DF0B-4124-A120-2238E44F16C5}"/>
    <cellStyle name="Comma 2 21 4 2 2 2" xfId="7945" xr:uid="{69D914A7-998F-44D6-864D-D750198100C1}"/>
    <cellStyle name="Comma 2 21 4 2 2 3" xfId="11641" xr:uid="{E3C20C36-7CEF-48B9-A271-AD898F7E8078}"/>
    <cellStyle name="Comma 2 21 4 2 2 4" xfId="15818" xr:uid="{80E29D33-9230-4DC2-829B-FFA4755A5095}"/>
    <cellStyle name="Comma 2 21 4 2 2 5" xfId="19453" xr:uid="{AA8551F6-28C0-49EE-9E17-F8CF259852A0}"/>
    <cellStyle name="Comma 2 21 4 2 3" xfId="6064" xr:uid="{9751FE8E-9A25-4F82-AD47-3AF501BE6401}"/>
    <cellStyle name="Comma 2 21 4 2 4" xfId="9773" xr:uid="{8292B4BF-68DC-4697-8996-C8D368AAC068}"/>
    <cellStyle name="Comma 2 21 4 2 5" xfId="13955" xr:uid="{B3696577-7282-4055-B07E-B2AD76E66BCD}"/>
    <cellStyle name="Comma 2 21 4 2 6" xfId="17588" xr:uid="{669DE704-D3CA-40E9-A617-F036EF9AE7B2}"/>
    <cellStyle name="Comma 2 21 4 2 7" xfId="21704" xr:uid="{2A2FAA34-0827-4027-9F6A-C85B049C8391}"/>
    <cellStyle name="Comma 2 21 4 2 8" xfId="23502" xr:uid="{3897F6EB-8C10-4174-ADD3-59D565543077}"/>
    <cellStyle name="Comma 2 21 4 3" xfId="1640" xr:uid="{096240BF-2536-4B64-9AD0-EAD896C5A339}"/>
    <cellStyle name="Comma 2 21 4 3 2" xfId="3699" xr:uid="{20171BD2-9F71-4E2A-A438-AA4E811897A5}"/>
    <cellStyle name="Comma 2 21 4 3 2 2" xfId="7379" xr:uid="{F9FDC00F-CAA0-43CD-894A-23F08611ADCF}"/>
    <cellStyle name="Comma 2 21 4 3 2 3" xfId="11075" xr:uid="{3996089B-13B7-40A5-90DA-DDF895A56337}"/>
    <cellStyle name="Comma 2 21 4 3 2 4" xfId="15252" xr:uid="{CD3D064D-AEDB-441C-8DA6-6494E2384BDB}"/>
    <cellStyle name="Comma 2 21 4 3 2 5" xfId="18887" xr:uid="{7027D8CE-DD8C-447B-B8A6-253164FDF972}"/>
    <cellStyle name="Comma 2 21 4 3 3" xfId="5498" xr:uid="{411EA5F5-AC12-4550-B6AC-682642C59B5F}"/>
    <cellStyle name="Comma 2 21 4 3 4" xfId="9207" xr:uid="{666A37F9-8CCB-4826-8536-AA557477CA8C}"/>
    <cellStyle name="Comma 2 21 4 3 5" xfId="13390" xr:uid="{37C7B7D7-B373-4670-9027-FF7422B76287}"/>
    <cellStyle name="Comma 2 21 4 3 6" xfId="17022" xr:uid="{32C63C62-0A34-43B3-8626-DB46D529BD43}"/>
    <cellStyle name="Comma 2 21 4 3 7" xfId="21138" xr:uid="{F846831A-232E-4513-B7C4-A9E52ED3A607}"/>
    <cellStyle name="Comma 2 21 4 3 8" xfId="22936" xr:uid="{8CD799EB-D3C8-4709-A13C-EC26970A5727}"/>
    <cellStyle name="Comma 2 21 4 4" xfId="3093" xr:uid="{A75A8923-75C3-44FB-8373-BA0ED2C6FFE8}"/>
    <cellStyle name="Comma 2 21 4 4 2" xfId="6773" xr:uid="{2D4B3FA0-1ED0-43A4-8974-E71890DB0A1F}"/>
    <cellStyle name="Comma 2 21 4 4 3" xfId="10469" xr:uid="{1A9893E6-6D10-4469-A659-BF2A26291384}"/>
    <cellStyle name="Comma 2 21 4 4 4" xfId="14646" xr:uid="{8B0FC434-0970-4C76-911D-EEF86585AD3F}"/>
    <cellStyle name="Comma 2 21 4 4 5" xfId="18281" xr:uid="{04E515D3-DFFF-4F67-8D16-8225777CC91E}"/>
    <cellStyle name="Comma 2 21 4 5" xfId="4879" xr:uid="{B0BAF072-1B8A-47C6-BBC0-02533740DEB5}"/>
    <cellStyle name="Comma 2 21 4 6" xfId="8595" xr:uid="{1016D3CD-CEA1-4E5C-9002-CF247222CF88}"/>
    <cellStyle name="Comma 2 21 4 7" xfId="12785" xr:uid="{ACBA831C-6400-4840-B5FB-8234D0AD073A}"/>
    <cellStyle name="Comma 2 21 4 8" xfId="16416" xr:uid="{56BA548F-95C0-47CF-B845-024484D9FDF0}"/>
    <cellStyle name="Comma 2 21 4 9" xfId="20532" xr:uid="{A18A1140-31E0-4D95-A55D-CBF93D25DBA0}"/>
    <cellStyle name="Comma 2 21 5" xfId="1802" xr:uid="{98E961AD-887C-4655-A8CE-2C8CFA3CCA33}"/>
    <cellStyle name="Comma 2 21 5 2" xfId="3861" xr:uid="{4F5430DA-7F76-47BD-B92B-00AB15231B5E}"/>
    <cellStyle name="Comma 2 21 5 2 2" xfId="7541" xr:uid="{DD32DB04-E029-420C-83F8-12322FD26711}"/>
    <cellStyle name="Comma 2 21 5 2 3" xfId="11237" xr:uid="{D7DED5D5-B27A-4364-9363-40E03B95B349}"/>
    <cellStyle name="Comma 2 21 5 2 4" xfId="15414" xr:uid="{F994F51C-D661-4F6B-B563-45308CDE960C}"/>
    <cellStyle name="Comma 2 21 5 2 5" xfId="19049" xr:uid="{DA7AEB9D-50C6-4271-990F-9A06F4E97F81}"/>
    <cellStyle name="Comma 2 21 5 3" xfId="5660" xr:uid="{34751F5F-1CD8-4A4F-BBAC-F338AE63ADA2}"/>
    <cellStyle name="Comma 2 21 5 4" xfId="9369" xr:uid="{031D1C9B-FE61-411F-A9C2-64FC8F7D3F7A}"/>
    <cellStyle name="Comma 2 21 5 5" xfId="13551" xr:uid="{552D1679-49D9-440E-98AF-A197FB654B8A}"/>
    <cellStyle name="Comma 2 21 5 6" xfId="17184" xr:uid="{0BCF4F55-D895-431A-A602-D1AEA8E13DD3}"/>
    <cellStyle name="Comma 2 21 5 7" xfId="21300" xr:uid="{A630892C-8B84-4D2C-A8A8-2F812D7BEBF8}"/>
    <cellStyle name="Comma 2 21 5 8" xfId="23098" xr:uid="{DBAF6B97-7DF3-4A76-A2D3-0673D09607A0}"/>
    <cellStyle name="Comma 2 21 6" xfId="1278" xr:uid="{AD32D274-311A-4ECB-9A6A-B14F6DDD04B2}"/>
    <cellStyle name="Comma 2 21 6 2" xfId="3337" xr:uid="{D07F0C24-AD5F-467E-9B05-E2D32E95ED1B}"/>
    <cellStyle name="Comma 2 21 6 2 2" xfId="7017" xr:uid="{DCF1AF74-3B63-4FD2-B08A-C7FB9BAA3A22}"/>
    <cellStyle name="Comma 2 21 6 2 3" xfId="10713" xr:uid="{F7536875-777A-42DE-99CB-E4882B1FEAE9}"/>
    <cellStyle name="Comma 2 21 6 2 4" xfId="14890" xr:uid="{504DE34E-D26D-4811-A2DB-3CBE302C67E3}"/>
    <cellStyle name="Comma 2 21 6 2 5" xfId="18525" xr:uid="{0EEC70D5-E0BD-446F-8866-9535F8C49718}"/>
    <cellStyle name="Comma 2 21 6 3" xfId="5136" xr:uid="{8EA7FD9A-2837-4AC9-B764-21DC220D489D}"/>
    <cellStyle name="Comma 2 21 6 4" xfId="8845" xr:uid="{835DF45E-C399-41E6-B9CF-66E67FB5F4F4}"/>
    <cellStyle name="Comma 2 21 6 5" xfId="13028" xr:uid="{38DF8764-0B67-4C14-BB56-C1BC6B109C21}"/>
    <cellStyle name="Comma 2 21 6 6" xfId="16660" xr:uid="{17EEB676-EDA1-4744-940E-98DA01641EBA}"/>
    <cellStyle name="Comma 2 21 6 7" xfId="20776" xr:uid="{D9E943D0-F2FE-480A-BD19-618E7182959C}"/>
    <cellStyle name="Comma 2 21 6 8" xfId="22574" xr:uid="{EA99AD9C-CAAB-4DAA-82C7-389D85FD928F}"/>
    <cellStyle name="Comma 2 21 7" xfId="2686" xr:uid="{114F8F37-C431-4279-81C4-96995F82865C}"/>
    <cellStyle name="Comma 2 21 7 2" xfId="6366" xr:uid="{100263C9-1651-43E2-B8B3-9DDB60C0C24E}"/>
    <cellStyle name="Comma 2 21 7 3" xfId="10062" xr:uid="{2A948152-F64C-4FCA-A068-4B07F6B98910}"/>
    <cellStyle name="Comma 2 21 7 4" xfId="14239" xr:uid="{56B5281E-4DEC-46CE-AC5B-3EA7D3FEEA21}"/>
    <cellStyle name="Comma 2 21 7 5" xfId="17874" xr:uid="{B2D51C50-EFDD-468D-BDC9-3C07C577EF9A}"/>
    <cellStyle name="Comma 2 21 8" xfId="4467" xr:uid="{DD5042FE-5352-4E7C-8A5C-B39885D3BDE8}"/>
    <cellStyle name="Comma 2 21 9" xfId="8183" xr:uid="{B9644970-E293-4265-9125-603D3713BA4F}"/>
    <cellStyle name="Comma 2 22" xfId="176" xr:uid="{AEC77476-2023-47C1-B58F-8335D2F470ED}"/>
    <cellStyle name="Comma 2 22 10" xfId="12031" xr:uid="{0B0A3D85-B3E2-46F9-8D79-2DBF735015F5}"/>
    <cellStyle name="Comma 2 22 11" xfId="16010" xr:uid="{F464D397-092C-429C-9AE4-34736A0ADF5D}"/>
    <cellStyle name="Comma 2 22 12" xfId="19685" xr:uid="{CE7635A7-BDDC-43B2-B301-19C90A13092D}"/>
    <cellStyle name="Comma 2 22 13" xfId="20126" xr:uid="{4CDB7C82-347B-4D20-A55C-E802B33C6445}"/>
    <cellStyle name="Comma 2 22 14" xfId="21922" xr:uid="{3CCE5239-EAE3-4473-9ED5-5D2B24D802B2}"/>
    <cellStyle name="Comma 2 22 2" xfId="520" xr:uid="{D689DF7C-ECB7-4E62-998F-85494D672AE3}"/>
    <cellStyle name="Comma 2 22 2 10" xfId="16110" xr:uid="{2EBEFE5D-CD7F-4A37-B8F6-6749491308E3}"/>
    <cellStyle name="Comma 2 22 2 11" xfId="20226" xr:uid="{F348717B-1EE2-4718-8326-CF4D08618B49}"/>
    <cellStyle name="Comma 2 22 2 12" xfId="22023" xr:uid="{ED379FDE-D911-4B87-B1D2-ED8378EC7594}"/>
    <cellStyle name="Comma 2 22 2 2" xfId="715" xr:uid="{FFADE85D-7368-4CCD-8EEF-67CB366CD806}"/>
    <cellStyle name="Comma 2 22 2 2 10" xfId="22212" xr:uid="{1E9D602F-20AD-464F-9317-F2AF8740E499}"/>
    <cellStyle name="Comma 2 22 2 2 2" xfId="2089" xr:uid="{38F0B2A7-3EEA-4603-AF0E-B8BBC72EAE02}"/>
    <cellStyle name="Comma 2 22 2 2 2 2" xfId="4148" xr:uid="{40C9A6C6-A011-457E-A4DC-A0A81FCDCB87}"/>
    <cellStyle name="Comma 2 22 2 2 2 2 2" xfId="7828" xr:uid="{88865FCD-2166-4E21-BF4A-4666E8F057D9}"/>
    <cellStyle name="Comma 2 22 2 2 2 2 3" xfId="11524" xr:uid="{734A4787-9172-4FFB-B46E-37B8226F3D35}"/>
    <cellStyle name="Comma 2 22 2 2 2 2 4" xfId="15701" xr:uid="{EE39E8F4-B640-4595-B7DF-75BF09B7DBB5}"/>
    <cellStyle name="Comma 2 22 2 2 2 2 5" xfId="19336" xr:uid="{C921DC8B-E00A-4801-A52B-0EFF56A1A04B}"/>
    <cellStyle name="Comma 2 22 2 2 2 3" xfId="5947" xr:uid="{58852DEE-4416-44EB-B293-C0F6A8CBB6DF}"/>
    <cellStyle name="Comma 2 22 2 2 2 4" xfId="9656" xr:uid="{5D15CD0F-44D9-4A63-9541-28D85AFF65DE}"/>
    <cellStyle name="Comma 2 22 2 2 2 5" xfId="13838" xr:uid="{05E55BAB-4A92-444C-9407-1119B3D2B5E3}"/>
    <cellStyle name="Comma 2 22 2 2 2 6" xfId="17471" xr:uid="{CF1C7DAD-151F-463A-9821-E9A782E709E7}"/>
    <cellStyle name="Comma 2 22 2 2 2 7" xfId="21587" xr:uid="{07494705-5A89-4BEF-A1BD-29B7EFFF233C}"/>
    <cellStyle name="Comma 2 22 2 2 2 8" xfId="23385" xr:uid="{BC500642-BF33-4DE2-98B9-BACB09F27B0A}"/>
    <cellStyle name="Comma 2 22 2 2 3" xfId="1523" xr:uid="{9578A0CE-2175-47B1-8097-4C148E7074B7}"/>
    <cellStyle name="Comma 2 22 2 2 3 2" xfId="3582" xr:uid="{FD7DC20B-6CA0-42EB-8EFE-C8E3B4353D95}"/>
    <cellStyle name="Comma 2 22 2 2 3 2 2" xfId="7262" xr:uid="{C2F13A90-1061-483A-8068-B5A602DC8C3C}"/>
    <cellStyle name="Comma 2 22 2 2 3 2 3" xfId="10958" xr:uid="{2E3AC5CA-1B48-45DD-8467-EF06482E5A45}"/>
    <cellStyle name="Comma 2 22 2 2 3 2 4" xfId="15135" xr:uid="{4EC8CE43-C4D8-44CA-8FCB-CE5DF7E895F5}"/>
    <cellStyle name="Comma 2 22 2 2 3 2 5" xfId="18770" xr:uid="{CF3AD656-CB2F-4613-9D63-D8744EB169B6}"/>
    <cellStyle name="Comma 2 22 2 2 3 3" xfId="5381" xr:uid="{C34A5D8B-5FCC-41FA-8195-C131F6F2E87A}"/>
    <cellStyle name="Comma 2 22 2 2 3 4" xfId="9090" xr:uid="{009AA7AC-8940-4CFD-AF31-2E5FAD7177E6}"/>
    <cellStyle name="Comma 2 22 2 2 3 5" xfId="13273" xr:uid="{74CE84A0-2759-4628-9E0A-54D74961E1E5}"/>
    <cellStyle name="Comma 2 22 2 2 3 6" xfId="16905" xr:uid="{FD69BA55-FBFA-49B9-AF2C-713F0AE04D6B}"/>
    <cellStyle name="Comma 2 22 2 2 3 7" xfId="21021" xr:uid="{AF4A919E-BFB2-4EFE-86D1-4DC69A216FD6}"/>
    <cellStyle name="Comma 2 22 2 2 3 8" xfId="22819" xr:uid="{B93AD735-5326-42AE-B9E5-B6A68BDBD0AD}"/>
    <cellStyle name="Comma 2 22 2 2 4" xfId="2976" xr:uid="{FD171738-A6B5-424F-AA89-EA6EBDD21F8A}"/>
    <cellStyle name="Comma 2 22 2 2 4 2" xfId="6656" xr:uid="{143B2406-8944-4F42-BA7A-1A6B7AA6E92A}"/>
    <cellStyle name="Comma 2 22 2 2 4 3" xfId="10352" xr:uid="{AD724BA8-3ABE-4493-98A5-9EC6C1BC6F30}"/>
    <cellStyle name="Comma 2 22 2 2 4 4" xfId="14529" xr:uid="{8B979DA0-17F6-4B5A-A08C-D9AC6D4D68EC}"/>
    <cellStyle name="Comma 2 22 2 2 4 5" xfId="18164" xr:uid="{543FD5F0-17C5-4DBF-BC6B-03926AA2D77B}"/>
    <cellStyle name="Comma 2 22 2 2 5" xfId="4762" xr:uid="{5387224A-9162-4460-B0C7-F35C198B4198}"/>
    <cellStyle name="Comma 2 22 2 2 6" xfId="8478" xr:uid="{D054DAA9-6DAE-46BD-894E-7B01E286C6C9}"/>
    <cellStyle name="Comma 2 22 2 2 7" xfId="12670" xr:uid="{96CAE034-D84A-43BB-83D5-301A46B6D2D3}"/>
    <cellStyle name="Comma 2 22 2 2 8" xfId="16299" xr:uid="{397F606E-57C4-4A6D-AD3F-D51D0140F4D1}"/>
    <cellStyle name="Comma 2 22 2 2 9" xfId="20415" xr:uid="{07DFEB0A-AE8A-4898-B878-06FE471E1401}"/>
    <cellStyle name="Comma 2 22 2 3" xfId="836" xr:uid="{38BDBB6A-60E8-460E-B0A5-0C0EE4AA6A27}"/>
    <cellStyle name="Comma 2 22 2 3 10" xfId="22332" xr:uid="{53F3998B-3B25-4A21-A495-79FD43FE149D}"/>
    <cellStyle name="Comma 2 22 2 3 2" xfId="2209" xr:uid="{392B670E-FECA-4E4D-B7BA-0D53FED14998}"/>
    <cellStyle name="Comma 2 22 2 3 2 2" xfId="4268" xr:uid="{A8281C58-2F88-4022-8EB6-58F7D8754B55}"/>
    <cellStyle name="Comma 2 22 2 3 2 2 2" xfId="7948" xr:uid="{6F8DD0AE-BF07-4EFD-B1AE-64F9CEE0C8A8}"/>
    <cellStyle name="Comma 2 22 2 3 2 2 3" xfId="11644" xr:uid="{818EEC0F-1C52-4117-A4CF-648CD582EE42}"/>
    <cellStyle name="Comma 2 22 2 3 2 2 4" xfId="15821" xr:uid="{FBD9F3B2-7F19-4EB8-AFA9-BDB4897D3B8E}"/>
    <cellStyle name="Comma 2 22 2 3 2 2 5" xfId="19456" xr:uid="{7DC3902E-382D-4AC4-9F55-5C2D10BC8A71}"/>
    <cellStyle name="Comma 2 22 2 3 2 3" xfId="6067" xr:uid="{038E62EE-DC52-419E-B2A4-F461FCBDE0F8}"/>
    <cellStyle name="Comma 2 22 2 3 2 4" xfId="9776" xr:uid="{EB39B8E6-D9D3-4F38-964C-0014754D9133}"/>
    <cellStyle name="Comma 2 22 2 3 2 5" xfId="13958" xr:uid="{760B97E7-C4C9-4EFF-8376-0E00A49D7977}"/>
    <cellStyle name="Comma 2 22 2 3 2 6" xfId="17591" xr:uid="{D4330F84-E605-43F2-9F11-D0AB2237B64B}"/>
    <cellStyle name="Comma 2 22 2 3 2 7" xfId="21707" xr:uid="{49EC3AB1-C1D5-4584-9BF1-B179D79636A1}"/>
    <cellStyle name="Comma 2 22 2 3 2 8" xfId="23505" xr:uid="{FEF48F28-CE7C-40AD-97F0-8D172904CCD4}"/>
    <cellStyle name="Comma 2 22 2 3 3" xfId="1643" xr:uid="{9A9F75D4-E36C-43C5-A97A-1ED5A5C44031}"/>
    <cellStyle name="Comma 2 22 2 3 3 2" xfId="3702" xr:uid="{3E3BF01C-423E-4092-92CF-E3D257A5B31B}"/>
    <cellStyle name="Comma 2 22 2 3 3 2 2" xfId="7382" xr:uid="{02CD83AB-2413-44E1-8057-E892F3000C49}"/>
    <cellStyle name="Comma 2 22 2 3 3 2 3" xfId="11078" xr:uid="{5BD8452B-44F2-40D4-B291-C9F253644571}"/>
    <cellStyle name="Comma 2 22 2 3 3 2 4" xfId="15255" xr:uid="{48570A22-DF53-411D-85FE-6B0EDF713CC4}"/>
    <cellStyle name="Comma 2 22 2 3 3 2 5" xfId="18890" xr:uid="{C13E532B-8116-4016-AB29-448D90648201}"/>
    <cellStyle name="Comma 2 22 2 3 3 3" xfId="5501" xr:uid="{8B92B265-A882-400B-9D6C-B886AC560AF6}"/>
    <cellStyle name="Comma 2 22 2 3 3 4" xfId="9210" xr:uid="{47B18079-3928-4BF1-A62F-CF872FDF5385}"/>
    <cellStyle name="Comma 2 22 2 3 3 5" xfId="13393" xr:uid="{79B26CC4-B551-49A1-B46A-7C7286182A31}"/>
    <cellStyle name="Comma 2 22 2 3 3 6" xfId="17025" xr:uid="{440E514C-0E9E-4F99-A415-1876F4CB9CD7}"/>
    <cellStyle name="Comma 2 22 2 3 3 7" xfId="21141" xr:uid="{D995A159-0116-4521-994A-A53002FFC942}"/>
    <cellStyle name="Comma 2 22 2 3 3 8" xfId="22939" xr:uid="{3EA90AE6-CB79-4EB0-8BDB-0D9C9D2E679A}"/>
    <cellStyle name="Comma 2 22 2 3 4" xfId="3096" xr:uid="{C901EB3D-676C-4C91-B642-D431A656A6A9}"/>
    <cellStyle name="Comma 2 22 2 3 4 2" xfId="6776" xr:uid="{5F61EB3B-5042-4D56-A516-3DBEE7E2894A}"/>
    <cellStyle name="Comma 2 22 2 3 4 3" xfId="10472" xr:uid="{E298614F-17E7-41F8-9CBA-F58C436441C0}"/>
    <cellStyle name="Comma 2 22 2 3 4 4" xfId="14649" xr:uid="{C6ABD59B-F853-40F1-BAAE-A516F2F72023}"/>
    <cellStyle name="Comma 2 22 2 3 4 5" xfId="18284" xr:uid="{54EBED1C-998F-4A88-958C-51FBEEBE5A8D}"/>
    <cellStyle name="Comma 2 22 2 3 5" xfId="4882" xr:uid="{D7585811-229E-4247-94C9-3E4C49098C5C}"/>
    <cellStyle name="Comma 2 22 2 3 6" xfId="8598" xr:uid="{B1B3931F-07B6-40E2-B5E2-E01AD31B0A05}"/>
    <cellStyle name="Comma 2 22 2 3 7" xfId="12788" xr:uid="{CF3B9555-BD6C-4BF6-A703-5B2104805EAD}"/>
    <cellStyle name="Comma 2 22 2 3 8" xfId="16419" xr:uid="{C3F4E7D2-B8BE-4E52-A799-0C0FA86FB3EB}"/>
    <cellStyle name="Comma 2 22 2 3 9" xfId="20535" xr:uid="{9566B694-FD90-4B08-B18A-AC7DED873E70}"/>
    <cellStyle name="Comma 2 22 2 4" xfId="1900" xr:uid="{88DF9317-8967-47B4-B953-BFEAE5FFB448}"/>
    <cellStyle name="Comma 2 22 2 4 2" xfId="3959" xr:uid="{59C6BCE6-84B5-47C6-9ECF-CEEC1079ED41}"/>
    <cellStyle name="Comma 2 22 2 4 2 2" xfId="7639" xr:uid="{19621AC7-CF99-445C-A4F1-71F36024A5FF}"/>
    <cellStyle name="Comma 2 22 2 4 2 3" xfId="11335" xr:uid="{FDA5FB49-4472-4B6C-BF03-2E4EF1DADDD1}"/>
    <cellStyle name="Comma 2 22 2 4 2 4" xfId="15512" xr:uid="{2BC0C9E2-9A68-4A2E-B73C-1DA2821F2A14}"/>
    <cellStyle name="Comma 2 22 2 4 2 5" xfId="19147" xr:uid="{BDCD95FA-026B-4F59-A0EC-CBD6C5EB99B7}"/>
    <cellStyle name="Comma 2 22 2 4 3" xfId="5758" xr:uid="{1B0FFFB7-70D6-4946-B57E-0D86874F82C9}"/>
    <cellStyle name="Comma 2 22 2 4 4" xfId="9467" xr:uid="{3BE895CD-B1F6-42FF-AB68-82ECF95BEB69}"/>
    <cellStyle name="Comma 2 22 2 4 5" xfId="13649" xr:uid="{649B50A1-3144-446A-87C0-DD17EEAA2ACB}"/>
    <cellStyle name="Comma 2 22 2 4 6" xfId="17282" xr:uid="{5FB2D762-AF59-46EB-AD46-00356ACDD68E}"/>
    <cellStyle name="Comma 2 22 2 4 7" xfId="21398" xr:uid="{40B0F10C-2469-46E2-A87D-B5D67FED6026}"/>
    <cellStyle name="Comma 2 22 2 4 8" xfId="23196" xr:uid="{526B71CD-11EB-4DEB-B31A-9AD1DC8CA6BF}"/>
    <cellStyle name="Comma 2 22 2 5" xfId="1336" xr:uid="{2F85E9A8-2E42-4544-88C7-49208B70889E}"/>
    <cellStyle name="Comma 2 22 2 5 2" xfId="3395" xr:uid="{1DFA38B4-312F-4A6D-BBBC-0B3813BE4062}"/>
    <cellStyle name="Comma 2 22 2 5 2 2" xfId="7075" xr:uid="{4595F401-33DF-4950-AD15-87D00EB474D6}"/>
    <cellStyle name="Comma 2 22 2 5 2 3" xfId="10771" xr:uid="{A1557AFB-6518-4E78-A1CB-836BFAB2124C}"/>
    <cellStyle name="Comma 2 22 2 5 2 4" xfId="14948" xr:uid="{9024B313-5EEF-4F7C-A62B-77F855B7912A}"/>
    <cellStyle name="Comma 2 22 2 5 2 5" xfId="18583" xr:uid="{35DA4B29-B9B2-4FDF-99AF-89ABAB553C98}"/>
    <cellStyle name="Comma 2 22 2 5 3" xfId="5194" xr:uid="{9572CBEF-D668-47AE-BF57-F6FF49C974C1}"/>
    <cellStyle name="Comma 2 22 2 5 4" xfId="8903" xr:uid="{C4A798AF-EA12-4732-9DD3-C33BAB103E21}"/>
    <cellStyle name="Comma 2 22 2 5 5" xfId="13086" xr:uid="{2C63984A-39E2-4AFE-83DE-3BBF2EF56278}"/>
    <cellStyle name="Comma 2 22 2 5 6" xfId="16718" xr:uid="{927EA229-A7B7-4721-B236-60E027A88D4E}"/>
    <cellStyle name="Comma 2 22 2 5 7" xfId="20834" xr:uid="{53DA9328-F924-4075-B327-2D1D604FD3E6}"/>
    <cellStyle name="Comma 2 22 2 5 8" xfId="22632" xr:uid="{40E06335-C547-4D6E-855D-973A8897F70A}"/>
    <cellStyle name="Comma 2 22 2 6" xfId="2787" xr:uid="{F7C7329D-BF5A-44A7-B5A1-2D5FAC8A70AA}"/>
    <cellStyle name="Comma 2 22 2 6 2" xfId="6467" xr:uid="{728AB140-2D5A-4E3D-A77C-887EE86404ED}"/>
    <cellStyle name="Comma 2 22 2 6 3" xfId="10163" xr:uid="{2A829338-8C49-460F-9E54-09A1F2AA6211}"/>
    <cellStyle name="Comma 2 22 2 6 4" xfId="14340" xr:uid="{1C330831-7130-4A74-A530-FB25D8340A65}"/>
    <cellStyle name="Comma 2 22 2 6 5" xfId="17975" xr:uid="{F6623E9D-ABCA-4E48-BEAD-BAE2B9EE4326}"/>
    <cellStyle name="Comma 2 22 2 7" xfId="4573" xr:uid="{626F061E-0FDD-4F33-B967-92FC7657BA83}"/>
    <cellStyle name="Comma 2 22 2 8" xfId="8289" xr:uid="{D4887F4E-0329-4333-B836-A0B1C525ABC1}"/>
    <cellStyle name="Comma 2 22 2 9" xfId="12032" xr:uid="{D7F93C9E-5947-41F4-85F6-6329E4FE4B6E}"/>
    <cellStyle name="Comma 2 22 3" xfId="618" xr:uid="{4CBFD088-A26B-4AA2-B340-E3C10E934E3D}"/>
    <cellStyle name="Comma 2 22 3 10" xfId="22115" xr:uid="{578E2E43-8566-4D18-8656-01455421C794}"/>
    <cellStyle name="Comma 2 22 3 2" xfId="1992" xr:uid="{3D3E526E-8824-4AC3-94F9-F1656097B4D0}"/>
    <cellStyle name="Comma 2 22 3 2 2" xfId="4051" xr:uid="{D7C42A43-220D-450C-9E46-FE5DB17C67D8}"/>
    <cellStyle name="Comma 2 22 3 2 2 2" xfId="7731" xr:uid="{66D1B1A4-5170-4335-8517-EB5C9378E09D}"/>
    <cellStyle name="Comma 2 22 3 2 2 3" xfId="11427" xr:uid="{E00723EF-B243-46CE-8193-BA382CC53A22}"/>
    <cellStyle name="Comma 2 22 3 2 2 4" xfId="15604" xr:uid="{CAC608F7-B021-4730-AF2C-D93505C5A240}"/>
    <cellStyle name="Comma 2 22 3 2 2 5" xfId="19239" xr:uid="{D48F4874-F657-4108-9018-C1CA85DE9C38}"/>
    <cellStyle name="Comma 2 22 3 2 3" xfId="5850" xr:uid="{B10AD256-0616-4E13-B84B-598E056AAD6D}"/>
    <cellStyle name="Comma 2 22 3 2 4" xfId="9559" xr:uid="{5459041A-1F46-4217-B0B7-F47309C6B9EE}"/>
    <cellStyle name="Comma 2 22 3 2 5" xfId="13741" xr:uid="{545FC1E2-0725-49C9-AC33-259B6D8116CB}"/>
    <cellStyle name="Comma 2 22 3 2 6" xfId="17374" xr:uid="{F2F85DB5-D7BF-49E1-B555-EBB3226728E2}"/>
    <cellStyle name="Comma 2 22 3 2 7" xfId="21490" xr:uid="{45044693-981C-48CD-B256-0D13772E2DEB}"/>
    <cellStyle name="Comma 2 22 3 2 8" xfId="23288" xr:uid="{C48596CF-A4E9-4FA2-961E-68A3AF11FB0D}"/>
    <cellStyle name="Comma 2 22 3 3" xfId="1426" xr:uid="{0C036088-028D-4EB5-AFE7-71F312FB55BC}"/>
    <cellStyle name="Comma 2 22 3 3 2" xfId="3485" xr:uid="{1EE44F60-5CB7-4A5E-BBF7-A1F9F26517E3}"/>
    <cellStyle name="Comma 2 22 3 3 2 2" xfId="7165" xr:uid="{BB22C22D-945C-414E-9F12-F06CC0C418E6}"/>
    <cellStyle name="Comma 2 22 3 3 2 3" xfId="10861" xr:uid="{D81CD774-C8DB-4971-AE67-E473ED1B1EBD}"/>
    <cellStyle name="Comma 2 22 3 3 2 4" xfId="15038" xr:uid="{0EBC7F84-7C6C-43A1-9579-97C5EDCD2883}"/>
    <cellStyle name="Comma 2 22 3 3 2 5" xfId="18673" xr:uid="{90FE1D80-A845-4C4E-A14B-53BEDBB48DD7}"/>
    <cellStyle name="Comma 2 22 3 3 3" xfId="5284" xr:uid="{4169CAE8-8202-419E-9087-D9E1EA37891E}"/>
    <cellStyle name="Comma 2 22 3 3 4" xfId="8993" xr:uid="{C370A797-7BBA-41E1-B5E6-65B0360CB9D0}"/>
    <cellStyle name="Comma 2 22 3 3 5" xfId="13176" xr:uid="{667682B3-F09A-4244-8B20-3F84ED7836EA}"/>
    <cellStyle name="Comma 2 22 3 3 6" xfId="16808" xr:uid="{B8F82B92-E3C5-4902-A2CB-13738E83EED4}"/>
    <cellStyle name="Comma 2 22 3 3 7" xfId="20924" xr:uid="{02FF6FDF-9890-4F87-B816-77554D4A70F7}"/>
    <cellStyle name="Comma 2 22 3 3 8" xfId="22722" xr:uid="{78B04486-4625-4017-9160-3715C4007DE2}"/>
    <cellStyle name="Comma 2 22 3 4" xfId="2879" xr:uid="{7135E103-A64A-4D02-A061-C5A0BD1ED6E1}"/>
    <cellStyle name="Comma 2 22 3 4 2" xfId="6559" xr:uid="{E5317C06-887F-4D3E-B23B-58FBB69B4CD2}"/>
    <cellStyle name="Comma 2 22 3 4 3" xfId="10255" xr:uid="{687CAB89-419D-4006-91E6-300611ED4F6C}"/>
    <cellStyle name="Comma 2 22 3 4 4" xfId="14432" xr:uid="{35AD6046-01C7-41E4-8EA9-ED0B48EB8BF6}"/>
    <cellStyle name="Comma 2 22 3 4 5" xfId="18067" xr:uid="{5339B651-89F6-4759-9D84-CF5308D829B9}"/>
    <cellStyle name="Comma 2 22 3 5" xfId="4665" xr:uid="{74E27A6D-716F-4332-93BB-1156095ACFF1}"/>
    <cellStyle name="Comma 2 22 3 6" xfId="8381" xr:uid="{393685DF-7B9F-4F5D-A117-11A427B55E81}"/>
    <cellStyle name="Comma 2 22 3 7" xfId="12575" xr:uid="{912E5DC8-DCF1-4F66-A555-82247289E617}"/>
    <cellStyle name="Comma 2 22 3 8" xfId="16202" xr:uid="{3854442D-E673-4740-B51F-29CC61BBF59D}"/>
    <cellStyle name="Comma 2 22 3 9" xfId="20318" xr:uid="{094C2D88-640A-4D83-9C73-D58490D15E0F}"/>
    <cellStyle name="Comma 2 22 4" xfId="835" xr:uid="{BDC91199-2304-4808-AA35-1564D39D3575}"/>
    <cellStyle name="Comma 2 22 4 10" xfId="22331" xr:uid="{DB6F90C7-8ECF-40E5-A717-EAD2FBE88517}"/>
    <cellStyle name="Comma 2 22 4 2" xfId="2208" xr:uid="{F818DF23-0C65-4FC3-A4A7-810DF3A76E36}"/>
    <cellStyle name="Comma 2 22 4 2 2" xfId="4267" xr:uid="{32ED6EB5-B2D9-482F-B016-CF0AFFDA453A}"/>
    <cellStyle name="Comma 2 22 4 2 2 2" xfId="7947" xr:uid="{7B2E7B17-F743-4E1F-9D4D-CAA3234792B9}"/>
    <cellStyle name="Comma 2 22 4 2 2 3" xfId="11643" xr:uid="{5560E1B7-62D7-4AC4-896C-2D056B603B2E}"/>
    <cellStyle name="Comma 2 22 4 2 2 4" xfId="15820" xr:uid="{04B3FE40-8822-4974-88D5-D189CAF00B34}"/>
    <cellStyle name="Comma 2 22 4 2 2 5" xfId="19455" xr:uid="{A666027E-7711-435E-9798-AFDEF1EC215F}"/>
    <cellStyle name="Comma 2 22 4 2 3" xfId="6066" xr:uid="{5B08DC86-DFD4-4A92-9582-771C28FF5E65}"/>
    <cellStyle name="Comma 2 22 4 2 4" xfId="9775" xr:uid="{93DCAC5D-00A3-452B-BAE4-9FE28074BE04}"/>
    <cellStyle name="Comma 2 22 4 2 5" xfId="13957" xr:uid="{87B0D1E3-36F0-4336-9EA2-221E6E771473}"/>
    <cellStyle name="Comma 2 22 4 2 6" xfId="17590" xr:uid="{DA147C60-6D41-48EF-A5C7-C7F1F422BFE2}"/>
    <cellStyle name="Comma 2 22 4 2 7" xfId="21706" xr:uid="{D295AC34-9150-47E1-844E-A14F719EDC13}"/>
    <cellStyle name="Comma 2 22 4 2 8" xfId="23504" xr:uid="{5C70519F-AFA6-4E06-8EB3-95782327B314}"/>
    <cellStyle name="Comma 2 22 4 3" xfId="1642" xr:uid="{66ED69A8-5E9E-4D82-9950-FF389E9B43F1}"/>
    <cellStyle name="Comma 2 22 4 3 2" xfId="3701" xr:uid="{14D0EC25-E1F4-43B7-833A-0B5821A8B62D}"/>
    <cellStyle name="Comma 2 22 4 3 2 2" xfId="7381" xr:uid="{DE77BA99-4EFA-4D6D-B265-BF6CD15CADCA}"/>
    <cellStyle name="Comma 2 22 4 3 2 3" xfId="11077" xr:uid="{A4CEDB88-3E16-4BD6-B784-D5E5CB3AEA94}"/>
    <cellStyle name="Comma 2 22 4 3 2 4" xfId="15254" xr:uid="{A4FA78E7-A569-4118-B0A5-99CB6199A520}"/>
    <cellStyle name="Comma 2 22 4 3 2 5" xfId="18889" xr:uid="{CA89B2CA-7355-4144-9291-3B55BDD965ED}"/>
    <cellStyle name="Comma 2 22 4 3 3" xfId="5500" xr:uid="{4C05D76C-0444-4DE4-887B-78F7BE22ADCC}"/>
    <cellStyle name="Comma 2 22 4 3 4" xfId="9209" xr:uid="{802429CE-62C7-4BFD-9C7E-57EEA7300647}"/>
    <cellStyle name="Comma 2 22 4 3 5" xfId="13392" xr:uid="{BBCDDA1D-C7D9-4632-A0AA-3F05464F5BC6}"/>
    <cellStyle name="Comma 2 22 4 3 6" xfId="17024" xr:uid="{AD38BB3F-48EC-46AB-8C43-1C17B1582888}"/>
    <cellStyle name="Comma 2 22 4 3 7" xfId="21140" xr:uid="{A0EE6B63-37A7-4F49-B1B6-A493CCA2660F}"/>
    <cellStyle name="Comma 2 22 4 3 8" xfId="22938" xr:uid="{01111856-7EC0-402B-AACE-84E88231BF6A}"/>
    <cellStyle name="Comma 2 22 4 4" xfId="3095" xr:uid="{58019876-AD71-4702-BF57-B23C83EAE88F}"/>
    <cellStyle name="Comma 2 22 4 4 2" xfId="6775" xr:uid="{F732F702-B80D-4AF1-92BA-F348414C1CB6}"/>
    <cellStyle name="Comma 2 22 4 4 3" xfId="10471" xr:uid="{EB16588D-781D-415F-80EE-754860385B3E}"/>
    <cellStyle name="Comma 2 22 4 4 4" xfId="14648" xr:uid="{BFF22275-48BC-4AE7-9C5D-11BB0B7B951A}"/>
    <cellStyle name="Comma 2 22 4 4 5" xfId="18283" xr:uid="{3CE35E92-78EF-4DF3-AB50-5B4A674B53A0}"/>
    <cellStyle name="Comma 2 22 4 5" xfId="4881" xr:uid="{06A786E7-4BB9-4235-BF4C-8A4C9C9BAE86}"/>
    <cellStyle name="Comma 2 22 4 6" xfId="8597" xr:uid="{BE9E8EAD-25BC-457B-A9FC-6E208EFB1149}"/>
    <cellStyle name="Comma 2 22 4 7" xfId="12787" xr:uid="{7ACDE3B4-90D8-4902-8B8B-585F89393F87}"/>
    <cellStyle name="Comma 2 22 4 8" xfId="16418" xr:uid="{B743B7D8-F01A-4128-8784-94783253C018}"/>
    <cellStyle name="Comma 2 22 4 9" xfId="20534" xr:uid="{069A9A30-08E7-4A54-9CE7-E8004BF457FB}"/>
    <cellStyle name="Comma 2 22 5" xfId="1803" xr:uid="{5B4EFC90-9810-48B4-B68B-BDBE2E2552F0}"/>
    <cellStyle name="Comma 2 22 5 2" xfId="3862" xr:uid="{4DE4A04E-F141-4F45-B874-2C72678ED386}"/>
    <cellStyle name="Comma 2 22 5 2 2" xfId="7542" xr:uid="{4D381D95-67F4-407D-8739-174187E41B98}"/>
    <cellStyle name="Comma 2 22 5 2 3" xfId="11238" xr:uid="{8BC36FC7-36E6-423D-B15E-1F1E490ADB1A}"/>
    <cellStyle name="Comma 2 22 5 2 4" xfId="15415" xr:uid="{FCB612EA-128C-4167-A905-68C034F10B55}"/>
    <cellStyle name="Comma 2 22 5 2 5" xfId="19050" xr:uid="{AB0B034C-3E61-4A2F-B76A-D192A3EE9D08}"/>
    <cellStyle name="Comma 2 22 5 3" xfId="5661" xr:uid="{1EAB1DCD-9BAA-4284-AE08-5EADDC8D8674}"/>
    <cellStyle name="Comma 2 22 5 4" xfId="9370" xr:uid="{63863E5C-FD28-49D6-A541-F19050C5835A}"/>
    <cellStyle name="Comma 2 22 5 5" xfId="13552" xr:uid="{0517C5AF-9805-48BD-A250-2E31C0C27F20}"/>
    <cellStyle name="Comma 2 22 5 6" xfId="17185" xr:uid="{1E6CA952-3B9B-45FA-AC8C-CEB0DB457DB8}"/>
    <cellStyle name="Comma 2 22 5 7" xfId="21301" xr:uid="{20F463E4-C6E8-48BB-84FB-9AD53787E548}"/>
    <cellStyle name="Comma 2 22 5 8" xfId="23099" xr:uid="{C4C702DE-636A-41EB-B012-A8E502412FD4}"/>
    <cellStyle name="Comma 2 22 6" xfId="1240" xr:uid="{4F4E2184-E1FA-4360-BB8F-BA32E4CE8439}"/>
    <cellStyle name="Comma 2 22 6 2" xfId="3299" xr:uid="{136F0632-45C4-41B5-8EF7-C83984C91B83}"/>
    <cellStyle name="Comma 2 22 6 2 2" xfId="6979" xr:uid="{6F828768-F441-4B42-878C-0BA5D1B2187D}"/>
    <cellStyle name="Comma 2 22 6 2 3" xfId="10675" xr:uid="{F59C7886-A41B-4549-80B9-DC747A416110}"/>
    <cellStyle name="Comma 2 22 6 2 4" xfId="14852" xr:uid="{E0A3A3EA-1D41-464A-A3B3-163F73DA2929}"/>
    <cellStyle name="Comma 2 22 6 2 5" xfId="18487" xr:uid="{AF8886CF-FB2C-486D-81D7-9B7EB36E01A2}"/>
    <cellStyle name="Comma 2 22 6 3" xfId="5098" xr:uid="{EDE7E6C6-5465-41BD-82E5-4CE2E746A405}"/>
    <cellStyle name="Comma 2 22 6 4" xfId="8807" xr:uid="{623F64EF-B314-45D3-B31B-D5CDBF4BA9AE}"/>
    <cellStyle name="Comma 2 22 6 5" xfId="12990" xr:uid="{E29610C4-2B0B-4112-BC1D-10DDA0B7DF9B}"/>
    <cellStyle name="Comma 2 22 6 6" xfId="16622" xr:uid="{AA7741F3-EC5E-454A-96A2-97A783DEA322}"/>
    <cellStyle name="Comma 2 22 6 7" xfId="20738" xr:uid="{DD72EDA8-181B-4AAA-B368-123B52E82FB7}"/>
    <cellStyle name="Comma 2 22 6 8" xfId="22536" xr:uid="{D16A44AD-0E95-40BE-AE63-FFEFE7F24E20}"/>
    <cellStyle name="Comma 2 22 7" xfId="2687" xr:uid="{A78727F0-6684-4AE9-A244-C82EB25A5A9B}"/>
    <cellStyle name="Comma 2 22 7 2" xfId="6367" xr:uid="{BB966BE9-358D-43E2-B480-61480AB33555}"/>
    <cellStyle name="Comma 2 22 7 3" xfId="10063" xr:uid="{811E324D-E56B-4D0A-A49E-BA3A5FB64C1B}"/>
    <cellStyle name="Comma 2 22 7 4" xfId="14240" xr:uid="{011E3A4F-8658-4254-9799-CA7AAFE6A36F}"/>
    <cellStyle name="Comma 2 22 7 5" xfId="17875" xr:uid="{DD44B370-E3D2-46AF-A1A7-69F60CA86338}"/>
    <cellStyle name="Comma 2 22 8" xfId="4468" xr:uid="{4C451BFC-8C9C-4AE6-880C-0AD02D597953}"/>
    <cellStyle name="Comma 2 22 9" xfId="8184" xr:uid="{88E279B4-6D0F-4DD7-B270-BA4ABEB497F6}"/>
    <cellStyle name="Comma 2 23" xfId="177" xr:uid="{B0F68739-176A-4CAD-88AE-9FC4F5EE44A4}"/>
    <cellStyle name="Comma 2 23 10" xfId="12033" xr:uid="{A8C9DAA2-119A-4166-8673-26AFF62FF5E2}"/>
    <cellStyle name="Comma 2 23 11" xfId="16011" xr:uid="{9F11E335-8112-49C7-8C61-A5C4EC6B3844}"/>
    <cellStyle name="Comma 2 23 12" xfId="19686" xr:uid="{9D3BE655-5E7A-4A0D-BCF1-CCC240637134}"/>
    <cellStyle name="Comma 2 23 13" xfId="20127" xr:uid="{17CC75DC-13BF-4B1A-8095-E25F6208AF1E}"/>
    <cellStyle name="Comma 2 23 14" xfId="21923" xr:uid="{D56DF86E-ED2E-43CB-B94D-E6D76D4292C8}"/>
    <cellStyle name="Comma 2 23 2" xfId="521" xr:uid="{42AA8F14-9D1B-443C-A5C3-25B2911AF873}"/>
    <cellStyle name="Comma 2 23 2 10" xfId="16111" xr:uid="{A92E543A-7EE9-403B-9BBF-CF097E48720F}"/>
    <cellStyle name="Comma 2 23 2 11" xfId="20227" xr:uid="{AF6842F5-F456-46AC-8630-44BD3A9124D4}"/>
    <cellStyle name="Comma 2 23 2 12" xfId="22024" xr:uid="{1F323DD1-0531-47DE-A073-A88FCA05225C}"/>
    <cellStyle name="Comma 2 23 2 2" xfId="716" xr:uid="{805E899B-9982-4B67-BAA6-63EBF5967FE5}"/>
    <cellStyle name="Comma 2 23 2 2 10" xfId="22213" xr:uid="{D04E58C7-5318-4A20-A7A5-895182FCA66F}"/>
    <cellStyle name="Comma 2 23 2 2 2" xfId="2090" xr:uid="{11F78733-8233-4930-A108-02D10E53E92B}"/>
    <cellStyle name="Comma 2 23 2 2 2 2" xfId="4149" xr:uid="{2977E922-AB62-46B4-8CDD-E4F9CBAA2084}"/>
    <cellStyle name="Comma 2 23 2 2 2 2 2" xfId="7829" xr:uid="{197A39D3-5AA3-4BB4-80EB-3A6CB0281B1E}"/>
    <cellStyle name="Comma 2 23 2 2 2 2 3" xfId="11525" xr:uid="{0743176B-4EDB-4029-833E-B930D950EA5A}"/>
    <cellStyle name="Comma 2 23 2 2 2 2 4" xfId="15702" xr:uid="{D6F0EBE3-2949-46B7-ACFF-45E40628B7AD}"/>
    <cellStyle name="Comma 2 23 2 2 2 2 5" xfId="19337" xr:uid="{50A53DF0-C263-496B-AF6D-4CAF8C5E902B}"/>
    <cellStyle name="Comma 2 23 2 2 2 3" xfId="5948" xr:uid="{A64FC72E-6178-4373-B371-B3EB6A4C845F}"/>
    <cellStyle name="Comma 2 23 2 2 2 4" xfId="9657" xr:uid="{0B3F86EF-84BA-4CE6-BA8F-F35810909B4D}"/>
    <cellStyle name="Comma 2 23 2 2 2 5" xfId="13839" xr:uid="{7D29E426-7335-4D46-AC1E-DC768710CCAD}"/>
    <cellStyle name="Comma 2 23 2 2 2 6" xfId="17472" xr:uid="{C2EC2A86-8D2A-450D-A964-593757EA98A9}"/>
    <cellStyle name="Comma 2 23 2 2 2 7" xfId="21588" xr:uid="{46A6E1FE-BAD5-46A6-A49A-01B88FC28C00}"/>
    <cellStyle name="Comma 2 23 2 2 2 8" xfId="23386" xr:uid="{D3A553DA-3492-4D8E-BE99-7458EB81AA8A}"/>
    <cellStyle name="Comma 2 23 2 2 3" xfId="1524" xr:uid="{168890A2-7C36-4BEC-8372-6F45B53015A8}"/>
    <cellStyle name="Comma 2 23 2 2 3 2" xfId="3583" xr:uid="{27A57CE5-8FCC-4B06-AA13-23558279D7E4}"/>
    <cellStyle name="Comma 2 23 2 2 3 2 2" xfId="7263" xr:uid="{23F20366-82DD-4280-A7F2-1A05FD4F69BC}"/>
    <cellStyle name="Comma 2 23 2 2 3 2 3" xfId="10959" xr:uid="{79F4F88C-6430-4144-9C49-BC15A6564EFC}"/>
    <cellStyle name="Comma 2 23 2 2 3 2 4" xfId="15136" xr:uid="{476C5A50-6B77-4C32-9D5C-D2C46DC7E97B}"/>
    <cellStyle name="Comma 2 23 2 2 3 2 5" xfId="18771" xr:uid="{B5749168-8394-4FAF-BF8F-70CD961B1E6F}"/>
    <cellStyle name="Comma 2 23 2 2 3 3" xfId="5382" xr:uid="{2587AD8B-FD1A-4335-A298-BBD84D0125F9}"/>
    <cellStyle name="Comma 2 23 2 2 3 4" xfId="9091" xr:uid="{2661D9F4-4CD1-467A-85DD-26EFA7E28011}"/>
    <cellStyle name="Comma 2 23 2 2 3 5" xfId="13274" xr:uid="{9851E1C1-4B03-469F-9D57-835171A6EA96}"/>
    <cellStyle name="Comma 2 23 2 2 3 6" xfId="16906" xr:uid="{11FF1E0E-1262-4C3A-9214-7A28224A68B1}"/>
    <cellStyle name="Comma 2 23 2 2 3 7" xfId="21022" xr:uid="{E7BD7E15-943B-46E4-A972-0A13EB319351}"/>
    <cellStyle name="Comma 2 23 2 2 3 8" xfId="22820" xr:uid="{3063238D-569F-4F9B-BE03-B848D26B144A}"/>
    <cellStyle name="Comma 2 23 2 2 4" xfId="2977" xr:uid="{1F51A653-C9BF-487F-BE53-EEAB2AC4841E}"/>
    <cellStyle name="Comma 2 23 2 2 4 2" xfId="6657" xr:uid="{FA2EBFB8-FB7E-4D65-A197-2C9248CE49E7}"/>
    <cellStyle name="Comma 2 23 2 2 4 3" xfId="10353" xr:uid="{E09EBD2D-8B67-4A0F-B348-C20F9C77CB74}"/>
    <cellStyle name="Comma 2 23 2 2 4 4" xfId="14530" xr:uid="{10F1021F-56F5-4C3E-A9E5-BB0656BF961E}"/>
    <cellStyle name="Comma 2 23 2 2 4 5" xfId="18165" xr:uid="{04E05195-0477-484C-9749-D6819C4C51E4}"/>
    <cellStyle name="Comma 2 23 2 2 5" xfId="4763" xr:uid="{7504DC5E-7D77-403D-9177-F2190427D729}"/>
    <cellStyle name="Comma 2 23 2 2 6" xfId="8479" xr:uid="{F76293AD-39DD-4C64-9D1D-C76B1E99BFC7}"/>
    <cellStyle name="Comma 2 23 2 2 7" xfId="12671" xr:uid="{E416C3B7-BC47-457F-B595-AE2D25B4BDA8}"/>
    <cellStyle name="Comma 2 23 2 2 8" xfId="16300" xr:uid="{FA34ABFD-B028-4D4D-8BEE-2D84989CB637}"/>
    <cellStyle name="Comma 2 23 2 2 9" xfId="20416" xr:uid="{15058E61-9168-4B4A-9199-D3D2F68D7D48}"/>
    <cellStyle name="Comma 2 23 2 3" xfId="838" xr:uid="{741EFDE3-B1A5-49C6-BC8B-CF31DA778A43}"/>
    <cellStyle name="Comma 2 23 2 3 10" xfId="22334" xr:uid="{4FA4A88F-2CC5-4FC4-B129-8784166BEDA4}"/>
    <cellStyle name="Comma 2 23 2 3 2" xfId="2211" xr:uid="{60D1301C-DD04-49CB-A9B1-BD2E9C5B590F}"/>
    <cellStyle name="Comma 2 23 2 3 2 2" xfId="4270" xr:uid="{A46D8D80-0836-4BB2-B55B-8E516D5D7FED}"/>
    <cellStyle name="Comma 2 23 2 3 2 2 2" xfId="7950" xr:uid="{F1759F5A-6F5E-4856-BD5C-C50BC769CD70}"/>
    <cellStyle name="Comma 2 23 2 3 2 2 3" xfId="11646" xr:uid="{9189BF08-AB77-4588-8A84-7DA8DF80CC8F}"/>
    <cellStyle name="Comma 2 23 2 3 2 2 4" xfId="15823" xr:uid="{F701F25D-C209-4946-BE6C-913548A701D4}"/>
    <cellStyle name="Comma 2 23 2 3 2 2 5" xfId="19458" xr:uid="{9CCE5B6D-2CA3-4C5C-87D2-33D904D5B3D7}"/>
    <cellStyle name="Comma 2 23 2 3 2 3" xfId="6069" xr:uid="{9803171B-877B-416F-889A-453B8B7CA5E8}"/>
    <cellStyle name="Comma 2 23 2 3 2 4" xfId="9778" xr:uid="{AB51D245-6FFF-41AE-99AD-5550FEE05922}"/>
    <cellStyle name="Comma 2 23 2 3 2 5" xfId="13960" xr:uid="{E603FA35-73BD-45AF-A071-01C14C67098D}"/>
    <cellStyle name="Comma 2 23 2 3 2 6" xfId="17593" xr:uid="{BE47BD18-6E6A-4366-9196-EF483C60E1E4}"/>
    <cellStyle name="Comma 2 23 2 3 2 7" xfId="21709" xr:uid="{1271AF35-D5D8-4AA3-8B12-4792BE800D12}"/>
    <cellStyle name="Comma 2 23 2 3 2 8" xfId="23507" xr:uid="{18414628-3AFC-4820-BBD1-95396A2500CC}"/>
    <cellStyle name="Comma 2 23 2 3 3" xfId="1645" xr:uid="{95BF456D-4163-4825-9217-BE1504D8FDAD}"/>
    <cellStyle name="Comma 2 23 2 3 3 2" xfId="3704" xr:uid="{6E6C0AD0-37DE-4941-8736-B309B873A9D2}"/>
    <cellStyle name="Comma 2 23 2 3 3 2 2" xfId="7384" xr:uid="{A4291140-4F66-4CA1-8E80-4B48E13E7371}"/>
    <cellStyle name="Comma 2 23 2 3 3 2 3" xfId="11080" xr:uid="{5576CCF3-FC93-4910-8E4C-1142943B59E6}"/>
    <cellStyle name="Comma 2 23 2 3 3 2 4" xfId="15257" xr:uid="{D9B09EFA-DA36-4932-B64F-CF234A21FB53}"/>
    <cellStyle name="Comma 2 23 2 3 3 2 5" xfId="18892" xr:uid="{CD7BBA57-2846-4A38-BE81-C920027AFF7E}"/>
    <cellStyle name="Comma 2 23 2 3 3 3" xfId="5503" xr:uid="{663E4D69-64E4-4CE7-A3E5-5013D16E29DC}"/>
    <cellStyle name="Comma 2 23 2 3 3 4" xfId="9212" xr:uid="{073F529E-2941-442C-8FE6-31C0FA65F618}"/>
    <cellStyle name="Comma 2 23 2 3 3 5" xfId="13395" xr:uid="{337C0177-2A37-48C4-A8C4-6B6FFC56ABB1}"/>
    <cellStyle name="Comma 2 23 2 3 3 6" xfId="17027" xr:uid="{CF602804-E9A2-4836-B16F-EB2BB4A8FF0A}"/>
    <cellStyle name="Comma 2 23 2 3 3 7" xfId="21143" xr:uid="{3BB99316-E797-4457-91C0-6DD35CB389C9}"/>
    <cellStyle name="Comma 2 23 2 3 3 8" xfId="22941" xr:uid="{C162346F-9B21-4E43-80B1-0D43BA39F28D}"/>
    <cellStyle name="Comma 2 23 2 3 4" xfId="3098" xr:uid="{DD0E5C17-C4E4-4509-982E-5DAC7B075653}"/>
    <cellStyle name="Comma 2 23 2 3 4 2" xfId="6778" xr:uid="{F8549E08-ECE9-4634-9BAE-E3C6E05160CC}"/>
    <cellStyle name="Comma 2 23 2 3 4 3" xfId="10474" xr:uid="{30A82BCC-2E79-4044-B0A4-B5F7ADDD9E8F}"/>
    <cellStyle name="Comma 2 23 2 3 4 4" xfId="14651" xr:uid="{3750AC64-BA04-48F9-802C-332319060B0F}"/>
    <cellStyle name="Comma 2 23 2 3 4 5" xfId="18286" xr:uid="{93EE785C-4A42-40CA-BC00-BCCDA2E3D791}"/>
    <cellStyle name="Comma 2 23 2 3 5" xfId="4884" xr:uid="{B9719C4E-7513-4CCE-8C68-A332B4EB1DC7}"/>
    <cellStyle name="Comma 2 23 2 3 6" xfId="8600" xr:uid="{54511D50-0B5C-468A-A6B7-90F48D22BC7C}"/>
    <cellStyle name="Comma 2 23 2 3 7" xfId="12790" xr:uid="{32DEDA60-C9DB-4222-B98A-5AACF637247E}"/>
    <cellStyle name="Comma 2 23 2 3 8" xfId="16421" xr:uid="{B8814F81-B12E-4CB9-9DA4-D96CD1C93827}"/>
    <cellStyle name="Comma 2 23 2 3 9" xfId="20537" xr:uid="{B2A57ED5-5511-4EA1-AF78-6024CB80BBB8}"/>
    <cellStyle name="Comma 2 23 2 4" xfId="1901" xr:uid="{AED34D3C-08E6-4877-89C7-4D51809DE52C}"/>
    <cellStyle name="Comma 2 23 2 4 2" xfId="3960" xr:uid="{14D46B0C-DBDD-492D-8E8C-D98969ECEF72}"/>
    <cellStyle name="Comma 2 23 2 4 2 2" xfId="7640" xr:uid="{452E5585-8CED-4D9B-A10B-64F6FD334FC2}"/>
    <cellStyle name="Comma 2 23 2 4 2 3" xfId="11336" xr:uid="{6EEE5870-8EE4-4350-AD60-EFFE1982969D}"/>
    <cellStyle name="Comma 2 23 2 4 2 4" xfId="15513" xr:uid="{2D397D40-5610-48EC-934A-672AB85F974D}"/>
    <cellStyle name="Comma 2 23 2 4 2 5" xfId="19148" xr:uid="{F98D77B1-4A3B-4F5D-B290-DC37B9A1189B}"/>
    <cellStyle name="Comma 2 23 2 4 3" xfId="5759" xr:uid="{1A0428AE-24D7-4895-B93D-51494C1F567C}"/>
    <cellStyle name="Comma 2 23 2 4 4" xfId="9468" xr:uid="{214586BF-4911-4AF3-9765-9814EDC62B70}"/>
    <cellStyle name="Comma 2 23 2 4 5" xfId="13650" xr:uid="{BD54E168-2B0E-44D3-85EF-DBBE561093C0}"/>
    <cellStyle name="Comma 2 23 2 4 6" xfId="17283" xr:uid="{4777591E-657B-4F37-B4A4-694E85302B5C}"/>
    <cellStyle name="Comma 2 23 2 4 7" xfId="21399" xr:uid="{9004CAAE-5304-4965-AF57-45F422AD6073}"/>
    <cellStyle name="Comma 2 23 2 4 8" xfId="23197" xr:uid="{281851E0-D3B4-4742-B2AF-724BD2C6CEB9}"/>
    <cellStyle name="Comma 2 23 2 5" xfId="1337" xr:uid="{F271443E-7DF7-44A7-96AE-6200034965EF}"/>
    <cellStyle name="Comma 2 23 2 5 2" xfId="3396" xr:uid="{DAA59DD3-86AB-4445-9AEA-80C38A72A13E}"/>
    <cellStyle name="Comma 2 23 2 5 2 2" xfId="7076" xr:uid="{829DC57C-FA1F-4122-BC66-B444E8954B56}"/>
    <cellStyle name="Comma 2 23 2 5 2 3" xfId="10772" xr:uid="{915FD467-35F2-45AA-9EF3-9F250273BF04}"/>
    <cellStyle name="Comma 2 23 2 5 2 4" xfId="14949" xr:uid="{98E11223-036B-4F3B-A008-E4170570FF75}"/>
    <cellStyle name="Comma 2 23 2 5 2 5" xfId="18584" xr:uid="{31378F8D-C1F4-4ECB-A733-E59C83BB7A10}"/>
    <cellStyle name="Comma 2 23 2 5 3" xfId="5195" xr:uid="{5BB6AFBE-D560-42FE-8357-412F6B985A52}"/>
    <cellStyle name="Comma 2 23 2 5 4" xfId="8904" xr:uid="{9F763C99-3627-4B21-828B-E2060465A22B}"/>
    <cellStyle name="Comma 2 23 2 5 5" xfId="13087" xr:uid="{99B9E093-A3E9-4386-BEB9-8C9F48005F5C}"/>
    <cellStyle name="Comma 2 23 2 5 6" xfId="16719" xr:uid="{BA07F92A-CE4C-46CF-B830-8201252DBC7D}"/>
    <cellStyle name="Comma 2 23 2 5 7" xfId="20835" xr:uid="{811FFE66-79BA-4AD4-A2A9-9A2906A9028B}"/>
    <cellStyle name="Comma 2 23 2 5 8" xfId="22633" xr:uid="{9050D0FF-EA24-467A-AB10-4A8739F4CF60}"/>
    <cellStyle name="Comma 2 23 2 6" xfId="2788" xr:uid="{6A048B31-8EF5-4035-8F42-4D5D8AA554BF}"/>
    <cellStyle name="Comma 2 23 2 6 2" xfId="6468" xr:uid="{FA553DBB-03E1-4B3A-86F8-BBC45367F39A}"/>
    <cellStyle name="Comma 2 23 2 6 3" xfId="10164" xr:uid="{2877BC4B-5F42-49AE-BB7F-87036FFBC71B}"/>
    <cellStyle name="Comma 2 23 2 6 4" xfId="14341" xr:uid="{979549F8-AD45-4F46-9268-D60A68DF564C}"/>
    <cellStyle name="Comma 2 23 2 6 5" xfId="17976" xr:uid="{3259F8A6-A47E-4990-931C-9608FC082E82}"/>
    <cellStyle name="Comma 2 23 2 7" xfId="4574" xr:uid="{EBC308DD-6126-4543-9459-E4A3D9851EE7}"/>
    <cellStyle name="Comma 2 23 2 8" xfId="8290" xr:uid="{6D636FC1-5504-4294-BE4A-7D0007D13982}"/>
    <cellStyle name="Comma 2 23 2 9" xfId="12034" xr:uid="{E7FA3B0A-AD61-409A-9E97-056536B39A9A}"/>
    <cellStyle name="Comma 2 23 3" xfId="619" xr:uid="{91161E37-F15E-4808-9105-77FEB2B1B3AA}"/>
    <cellStyle name="Comma 2 23 3 10" xfId="22116" xr:uid="{5D50F7E8-777C-419B-8145-4F48B8669649}"/>
    <cellStyle name="Comma 2 23 3 2" xfId="1993" xr:uid="{4102C517-2FF0-4919-9F4A-83BDFFA10CD4}"/>
    <cellStyle name="Comma 2 23 3 2 2" xfId="4052" xr:uid="{AB1D2398-F5A4-4D3E-9C96-52F348C123B9}"/>
    <cellStyle name="Comma 2 23 3 2 2 2" xfId="7732" xr:uid="{6ED20FF3-06AB-4FDC-95F5-D197B8B201AB}"/>
    <cellStyle name="Comma 2 23 3 2 2 3" xfId="11428" xr:uid="{FB634725-7C3B-4A2B-9B4A-A72D5D38FEAA}"/>
    <cellStyle name="Comma 2 23 3 2 2 4" xfId="15605" xr:uid="{D88D2E28-8B16-4302-BD00-C208BB6AA4FE}"/>
    <cellStyle name="Comma 2 23 3 2 2 5" xfId="19240" xr:uid="{EA00B00F-DF43-4594-99A6-21E1BF1D2B24}"/>
    <cellStyle name="Comma 2 23 3 2 3" xfId="5851" xr:uid="{1A17495A-D213-49D4-844C-86A8C5665B5F}"/>
    <cellStyle name="Comma 2 23 3 2 4" xfId="9560" xr:uid="{E3D74D7F-8715-4F61-8D63-8D0E2A0B14B9}"/>
    <cellStyle name="Comma 2 23 3 2 5" xfId="13742" xr:uid="{B8D04B25-B1CF-4DA8-A236-CAC3C0E19904}"/>
    <cellStyle name="Comma 2 23 3 2 6" xfId="17375" xr:uid="{DA52B46B-79B6-4B11-8910-BDB03612962F}"/>
    <cellStyle name="Comma 2 23 3 2 7" xfId="21491" xr:uid="{86D5AFE7-FA0C-4D4D-BFF9-E411EC80CB71}"/>
    <cellStyle name="Comma 2 23 3 2 8" xfId="23289" xr:uid="{B871FBD5-B5CA-49C4-9A33-B93D82FE75D2}"/>
    <cellStyle name="Comma 2 23 3 3" xfId="1427" xr:uid="{96EC16E6-A3CA-42A9-8884-76AD0F3EDEF9}"/>
    <cellStyle name="Comma 2 23 3 3 2" xfId="3486" xr:uid="{BF7C7518-052A-4B81-985A-D0604400DF0A}"/>
    <cellStyle name="Comma 2 23 3 3 2 2" xfId="7166" xr:uid="{214A91AF-BA58-4D47-A77D-74B4B026A7A9}"/>
    <cellStyle name="Comma 2 23 3 3 2 3" xfId="10862" xr:uid="{50F80BF6-DBD8-4D96-8EEE-A4783C11EE36}"/>
    <cellStyle name="Comma 2 23 3 3 2 4" xfId="15039" xr:uid="{A03D0B76-F785-45F1-B9FA-78A1DA347AFD}"/>
    <cellStyle name="Comma 2 23 3 3 2 5" xfId="18674" xr:uid="{EAA9CECC-375C-41DE-9F0C-DECE077D4012}"/>
    <cellStyle name="Comma 2 23 3 3 3" xfId="5285" xr:uid="{B891B3C9-F13E-4E8D-A25D-2A26A80C33D2}"/>
    <cellStyle name="Comma 2 23 3 3 4" xfId="8994" xr:uid="{89F481EB-8D14-4DDB-9716-D4099300F466}"/>
    <cellStyle name="Comma 2 23 3 3 5" xfId="13177" xr:uid="{5B2065A2-953B-4B16-9E14-875AFBA2BDE6}"/>
    <cellStyle name="Comma 2 23 3 3 6" xfId="16809" xr:uid="{1917C814-5BF7-4F7F-93E0-ADA95D86A627}"/>
    <cellStyle name="Comma 2 23 3 3 7" xfId="20925" xr:uid="{8C135FD5-6514-42B8-B20D-C68A7BF0ACA7}"/>
    <cellStyle name="Comma 2 23 3 3 8" xfId="22723" xr:uid="{4F86B6A5-31F2-4705-830F-123E0A0009B4}"/>
    <cellStyle name="Comma 2 23 3 4" xfId="2880" xr:uid="{4D2A9F55-33C0-4270-80AC-11A7A0E82B25}"/>
    <cellStyle name="Comma 2 23 3 4 2" xfId="6560" xr:uid="{ECA5C5D5-FDAC-40CB-B8E8-F1D8AC8EFE54}"/>
    <cellStyle name="Comma 2 23 3 4 3" xfId="10256" xr:uid="{1D78CC15-5846-4F2C-AFEF-A8EF87B94494}"/>
    <cellStyle name="Comma 2 23 3 4 4" xfId="14433" xr:uid="{A0AB2FEC-B982-4E92-9942-6A4ABDE3F9A9}"/>
    <cellStyle name="Comma 2 23 3 4 5" xfId="18068" xr:uid="{E08DCCCB-C1BC-4F64-B904-A587123E09E8}"/>
    <cellStyle name="Comma 2 23 3 5" xfId="4666" xr:uid="{8EE6729A-3EAC-469A-A9D9-D19F6EA9F6C4}"/>
    <cellStyle name="Comma 2 23 3 6" xfId="8382" xr:uid="{7EC9DBA1-1D74-453D-8CCD-7849DFFF4D67}"/>
    <cellStyle name="Comma 2 23 3 7" xfId="12576" xr:uid="{C55D6E43-432B-4ABD-8D4F-4178351F548A}"/>
    <cellStyle name="Comma 2 23 3 8" xfId="16203" xr:uid="{668AE681-92A7-446A-BE85-DB9EE05794F1}"/>
    <cellStyle name="Comma 2 23 3 9" xfId="20319" xr:uid="{106F88B2-B86E-4F0C-96AD-5593CA984F6E}"/>
    <cellStyle name="Comma 2 23 4" xfId="837" xr:uid="{84625B2B-FFBC-4912-8821-8E77105A94E0}"/>
    <cellStyle name="Comma 2 23 4 10" xfId="22333" xr:uid="{DBA32704-8436-4E48-A4F8-B4FCD3ABB177}"/>
    <cellStyle name="Comma 2 23 4 2" xfId="2210" xr:uid="{35F3D3B7-8479-40A8-B686-B1B8AD0C2053}"/>
    <cellStyle name="Comma 2 23 4 2 2" xfId="4269" xr:uid="{1DB4905F-E4D0-4618-9272-996B9ACF904F}"/>
    <cellStyle name="Comma 2 23 4 2 2 2" xfId="7949" xr:uid="{44ACE35E-6C50-40EB-8680-D2938E5849A3}"/>
    <cellStyle name="Comma 2 23 4 2 2 3" xfId="11645" xr:uid="{640B0D56-608A-4094-9B26-78FEF813D52C}"/>
    <cellStyle name="Comma 2 23 4 2 2 4" xfId="15822" xr:uid="{C55498FD-441F-4D44-AC9D-B6A466256534}"/>
    <cellStyle name="Comma 2 23 4 2 2 5" xfId="19457" xr:uid="{B37211A8-036C-46DF-837A-E2F0378E8165}"/>
    <cellStyle name="Comma 2 23 4 2 3" xfId="6068" xr:uid="{CC674828-F4AE-4AD6-957D-19F57AA52F4F}"/>
    <cellStyle name="Comma 2 23 4 2 4" xfId="9777" xr:uid="{2A26814E-633C-40E6-A6C7-0C2804CE9DA1}"/>
    <cellStyle name="Comma 2 23 4 2 5" xfId="13959" xr:uid="{BD1F7E5E-2F7D-45DA-8ACA-048DB97E93E6}"/>
    <cellStyle name="Comma 2 23 4 2 6" xfId="17592" xr:uid="{E18E1DA5-4E57-4F2F-B35B-899D16475F05}"/>
    <cellStyle name="Comma 2 23 4 2 7" xfId="21708" xr:uid="{E87186B0-1CB5-45BD-BC99-02E367AD5592}"/>
    <cellStyle name="Comma 2 23 4 2 8" xfId="23506" xr:uid="{9EC5C16E-65C1-4993-8692-A43EDC877781}"/>
    <cellStyle name="Comma 2 23 4 3" xfId="1644" xr:uid="{DFFF9464-F092-4964-8570-BC8B14301C84}"/>
    <cellStyle name="Comma 2 23 4 3 2" xfId="3703" xr:uid="{9CE7850F-169C-4786-9B83-F2F6767BAF3D}"/>
    <cellStyle name="Comma 2 23 4 3 2 2" xfId="7383" xr:uid="{94713EC7-8E44-464C-BACA-BE42B04C037C}"/>
    <cellStyle name="Comma 2 23 4 3 2 3" xfId="11079" xr:uid="{8194790F-8DA8-4E57-A9B0-23EE3DBE9B1C}"/>
    <cellStyle name="Comma 2 23 4 3 2 4" xfId="15256" xr:uid="{599CA5B9-148D-45A8-84E7-71FA2DF520C2}"/>
    <cellStyle name="Comma 2 23 4 3 2 5" xfId="18891" xr:uid="{EE5071D1-B674-4CE6-8829-569D4CF4B25E}"/>
    <cellStyle name="Comma 2 23 4 3 3" xfId="5502" xr:uid="{CFF18F6E-7AD9-4526-B377-A9158EAB6A99}"/>
    <cellStyle name="Comma 2 23 4 3 4" xfId="9211" xr:uid="{8E08C301-1643-4A71-98C1-D531974EFEEC}"/>
    <cellStyle name="Comma 2 23 4 3 5" xfId="13394" xr:uid="{80418BFA-235F-4600-ACDF-E35BC83E6A79}"/>
    <cellStyle name="Comma 2 23 4 3 6" xfId="17026" xr:uid="{3CAB07B4-BC7F-4540-92BF-489E7EA691E6}"/>
    <cellStyle name="Comma 2 23 4 3 7" xfId="21142" xr:uid="{EF278C7B-DFE9-4104-9926-021920D42A67}"/>
    <cellStyle name="Comma 2 23 4 3 8" xfId="22940" xr:uid="{76C6B42C-8CC7-46BA-AF9D-29A59395A62A}"/>
    <cellStyle name="Comma 2 23 4 4" xfId="3097" xr:uid="{0E1A6143-F451-4327-A828-1B16A8500BD5}"/>
    <cellStyle name="Comma 2 23 4 4 2" xfId="6777" xr:uid="{A5521D86-55DA-45A4-8CFA-1D24689AE2AD}"/>
    <cellStyle name="Comma 2 23 4 4 3" xfId="10473" xr:uid="{4F98E0D0-81BF-4399-9C44-2CF1E0E28E18}"/>
    <cellStyle name="Comma 2 23 4 4 4" xfId="14650" xr:uid="{1A312462-5B1C-4B47-A892-945B8A8F9557}"/>
    <cellStyle name="Comma 2 23 4 4 5" xfId="18285" xr:uid="{84AF12A8-308E-4AFC-9076-6608AD11D26C}"/>
    <cellStyle name="Comma 2 23 4 5" xfId="4883" xr:uid="{0F551974-8BF3-4F90-A709-F0B156B61571}"/>
    <cellStyle name="Comma 2 23 4 6" xfId="8599" xr:uid="{1BF2284F-F77A-4828-B7B9-1F8B745122DF}"/>
    <cellStyle name="Comma 2 23 4 7" xfId="12789" xr:uid="{D056729D-90DC-434D-AD97-2B449BBF2286}"/>
    <cellStyle name="Comma 2 23 4 8" xfId="16420" xr:uid="{5E2FF503-43F2-442D-8D93-DB8B9798DCA4}"/>
    <cellStyle name="Comma 2 23 4 9" xfId="20536" xr:uid="{653D0C06-AF90-4C13-BFE4-91C79D9DD2C2}"/>
    <cellStyle name="Comma 2 23 5" xfId="1804" xr:uid="{AA1B7D47-669F-439A-B569-204FEA129C78}"/>
    <cellStyle name="Comma 2 23 5 2" xfId="3863" xr:uid="{4C8D0798-36C8-4531-B0F2-7ECA62697C5B}"/>
    <cellStyle name="Comma 2 23 5 2 2" xfId="7543" xr:uid="{3AECE0A2-70C7-4CBF-AD6E-6E20BE6EAAAD}"/>
    <cellStyle name="Comma 2 23 5 2 3" xfId="11239" xr:uid="{26AEF0C7-DB8D-4142-B245-23E9ADD0CCF1}"/>
    <cellStyle name="Comma 2 23 5 2 4" xfId="15416" xr:uid="{8AAE2D18-8A93-4F16-ABC8-A7765558EC8D}"/>
    <cellStyle name="Comma 2 23 5 2 5" xfId="19051" xr:uid="{AD063900-06E9-477F-ACFD-C24D0B7DD646}"/>
    <cellStyle name="Comma 2 23 5 3" xfId="5662" xr:uid="{C16143B9-3021-44B1-B607-22D1B6930E9B}"/>
    <cellStyle name="Comma 2 23 5 4" xfId="9371" xr:uid="{9D88DDBE-7299-4AE6-BFB8-8CBDAAA51DE8}"/>
    <cellStyle name="Comma 2 23 5 5" xfId="13553" xr:uid="{2D2BC7B3-11F2-4423-9DFE-56D49F889172}"/>
    <cellStyle name="Comma 2 23 5 6" xfId="17186" xr:uid="{C11C6CAB-CA87-4B46-B371-299A8182B11C}"/>
    <cellStyle name="Comma 2 23 5 7" xfId="21302" xr:uid="{C00F8236-EBEA-4550-AB4B-B5CEA243DB38}"/>
    <cellStyle name="Comma 2 23 5 8" xfId="23100" xr:uid="{3B56DA01-30CA-4706-9F0E-74597EDF3777}"/>
    <cellStyle name="Comma 2 23 6" xfId="1271" xr:uid="{1B4A2DDF-6746-4D03-8B33-2B4AA574ABF5}"/>
    <cellStyle name="Comma 2 23 6 2" xfId="3330" xr:uid="{ED86A1BE-5951-4FAB-9CA4-0022CE955855}"/>
    <cellStyle name="Comma 2 23 6 2 2" xfId="7010" xr:uid="{B935A37C-C9DC-4A74-90AC-BE1AF2082418}"/>
    <cellStyle name="Comma 2 23 6 2 3" xfId="10706" xr:uid="{75454122-31A9-41AD-980A-98FAB7669A01}"/>
    <cellStyle name="Comma 2 23 6 2 4" xfId="14883" xr:uid="{DCD812D0-747D-420D-9640-4BDA56675A1F}"/>
    <cellStyle name="Comma 2 23 6 2 5" xfId="18518" xr:uid="{40E285EC-441C-42CC-9C28-DEA91EBAB887}"/>
    <cellStyle name="Comma 2 23 6 3" xfId="5129" xr:uid="{5F761016-5D7F-444D-98FF-FD7E1E5ACB47}"/>
    <cellStyle name="Comma 2 23 6 4" xfId="8838" xr:uid="{EB3C613B-F9A6-4A0A-B268-98240114460B}"/>
    <cellStyle name="Comma 2 23 6 5" xfId="13021" xr:uid="{0F917737-D10C-42B9-8ED8-E078C08EE8EF}"/>
    <cellStyle name="Comma 2 23 6 6" xfId="16653" xr:uid="{109988DD-8AAB-402D-A6BB-3F6929680D7D}"/>
    <cellStyle name="Comma 2 23 6 7" xfId="20769" xr:uid="{5420DCB5-A4F6-4348-A763-98279899424A}"/>
    <cellStyle name="Comma 2 23 6 8" xfId="22567" xr:uid="{D5171F78-2DEA-40E3-A00B-D2263A289BC0}"/>
    <cellStyle name="Comma 2 23 7" xfId="2688" xr:uid="{D86F26BF-6E61-47A3-BC6A-07FB1254ED85}"/>
    <cellStyle name="Comma 2 23 7 2" xfId="6368" xr:uid="{69D87853-7F1D-4AB9-B4CA-C45B8F28EB62}"/>
    <cellStyle name="Comma 2 23 7 3" xfId="10064" xr:uid="{C4E9CD07-EB48-4ECE-8E36-4BE1378CB34F}"/>
    <cellStyle name="Comma 2 23 7 4" xfId="14241" xr:uid="{034B4C91-641E-4FDD-9A00-3553D14EA4DE}"/>
    <cellStyle name="Comma 2 23 7 5" xfId="17876" xr:uid="{3703C4C1-5C8E-41DE-95D6-9C4210284A7F}"/>
    <cellStyle name="Comma 2 23 8" xfId="4469" xr:uid="{5352B865-6D4E-4C37-96BB-02B60DE4D57C}"/>
    <cellStyle name="Comma 2 23 9" xfId="8185" xr:uid="{6869CC18-CB34-4526-AF42-ACF7A741A91B}"/>
    <cellStyle name="Comma 2 24" xfId="178" xr:uid="{93512A1F-C852-4B72-831B-849FDBCC0EC3}"/>
    <cellStyle name="Comma 2 24 10" xfId="12035" xr:uid="{D5BD3375-E29B-4B34-BFBF-32AFE728640D}"/>
    <cellStyle name="Comma 2 24 11" xfId="16012" xr:uid="{1B519040-C18B-4335-B7BA-24E4CFFF6BD3}"/>
    <cellStyle name="Comma 2 24 12" xfId="19687" xr:uid="{385CA204-8E6A-45B8-8D94-5BC9E5AB035C}"/>
    <cellStyle name="Comma 2 24 13" xfId="20128" xr:uid="{284BF035-1F94-4BA3-94EB-4D4FB860635D}"/>
    <cellStyle name="Comma 2 24 14" xfId="21924" xr:uid="{3F19DFA4-C8E9-4F06-A29D-96C69C028AB2}"/>
    <cellStyle name="Comma 2 24 2" xfId="522" xr:uid="{265779BA-5BAA-498C-8933-79AB94ECA1E1}"/>
    <cellStyle name="Comma 2 24 2 10" xfId="16112" xr:uid="{D614E704-541E-4352-9AF9-04BCEE601E0E}"/>
    <cellStyle name="Comma 2 24 2 11" xfId="20228" xr:uid="{0DF88266-A62F-4C29-8AE1-082A1790D1B4}"/>
    <cellStyle name="Comma 2 24 2 12" xfId="22025" xr:uid="{63DF9BFA-A068-4D1A-806D-EADAD4761886}"/>
    <cellStyle name="Comma 2 24 2 2" xfId="717" xr:uid="{4B3D2613-4464-4037-B44A-FAC9D45F9BF5}"/>
    <cellStyle name="Comma 2 24 2 2 10" xfId="22214" xr:uid="{C72535B7-C400-4DFB-ADF9-D2CA0138E6DA}"/>
    <cellStyle name="Comma 2 24 2 2 2" xfId="2091" xr:uid="{3F91AFC1-206B-43EA-8978-2BA22DAA6865}"/>
    <cellStyle name="Comma 2 24 2 2 2 2" xfId="4150" xr:uid="{9B97415A-CB4F-4049-AD9E-448E286C9AED}"/>
    <cellStyle name="Comma 2 24 2 2 2 2 2" xfId="7830" xr:uid="{954FF09A-D914-4E3E-8BC5-7A1C1339B747}"/>
    <cellStyle name="Comma 2 24 2 2 2 2 3" xfId="11526" xr:uid="{101CF0A1-461F-4DCA-BA73-52E32941447B}"/>
    <cellStyle name="Comma 2 24 2 2 2 2 4" xfId="15703" xr:uid="{AA1B05D2-1AD0-4BB7-8F43-8D101D0E6A8E}"/>
    <cellStyle name="Comma 2 24 2 2 2 2 5" xfId="19338" xr:uid="{EF08C89A-70F7-41BD-BC1F-AAD6E4BBD96D}"/>
    <cellStyle name="Comma 2 24 2 2 2 3" xfId="5949" xr:uid="{166DEC2F-3ED5-4A40-9FB5-0E96F9006679}"/>
    <cellStyle name="Comma 2 24 2 2 2 4" xfId="9658" xr:uid="{3325979A-0315-40FD-A3E6-87875A7A2A07}"/>
    <cellStyle name="Comma 2 24 2 2 2 5" xfId="13840" xr:uid="{9BA9B7A9-421B-4182-8A65-FA57DD188EE8}"/>
    <cellStyle name="Comma 2 24 2 2 2 6" xfId="17473" xr:uid="{E4A9214E-95E8-49AB-96B5-E3BA478FE325}"/>
    <cellStyle name="Comma 2 24 2 2 2 7" xfId="21589" xr:uid="{5E86A3B7-5F21-40D6-AD8C-3B61A2ED2007}"/>
    <cellStyle name="Comma 2 24 2 2 2 8" xfId="23387" xr:uid="{6AD9A20B-B366-42F9-B42A-E48EABDBC1EF}"/>
    <cellStyle name="Comma 2 24 2 2 3" xfId="1525" xr:uid="{B7BF4811-231D-4835-983C-EE89E0D99219}"/>
    <cellStyle name="Comma 2 24 2 2 3 2" xfId="3584" xr:uid="{FD00A827-DB79-42A2-BF14-6DB3FD7BE20A}"/>
    <cellStyle name="Comma 2 24 2 2 3 2 2" xfId="7264" xr:uid="{DB1862E0-825F-4879-A943-E54513083C2D}"/>
    <cellStyle name="Comma 2 24 2 2 3 2 3" xfId="10960" xr:uid="{B2FA0280-1CCB-4A80-95DC-5F1AA1A146B6}"/>
    <cellStyle name="Comma 2 24 2 2 3 2 4" xfId="15137" xr:uid="{A428690D-C501-421E-AB63-474D84403362}"/>
    <cellStyle name="Comma 2 24 2 2 3 2 5" xfId="18772" xr:uid="{40CF03E3-D430-4EAB-BDFD-418102276D63}"/>
    <cellStyle name="Comma 2 24 2 2 3 3" xfId="5383" xr:uid="{3202CAB9-C784-4192-BD18-6BEE1BD008CD}"/>
    <cellStyle name="Comma 2 24 2 2 3 4" xfId="9092" xr:uid="{37CD57AA-FECF-40B3-8F14-9B5BDD610BF7}"/>
    <cellStyle name="Comma 2 24 2 2 3 5" xfId="13275" xr:uid="{BD42B024-1B58-434D-AED9-B27988DA8CF9}"/>
    <cellStyle name="Comma 2 24 2 2 3 6" xfId="16907" xr:uid="{9F8EF048-959E-4A39-A866-2F5421861CED}"/>
    <cellStyle name="Comma 2 24 2 2 3 7" xfId="21023" xr:uid="{E2BF62C0-9366-4199-93E2-462077499CE7}"/>
    <cellStyle name="Comma 2 24 2 2 3 8" xfId="22821" xr:uid="{4FBA7B81-3146-477E-AD1D-585F97D43833}"/>
    <cellStyle name="Comma 2 24 2 2 4" xfId="2978" xr:uid="{2B6CECD8-4D49-4556-8DB9-D45020F6F397}"/>
    <cellStyle name="Comma 2 24 2 2 4 2" xfId="6658" xr:uid="{31B136BD-A9DF-44A4-9B66-D5C5F98FA4BD}"/>
    <cellStyle name="Comma 2 24 2 2 4 3" xfId="10354" xr:uid="{CBB270BF-1E62-4675-AEEC-12A9A3D2AFDE}"/>
    <cellStyle name="Comma 2 24 2 2 4 4" xfId="14531" xr:uid="{D4CF2740-E116-46EE-987F-E8EA2DA2D20A}"/>
    <cellStyle name="Comma 2 24 2 2 4 5" xfId="18166" xr:uid="{78F7B0B9-D5E5-4ECE-84C1-078EED31AB36}"/>
    <cellStyle name="Comma 2 24 2 2 5" xfId="4764" xr:uid="{D71C53A0-01A2-48E1-94E2-D2C687665F48}"/>
    <cellStyle name="Comma 2 24 2 2 6" xfId="8480" xr:uid="{44B07C27-B15E-4427-82A4-60078B35700C}"/>
    <cellStyle name="Comma 2 24 2 2 7" xfId="12672" xr:uid="{2EA770AF-BEF6-4E17-B500-034ED548114B}"/>
    <cellStyle name="Comma 2 24 2 2 8" xfId="16301" xr:uid="{F4E77124-ABFC-4FF4-B5C3-163F4ED8D7E4}"/>
    <cellStyle name="Comma 2 24 2 2 9" xfId="20417" xr:uid="{F5666AA4-5F4E-4E0A-936D-8ADD28A8551F}"/>
    <cellStyle name="Comma 2 24 2 3" xfId="840" xr:uid="{0E80CB8E-C48D-4422-8B63-F983DF9E6C08}"/>
    <cellStyle name="Comma 2 24 2 3 10" xfId="22336" xr:uid="{667D666B-4BA4-4742-9836-3A7F8E9E8DA3}"/>
    <cellStyle name="Comma 2 24 2 3 2" xfId="2213" xr:uid="{9492B865-6ED7-4D67-B83F-69DFBC901BD8}"/>
    <cellStyle name="Comma 2 24 2 3 2 2" xfId="4272" xr:uid="{A9D80A02-A8F3-43AF-949C-6E74328FF485}"/>
    <cellStyle name="Comma 2 24 2 3 2 2 2" xfId="7952" xr:uid="{4F7DBAD4-B89D-41D9-B2FE-93F006BD1BB2}"/>
    <cellStyle name="Comma 2 24 2 3 2 2 3" xfId="11648" xr:uid="{13A7747B-19B5-4916-B56E-78BDFC0080BA}"/>
    <cellStyle name="Comma 2 24 2 3 2 2 4" xfId="15825" xr:uid="{4A50B1EE-EEFA-416C-8319-9067AA2247F2}"/>
    <cellStyle name="Comma 2 24 2 3 2 2 5" xfId="19460" xr:uid="{4C43A168-B1FF-4136-9EF5-1BDBE91691B0}"/>
    <cellStyle name="Comma 2 24 2 3 2 3" xfId="6071" xr:uid="{F1EE6DD5-0051-446A-AA83-0245BB992061}"/>
    <cellStyle name="Comma 2 24 2 3 2 4" xfId="9780" xr:uid="{575F4A82-D591-459B-BB7F-B2037F915DE6}"/>
    <cellStyle name="Comma 2 24 2 3 2 5" xfId="13962" xr:uid="{96D38196-1F1F-455E-AA8E-21E86A080ECA}"/>
    <cellStyle name="Comma 2 24 2 3 2 6" xfId="17595" xr:uid="{A3D1A4EA-1356-4EBF-8AC3-8D09AC71A374}"/>
    <cellStyle name="Comma 2 24 2 3 2 7" xfId="21711" xr:uid="{DBA1A059-4CF1-4F73-8630-236F127951B5}"/>
    <cellStyle name="Comma 2 24 2 3 2 8" xfId="23509" xr:uid="{246CAA4B-8435-48F5-B256-E6AB8196910E}"/>
    <cellStyle name="Comma 2 24 2 3 3" xfId="1647" xr:uid="{6CD2E44B-2F22-493C-8700-95FAA6380E83}"/>
    <cellStyle name="Comma 2 24 2 3 3 2" xfId="3706" xr:uid="{E397F146-2602-49FF-9557-BF959F61C621}"/>
    <cellStyle name="Comma 2 24 2 3 3 2 2" xfId="7386" xr:uid="{9FEB8B26-B205-41F0-B360-7D3629169B04}"/>
    <cellStyle name="Comma 2 24 2 3 3 2 3" xfId="11082" xr:uid="{64854E2C-0D74-4959-B45A-F1039C21204E}"/>
    <cellStyle name="Comma 2 24 2 3 3 2 4" xfId="15259" xr:uid="{84DE32F3-08AB-4E04-88B6-69FC9275EE2E}"/>
    <cellStyle name="Comma 2 24 2 3 3 2 5" xfId="18894" xr:uid="{6FF0A4A4-839D-4365-8B84-3C995E6D40A2}"/>
    <cellStyle name="Comma 2 24 2 3 3 3" xfId="5505" xr:uid="{156A4C7C-4860-450F-8838-B233FFFA7D67}"/>
    <cellStyle name="Comma 2 24 2 3 3 4" xfId="9214" xr:uid="{9FA79A82-9DB8-45B0-B9F4-9A281FBF84B2}"/>
    <cellStyle name="Comma 2 24 2 3 3 5" xfId="13397" xr:uid="{915DFACF-1BEE-46E5-9628-9D74F4992DD4}"/>
    <cellStyle name="Comma 2 24 2 3 3 6" xfId="17029" xr:uid="{F069666F-FBFE-4276-83E2-3B587EDABD9A}"/>
    <cellStyle name="Comma 2 24 2 3 3 7" xfId="21145" xr:uid="{A5B8018F-B2FE-4B58-86E4-20BB9C10C7C7}"/>
    <cellStyle name="Comma 2 24 2 3 3 8" xfId="22943" xr:uid="{BD9674B2-6ECC-4003-A2F8-B44B45142827}"/>
    <cellStyle name="Comma 2 24 2 3 4" xfId="3100" xr:uid="{C10D5931-4F87-4268-B050-5F86CE766DEE}"/>
    <cellStyle name="Comma 2 24 2 3 4 2" xfId="6780" xr:uid="{9528A9E5-0867-4636-AFDB-714A7E24050F}"/>
    <cellStyle name="Comma 2 24 2 3 4 3" xfId="10476" xr:uid="{A7F7FFA1-79FC-41A9-A1F2-4D9061B2210D}"/>
    <cellStyle name="Comma 2 24 2 3 4 4" xfId="14653" xr:uid="{781A518D-DC15-42E7-964E-9926F1BE55D6}"/>
    <cellStyle name="Comma 2 24 2 3 4 5" xfId="18288" xr:uid="{2EA5AACA-EB24-48EB-BFD2-78E7DF50BE60}"/>
    <cellStyle name="Comma 2 24 2 3 5" xfId="4886" xr:uid="{4B01D810-0FF1-4DEB-994A-70E3F8B7FA9F}"/>
    <cellStyle name="Comma 2 24 2 3 6" xfId="8602" xr:uid="{C6C71996-BECF-4F59-8827-F2F791C1D150}"/>
    <cellStyle name="Comma 2 24 2 3 7" xfId="12792" xr:uid="{7B9A77F2-4CE3-44E2-951D-DEAA37ADE916}"/>
    <cellStyle name="Comma 2 24 2 3 8" xfId="16423" xr:uid="{A1D5185F-4758-48AC-89D3-D72A49AAC633}"/>
    <cellStyle name="Comma 2 24 2 3 9" xfId="20539" xr:uid="{3B4B3B38-9373-4345-8A89-C9E29C532B5B}"/>
    <cellStyle name="Comma 2 24 2 4" xfId="1902" xr:uid="{6169BCD8-6773-4AA9-BD40-E561CDB61BC2}"/>
    <cellStyle name="Comma 2 24 2 4 2" xfId="3961" xr:uid="{4654BF20-56DB-40AF-A88A-0AA43F76B29A}"/>
    <cellStyle name="Comma 2 24 2 4 2 2" xfId="7641" xr:uid="{53442904-94B6-4A20-A4E1-DA5BFC7E8E70}"/>
    <cellStyle name="Comma 2 24 2 4 2 3" xfId="11337" xr:uid="{9286E422-907C-4307-83EF-99AD5DDA9FA3}"/>
    <cellStyle name="Comma 2 24 2 4 2 4" xfId="15514" xr:uid="{1217B103-918A-4C71-8104-1EEC26A715EC}"/>
    <cellStyle name="Comma 2 24 2 4 2 5" xfId="19149" xr:uid="{20BD6C22-368F-4B85-8E32-1647F2911A0D}"/>
    <cellStyle name="Comma 2 24 2 4 3" xfId="5760" xr:uid="{B8AD0559-D953-489E-B56F-F0830CAFA0BB}"/>
    <cellStyle name="Comma 2 24 2 4 4" xfId="9469" xr:uid="{84F07240-07F3-4197-B51E-C617A221F76C}"/>
    <cellStyle name="Comma 2 24 2 4 5" xfId="13651" xr:uid="{54C29A42-76E9-4C02-9EB7-60D45D0CA9A4}"/>
    <cellStyle name="Comma 2 24 2 4 6" xfId="17284" xr:uid="{CD5AA11E-AE02-44F4-BFA0-18CAA453C63B}"/>
    <cellStyle name="Comma 2 24 2 4 7" xfId="21400" xr:uid="{76469F13-746D-468D-9586-F5A10D379023}"/>
    <cellStyle name="Comma 2 24 2 4 8" xfId="23198" xr:uid="{55532573-36FA-4775-BF23-9787F526C6FE}"/>
    <cellStyle name="Comma 2 24 2 5" xfId="1338" xr:uid="{A576FAE1-2B64-421D-AD7F-2D0D68C8C430}"/>
    <cellStyle name="Comma 2 24 2 5 2" xfId="3397" xr:uid="{2233BD83-29E5-4DC5-ACD2-F895B1535BE9}"/>
    <cellStyle name="Comma 2 24 2 5 2 2" xfId="7077" xr:uid="{88019563-E83D-402C-8F04-CB8DB7ABE7B1}"/>
    <cellStyle name="Comma 2 24 2 5 2 3" xfId="10773" xr:uid="{53BC24F2-048D-4041-8D9F-3181A75403AC}"/>
    <cellStyle name="Comma 2 24 2 5 2 4" xfId="14950" xr:uid="{5E9E480E-50D8-44CF-9EA6-A7C80EE7EAD7}"/>
    <cellStyle name="Comma 2 24 2 5 2 5" xfId="18585" xr:uid="{CD43F241-B801-4A0C-A6E7-80BA7D368D4C}"/>
    <cellStyle name="Comma 2 24 2 5 3" xfId="5196" xr:uid="{E25F4AC5-B3E8-4323-8632-0689D188EA5F}"/>
    <cellStyle name="Comma 2 24 2 5 4" xfId="8905" xr:uid="{859947D5-A7AF-4369-97BE-7DBA6EE3DFA0}"/>
    <cellStyle name="Comma 2 24 2 5 5" xfId="13088" xr:uid="{EBFFB775-97B2-41E2-859D-F74057954691}"/>
    <cellStyle name="Comma 2 24 2 5 6" xfId="16720" xr:uid="{F1784250-0E13-4B58-A532-D730CC5ED466}"/>
    <cellStyle name="Comma 2 24 2 5 7" xfId="20836" xr:uid="{66879EE3-FF45-49A4-ACFD-B4470BC35B72}"/>
    <cellStyle name="Comma 2 24 2 5 8" xfId="22634" xr:uid="{02EFFEFB-61B3-477A-8CEF-D9C076C4AB48}"/>
    <cellStyle name="Comma 2 24 2 6" xfId="2789" xr:uid="{D29FAFDB-366F-4706-A763-ED1520D2B7E2}"/>
    <cellStyle name="Comma 2 24 2 6 2" xfId="6469" xr:uid="{66F349C5-2AEA-44A0-9358-F28A789B3019}"/>
    <cellStyle name="Comma 2 24 2 6 3" xfId="10165" xr:uid="{3B914605-70D7-4612-90AD-97AE46E3D110}"/>
    <cellStyle name="Comma 2 24 2 6 4" xfId="14342" xr:uid="{D56F0FF8-DA13-4051-8773-C5CE80BDC17D}"/>
    <cellStyle name="Comma 2 24 2 6 5" xfId="17977" xr:uid="{C89F1552-B0B6-4466-9F96-BC9F0BD47A41}"/>
    <cellStyle name="Comma 2 24 2 7" xfId="4575" xr:uid="{357EE11C-E596-4E76-8B65-A9E150E4AA27}"/>
    <cellStyle name="Comma 2 24 2 8" xfId="8291" xr:uid="{114D63CF-04F2-4C2C-93D7-2946960E328F}"/>
    <cellStyle name="Comma 2 24 2 9" xfId="12036" xr:uid="{DFD73557-5D3E-4B43-B11C-611A94D8DBF7}"/>
    <cellStyle name="Comma 2 24 3" xfId="620" xr:uid="{00110332-988B-409F-B409-C6DB92678753}"/>
    <cellStyle name="Comma 2 24 3 10" xfId="22117" xr:uid="{77EF53D0-3C6C-44E1-B2A2-BDF746DDA992}"/>
    <cellStyle name="Comma 2 24 3 2" xfId="1994" xr:uid="{6336E3E4-072A-4289-B20F-AB7095152A57}"/>
    <cellStyle name="Comma 2 24 3 2 2" xfId="4053" xr:uid="{484A96B6-F23F-43B2-8C96-6B54BAD16378}"/>
    <cellStyle name="Comma 2 24 3 2 2 2" xfId="7733" xr:uid="{20605254-4B61-430A-BAD2-6D3CBCC5DBFD}"/>
    <cellStyle name="Comma 2 24 3 2 2 3" xfId="11429" xr:uid="{6C5B845C-D648-4ECE-9022-06C7C8C1C29D}"/>
    <cellStyle name="Comma 2 24 3 2 2 4" xfId="15606" xr:uid="{1B3394F0-F038-497B-9825-D99CB6B65923}"/>
    <cellStyle name="Comma 2 24 3 2 2 5" xfId="19241" xr:uid="{0C56F943-3E27-435C-A0DD-A192A4275EB7}"/>
    <cellStyle name="Comma 2 24 3 2 3" xfId="5852" xr:uid="{4F5BE7DC-254A-479F-90DE-6265B302266C}"/>
    <cellStyle name="Comma 2 24 3 2 4" xfId="9561" xr:uid="{74DEC3C9-592F-45FA-A0F2-45F1F7C645B9}"/>
    <cellStyle name="Comma 2 24 3 2 5" xfId="13743" xr:uid="{1D1ACBB9-F81E-4777-AFDA-565589E7436B}"/>
    <cellStyle name="Comma 2 24 3 2 6" xfId="17376" xr:uid="{1B4E09A2-8C0C-466B-8C62-1458BEBD051E}"/>
    <cellStyle name="Comma 2 24 3 2 7" xfId="21492" xr:uid="{515DD5EF-42A9-40F9-85A9-02B4038731A5}"/>
    <cellStyle name="Comma 2 24 3 2 8" xfId="23290" xr:uid="{D3FD3D1E-D459-4507-BB61-2F86358048D9}"/>
    <cellStyle name="Comma 2 24 3 3" xfId="1428" xr:uid="{8B88B360-393C-46E4-B13E-94206665847E}"/>
    <cellStyle name="Comma 2 24 3 3 2" xfId="3487" xr:uid="{9C0E99DB-4A93-4C77-A7D4-F0E58FD932C6}"/>
    <cellStyle name="Comma 2 24 3 3 2 2" xfId="7167" xr:uid="{AB65A83D-1F80-4C40-B7C5-CEAE7E7DE947}"/>
    <cellStyle name="Comma 2 24 3 3 2 3" xfId="10863" xr:uid="{5549A595-2BA6-4338-848D-E2749EB32241}"/>
    <cellStyle name="Comma 2 24 3 3 2 4" xfId="15040" xr:uid="{2151FDB4-47A0-4C1B-B2FA-6B568B8897CA}"/>
    <cellStyle name="Comma 2 24 3 3 2 5" xfId="18675" xr:uid="{098A0AD8-F1D8-4B12-9599-E8CF551FFF15}"/>
    <cellStyle name="Comma 2 24 3 3 3" xfId="5286" xr:uid="{3247F881-25F9-4B82-9318-FF28FB9A100B}"/>
    <cellStyle name="Comma 2 24 3 3 4" xfId="8995" xr:uid="{ED26DC60-6C90-4E49-A16E-99F6DAD17088}"/>
    <cellStyle name="Comma 2 24 3 3 5" xfId="13178" xr:uid="{00FD2326-4797-43FB-BB05-5CE04898EEB3}"/>
    <cellStyle name="Comma 2 24 3 3 6" xfId="16810" xr:uid="{301BE410-FEF6-4817-89F6-BEFECAEAC9C9}"/>
    <cellStyle name="Comma 2 24 3 3 7" xfId="20926" xr:uid="{28196BE8-08F1-43A7-9E20-E5944C56353A}"/>
    <cellStyle name="Comma 2 24 3 3 8" xfId="22724" xr:uid="{BD16E7D3-E726-4661-83E5-D8666441C306}"/>
    <cellStyle name="Comma 2 24 3 4" xfId="2881" xr:uid="{B1276CD3-A048-4844-B99E-4F023B14A6CC}"/>
    <cellStyle name="Comma 2 24 3 4 2" xfId="6561" xr:uid="{1BA0D812-E174-413D-A47B-D8E8067E6C16}"/>
    <cellStyle name="Comma 2 24 3 4 3" xfId="10257" xr:uid="{656B707E-5757-4A48-B5D0-576CE260BA13}"/>
    <cellStyle name="Comma 2 24 3 4 4" xfId="14434" xr:uid="{67390C06-3705-4702-8D03-F27B1E5AF165}"/>
    <cellStyle name="Comma 2 24 3 4 5" xfId="18069" xr:uid="{F079B833-4172-4AA2-A5B0-107B99EB64BD}"/>
    <cellStyle name="Comma 2 24 3 5" xfId="4667" xr:uid="{78EF3E4B-1338-4111-BAFB-F0DD4B230B38}"/>
    <cellStyle name="Comma 2 24 3 6" xfId="8383" xr:uid="{D63B678A-C081-42DC-8907-9CCF3FBF1F9A}"/>
    <cellStyle name="Comma 2 24 3 7" xfId="12577" xr:uid="{CCBA1CF0-00BD-4EF1-A2CA-24AAC44A1880}"/>
    <cellStyle name="Comma 2 24 3 8" xfId="16204" xr:uid="{7BDB5D89-8882-44A5-A15A-B1193D1F8B52}"/>
    <cellStyle name="Comma 2 24 3 9" xfId="20320" xr:uid="{67A03CCC-348A-4A4B-B2A6-89374BD77609}"/>
    <cellStyle name="Comma 2 24 4" xfId="839" xr:uid="{27DFC98A-1C52-4444-9F41-AA0E8ADF82EF}"/>
    <cellStyle name="Comma 2 24 4 10" xfId="22335" xr:uid="{517518A8-D496-4AA1-9179-9705F91A5BE5}"/>
    <cellStyle name="Comma 2 24 4 2" xfId="2212" xr:uid="{8EC0B885-D75E-4DFC-AB77-AFD68EC03912}"/>
    <cellStyle name="Comma 2 24 4 2 2" xfId="4271" xr:uid="{56CF2FC1-FB4E-4003-8DB9-3A21C87CB282}"/>
    <cellStyle name="Comma 2 24 4 2 2 2" xfId="7951" xr:uid="{6961B436-A62F-4299-ADD8-3E687A453938}"/>
    <cellStyle name="Comma 2 24 4 2 2 3" xfId="11647" xr:uid="{9AA5B97C-1DDA-496B-8B01-C46D12782F9D}"/>
    <cellStyle name="Comma 2 24 4 2 2 4" xfId="15824" xr:uid="{F577A56B-7280-4CD2-AF84-026D1EFB4EEB}"/>
    <cellStyle name="Comma 2 24 4 2 2 5" xfId="19459" xr:uid="{AA2DC121-1253-4258-88E1-5126A0EA8B51}"/>
    <cellStyle name="Comma 2 24 4 2 3" xfId="6070" xr:uid="{CDABA65A-0F85-4C0C-8895-D92A437E14D1}"/>
    <cellStyle name="Comma 2 24 4 2 4" xfId="9779" xr:uid="{1F7C867D-D182-4B24-96B2-95676D9095A4}"/>
    <cellStyle name="Comma 2 24 4 2 5" xfId="13961" xr:uid="{EB5B402D-F95D-417C-AAF4-0FAC27215841}"/>
    <cellStyle name="Comma 2 24 4 2 6" xfId="17594" xr:uid="{43DCBCB4-8711-43F4-99B9-D7CE099CD40E}"/>
    <cellStyle name="Comma 2 24 4 2 7" xfId="21710" xr:uid="{AE5B6CF2-4372-42EB-87C9-7F3444C8B623}"/>
    <cellStyle name="Comma 2 24 4 2 8" xfId="23508" xr:uid="{A8D3CDAE-D762-4739-8E62-8FFE858541B5}"/>
    <cellStyle name="Comma 2 24 4 3" xfId="1646" xr:uid="{1D6E6D5C-CFC1-4927-8F9E-699259F9B310}"/>
    <cellStyle name="Comma 2 24 4 3 2" xfId="3705" xr:uid="{7AD899A3-56A9-46F2-8C47-2DB82D1C5D53}"/>
    <cellStyle name="Comma 2 24 4 3 2 2" xfId="7385" xr:uid="{198613B0-A298-410B-87D3-CE2EB5C18053}"/>
    <cellStyle name="Comma 2 24 4 3 2 3" xfId="11081" xr:uid="{9EBC1C3D-A9A4-41C9-A693-B2C2F6DFCEBE}"/>
    <cellStyle name="Comma 2 24 4 3 2 4" xfId="15258" xr:uid="{22BBD8F6-33B8-467D-9E1D-DF558D990E01}"/>
    <cellStyle name="Comma 2 24 4 3 2 5" xfId="18893" xr:uid="{072488AD-7B19-4852-98E0-7C1026FB5B8D}"/>
    <cellStyle name="Comma 2 24 4 3 3" xfId="5504" xr:uid="{D7420962-6E18-4B9D-81E2-000CA00AEA9E}"/>
    <cellStyle name="Comma 2 24 4 3 4" xfId="9213" xr:uid="{8EC5E512-EFD8-4B15-9669-19E852C78FD9}"/>
    <cellStyle name="Comma 2 24 4 3 5" xfId="13396" xr:uid="{0EF4E47F-D0EE-409A-A381-675B53AA3F46}"/>
    <cellStyle name="Comma 2 24 4 3 6" xfId="17028" xr:uid="{05ABE0A2-4376-4A46-8E68-6782AD365E7A}"/>
    <cellStyle name="Comma 2 24 4 3 7" xfId="21144" xr:uid="{2F347E9C-F1F2-4E93-872B-546B11EFCCB1}"/>
    <cellStyle name="Comma 2 24 4 3 8" xfId="22942" xr:uid="{D65D4309-2B7F-4FEC-BC68-56CCD0F0A0BD}"/>
    <cellStyle name="Comma 2 24 4 4" xfId="3099" xr:uid="{44EAD571-D991-497A-AB2C-AD0E8FEAB66C}"/>
    <cellStyle name="Comma 2 24 4 4 2" xfId="6779" xr:uid="{2A76C6B9-6ED0-48BC-919D-0AC662B2D495}"/>
    <cellStyle name="Comma 2 24 4 4 3" xfId="10475" xr:uid="{9FFF911F-DA8D-4046-9FBD-F49EE0138460}"/>
    <cellStyle name="Comma 2 24 4 4 4" xfId="14652" xr:uid="{BF32F94F-D03D-43F9-A641-516FE0A99F48}"/>
    <cellStyle name="Comma 2 24 4 4 5" xfId="18287" xr:uid="{3078E590-9CC3-4FF0-9288-703DBD8446E0}"/>
    <cellStyle name="Comma 2 24 4 5" xfId="4885" xr:uid="{59814398-1248-4A3C-BEEB-7FC1D09D1CBD}"/>
    <cellStyle name="Comma 2 24 4 6" xfId="8601" xr:uid="{453614AD-773F-4834-B152-28E16AD54212}"/>
    <cellStyle name="Comma 2 24 4 7" xfId="12791" xr:uid="{6348E696-E6A4-458D-A13E-6E92AF89EADA}"/>
    <cellStyle name="Comma 2 24 4 8" xfId="16422" xr:uid="{2B6394E1-1997-45ED-B80F-12C576C3D03C}"/>
    <cellStyle name="Comma 2 24 4 9" xfId="20538" xr:uid="{BD3E85B7-9C92-492B-A436-C8E1D0B8DD7C}"/>
    <cellStyle name="Comma 2 24 5" xfId="1805" xr:uid="{4DE77159-7730-4BAC-AB3B-DA77B3F60A72}"/>
    <cellStyle name="Comma 2 24 5 2" xfId="3864" xr:uid="{41D9E788-FB0F-4659-9BB3-7B3A1BE3F474}"/>
    <cellStyle name="Comma 2 24 5 2 2" xfId="7544" xr:uid="{FE14A2D9-6B64-47E1-AC96-19F5432500CF}"/>
    <cellStyle name="Comma 2 24 5 2 3" xfId="11240" xr:uid="{6A46DF30-B7BD-47C1-9076-21F220100B6D}"/>
    <cellStyle name="Comma 2 24 5 2 4" xfId="15417" xr:uid="{D070B606-B9B8-45AB-83D8-5D8E8F39B861}"/>
    <cellStyle name="Comma 2 24 5 2 5" xfId="19052" xr:uid="{D2550AAB-5EEE-421D-BB58-13E6E8AA8240}"/>
    <cellStyle name="Comma 2 24 5 3" xfId="5663" xr:uid="{55AF5191-7FF4-40EA-B42B-69F6901800C8}"/>
    <cellStyle name="Comma 2 24 5 4" xfId="9372" xr:uid="{67E45000-F192-4CDD-90CD-184013207E9C}"/>
    <cellStyle name="Comma 2 24 5 5" xfId="13554" xr:uid="{4D100B77-7FCD-4D38-B917-75BFEA1B43CE}"/>
    <cellStyle name="Comma 2 24 5 6" xfId="17187" xr:uid="{348D1B68-948F-4E6A-8B6B-3BCBE9C4892D}"/>
    <cellStyle name="Comma 2 24 5 7" xfId="21303" xr:uid="{894D4AC8-6605-4A0A-9299-437A8DFC969A}"/>
    <cellStyle name="Comma 2 24 5 8" xfId="23101" xr:uid="{E3D15B93-B4E8-471F-8992-22B6575C6924}"/>
    <cellStyle name="Comma 2 24 6" xfId="1230" xr:uid="{4EF3A782-CBCD-4659-AE42-A30A8E921FA2}"/>
    <cellStyle name="Comma 2 24 6 2" xfId="3289" xr:uid="{83C8C1D1-BF5A-466D-9A92-AE11FC444BDD}"/>
    <cellStyle name="Comma 2 24 6 2 2" xfId="6969" xr:uid="{B7C8F8CA-EB3B-48AE-9E4E-87C4BD563E3D}"/>
    <cellStyle name="Comma 2 24 6 2 3" xfId="10665" xr:uid="{3E8F8BED-3639-46D6-89BA-3BC06D43AAF5}"/>
    <cellStyle name="Comma 2 24 6 2 4" xfId="14842" xr:uid="{E466B7BD-9D0A-4EF9-8F8D-B75492094808}"/>
    <cellStyle name="Comma 2 24 6 2 5" xfId="18477" xr:uid="{9827E916-7474-4085-9221-0F97219FB1B2}"/>
    <cellStyle name="Comma 2 24 6 3" xfId="5088" xr:uid="{A4AA60D8-9E53-4175-BD94-69FF051748A9}"/>
    <cellStyle name="Comma 2 24 6 4" xfId="8797" xr:uid="{5F54A2F8-FB84-40B4-BFDA-EA202864A7D6}"/>
    <cellStyle name="Comma 2 24 6 5" xfId="12980" xr:uid="{BBF57860-EC8E-48A6-BD35-8B3A2C407371}"/>
    <cellStyle name="Comma 2 24 6 6" xfId="16612" xr:uid="{6DB7BB2E-33E6-483F-B782-180B3DA9EAAB}"/>
    <cellStyle name="Comma 2 24 6 7" xfId="20728" xr:uid="{5194FF0A-71D0-46A0-A45B-9E6749D808A7}"/>
    <cellStyle name="Comma 2 24 6 8" xfId="22526" xr:uid="{06B26ED0-B314-467F-BF30-1C8272EC26FE}"/>
    <cellStyle name="Comma 2 24 7" xfId="2689" xr:uid="{A4E08132-B0C8-4A67-908C-E063FCE0A59F}"/>
    <cellStyle name="Comma 2 24 7 2" xfId="6369" xr:uid="{80577E76-5097-43D4-9651-1D5D9BCB96CF}"/>
    <cellStyle name="Comma 2 24 7 3" xfId="10065" xr:uid="{B8286284-8031-4CB9-B9AB-DC949B10D2F8}"/>
    <cellStyle name="Comma 2 24 7 4" xfId="14242" xr:uid="{56555F04-68FA-4A18-AF62-D82C18AE61A6}"/>
    <cellStyle name="Comma 2 24 7 5" xfId="17877" xr:uid="{6C33953E-E3C3-4855-81C8-58C08769F994}"/>
    <cellStyle name="Comma 2 24 8" xfId="4470" xr:uid="{91FABE84-4931-4AB2-9DA0-614A757A0AFF}"/>
    <cellStyle name="Comma 2 24 9" xfId="8186" xr:uid="{02D31633-8472-48DF-A301-1B8B2BD23047}"/>
    <cellStyle name="Comma 2 25" xfId="179" xr:uid="{8E1111E9-7852-4BE4-B69A-9AA7C2BDBEC2}"/>
    <cellStyle name="Comma 2 25 10" xfId="12037" xr:uid="{F9CC17DD-FC31-4536-BFFD-7CA89B6874A2}"/>
    <cellStyle name="Comma 2 25 11" xfId="16013" xr:uid="{5C7FA4A8-6038-49A6-9D74-F4A1661A2127}"/>
    <cellStyle name="Comma 2 25 12" xfId="19688" xr:uid="{1E7D50F2-E8CD-400B-A72A-050958F540AA}"/>
    <cellStyle name="Comma 2 25 13" xfId="20129" xr:uid="{AA69479A-7B08-4799-A6BE-CEE09E4D03A0}"/>
    <cellStyle name="Comma 2 25 14" xfId="21925" xr:uid="{9A354DAC-BF2A-4BD4-BA41-5FDAE41BECCC}"/>
    <cellStyle name="Comma 2 25 2" xfId="523" xr:uid="{DA36F102-0D45-49BD-9428-F34D1C42AF63}"/>
    <cellStyle name="Comma 2 25 2 10" xfId="16113" xr:uid="{73E8F5D1-4488-4DEA-B98B-088D29F482A0}"/>
    <cellStyle name="Comma 2 25 2 11" xfId="20229" xr:uid="{A3426DDA-A8FB-4ECF-A1BE-49ECED59D2C7}"/>
    <cellStyle name="Comma 2 25 2 12" xfId="22026" xr:uid="{04661798-6A59-4CBE-9244-3B2085882C4E}"/>
    <cellStyle name="Comma 2 25 2 2" xfId="718" xr:uid="{346CED8F-3CAC-4AFA-9B18-D3E8FA293B9A}"/>
    <cellStyle name="Comma 2 25 2 2 10" xfId="22215" xr:uid="{2FAB5C3E-6C76-4B28-9030-72746475D392}"/>
    <cellStyle name="Comma 2 25 2 2 2" xfId="2092" xr:uid="{8838CF59-B5AE-40E6-B0A1-C87E19B7A3DD}"/>
    <cellStyle name="Comma 2 25 2 2 2 2" xfId="4151" xr:uid="{6454C4B1-4857-4AC1-A618-B65BD5D6CC79}"/>
    <cellStyle name="Comma 2 25 2 2 2 2 2" xfId="7831" xr:uid="{AA6DF260-A668-4377-9129-CB449D4D6D76}"/>
    <cellStyle name="Comma 2 25 2 2 2 2 3" xfId="11527" xr:uid="{CB4506B2-B60C-47BE-A1BE-B30D890B5424}"/>
    <cellStyle name="Comma 2 25 2 2 2 2 4" xfId="15704" xr:uid="{602D29FC-0A09-4AFE-A8DF-2F70B4E24E71}"/>
    <cellStyle name="Comma 2 25 2 2 2 2 5" xfId="19339" xr:uid="{DD129DA8-F70E-41A3-AF6C-32CD22269F3B}"/>
    <cellStyle name="Comma 2 25 2 2 2 3" xfId="5950" xr:uid="{863C5C94-2422-41C4-9F9D-18EAF9338F41}"/>
    <cellStyle name="Comma 2 25 2 2 2 4" xfId="9659" xr:uid="{F65B7F7A-6BDF-4B86-853E-EEAADA4FECC0}"/>
    <cellStyle name="Comma 2 25 2 2 2 5" xfId="13841" xr:uid="{C7381345-EF11-4F7A-9945-31E411BC4479}"/>
    <cellStyle name="Comma 2 25 2 2 2 6" xfId="17474" xr:uid="{C3E93F74-DE4D-4D64-B0DC-2444142A50BA}"/>
    <cellStyle name="Comma 2 25 2 2 2 7" xfId="21590" xr:uid="{CBA3AED5-A03C-4E1B-B109-83120595C9C4}"/>
    <cellStyle name="Comma 2 25 2 2 2 8" xfId="23388" xr:uid="{24C6A7F1-FEBB-4438-9BB7-B47577DB72B7}"/>
    <cellStyle name="Comma 2 25 2 2 3" xfId="1526" xr:uid="{DEEC16A6-76D4-4D3C-AF3A-5F4B082AB9EE}"/>
    <cellStyle name="Comma 2 25 2 2 3 2" xfId="3585" xr:uid="{67CA0041-A353-45A2-A689-7632B8253260}"/>
    <cellStyle name="Comma 2 25 2 2 3 2 2" xfId="7265" xr:uid="{F6D7EF43-3F01-45B7-B63A-85DA9AD226F4}"/>
    <cellStyle name="Comma 2 25 2 2 3 2 3" xfId="10961" xr:uid="{7D4BF5B9-B691-43E6-AD6C-DC59B5414CAB}"/>
    <cellStyle name="Comma 2 25 2 2 3 2 4" xfId="15138" xr:uid="{D70BD2CA-C1F1-435A-BB15-69CE7BFB97E4}"/>
    <cellStyle name="Comma 2 25 2 2 3 2 5" xfId="18773" xr:uid="{EF6CBA5B-CFAA-4C2C-876F-81BF3E25A601}"/>
    <cellStyle name="Comma 2 25 2 2 3 3" xfId="5384" xr:uid="{6F25E64C-549C-416B-AEBC-7B2439B391DF}"/>
    <cellStyle name="Comma 2 25 2 2 3 4" xfId="9093" xr:uid="{70F3B629-3B8F-4ECF-9E65-56C07EF77997}"/>
    <cellStyle name="Comma 2 25 2 2 3 5" xfId="13276" xr:uid="{F3560EB8-E43A-4560-A6D5-EF56842DC08C}"/>
    <cellStyle name="Comma 2 25 2 2 3 6" xfId="16908" xr:uid="{4F3DA90C-459E-40AF-BD56-9388760E3DE6}"/>
    <cellStyle name="Comma 2 25 2 2 3 7" xfId="21024" xr:uid="{D12350A2-095F-400B-B8E3-012B5D377971}"/>
    <cellStyle name="Comma 2 25 2 2 3 8" xfId="22822" xr:uid="{DCE5AD9D-E152-4142-9032-C551479F0D08}"/>
    <cellStyle name="Comma 2 25 2 2 4" xfId="2979" xr:uid="{4D2E255D-9390-44AD-AD96-54E2B7592D68}"/>
    <cellStyle name="Comma 2 25 2 2 4 2" xfId="6659" xr:uid="{BD4D13FF-C15E-4C3A-84F6-D67F1D645516}"/>
    <cellStyle name="Comma 2 25 2 2 4 3" xfId="10355" xr:uid="{FEAAAEEF-6ACA-4B1E-9B8E-3DE12C146140}"/>
    <cellStyle name="Comma 2 25 2 2 4 4" xfId="14532" xr:uid="{5908684A-057A-4C18-ACAE-2A6BFF7C700D}"/>
    <cellStyle name="Comma 2 25 2 2 4 5" xfId="18167" xr:uid="{B84FEC34-5C22-4ECC-AFBF-6EEC998927AF}"/>
    <cellStyle name="Comma 2 25 2 2 5" xfId="4765" xr:uid="{4BE2F0A4-7024-411B-8FBD-B7D7FC2A96BC}"/>
    <cellStyle name="Comma 2 25 2 2 6" xfId="8481" xr:uid="{F9F6D86D-B039-4FA6-9752-D70D61469815}"/>
    <cellStyle name="Comma 2 25 2 2 7" xfId="12673" xr:uid="{92B8BE55-8F07-4BE9-A3E7-164ECEE7A1D4}"/>
    <cellStyle name="Comma 2 25 2 2 8" xfId="16302" xr:uid="{52E92539-29C5-4D3A-B56D-A374A1AC3905}"/>
    <cellStyle name="Comma 2 25 2 2 9" xfId="20418" xr:uid="{7197AC5B-A861-4DE8-B3B6-4DE1A425CAF3}"/>
    <cellStyle name="Comma 2 25 2 3" xfId="842" xr:uid="{A07E547A-998D-46FA-9DF4-65C19DF1CB4F}"/>
    <cellStyle name="Comma 2 25 2 3 10" xfId="22338" xr:uid="{18DC643E-8C50-41D5-A4A6-4F59AC6003FE}"/>
    <cellStyle name="Comma 2 25 2 3 2" xfId="2215" xr:uid="{41A936D9-ED39-422D-916F-DF8BA9C444B2}"/>
    <cellStyle name="Comma 2 25 2 3 2 2" xfId="4274" xr:uid="{2435171E-7646-4572-B0D9-83FDF9CB6C72}"/>
    <cellStyle name="Comma 2 25 2 3 2 2 2" xfId="7954" xr:uid="{6D269FD6-D05B-421D-A7A8-F51C1EA6D462}"/>
    <cellStyle name="Comma 2 25 2 3 2 2 3" xfId="11650" xr:uid="{18EE16D1-A4E8-4637-BF5A-81F1F8BD6A16}"/>
    <cellStyle name="Comma 2 25 2 3 2 2 4" xfId="15827" xr:uid="{0D189061-D927-49F8-BB1F-320319E3F132}"/>
    <cellStyle name="Comma 2 25 2 3 2 2 5" xfId="19462" xr:uid="{FB7639D9-9ADA-40BD-B3BA-252943A5FF57}"/>
    <cellStyle name="Comma 2 25 2 3 2 3" xfId="6073" xr:uid="{EEF85A87-25A3-4B2F-AAC8-94634C537C81}"/>
    <cellStyle name="Comma 2 25 2 3 2 4" xfId="9782" xr:uid="{CA4D955D-5058-4DD9-BCD3-4A7AAAFCA11C}"/>
    <cellStyle name="Comma 2 25 2 3 2 5" xfId="13964" xr:uid="{E858D690-0885-4DFE-A706-D22E56806652}"/>
    <cellStyle name="Comma 2 25 2 3 2 6" xfId="17597" xr:uid="{DCFF54E2-56EE-4DF2-AA5F-1D185CE5223C}"/>
    <cellStyle name="Comma 2 25 2 3 2 7" xfId="21713" xr:uid="{2E9D7091-113F-4735-A7C8-8FF066781280}"/>
    <cellStyle name="Comma 2 25 2 3 2 8" xfId="23511" xr:uid="{443FC422-4FD7-4E73-9734-9D10C7E6CCE4}"/>
    <cellStyle name="Comma 2 25 2 3 3" xfId="1649" xr:uid="{DBBC4F91-F15D-4798-832F-18F1A62A0046}"/>
    <cellStyle name="Comma 2 25 2 3 3 2" xfId="3708" xr:uid="{23035758-14C4-4946-B2CF-42DB7B2CAF46}"/>
    <cellStyle name="Comma 2 25 2 3 3 2 2" xfId="7388" xr:uid="{9EA087A5-57B7-49EF-AB7D-3CB05EE83920}"/>
    <cellStyle name="Comma 2 25 2 3 3 2 3" xfId="11084" xr:uid="{73C7275D-6810-4427-B3C9-D1D2848CE3AD}"/>
    <cellStyle name="Comma 2 25 2 3 3 2 4" xfId="15261" xr:uid="{F6EA989B-5747-4182-93F4-A9AAECE112C5}"/>
    <cellStyle name="Comma 2 25 2 3 3 2 5" xfId="18896" xr:uid="{6136FAA0-CAF9-4D29-B759-B206B544914D}"/>
    <cellStyle name="Comma 2 25 2 3 3 3" xfId="5507" xr:uid="{3E7AFEF6-D4AA-47BA-873E-BB8B93C459D2}"/>
    <cellStyle name="Comma 2 25 2 3 3 4" xfId="9216" xr:uid="{12A52E2C-8D98-45B0-BECD-4D26E26F3B30}"/>
    <cellStyle name="Comma 2 25 2 3 3 5" xfId="13399" xr:uid="{D6AE872B-E1BB-4ABF-93F5-AC7E7DE0D2C2}"/>
    <cellStyle name="Comma 2 25 2 3 3 6" xfId="17031" xr:uid="{0A8E2023-9FE6-4F28-A19F-88058C95D323}"/>
    <cellStyle name="Comma 2 25 2 3 3 7" xfId="21147" xr:uid="{4268E22A-9793-4C12-81D6-FA58C0A7AD5A}"/>
    <cellStyle name="Comma 2 25 2 3 3 8" xfId="22945" xr:uid="{F4C37F13-D9B3-4417-8719-8227FB4CD142}"/>
    <cellStyle name="Comma 2 25 2 3 4" xfId="3102" xr:uid="{CC6F544B-B930-4673-B8AC-D48D0C516C5F}"/>
    <cellStyle name="Comma 2 25 2 3 4 2" xfId="6782" xr:uid="{931B82EE-944F-4B43-9CB8-BC7D22879C92}"/>
    <cellStyle name="Comma 2 25 2 3 4 3" xfId="10478" xr:uid="{97FC7391-6308-4A7D-91D4-BCD1CE04759C}"/>
    <cellStyle name="Comma 2 25 2 3 4 4" xfId="14655" xr:uid="{0D1F8252-A978-4AB6-95C9-0744F3507FFF}"/>
    <cellStyle name="Comma 2 25 2 3 4 5" xfId="18290" xr:uid="{F2E99014-5E39-4AA6-BC4C-38234FA3AA41}"/>
    <cellStyle name="Comma 2 25 2 3 5" xfId="4888" xr:uid="{EABEF458-817B-4421-BFAB-93AD2C138A25}"/>
    <cellStyle name="Comma 2 25 2 3 6" xfId="8604" xr:uid="{563450DC-7047-47CA-AF40-4972976A94D0}"/>
    <cellStyle name="Comma 2 25 2 3 7" xfId="12794" xr:uid="{A92AB67A-7D07-4492-B41A-58AD5453DAF7}"/>
    <cellStyle name="Comma 2 25 2 3 8" xfId="16425" xr:uid="{AA61DDCE-6A85-40CB-9C3E-FB15C5AAEE35}"/>
    <cellStyle name="Comma 2 25 2 3 9" xfId="20541" xr:uid="{7481D3C6-ECD3-465A-9268-4CDDBD45D5B5}"/>
    <cellStyle name="Comma 2 25 2 4" xfId="1903" xr:uid="{5459E439-5290-4C80-82A7-F5AB4A87E457}"/>
    <cellStyle name="Comma 2 25 2 4 2" xfId="3962" xr:uid="{12CB2D66-D264-43D9-B706-7F0E9D53BF09}"/>
    <cellStyle name="Comma 2 25 2 4 2 2" xfId="7642" xr:uid="{EBA059B5-921A-4E05-B7B7-7E5C6AD60B02}"/>
    <cellStyle name="Comma 2 25 2 4 2 3" xfId="11338" xr:uid="{798C072F-62FA-4A98-9BCD-26A5C7CB1CDC}"/>
    <cellStyle name="Comma 2 25 2 4 2 4" xfId="15515" xr:uid="{EAF4604B-B71D-4FA6-80C1-5F0FD5BAA497}"/>
    <cellStyle name="Comma 2 25 2 4 2 5" xfId="19150" xr:uid="{5E03A54D-D859-48DA-B6AF-E8AA0E76C681}"/>
    <cellStyle name="Comma 2 25 2 4 3" xfId="5761" xr:uid="{A55ECDA7-E5C1-4290-91AB-E58E8F4DCA48}"/>
    <cellStyle name="Comma 2 25 2 4 4" xfId="9470" xr:uid="{043C702A-19D9-4682-AB99-98B601CE39D9}"/>
    <cellStyle name="Comma 2 25 2 4 5" xfId="13652" xr:uid="{81A4BB08-377E-41B3-BDC8-9049639BD0AA}"/>
    <cellStyle name="Comma 2 25 2 4 6" xfId="17285" xr:uid="{49BAC585-577A-45E3-BFD9-9C6809F2E5AB}"/>
    <cellStyle name="Comma 2 25 2 4 7" xfId="21401" xr:uid="{12337784-DFF0-4541-8C4C-189FD9616319}"/>
    <cellStyle name="Comma 2 25 2 4 8" xfId="23199" xr:uid="{46D29229-E111-4E6F-8271-D92294146675}"/>
    <cellStyle name="Comma 2 25 2 5" xfId="1339" xr:uid="{42D0C161-0300-48FD-B3A6-2A376A8B4140}"/>
    <cellStyle name="Comma 2 25 2 5 2" xfId="3398" xr:uid="{959D52C9-4467-4014-B545-AA01933DBF79}"/>
    <cellStyle name="Comma 2 25 2 5 2 2" xfId="7078" xr:uid="{D6DE5D32-75CF-488C-A5E9-DE48825AF7C6}"/>
    <cellStyle name="Comma 2 25 2 5 2 3" xfId="10774" xr:uid="{74B33E2C-D1C6-4B54-8E27-7888E73E9E81}"/>
    <cellStyle name="Comma 2 25 2 5 2 4" xfId="14951" xr:uid="{63909BBA-3C48-48CB-B061-E6BF472826D3}"/>
    <cellStyle name="Comma 2 25 2 5 2 5" xfId="18586" xr:uid="{F241D8CE-F89C-452D-9475-05D654305237}"/>
    <cellStyle name="Comma 2 25 2 5 3" xfId="5197" xr:uid="{69C90976-4692-4C80-AAE5-FA964A533AF3}"/>
    <cellStyle name="Comma 2 25 2 5 4" xfId="8906" xr:uid="{BAEE813F-F0C0-4A2B-9CC8-04160FA70D84}"/>
    <cellStyle name="Comma 2 25 2 5 5" xfId="13089" xr:uid="{E902B5E8-C89B-422B-9DCB-A37BCC9BAF0C}"/>
    <cellStyle name="Comma 2 25 2 5 6" xfId="16721" xr:uid="{2167211F-A9DE-458B-847B-4F70C2898C75}"/>
    <cellStyle name="Comma 2 25 2 5 7" xfId="20837" xr:uid="{1D375C52-07A5-4033-82FB-F1188222BCF4}"/>
    <cellStyle name="Comma 2 25 2 5 8" xfId="22635" xr:uid="{1834C0DC-C841-4A2E-9B23-AEE2FAEAA733}"/>
    <cellStyle name="Comma 2 25 2 6" xfId="2790" xr:uid="{ABBB8607-37C9-4CED-832F-C3083D388D22}"/>
    <cellStyle name="Comma 2 25 2 6 2" xfId="6470" xr:uid="{72DF64CA-670F-48E8-93FA-0E046E0975AF}"/>
    <cellStyle name="Comma 2 25 2 6 3" xfId="10166" xr:uid="{52605454-2B8C-4F21-A52B-4909928771FE}"/>
    <cellStyle name="Comma 2 25 2 6 4" xfId="14343" xr:uid="{3A673DC6-79F4-4993-BB75-D92501B5D3FC}"/>
    <cellStyle name="Comma 2 25 2 6 5" xfId="17978" xr:uid="{5D5B4635-C7EE-4E0F-A8B5-38E2C35A436E}"/>
    <cellStyle name="Comma 2 25 2 7" xfId="4576" xr:uid="{97F7EA73-AF0B-47E7-8086-0A70E00A3167}"/>
    <cellStyle name="Comma 2 25 2 8" xfId="8292" xr:uid="{CB460C8E-0B82-4533-ABE2-892E871B0C1E}"/>
    <cellStyle name="Comma 2 25 2 9" xfId="12038" xr:uid="{C4C90AED-4209-43C0-800E-E474C70970CC}"/>
    <cellStyle name="Comma 2 25 3" xfId="621" xr:uid="{01F87EC8-1646-498C-A4FA-EA31AC96231C}"/>
    <cellStyle name="Comma 2 25 3 10" xfId="22118" xr:uid="{3F60C0BC-B86C-4300-AE80-385D61EAA605}"/>
    <cellStyle name="Comma 2 25 3 2" xfId="1995" xr:uid="{59390E75-8DA3-4085-84A3-E6C5697B30A1}"/>
    <cellStyle name="Comma 2 25 3 2 2" xfId="4054" xr:uid="{581B9FA9-FC7A-4DA3-86A4-76BC37A3A4B4}"/>
    <cellStyle name="Comma 2 25 3 2 2 2" xfId="7734" xr:uid="{5CBC6345-188B-4742-A790-46937C19A1D2}"/>
    <cellStyle name="Comma 2 25 3 2 2 3" xfId="11430" xr:uid="{3DA742CD-04B0-4C48-885A-B7EF3E8C1A3F}"/>
    <cellStyle name="Comma 2 25 3 2 2 4" xfId="15607" xr:uid="{BF9444F9-2560-40E0-ABB3-F0D569C53A97}"/>
    <cellStyle name="Comma 2 25 3 2 2 5" xfId="19242" xr:uid="{1AFBB2D5-107A-4AD6-B3AF-DC17C8D0B332}"/>
    <cellStyle name="Comma 2 25 3 2 3" xfId="5853" xr:uid="{1CC15479-582E-4D50-9A0D-91DA8F81AE8E}"/>
    <cellStyle name="Comma 2 25 3 2 4" xfId="9562" xr:uid="{AEA091B3-75FC-40D5-B5DE-DA76B45E364B}"/>
    <cellStyle name="Comma 2 25 3 2 5" xfId="13744" xr:uid="{91392925-077F-4D29-8B7A-7D9FD57305F3}"/>
    <cellStyle name="Comma 2 25 3 2 6" xfId="17377" xr:uid="{1A3BDC8A-EEB3-4AE1-A5C4-7E4DB9A3FA23}"/>
    <cellStyle name="Comma 2 25 3 2 7" xfId="21493" xr:uid="{F267D5BE-FC83-49FF-A89D-5E5ED72F5F48}"/>
    <cellStyle name="Comma 2 25 3 2 8" xfId="23291" xr:uid="{C240A9C7-E9D0-4EEF-8196-AA51C61C095F}"/>
    <cellStyle name="Comma 2 25 3 3" xfId="1429" xr:uid="{3414C5BE-B097-4F4E-8117-BA016EEDD62D}"/>
    <cellStyle name="Comma 2 25 3 3 2" xfId="3488" xr:uid="{C5787C27-2BD5-4369-A135-6A550302F036}"/>
    <cellStyle name="Comma 2 25 3 3 2 2" xfId="7168" xr:uid="{E26E2D4B-585A-4631-8C21-9EB0300667E9}"/>
    <cellStyle name="Comma 2 25 3 3 2 3" xfId="10864" xr:uid="{D8B67225-B52D-4295-B519-55A71254E2B1}"/>
    <cellStyle name="Comma 2 25 3 3 2 4" xfId="15041" xr:uid="{9F1AB345-4338-4041-A384-33165493070A}"/>
    <cellStyle name="Comma 2 25 3 3 2 5" xfId="18676" xr:uid="{92669517-1215-4B04-8E60-CABE82BA44FD}"/>
    <cellStyle name="Comma 2 25 3 3 3" xfId="5287" xr:uid="{856C8CFE-EE90-42A2-B095-FDBF32A622C5}"/>
    <cellStyle name="Comma 2 25 3 3 4" xfId="8996" xr:uid="{31C6E5B0-A115-447F-B12B-DEC3DBB40B05}"/>
    <cellStyle name="Comma 2 25 3 3 5" xfId="13179" xr:uid="{F99CCAC6-8E7C-47F1-BE67-F6B013CF07E4}"/>
    <cellStyle name="Comma 2 25 3 3 6" xfId="16811" xr:uid="{C4FA1976-ECFE-4D13-A281-000F7B11D8DA}"/>
    <cellStyle name="Comma 2 25 3 3 7" xfId="20927" xr:uid="{781AA35C-05BB-486B-92BC-0EF11D6CD50A}"/>
    <cellStyle name="Comma 2 25 3 3 8" xfId="22725" xr:uid="{65DB13D5-3648-4D19-BF8B-3E174ED9263D}"/>
    <cellStyle name="Comma 2 25 3 4" xfId="2882" xr:uid="{ACA19E7E-6187-43DF-B4DA-9905D29DF7A9}"/>
    <cellStyle name="Comma 2 25 3 4 2" xfId="6562" xr:uid="{73253E98-1541-49D1-8EB2-7492D6676BE7}"/>
    <cellStyle name="Comma 2 25 3 4 3" xfId="10258" xr:uid="{8ADFEC87-4503-4669-8F84-8BF911C36BE0}"/>
    <cellStyle name="Comma 2 25 3 4 4" xfId="14435" xr:uid="{8F2727AC-7718-4842-82C6-8D0D9B2D011B}"/>
    <cellStyle name="Comma 2 25 3 4 5" xfId="18070" xr:uid="{0D8E529C-B66A-4E7D-9AA6-D73113F6C81E}"/>
    <cellStyle name="Comma 2 25 3 5" xfId="4668" xr:uid="{90C2228E-64C0-48EF-9BFB-F3E9C88208C2}"/>
    <cellStyle name="Comma 2 25 3 6" xfId="8384" xr:uid="{89929468-407D-4C4C-AD94-E1352C07FDA0}"/>
    <cellStyle name="Comma 2 25 3 7" xfId="12578" xr:uid="{FD251948-2D2B-4CA2-960B-698A4E161A8F}"/>
    <cellStyle name="Comma 2 25 3 8" xfId="16205" xr:uid="{682221F6-908E-4A64-8F0B-3805660FF5B9}"/>
    <cellStyle name="Comma 2 25 3 9" xfId="20321" xr:uid="{57A6D5AB-6C65-4C64-ACE8-6EC56A987569}"/>
    <cellStyle name="Comma 2 25 4" xfId="841" xr:uid="{91A28E44-FEE9-487F-AFA4-C671D754C0FB}"/>
    <cellStyle name="Comma 2 25 4 10" xfId="22337" xr:uid="{C39403E7-60B0-47D0-90CF-A79D1EA0A733}"/>
    <cellStyle name="Comma 2 25 4 2" xfId="2214" xr:uid="{611739CC-CD12-4D8E-950F-9D04DF4D4E10}"/>
    <cellStyle name="Comma 2 25 4 2 2" xfId="4273" xr:uid="{5EE0DE15-2F78-41FD-BC2D-611D80980B75}"/>
    <cellStyle name="Comma 2 25 4 2 2 2" xfId="7953" xr:uid="{FDCDF8DD-418D-4334-85C0-3BBC91ECBF9C}"/>
    <cellStyle name="Comma 2 25 4 2 2 3" xfId="11649" xr:uid="{949861D3-0038-4488-B68B-4A830F29DCFA}"/>
    <cellStyle name="Comma 2 25 4 2 2 4" xfId="15826" xr:uid="{97ECBB41-19AD-4B4E-918C-339E6F2B4A58}"/>
    <cellStyle name="Comma 2 25 4 2 2 5" xfId="19461" xr:uid="{DEE5A3B6-8587-42D2-BD47-5E68CF304C5B}"/>
    <cellStyle name="Comma 2 25 4 2 3" xfId="6072" xr:uid="{664E888A-E53C-4114-ABE7-D7BA4D480EDE}"/>
    <cellStyle name="Comma 2 25 4 2 4" xfId="9781" xr:uid="{FB53BD13-21DF-4A5B-BCCF-42A17749BAB6}"/>
    <cellStyle name="Comma 2 25 4 2 5" xfId="13963" xr:uid="{920C2B1B-D052-4FA7-A990-A85F34ABD45A}"/>
    <cellStyle name="Comma 2 25 4 2 6" xfId="17596" xr:uid="{476B5C4B-1602-4332-918E-6B06DB609546}"/>
    <cellStyle name="Comma 2 25 4 2 7" xfId="21712" xr:uid="{DFF64369-BC98-4DC9-977C-1B8BC309F242}"/>
    <cellStyle name="Comma 2 25 4 2 8" xfId="23510" xr:uid="{DD9FFA60-6827-4427-A2AE-A471F7F4B9ED}"/>
    <cellStyle name="Comma 2 25 4 3" xfId="1648" xr:uid="{2CBE8A6A-7230-4055-939A-E5A9B212F6D2}"/>
    <cellStyle name="Comma 2 25 4 3 2" xfId="3707" xr:uid="{BDFF3B21-BAD4-4655-A30E-479B253BBCDD}"/>
    <cellStyle name="Comma 2 25 4 3 2 2" xfId="7387" xr:uid="{79FB452A-B41F-468C-92D2-511830F4622E}"/>
    <cellStyle name="Comma 2 25 4 3 2 3" xfId="11083" xr:uid="{3491309E-9344-4BA4-AD8B-AD4E437B430F}"/>
    <cellStyle name="Comma 2 25 4 3 2 4" xfId="15260" xr:uid="{CD4F18B9-828C-4891-81EF-4EE309292195}"/>
    <cellStyle name="Comma 2 25 4 3 2 5" xfId="18895" xr:uid="{B46940BF-0150-49C4-81AD-1B87AB121CD3}"/>
    <cellStyle name="Comma 2 25 4 3 3" xfId="5506" xr:uid="{5A016534-5032-4C0F-AACE-1504D917E5F1}"/>
    <cellStyle name="Comma 2 25 4 3 4" xfId="9215" xr:uid="{88D49D09-F38A-4DF3-9E00-3A83B06E83AA}"/>
    <cellStyle name="Comma 2 25 4 3 5" xfId="13398" xr:uid="{426BD9EB-8F97-417D-A4B7-7D471864C930}"/>
    <cellStyle name="Comma 2 25 4 3 6" xfId="17030" xr:uid="{22FCABA1-A02D-439E-A207-5D772E6ADCEF}"/>
    <cellStyle name="Comma 2 25 4 3 7" xfId="21146" xr:uid="{8BEF0797-BDAF-448C-A0B5-EEED781B850E}"/>
    <cellStyle name="Comma 2 25 4 3 8" xfId="22944" xr:uid="{638368AE-F867-4C5B-BCC8-640C58CD2BC2}"/>
    <cellStyle name="Comma 2 25 4 4" xfId="3101" xr:uid="{3CDD2C26-E44F-4A38-82E4-B7D6BB3A6621}"/>
    <cellStyle name="Comma 2 25 4 4 2" xfId="6781" xr:uid="{79465AF7-A336-4F0D-9874-88E31B2B4165}"/>
    <cellStyle name="Comma 2 25 4 4 3" xfId="10477" xr:uid="{57E24DF1-DF2B-4F54-BA60-D0EA9832FBE8}"/>
    <cellStyle name="Comma 2 25 4 4 4" xfId="14654" xr:uid="{579F0D5A-C9E9-42CD-A151-7FACECAB99DB}"/>
    <cellStyle name="Comma 2 25 4 4 5" xfId="18289" xr:uid="{7D30E174-1920-46CF-9A2B-5BBC5DE0F1B3}"/>
    <cellStyle name="Comma 2 25 4 5" xfId="4887" xr:uid="{A1E24B84-0FDC-4335-88A2-7734FB294B4B}"/>
    <cellStyle name="Comma 2 25 4 6" xfId="8603" xr:uid="{E8030287-2C1A-41FF-A4B5-3D0640D4F821}"/>
    <cellStyle name="Comma 2 25 4 7" xfId="12793" xr:uid="{19B4E036-A70D-47AE-9835-C46AC7D35B24}"/>
    <cellStyle name="Comma 2 25 4 8" xfId="16424" xr:uid="{9A13616B-848C-45B2-8EED-270584E35481}"/>
    <cellStyle name="Comma 2 25 4 9" xfId="20540" xr:uid="{76114F13-DF35-4FCA-839C-A0224FD39B07}"/>
    <cellStyle name="Comma 2 25 5" xfId="1806" xr:uid="{AFF01986-C0CA-4353-967D-44167514FFE4}"/>
    <cellStyle name="Comma 2 25 5 2" xfId="3865" xr:uid="{C02B238B-D110-4B14-A09E-E7BB18CBC978}"/>
    <cellStyle name="Comma 2 25 5 2 2" xfId="7545" xr:uid="{0FE57DA9-DC24-40DE-BD47-48DFB781D5CF}"/>
    <cellStyle name="Comma 2 25 5 2 3" xfId="11241" xr:uid="{F69B59E1-E111-4B83-9828-5CEDECDA9CBB}"/>
    <cellStyle name="Comma 2 25 5 2 4" xfId="15418" xr:uid="{3648D04D-7F58-4FA8-8DDB-1E07E944CC13}"/>
    <cellStyle name="Comma 2 25 5 2 5" xfId="19053" xr:uid="{1B6D44A6-00E8-4F4E-BB8F-68E5B1C1E8CC}"/>
    <cellStyle name="Comma 2 25 5 3" xfId="5664" xr:uid="{198C9592-4F0F-4075-A989-258A2EBDE60F}"/>
    <cellStyle name="Comma 2 25 5 4" xfId="9373" xr:uid="{8A1EDB4E-4A41-4A91-A041-96A0857B1346}"/>
    <cellStyle name="Comma 2 25 5 5" xfId="13555" xr:uid="{7C829F7A-43B5-4601-AD75-1A8417F5980C}"/>
    <cellStyle name="Comma 2 25 5 6" xfId="17188" xr:uid="{8EB36711-F3C0-4A31-9091-048816175743}"/>
    <cellStyle name="Comma 2 25 5 7" xfId="21304" xr:uid="{53DDFA30-EC05-4AE3-A36F-6B5A0417D7E0}"/>
    <cellStyle name="Comma 2 25 5 8" xfId="23102" xr:uid="{9017ED40-9EFA-4CF6-8C58-0D221161E2D1}"/>
    <cellStyle name="Comma 2 25 6" xfId="1267" xr:uid="{7722AE25-DFAA-46CD-9134-8812E5385AEC}"/>
    <cellStyle name="Comma 2 25 6 2" xfId="3326" xr:uid="{95902114-C294-4E42-A16F-47325DE6C92C}"/>
    <cellStyle name="Comma 2 25 6 2 2" xfId="7006" xr:uid="{41233900-CD88-4B2D-99A4-7499C47B40A7}"/>
    <cellStyle name="Comma 2 25 6 2 3" xfId="10702" xr:uid="{681A141F-CA7B-4C9E-89C3-6362AC58BE64}"/>
    <cellStyle name="Comma 2 25 6 2 4" xfId="14879" xr:uid="{DE84E33B-1A17-4F7F-BA7A-AF66D6414F1B}"/>
    <cellStyle name="Comma 2 25 6 2 5" xfId="18514" xr:uid="{AF7341B9-11DF-4F6F-BDAB-013E1CB540A8}"/>
    <cellStyle name="Comma 2 25 6 3" xfId="5125" xr:uid="{BD2BECC7-3787-4F6B-AD7F-E2EED9D4705C}"/>
    <cellStyle name="Comma 2 25 6 4" xfId="8834" xr:uid="{BE789DE9-D117-4AA8-9A69-0635FF21FEF3}"/>
    <cellStyle name="Comma 2 25 6 5" xfId="13017" xr:uid="{8235BD01-9E2C-43DB-99CE-73DC45F6D606}"/>
    <cellStyle name="Comma 2 25 6 6" xfId="16649" xr:uid="{048FBC55-E4FE-4616-95FE-C9D1CCC1DCDE}"/>
    <cellStyle name="Comma 2 25 6 7" xfId="20765" xr:uid="{129BBBFA-8074-485A-9B81-4C77466A34D6}"/>
    <cellStyle name="Comma 2 25 6 8" xfId="22563" xr:uid="{32DD5D28-EE84-4EE8-9232-937D55EE3587}"/>
    <cellStyle name="Comma 2 25 7" xfId="2690" xr:uid="{53DAE27C-DB26-45F3-AB30-15AC8409C405}"/>
    <cellStyle name="Comma 2 25 7 2" xfId="6370" xr:uid="{344C5417-3606-4670-882E-E5477F4360F4}"/>
    <cellStyle name="Comma 2 25 7 3" xfId="10066" xr:uid="{067AB28A-24FD-4BF4-9087-97F8798C7F59}"/>
    <cellStyle name="Comma 2 25 7 4" xfId="14243" xr:uid="{A176935C-92BE-4CA1-8BCA-F88631EA6A57}"/>
    <cellStyle name="Comma 2 25 7 5" xfId="17878" xr:uid="{BAD93E16-BDA6-44F6-A53F-05B440FD193E}"/>
    <cellStyle name="Comma 2 25 8" xfId="4471" xr:uid="{56E0C236-4720-450B-8C12-53030DFB5D84}"/>
    <cellStyle name="Comma 2 25 9" xfId="8187" xr:uid="{508B964E-BD17-4044-B455-EF5BE3BC2B8B}"/>
    <cellStyle name="Comma 2 26" xfId="180" xr:uid="{86D0B567-BD92-4B27-9B7B-730F406DBD56}"/>
    <cellStyle name="Comma 2 26 10" xfId="12039" xr:uid="{9F827EEF-9CAE-43EA-B8DB-81B64D10DA98}"/>
    <cellStyle name="Comma 2 26 11" xfId="16014" xr:uid="{F2FE680A-5914-4C31-BFCA-319DAA891AA6}"/>
    <cellStyle name="Comma 2 26 12" xfId="19689" xr:uid="{C92103EF-3A00-4469-87FD-E025FBA0521D}"/>
    <cellStyle name="Comma 2 26 13" xfId="20130" xr:uid="{AE85CA2F-0988-46FA-A5AA-679637B83AA8}"/>
    <cellStyle name="Comma 2 26 14" xfId="21926" xr:uid="{989D5498-47AE-4BFF-B62D-182C6FEA6A66}"/>
    <cellStyle name="Comma 2 26 2" xfId="524" xr:uid="{1876B95E-E576-4440-B703-88CE92E5FD8F}"/>
    <cellStyle name="Comma 2 26 2 10" xfId="16114" xr:uid="{9A68CE29-476C-46AD-8E3C-E89555D0FDDD}"/>
    <cellStyle name="Comma 2 26 2 11" xfId="20230" xr:uid="{967D8E91-330C-47B8-8EB3-F7AA1E3EF2AA}"/>
    <cellStyle name="Comma 2 26 2 12" xfId="22027" xr:uid="{4F062F6D-C61C-44B4-A555-350A8B688943}"/>
    <cellStyle name="Comma 2 26 2 2" xfId="719" xr:uid="{7F0D1F62-5F5D-4B1F-83FD-E31E28C8190F}"/>
    <cellStyle name="Comma 2 26 2 2 10" xfId="22216" xr:uid="{47F36C17-5151-4C81-A122-B107CB4D25D9}"/>
    <cellStyle name="Comma 2 26 2 2 2" xfId="2093" xr:uid="{8A8B88DA-6996-428F-B7B4-5305CCA272B3}"/>
    <cellStyle name="Comma 2 26 2 2 2 2" xfId="4152" xr:uid="{C726F25F-C3BE-42E8-A80C-0E9C7FF05440}"/>
    <cellStyle name="Comma 2 26 2 2 2 2 2" xfId="7832" xr:uid="{D688E1ED-8DFF-4A26-BBE4-6D38747E7C84}"/>
    <cellStyle name="Comma 2 26 2 2 2 2 3" xfId="11528" xr:uid="{B8D99CA7-E1E2-4CAB-BB1B-31B6327512DA}"/>
    <cellStyle name="Comma 2 26 2 2 2 2 4" xfId="15705" xr:uid="{6242CD5F-1B06-4A2E-B248-71A45DCF55F4}"/>
    <cellStyle name="Comma 2 26 2 2 2 2 5" xfId="19340" xr:uid="{3A0B23D4-BA53-47A5-A738-32FC540183F9}"/>
    <cellStyle name="Comma 2 26 2 2 2 3" xfId="5951" xr:uid="{ABEB5239-1B13-4844-A73D-47FF65BE85F0}"/>
    <cellStyle name="Comma 2 26 2 2 2 4" xfId="9660" xr:uid="{2E3F2028-D6B9-43D3-A488-E8C51778F487}"/>
    <cellStyle name="Comma 2 26 2 2 2 5" xfId="13842" xr:uid="{00144B68-F34F-4343-A9BB-C14698157B25}"/>
    <cellStyle name="Comma 2 26 2 2 2 6" xfId="17475" xr:uid="{50098BA6-D037-4762-B5BB-FA6B8AE33425}"/>
    <cellStyle name="Comma 2 26 2 2 2 7" xfId="21591" xr:uid="{66C4576D-41AA-435B-9E31-E486D741BBE1}"/>
    <cellStyle name="Comma 2 26 2 2 2 8" xfId="23389" xr:uid="{BE32AAB0-FE94-4281-957B-1EBB8DD50DD0}"/>
    <cellStyle name="Comma 2 26 2 2 3" xfId="1527" xr:uid="{A6FB30AC-F06A-41AE-8C6A-AEF472A8B30B}"/>
    <cellStyle name="Comma 2 26 2 2 3 2" xfId="3586" xr:uid="{0BA8A4AF-EC58-45AF-833A-BFE0B0BE2626}"/>
    <cellStyle name="Comma 2 26 2 2 3 2 2" xfId="7266" xr:uid="{8D5F3A4D-306D-41E5-A538-233ABB52392E}"/>
    <cellStyle name="Comma 2 26 2 2 3 2 3" xfId="10962" xr:uid="{9F26D849-0C8B-4711-8E05-37F1ACE87F63}"/>
    <cellStyle name="Comma 2 26 2 2 3 2 4" xfId="15139" xr:uid="{11FDC09D-3F45-4AA3-BD73-B2E668FCBCD1}"/>
    <cellStyle name="Comma 2 26 2 2 3 2 5" xfId="18774" xr:uid="{B3F0501C-A76E-4B6A-B2C2-39BD884580D3}"/>
    <cellStyle name="Comma 2 26 2 2 3 3" xfId="5385" xr:uid="{24B93810-8120-4B0F-9401-50DFD2043A11}"/>
    <cellStyle name="Comma 2 26 2 2 3 4" xfId="9094" xr:uid="{45600D41-3ED3-442E-A93F-37FD01460D1E}"/>
    <cellStyle name="Comma 2 26 2 2 3 5" xfId="13277" xr:uid="{9E5FC121-3D61-4596-B051-E9CD3266DB64}"/>
    <cellStyle name="Comma 2 26 2 2 3 6" xfId="16909" xr:uid="{D5E61803-EE61-4C79-9097-A0EA2E585039}"/>
    <cellStyle name="Comma 2 26 2 2 3 7" xfId="21025" xr:uid="{6CC70838-07A5-4569-BA9E-8ED4AC08AC2C}"/>
    <cellStyle name="Comma 2 26 2 2 3 8" xfId="22823" xr:uid="{BB1F47F0-857B-4209-B134-472BC2929C96}"/>
    <cellStyle name="Comma 2 26 2 2 4" xfId="2980" xr:uid="{578F4BC4-F197-46A4-A10E-13F8A98C6E4E}"/>
    <cellStyle name="Comma 2 26 2 2 4 2" xfId="6660" xr:uid="{2E8E3963-064A-4A78-A4C4-C05C6711E83D}"/>
    <cellStyle name="Comma 2 26 2 2 4 3" xfId="10356" xr:uid="{529E78A9-A1A2-4201-8ABB-016DA216401D}"/>
    <cellStyle name="Comma 2 26 2 2 4 4" xfId="14533" xr:uid="{192F0CFA-6FD4-4DB6-8FA0-43389E041225}"/>
    <cellStyle name="Comma 2 26 2 2 4 5" xfId="18168" xr:uid="{8290E968-4FC6-44D3-A101-232668E934FA}"/>
    <cellStyle name="Comma 2 26 2 2 5" xfId="4766" xr:uid="{8E3F8008-BB65-4E43-9F60-E2D29801372A}"/>
    <cellStyle name="Comma 2 26 2 2 6" xfId="8482" xr:uid="{58D637D3-6203-45C7-BF1A-817AC47BBE3B}"/>
    <cellStyle name="Comma 2 26 2 2 7" xfId="12674" xr:uid="{3C40216A-5E3C-46D8-8050-680DA2C68C73}"/>
    <cellStyle name="Comma 2 26 2 2 8" xfId="16303" xr:uid="{9C67E3FA-DA4D-41CA-80CB-88AAFAD71032}"/>
    <cellStyle name="Comma 2 26 2 2 9" xfId="20419" xr:uid="{E1B31DD5-11DE-4DEE-8899-9540B70D1486}"/>
    <cellStyle name="Comma 2 26 2 3" xfId="844" xr:uid="{1D80192C-9DE9-4F12-BBBE-3F342331AABA}"/>
    <cellStyle name="Comma 2 26 2 3 10" xfId="22340" xr:uid="{22CC5902-23F8-4A03-8CDE-3B2AD7FC25E5}"/>
    <cellStyle name="Comma 2 26 2 3 2" xfId="2217" xr:uid="{EFCECE8D-60E7-4217-BE27-928FB141A4AA}"/>
    <cellStyle name="Comma 2 26 2 3 2 2" xfId="4276" xr:uid="{D16F754B-1709-4A18-BC37-6FAA39B4E5E4}"/>
    <cellStyle name="Comma 2 26 2 3 2 2 2" xfId="7956" xr:uid="{BD9E5CFC-271B-48EF-8137-4186ED30B49B}"/>
    <cellStyle name="Comma 2 26 2 3 2 2 3" xfId="11652" xr:uid="{32A33410-FC6E-445B-85F6-495D4E2314F7}"/>
    <cellStyle name="Comma 2 26 2 3 2 2 4" xfId="15829" xr:uid="{2C064785-682E-4740-8A95-F8046D6ACD8C}"/>
    <cellStyle name="Comma 2 26 2 3 2 2 5" xfId="19464" xr:uid="{3394EA2A-0768-40DA-A1FF-829FBD0AB655}"/>
    <cellStyle name="Comma 2 26 2 3 2 3" xfId="6075" xr:uid="{DDA03331-B900-4714-B000-316CE42263AE}"/>
    <cellStyle name="Comma 2 26 2 3 2 4" xfId="9784" xr:uid="{FA31BEC7-2CD4-41CE-955A-BFE6667BB2E8}"/>
    <cellStyle name="Comma 2 26 2 3 2 5" xfId="13966" xr:uid="{96B24F32-F83D-4F57-9FAE-52ACB4E609DC}"/>
    <cellStyle name="Comma 2 26 2 3 2 6" xfId="17599" xr:uid="{DBDFB489-8738-4FB1-B6A5-82F5D50ABEFB}"/>
    <cellStyle name="Comma 2 26 2 3 2 7" xfId="21715" xr:uid="{6AFFC425-7B34-40E7-9FF2-FAAF91500839}"/>
    <cellStyle name="Comma 2 26 2 3 2 8" xfId="23513" xr:uid="{6535E470-2F4D-42ED-AB89-811A778D53EA}"/>
    <cellStyle name="Comma 2 26 2 3 3" xfId="1651" xr:uid="{418F6066-E85A-4C73-BDB0-7CFF8EB35F05}"/>
    <cellStyle name="Comma 2 26 2 3 3 2" xfId="3710" xr:uid="{463ED933-EB9D-4BFD-9390-CE640A162C9C}"/>
    <cellStyle name="Comma 2 26 2 3 3 2 2" xfId="7390" xr:uid="{12385DB4-F5AD-4FFB-91C1-DDC47BA18C42}"/>
    <cellStyle name="Comma 2 26 2 3 3 2 3" xfId="11086" xr:uid="{5194E6CF-CF51-45BF-9CAD-09A6179C7D5C}"/>
    <cellStyle name="Comma 2 26 2 3 3 2 4" xfId="15263" xr:uid="{7A36E119-9310-4A48-832A-A08B4BAEF5B7}"/>
    <cellStyle name="Comma 2 26 2 3 3 2 5" xfId="18898" xr:uid="{F94AA2D6-B014-4F0D-A02F-CB55DDA32915}"/>
    <cellStyle name="Comma 2 26 2 3 3 3" xfId="5509" xr:uid="{CD055412-227C-4327-945F-04DB8D709B69}"/>
    <cellStyle name="Comma 2 26 2 3 3 4" xfId="9218" xr:uid="{F77389B5-9277-4A6A-B600-52BB55F45998}"/>
    <cellStyle name="Comma 2 26 2 3 3 5" xfId="13401" xr:uid="{644F7797-BEBF-4CFA-B82D-182DE416C00B}"/>
    <cellStyle name="Comma 2 26 2 3 3 6" xfId="17033" xr:uid="{BD8BF01A-2A62-488A-B632-F4738832FD5D}"/>
    <cellStyle name="Comma 2 26 2 3 3 7" xfId="21149" xr:uid="{2A324D62-299B-46B1-9BBA-7FC46FF105D7}"/>
    <cellStyle name="Comma 2 26 2 3 3 8" xfId="22947" xr:uid="{73BA31A2-A79E-4185-AD23-FD802B07DE78}"/>
    <cellStyle name="Comma 2 26 2 3 4" xfId="3104" xr:uid="{22652F60-089F-4852-BA8A-FF6F77DA5B51}"/>
    <cellStyle name="Comma 2 26 2 3 4 2" xfId="6784" xr:uid="{23DBFA4B-CF16-4EE1-BD05-47E025E6F8B8}"/>
    <cellStyle name="Comma 2 26 2 3 4 3" xfId="10480" xr:uid="{A3E20697-744F-492B-A66B-5BF47CF618EF}"/>
    <cellStyle name="Comma 2 26 2 3 4 4" xfId="14657" xr:uid="{4ED814C3-32B5-4C0D-8D58-E05635FDDE14}"/>
    <cellStyle name="Comma 2 26 2 3 4 5" xfId="18292" xr:uid="{64C1AB30-E90B-4603-A670-7F35D8E07A98}"/>
    <cellStyle name="Comma 2 26 2 3 5" xfId="4890" xr:uid="{21CB1DF6-AB2F-46A5-B606-B99F3C036194}"/>
    <cellStyle name="Comma 2 26 2 3 6" xfId="8606" xr:uid="{CF5A83E0-8DFD-4FB5-9A32-637373F70957}"/>
    <cellStyle name="Comma 2 26 2 3 7" xfId="12796" xr:uid="{94896CBB-D145-4891-A2D3-DA9F8762AEC3}"/>
    <cellStyle name="Comma 2 26 2 3 8" xfId="16427" xr:uid="{E9C7C68F-840E-4CFA-B3A2-C09C443DC2DE}"/>
    <cellStyle name="Comma 2 26 2 3 9" xfId="20543" xr:uid="{C76590F0-D289-4172-BBB5-6AC04C123440}"/>
    <cellStyle name="Comma 2 26 2 4" xfId="1904" xr:uid="{B027A846-86B7-4730-8291-BDC509869A4D}"/>
    <cellStyle name="Comma 2 26 2 4 2" xfId="3963" xr:uid="{8A6E520A-122F-42E0-BE05-42A45F3C1628}"/>
    <cellStyle name="Comma 2 26 2 4 2 2" xfId="7643" xr:uid="{9F4B46EA-117D-47D8-955B-B0E8F3CC7FBE}"/>
    <cellStyle name="Comma 2 26 2 4 2 3" xfId="11339" xr:uid="{698BCA9F-3705-4BC8-8331-10E61D59FC52}"/>
    <cellStyle name="Comma 2 26 2 4 2 4" xfId="15516" xr:uid="{45586C7C-004D-46FB-832F-FE0E68312292}"/>
    <cellStyle name="Comma 2 26 2 4 2 5" xfId="19151" xr:uid="{C40A8F98-7773-4FA0-AF61-98745D658966}"/>
    <cellStyle name="Comma 2 26 2 4 3" xfId="5762" xr:uid="{CF577CCC-3812-44ED-806A-F6A23B6A083C}"/>
    <cellStyle name="Comma 2 26 2 4 4" xfId="9471" xr:uid="{0A77A8AB-C8DF-40E6-91D9-D431BC03303D}"/>
    <cellStyle name="Comma 2 26 2 4 5" xfId="13653" xr:uid="{C2E3A466-1B02-44EB-A205-3FFDDA01433C}"/>
    <cellStyle name="Comma 2 26 2 4 6" xfId="17286" xr:uid="{D2A6696D-6923-403F-8600-5984AA9A84C9}"/>
    <cellStyle name="Comma 2 26 2 4 7" xfId="21402" xr:uid="{4B979A51-80B3-44FC-88EA-E3F160729638}"/>
    <cellStyle name="Comma 2 26 2 4 8" xfId="23200" xr:uid="{0EA528F2-FD78-4613-AE2C-B79AC4D71A36}"/>
    <cellStyle name="Comma 2 26 2 5" xfId="1340" xr:uid="{DC1B662E-10DC-4007-A256-7918766340FE}"/>
    <cellStyle name="Comma 2 26 2 5 2" xfId="3399" xr:uid="{80D73DA6-53DC-4A48-ACBF-845710E68AD1}"/>
    <cellStyle name="Comma 2 26 2 5 2 2" xfId="7079" xr:uid="{40D61ED9-0162-4FCB-AFC6-AA68C9C3EF26}"/>
    <cellStyle name="Comma 2 26 2 5 2 3" xfId="10775" xr:uid="{14A4114C-B0B3-4A1F-89B0-4074D40603B9}"/>
    <cellStyle name="Comma 2 26 2 5 2 4" xfId="14952" xr:uid="{6A5B9A16-7658-4B7E-ACBF-976A6BF07E95}"/>
    <cellStyle name="Comma 2 26 2 5 2 5" xfId="18587" xr:uid="{98DDC517-EECE-4AA8-88BD-B8A3A12DC7C0}"/>
    <cellStyle name="Comma 2 26 2 5 3" xfId="5198" xr:uid="{3B016343-DB96-4AF7-ACE8-AC61D60C6895}"/>
    <cellStyle name="Comma 2 26 2 5 4" xfId="8907" xr:uid="{E78D1830-83B6-4318-8009-80C736179D59}"/>
    <cellStyle name="Comma 2 26 2 5 5" xfId="13090" xr:uid="{A1C3006D-D469-48DA-B0A4-2EC853562CC7}"/>
    <cellStyle name="Comma 2 26 2 5 6" xfId="16722" xr:uid="{F2E7F29A-7CCF-4584-BDBC-75385DB92886}"/>
    <cellStyle name="Comma 2 26 2 5 7" xfId="20838" xr:uid="{75204CF2-C6AD-4C59-A0D6-5A4662E31129}"/>
    <cellStyle name="Comma 2 26 2 5 8" xfId="22636" xr:uid="{47A8C9E9-24EC-414E-BEC6-B5802C903EB4}"/>
    <cellStyle name="Comma 2 26 2 6" xfId="2791" xr:uid="{3F9113A3-4539-4683-89AA-61FDB2CBDC09}"/>
    <cellStyle name="Comma 2 26 2 6 2" xfId="6471" xr:uid="{D7250B06-D1EC-4631-8ED4-6C8E66213877}"/>
    <cellStyle name="Comma 2 26 2 6 3" xfId="10167" xr:uid="{26BDAB74-7711-4EAB-AB0C-26F1E53D3947}"/>
    <cellStyle name="Comma 2 26 2 6 4" xfId="14344" xr:uid="{4592D84E-1E4F-4755-9695-ED707403F0DD}"/>
    <cellStyle name="Comma 2 26 2 6 5" xfId="17979" xr:uid="{3E65CB0D-C547-4ED4-A080-BB11D08F6B7F}"/>
    <cellStyle name="Comma 2 26 2 7" xfId="4577" xr:uid="{72940983-ECEF-4067-AF83-4C18E042DA3E}"/>
    <cellStyle name="Comma 2 26 2 8" xfId="8293" xr:uid="{F49CFB46-DB5A-4981-A385-838ED457DF3B}"/>
    <cellStyle name="Comma 2 26 2 9" xfId="12040" xr:uid="{EEDF6C1A-7516-4BDD-ADE2-4724CD8FB8DF}"/>
    <cellStyle name="Comma 2 26 3" xfId="622" xr:uid="{F3918157-2D2D-417B-8B8D-9A308A6EEE97}"/>
    <cellStyle name="Comma 2 26 3 10" xfId="22119" xr:uid="{05930DCE-47B3-494B-AA07-B3545DFB04E6}"/>
    <cellStyle name="Comma 2 26 3 2" xfId="1996" xr:uid="{4BB2A416-C365-4429-B516-44CA83E65AC2}"/>
    <cellStyle name="Comma 2 26 3 2 2" xfId="4055" xr:uid="{CDE17CF5-0671-4184-B210-8F9ABF1560BC}"/>
    <cellStyle name="Comma 2 26 3 2 2 2" xfId="7735" xr:uid="{5BE59EEC-9265-41E5-8FD3-C72342D457C5}"/>
    <cellStyle name="Comma 2 26 3 2 2 3" xfId="11431" xr:uid="{9007E5F8-DC6A-4EDF-9ED0-85DF6F4D2D2A}"/>
    <cellStyle name="Comma 2 26 3 2 2 4" xfId="15608" xr:uid="{A17B3476-4CB2-4C3F-A4AB-90085E692A3E}"/>
    <cellStyle name="Comma 2 26 3 2 2 5" xfId="19243" xr:uid="{5399F209-5CB4-4EA5-BA17-5CF2D39B5A1F}"/>
    <cellStyle name="Comma 2 26 3 2 3" xfId="5854" xr:uid="{D78548D9-454C-469C-A476-24AA6BE4A187}"/>
    <cellStyle name="Comma 2 26 3 2 4" xfId="9563" xr:uid="{73BC403B-0FD9-4AF9-B0F8-02601504DCCA}"/>
    <cellStyle name="Comma 2 26 3 2 5" xfId="13745" xr:uid="{5F3F8F3C-5BE1-4514-9C24-DD47A2C49141}"/>
    <cellStyle name="Comma 2 26 3 2 6" xfId="17378" xr:uid="{4EF2995D-F367-4241-BBDF-C864EA9BEEA6}"/>
    <cellStyle name="Comma 2 26 3 2 7" xfId="21494" xr:uid="{E850D79C-62F5-4C80-9476-E1DE89E79AF9}"/>
    <cellStyle name="Comma 2 26 3 2 8" xfId="23292" xr:uid="{7CB12CF5-69E8-4901-9601-4BC01F0D7CE6}"/>
    <cellStyle name="Comma 2 26 3 3" xfId="1430" xr:uid="{759CB8B6-798B-4C2B-8AE3-B02AFCE60F4A}"/>
    <cellStyle name="Comma 2 26 3 3 2" xfId="3489" xr:uid="{7AD25C3A-3D6B-4DBA-89F4-1E0A3BA28737}"/>
    <cellStyle name="Comma 2 26 3 3 2 2" xfId="7169" xr:uid="{311F02F7-89E3-42D3-890D-6BFB1D8E8D26}"/>
    <cellStyle name="Comma 2 26 3 3 2 3" xfId="10865" xr:uid="{1DD3C6AC-EF5F-4844-8CBE-8BF322E851FD}"/>
    <cellStyle name="Comma 2 26 3 3 2 4" xfId="15042" xr:uid="{0069C890-08E5-4373-8DCF-C61043806E0B}"/>
    <cellStyle name="Comma 2 26 3 3 2 5" xfId="18677" xr:uid="{069754B3-95BA-44D4-901B-A20AF3AEFBCD}"/>
    <cellStyle name="Comma 2 26 3 3 3" xfId="5288" xr:uid="{4E28A65F-DDAF-4179-A1CF-381B9AFF86E6}"/>
    <cellStyle name="Comma 2 26 3 3 4" xfId="8997" xr:uid="{117D45C3-954C-4316-B1AF-F57BE851D346}"/>
    <cellStyle name="Comma 2 26 3 3 5" xfId="13180" xr:uid="{1F6131AC-054C-43B5-855B-21271EBE554C}"/>
    <cellStyle name="Comma 2 26 3 3 6" xfId="16812" xr:uid="{80A07F0F-02B1-4BF2-B374-EA0BE5B92852}"/>
    <cellStyle name="Comma 2 26 3 3 7" xfId="20928" xr:uid="{ED00586D-61D6-47FF-AD4E-0AB8DBED8E70}"/>
    <cellStyle name="Comma 2 26 3 3 8" xfId="22726" xr:uid="{C8706E07-CD62-4FA4-A706-A0A82EEA3337}"/>
    <cellStyle name="Comma 2 26 3 4" xfId="2883" xr:uid="{4C93F042-3686-4F24-B975-3686AC672503}"/>
    <cellStyle name="Comma 2 26 3 4 2" xfId="6563" xr:uid="{8F88FDAF-43DF-45F8-B595-361171A53A7A}"/>
    <cellStyle name="Comma 2 26 3 4 3" xfId="10259" xr:uid="{4AAE9677-9282-4807-9461-376CAC6DD7D0}"/>
    <cellStyle name="Comma 2 26 3 4 4" xfId="14436" xr:uid="{E6F84C34-4847-44EC-A6EE-A504CC45D9FC}"/>
    <cellStyle name="Comma 2 26 3 4 5" xfId="18071" xr:uid="{4469C44D-73F9-469A-A8F4-AF85ACB1DA27}"/>
    <cellStyle name="Comma 2 26 3 5" xfId="4669" xr:uid="{B3A60782-75D8-4F81-9E9F-02D3CBE9AE5A}"/>
    <cellStyle name="Comma 2 26 3 6" xfId="8385" xr:uid="{A400AB18-CFA7-4667-A389-8854E4A579D1}"/>
    <cellStyle name="Comma 2 26 3 7" xfId="12579" xr:uid="{CD910135-20BC-4DEB-9216-00F2FBA4B94E}"/>
    <cellStyle name="Comma 2 26 3 8" xfId="16206" xr:uid="{49BD1ECB-11B0-48F6-9D55-00EC346BE208}"/>
    <cellStyle name="Comma 2 26 3 9" xfId="20322" xr:uid="{C906CF26-649B-453A-A94B-7BB746AEA99F}"/>
    <cellStyle name="Comma 2 26 4" xfId="843" xr:uid="{54CA4AC7-1D86-49F0-8569-CE0C38D4AF15}"/>
    <cellStyle name="Comma 2 26 4 10" xfId="22339" xr:uid="{898157F8-F6E0-4C58-99A4-76BEAED8D6FB}"/>
    <cellStyle name="Comma 2 26 4 2" xfId="2216" xr:uid="{B0B4B84F-380E-4EDD-BC6B-0060029C32E0}"/>
    <cellStyle name="Comma 2 26 4 2 2" xfId="4275" xr:uid="{75E067C4-6DA5-4F2E-A8CA-33CF79AF46CB}"/>
    <cellStyle name="Comma 2 26 4 2 2 2" xfId="7955" xr:uid="{CCF69918-9BA0-4C6A-A334-3588FAD6837F}"/>
    <cellStyle name="Comma 2 26 4 2 2 3" xfId="11651" xr:uid="{4F633AD3-F23F-4F5B-A967-50F4C96AE1FE}"/>
    <cellStyle name="Comma 2 26 4 2 2 4" xfId="15828" xr:uid="{A190FD9F-580B-4CBB-9011-C575CE575998}"/>
    <cellStyle name="Comma 2 26 4 2 2 5" xfId="19463" xr:uid="{2EE7D080-0417-40FF-B975-4AED5AE83D36}"/>
    <cellStyle name="Comma 2 26 4 2 3" xfId="6074" xr:uid="{3C0F7E6A-B946-428F-B1E4-B944E2F3DC88}"/>
    <cellStyle name="Comma 2 26 4 2 4" xfId="9783" xr:uid="{02273A73-1CFB-4C2D-BF93-4FF8EA55E4C1}"/>
    <cellStyle name="Comma 2 26 4 2 5" xfId="13965" xr:uid="{E00F9815-F730-4620-94D2-925EB0748D7B}"/>
    <cellStyle name="Comma 2 26 4 2 6" xfId="17598" xr:uid="{EB612AA8-6934-40A4-A0F1-EF32DDA6B608}"/>
    <cellStyle name="Comma 2 26 4 2 7" xfId="21714" xr:uid="{A75056C4-B5DF-48A3-9DD0-7E61CBAFA16D}"/>
    <cellStyle name="Comma 2 26 4 2 8" xfId="23512" xr:uid="{DECAB3BE-9EDD-4C0D-8805-B74AC2D533B3}"/>
    <cellStyle name="Comma 2 26 4 3" xfId="1650" xr:uid="{943460F7-A315-4536-A4C7-3B271D20BA41}"/>
    <cellStyle name="Comma 2 26 4 3 2" xfId="3709" xr:uid="{E30F2597-64ED-4A54-8D98-E67EA0DF9D54}"/>
    <cellStyle name="Comma 2 26 4 3 2 2" xfId="7389" xr:uid="{A1D8597D-68B9-4BF5-9114-B4EC7F9A1090}"/>
    <cellStyle name="Comma 2 26 4 3 2 3" xfId="11085" xr:uid="{39E38A49-A6FC-4E1D-BF83-C703BA44A68A}"/>
    <cellStyle name="Comma 2 26 4 3 2 4" xfId="15262" xr:uid="{88B86162-7523-468B-A8E1-DBBE6D5DA56B}"/>
    <cellStyle name="Comma 2 26 4 3 2 5" xfId="18897" xr:uid="{93B512BB-7E91-44C5-B68E-FC03D55CA900}"/>
    <cellStyle name="Comma 2 26 4 3 3" xfId="5508" xr:uid="{54CE5CE3-D4FB-4C24-8A7C-3BB9727C2D17}"/>
    <cellStyle name="Comma 2 26 4 3 4" xfId="9217" xr:uid="{1976CD88-B21C-44D0-9640-169C8D4A5E3F}"/>
    <cellStyle name="Comma 2 26 4 3 5" xfId="13400" xr:uid="{8C68D72E-470F-44F5-A64B-0D045349A78D}"/>
    <cellStyle name="Comma 2 26 4 3 6" xfId="17032" xr:uid="{A73E3263-3B13-47FC-9A6E-73D3B98C7B98}"/>
    <cellStyle name="Comma 2 26 4 3 7" xfId="21148" xr:uid="{BF24A31A-0653-4D05-ABE6-9815D02528BA}"/>
    <cellStyle name="Comma 2 26 4 3 8" xfId="22946" xr:uid="{4983E2D1-0B3C-43A9-A411-3955F6252749}"/>
    <cellStyle name="Comma 2 26 4 4" xfId="3103" xr:uid="{78A5E4AC-FCA1-48E3-AA45-A5C396065393}"/>
    <cellStyle name="Comma 2 26 4 4 2" xfId="6783" xr:uid="{6AE49A69-ED55-4011-81AF-CC4AE6258E8E}"/>
    <cellStyle name="Comma 2 26 4 4 3" xfId="10479" xr:uid="{08928E6A-5CF0-4FA3-8AB1-B38E1DF06AFD}"/>
    <cellStyle name="Comma 2 26 4 4 4" xfId="14656" xr:uid="{883392E3-FBCD-453C-999A-231C1AB2D16F}"/>
    <cellStyle name="Comma 2 26 4 4 5" xfId="18291" xr:uid="{14DA4A49-91CA-48AD-820F-16B1ED11D29B}"/>
    <cellStyle name="Comma 2 26 4 5" xfId="4889" xr:uid="{CE6789AB-82B3-4CA5-B194-34502F1D0DDB}"/>
    <cellStyle name="Comma 2 26 4 6" xfId="8605" xr:uid="{0FB815C1-727A-43F4-A4AC-D0A1FAF86186}"/>
    <cellStyle name="Comma 2 26 4 7" xfId="12795" xr:uid="{E1EE64EB-EB4A-4136-8A75-C5DF17E6EF83}"/>
    <cellStyle name="Comma 2 26 4 8" xfId="16426" xr:uid="{07629991-6521-4BF3-92F4-688057E1B5FE}"/>
    <cellStyle name="Comma 2 26 4 9" xfId="20542" xr:uid="{3B3DCBC4-C710-42A0-8D85-29ED5C881705}"/>
    <cellStyle name="Comma 2 26 5" xfId="1807" xr:uid="{C4CA97D1-F5DD-4228-84C7-8C5F2B367C00}"/>
    <cellStyle name="Comma 2 26 5 2" xfId="3866" xr:uid="{AFE1A273-187A-4BC5-AD86-B57A7C6255E9}"/>
    <cellStyle name="Comma 2 26 5 2 2" xfId="7546" xr:uid="{CC01E8B1-8FC4-420E-8D40-79E61FED9171}"/>
    <cellStyle name="Comma 2 26 5 2 3" xfId="11242" xr:uid="{3950E1C1-DDF4-43C4-A384-E7B7DBD91A0A}"/>
    <cellStyle name="Comma 2 26 5 2 4" xfId="15419" xr:uid="{C4CD8F4F-8E1B-4589-B544-7898680ACDDC}"/>
    <cellStyle name="Comma 2 26 5 2 5" xfId="19054" xr:uid="{6FE239B5-BE53-4903-AC6F-2E54B9798E1F}"/>
    <cellStyle name="Comma 2 26 5 3" xfId="5665" xr:uid="{3BDA2EE8-F585-4EF7-B77D-8BB060ABD1B9}"/>
    <cellStyle name="Comma 2 26 5 4" xfId="9374" xr:uid="{7734F4D5-6B96-4DA7-BE76-3ED3C02E3458}"/>
    <cellStyle name="Comma 2 26 5 5" xfId="13556" xr:uid="{905B8D90-64BC-45B4-851F-59579358DEA4}"/>
    <cellStyle name="Comma 2 26 5 6" xfId="17189" xr:uid="{96290D69-7CF7-424E-A770-A9D42A28ECF7}"/>
    <cellStyle name="Comma 2 26 5 7" xfId="21305" xr:uid="{91D4D4B8-4F2A-4FCC-82E8-1A5460C36DF9}"/>
    <cellStyle name="Comma 2 26 5 8" xfId="23103" xr:uid="{294332B6-66FD-4DB1-97A1-E0539CAE8798}"/>
    <cellStyle name="Comma 2 26 6" xfId="1226" xr:uid="{55C7189E-907B-4035-B7FB-75C0B51B9C81}"/>
    <cellStyle name="Comma 2 26 6 2" xfId="3285" xr:uid="{46997980-5AEE-484A-B4A6-E1C59D025405}"/>
    <cellStyle name="Comma 2 26 6 2 2" xfId="6965" xr:uid="{8670CB23-B2F1-4AA3-9B6D-0B72057C293B}"/>
    <cellStyle name="Comma 2 26 6 2 3" xfId="10661" xr:uid="{6A5B4E16-941D-4E1B-9CC5-59E0CABCB2D8}"/>
    <cellStyle name="Comma 2 26 6 2 4" xfId="14838" xr:uid="{E3BE799E-B17C-4984-AE1D-24AEDA839986}"/>
    <cellStyle name="Comma 2 26 6 2 5" xfId="18473" xr:uid="{B112979C-97E7-4F7B-BC4F-7E0ECDC80CF1}"/>
    <cellStyle name="Comma 2 26 6 3" xfId="5084" xr:uid="{64D001B9-3177-4168-AC6C-B65BB43C4AEC}"/>
    <cellStyle name="Comma 2 26 6 4" xfId="8793" xr:uid="{DD4F2414-9EC9-46AC-8154-E6ABE05D6D48}"/>
    <cellStyle name="Comma 2 26 6 5" xfId="12976" xr:uid="{D0F2A88B-4BB8-4A16-943E-99A15A55A902}"/>
    <cellStyle name="Comma 2 26 6 6" xfId="16608" xr:uid="{9F4616B9-0BB1-4650-B033-5F8872558AE9}"/>
    <cellStyle name="Comma 2 26 6 7" xfId="20724" xr:uid="{33530FB2-7027-498C-9E1F-1279FACAB1E5}"/>
    <cellStyle name="Comma 2 26 6 8" xfId="22522" xr:uid="{8AFCDF68-A913-4472-906E-954F9C16B18D}"/>
    <cellStyle name="Comma 2 26 7" xfId="2691" xr:uid="{D686B66E-5E35-4E79-B8C7-FC2A9635BA98}"/>
    <cellStyle name="Comma 2 26 7 2" xfId="6371" xr:uid="{5E64BF50-1F32-424D-80A7-2CC4C8A74740}"/>
    <cellStyle name="Comma 2 26 7 3" xfId="10067" xr:uid="{C17D8902-8F99-4EDC-9154-FF6F98D24A93}"/>
    <cellStyle name="Comma 2 26 7 4" xfId="14244" xr:uid="{0EF1CAA9-2891-4E58-9114-B81B8DB2FD23}"/>
    <cellStyle name="Comma 2 26 7 5" xfId="17879" xr:uid="{2DBDED1A-C70F-4289-84E1-900831E7A5C7}"/>
    <cellStyle name="Comma 2 26 8" xfId="4472" xr:uid="{5B834ED9-08CE-4D1F-AB10-3DAF76C3B803}"/>
    <cellStyle name="Comma 2 26 9" xfId="8188" xr:uid="{0FD7EAEB-FE8F-438E-9347-B12B316F6784}"/>
    <cellStyle name="Comma 2 27" xfId="181" xr:uid="{F1EB3ABF-BE54-4853-A653-DF9BC60AC684}"/>
    <cellStyle name="Comma 2 27 10" xfId="12041" xr:uid="{6D0352DC-D921-4A4D-97B1-F621796DFF20}"/>
    <cellStyle name="Comma 2 27 11" xfId="16015" xr:uid="{E44A3CDE-2342-46C9-88B7-BFB3F893FF3A}"/>
    <cellStyle name="Comma 2 27 12" xfId="19690" xr:uid="{0F6A1ECF-E291-4D03-A343-535E037AB6CD}"/>
    <cellStyle name="Comma 2 27 13" xfId="20131" xr:uid="{6C77DDE5-289A-4CD5-9D9C-F1478ACBEA4F}"/>
    <cellStyle name="Comma 2 27 14" xfId="21927" xr:uid="{F968F9D2-CD7D-47B0-A34F-6BAB441D3809}"/>
    <cellStyle name="Comma 2 27 2" xfId="525" xr:uid="{E39CBA55-4318-4848-88A3-8338C3F3FAA5}"/>
    <cellStyle name="Comma 2 27 2 10" xfId="16115" xr:uid="{72926B14-DADB-457D-BABE-E75B6D2E7A44}"/>
    <cellStyle name="Comma 2 27 2 11" xfId="20231" xr:uid="{76208DE9-D2BD-4A33-AF75-7EB030866845}"/>
    <cellStyle name="Comma 2 27 2 12" xfId="22028" xr:uid="{CDFB5786-A493-4ABD-B208-9AE56E5AD2D9}"/>
    <cellStyle name="Comma 2 27 2 2" xfId="720" xr:uid="{64D2520C-7EA6-4027-89B5-483F8E81A251}"/>
    <cellStyle name="Comma 2 27 2 2 10" xfId="22217" xr:uid="{AA1FCE85-9964-44AF-8032-4803B33DF0E1}"/>
    <cellStyle name="Comma 2 27 2 2 2" xfId="2094" xr:uid="{B2CB61A6-1A4A-47EF-8F92-1096B8C189C5}"/>
    <cellStyle name="Comma 2 27 2 2 2 2" xfId="4153" xr:uid="{B6FDE6A4-57F9-407D-B5DB-22E549E70DBC}"/>
    <cellStyle name="Comma 2 27 2 2 2 2 2" xfId="7833" xr:uid="{CA4A668D-F8E9-49BF-8AD0-46188829B282}"/>
    <cellStyle name="Comma 2 27 2 2 2 2 3" xfId="11529" xr:uid="{072BB90B-9F9E-4747-A3A9-CDCAADC5B56F}"/>
    <cellStyle name="Comma 2 27 2 2 2 2 4" xfId="15706" xr:uid="{89D08F82-248D-440A-9C38-E18A811367D1}"/>
    <cellStyle name="Comma 2 27 2 2 2 2 5" xfId="19341" xr:uid="{AEDA3599-1886-4C0C-ABBE-A67456D67372}"/>
    <cellStyle name="Comma 2 27 2 2 2 3" xfId="5952" xr:uid="{8870E015-EB9F-45BE-BC9B-71891A6A0A05}"/>
    <cellStyle name="Comma 2 27 2 2 2 4" xfId="9661" xr:uid="{9543EFC2-14B8-493F-AA06-C7E2A738510C}"/>
    <cellStyle name="Comma 2 27 2 2 2 5" xfId="13843" xr:uid="{B0088C94-0C7C-48A8-8A3F-7C5B1DCAD14B}"/>
    <cellStyle name="Comma 2 27 2 2 2 6" xfId="17476" xr:uid="{20E832EB-E4C9-4D52-AF0C-6EEAD411E2B5}"/>
    <cellStyle name="Comma 2 27 2 2 2 7" xfId="21592" xr:uid="{62330B1D-2248-4A4D-92A6-0A2E1478BE3B}"/>
    <cellStyle name="Comma 2 27 2 2 2 8" xfId="23390" xr:uid="{7F853C52-6CE3-41D6-88B8-21E9EC5304F3}"/>
    <cellStyle name="Comma 2 27 2 2 3" xfId="1528" xr:uid="{C5E65C94-234B-4595-9F6D-16765B3E7D73}"/>
    <cellStyle name="Comma 2 27 2 2 3 2" xfId="3587" xr:uid="{BE9F3D6F-29C9-4AE0-ABAB-45B52AB219FF}"/>
    <cellStyle name="Comma 2 27 2 2 3 2 2" xfId="7267" xr:uid="{4D2E97A0-9025-4506-8BC0-9AD9800F3803}"/>
    <cellStyle name="Comma 2 27 2 2 3 2 3" xfId="10963" xr:uid="{2405523F-093F-42DD-AAA5-9A9C8B5F0D2C}"/>
    <cellStyle name="Comma 2 27 2 2 3 2 4" xfId="15140" xr:uid="{DAD3CDB8-86C6-462B-BB49-D8CE981433D5}"/>
    <cellStyle name="Comma 2 27 2 2 3 2 5" xfId="18775" xr:uid="{113414D9-960B-424A-9B15-0348625AB0B2}"/>
    <cellStyle name="Comma 2 27 2 2 3 3" xfId="5386" xr:uid="{BE62176E-ABEA-4B65-8FD9-A91361AFE901}"/>
    <cellStyle name="Comma 2 27 2 2 3 4" xfId="9095" xr:uid="{753D9B7F-1A73-4511-A211-7DF3B37B92A8}"/>
    <cellStyle name="Comma 2 27 2 2 3 5" xfId="13278" xr:uid="{2E46D63F-60E8-4B2C-8CA5-00B8FA964FC1}"/>
    <cellStyle name="Comma 2 27 2 2 3 6" xfId="16910" xr:uid="{E3A1BBCE-B18A-4075-8D7E-6791EFDFE466}"/>
    <cellStyle name="Comma 2 27 2 2 3 7" xfId="21026" xr:uid="{43E07EDE-5451-4DB0-AC16-6E3BB261A6C4}"/>
    <cellStyle name="Comma 2 27 2 2 3 8" xfId="22824" xr:uid="{275A09FD-E869-4328-80A0-3ADFA005BFF6}"/>
    <cellStyle name="Comma 2 27 2 2 4" xfId="2981" xr:uid="{FB4534A5-8A51-4BEE-8F76-8F1BCB9D9149}"/>
    <cellStyle name="Comma 2 27 2 2 4 2" xfId="6661" xr:uid="{464C01BA-CB6F-4E75-9A58-F6884175F53A}"/>
    <cellStyle name="Comma 2 27 2 2 4 3" xfId="10357" xr:uid="{FA88D897-AAB3-43A2-8180-95E07F4E7EEC}"/>
    <cellStyle name="Comma 2 27 2 2 4 4" xfId="14534" xr:uid="{96376BCE-EFF2-4340-ADD2-1E3B40FB1834}"/>
    <cellStyle name="Comma 2 27 2 2 4 5" xfId="18169" xr:uid="{C80E7EFB-2E2E-4C86-9E10-983D0268B3F9}"/>
    <cellStyle name="Comma 2 27 2 2 5" xfId="4767" xr:uid="{C4ED5FFB-1D90-443A-9611-406FE0CAE348}"/>
    <cellStyle name="Comma 2 27 2 2 6" xfId="8483" xr:uid="{A97BE289-2148-4CA3-92E2-01F44D5D6250}"/>
    <cellStyle name="Comma 2 27 2 2 7" xfId="12675" xr:uid="{2B7393A9-6EF9-4318-B3F6-46542EE3B7FA}"/>
    <cellStyle name="Comma 2 27 2 2 8" xfId="16304" xr:uid="{57831BB4-8146-4B66-B363-74DE51C8C3E2}"/>
    <cellStyle name="Comma 2 27 2 2 9" xfId="20420" xr:uid="{8492DEF5-7610-486E-9DC8-2A7A0C710034}"/>
    <cellStyle name="Comma 2 27 2 3" xfId="846" xr:uid="{96099A0B-1EB4-41E3-873E-AF32F2E0C08D}"/>
    <cellStyle name="Comma 2 27 2 3 10" xfId="22342" xr:uid="{41D25DBE-3650-4627-A66A-C86FC42C4D7E}"/>
    <cellStyle name="Comma 2 27 2 3 2" xfId="2219" xr:uid="{D4E93D21-C229-44F7-954E-825FA46F8209}"/>
    <cellStyle name="Comma 2 27 2 3 2 2" xfId="4278" xr:uid="{D3F4CD21-6331-4E94-88FF-F019CECB1971}"/>
    <cellStyle name="Comma 2 27 2 3 2 2 2" xfId="7958" xr:uid="{DA0DDE3C-6107-4CC5-A658-86503D4C95D1}"/>
    <cellStyle name="Comma 2 27 2 3 2 2 3" xfId="11654" xr:uid="{EFFBAC01-A956-4E49-A51E-1779067BC847}"/>
    <cellStyle name="Comma 2 27 2 3 2 2 4" xfId="15831" xr:uid="{1E70C509-ED63-4E09-84F1-DF55629C2726}"/>
    <cellStyle name="Comma 2 27 2 3 2 2 5" xfId="19466" xr:uid="{8E4A9363-7BDD-47A7-BC65-0B770A725021}"/>
    <cellStyle name="Comma 2 27 2 3 2 3" xfId="6077" xr:uid="{CC870935-E743-437C-AC21-B24B72D65475}"/>
    <cellStyle name="Comma 2 27 2 3 2 4" xfId="9786" xr:uid="{AB56A72B-BD41-4CB4-8210-8BFCD7E6E887}"/>
    <cellStyle name="Comma 2 27 2 3 2 5" xfId="13968" xr:uid="{3422D3C1-A32C-4C7B-8B45-898521C8D57A}"/>
    <cellStyle name="Comma 2 27 2 3 2 6" xfId="17601" xr:uid="{742AEB63-D92C-4496-8F9E-92B6B3DC9771}"/>
    <cellStyle name="Comma 2 27 2 3 2 7" xfId="21717" xr:uid="{A9968F66-438C-4AE5-824B-F27A2D9D7F60}"/>
    <cellStyle name="Comma 2 27 2 3 2 8" xfId="23515" xr:uid="{C0F7A66F-A03E-42E6-9ACA-BD501A45E36D}"/>
    <cellStyle name="Comma 2 27 2 3 3" xfId="1653" xr:uid="{4011014C-2E22-40C4-80EC-2D4B9924431F}"/>
    <cellStyle name="Comma 2 27 2 3 3 2" xfId="3712" xr:uid="{18EE3DFC-4E27-4D42-A380-65921FFBDD87}"/>
    <cellStyle name="Comma 2 27 2 3 3 2 2" xfId="7392" xr:uid="{5B26F1B9-96F5-4AF7-B1DD-51C76B8615C8}"/>
    <cellStyle name="Comma 2 27 2 3 3 2 3" xfId="11088" xr:uid="{35C9D6F5-A053-4BDE-AF01-FD0D9E2F6AEA}"/>
    <cellStyle name="Comma 2 27 2 3 3 2 4" xfId="15265" xr:uid="{6C65A111-6813-40CD-9F60-95D7F6052634}"/>
    <cellStyle name="Comma 2 27 2 3 3 2 5" xfId="18900" xr:uid="{A405177F-7934-45C2-B523-0277C24E76F1}"/>
    <cellStyle name="Comma 2 27 2 3 3 3" xfId="5511" xr:uid="{D94FE44E-0825-4CF8-8806-2B9E4680BB9C}"/>
    <cellStyle name="Comma 2 27 2 3 3 4" xfId="9220" xr:uid="{D230B06B-0D16-42C9-8CC0-E0D5CD603F34}"/>
    <cellStyle name="Comma 2 27 2 3 3 5" xfId="13403" xr:uid="{BA363240-329C-41AD-9443-847357F74FFB}"/>
    <cellStyle name="Comma 2 27 2 3 3 6" xfId="17035" xr:uid="{27096F2B-2834-4BD5-B5D9-3C821B976E95}"/>
    <cellStyle name="Comma 2 27 2 3 3 7" xfId="21151" xr:uid="{8207C8BF-0A47-4C48-B543-8A8BBA255115}"/>
    <cellStyle name="Comma 2 27 2 3 3 8" xfId="22949" xr:uid="{64C717B9-A3FE-4129-825A-944F529F68D6}"/>
    <cellStyle name="Comma 2 27 2 3 4" xfId="3106" xr:uid="{A38CA033-E387-4F2F-B93B-316ECD63CC6C}"/>
    <cellStyle name="Comma 2 27 2 3 4 2" xfId="6786" xr:uid="{41147079-1C7F-4322-BC6D-B7AFF857787D}"/>
    <cellStyle name="Comma 2 27 2 3 4 3" xfId="10482" xr:uid="{C083E88E-C99B-4EAA-9CA5-D3F4E39FF1D8}"/>
    <cellStyle name="Comma 2 27 2 3 4 4" xfId="14659" xr:uid="{C5A6233F-C42F-4FD4-9109-627CE4644F90}"/>
    <cellStyle name="Comma 2 27 2 3 4 5" xfId="18294" xr:uid="{878554CF-27E7-45F9-8DBA-467B6F6B5F3A}"/>
    <cellStyle name="Comma 2 27 2 3 5" xfId="4892" xr:uid="{A21ED749-5759-46F2-876C-BDB8067C0A77}"/>
    <cellStyle name="Comma 2 27 2 3 6" xfId="8608" xr:uid="{F305ACDB-D38C-4948-8460-4FE83DF8EA0C}"/>
    <cellStyle name="Comma 2 27 2 3 7" xfId="12798" xr:uid="{F420558B-A5B9-403C-9F43-23AA3713DACA}"/>
    <cellStyle name="Comma 2 27 2 3 8" xfId="16429" xr:uid="{B85E4AB7-CC94-4CBD-8833-DD4945002544}"/>
    <cellStyle name="Comma 2 27 2 3 9" xfId="20545" xr:uid="{E826300A-EC30-4C82-BD95-8B78F8F5A5AC}"/>
    <cellStyle name="Comma 2 27 2 4" xfId="1905" xr:uid="{6C1E75F8-18C7-4501-B380-2BD2CCB0E548}"/>
    <cellStyle name="Comma 2 27 2 4 2" xfId="3964" xr:uid="{1BB5A94D-1D3A-41D5-B02B-DA0E99F9BE80}"/>
    <cellStyle name="Comma 2 27 2 4 2 2" xfId="7644" xr:uid="{8B4A07CA-688E-4B0B-A660-23CDFA27CC4B}"/>
    <cellStyle name="Comma 2 27 2 4 2 3" xfId="11340" xr:uid="{506A41A7-C781-42A1-9A45-A82D8781A80F}"/>
    <cellStyle name="Comma 2 27 2 4 2 4" xfId="15517" xr:uid="{327B6E2B-0CAC-4DEE-A967-E3068D59800B}"/>
    <cellStyle name="Comma 2 27 2 4 2 5" xfId="19152" xr:uid="{D5A55D8A-D666-433A-A600-B6276BA0E54E}"/>
    <cellStyle name="Comma 2 27 2 4 3" xfId="5763" xr:uid="{C338B863-13FC-4764-AC16-D877DF702AA9}"/>
    <cellStyle name="Comma 2 27 2 4 4" xfId="9472" xr:uid="{EC32271C-385E-40AD-977A-E080F3F6F552}"/>
    <cellStyle name="Comma 2 27 2 4 5" xfId="13654" xr:uid="{70251B59-FEB5-45FD-92EC-94207B793FB2}"/>
    <cellStyle name="Comma 2 27 2 4 6" xfId="17287" xr:uid="{45A12798-5D02-42AB-921F-57D6C262D84C}"/>
    <cellStyle name="Comma 2 27 2 4 7" xfId="21403" xr:uid="{E98BFD93-68F3-4741-8D82-4469F1340CD5}"/>
    <cellStyle name="Comma 2 27 2 4 8" xfId="23201" xr:uid="{A0660232-EBDA-4A6C-8D4B-0D107F33DA6E}"/>
    <cellStyle name="Comma 2 27 2 5" xfId="1341" xr:uid="{FFB49A15-AE13-4D08-894B-1F6BBB18DEDA}"/>
    <cellStyle name="Comma 2 27 2 5 2" xfId="3400" xr:uid="{A9E7BB89-22C7-4EF6-838F-E176A19B8B96}"/>
    <cellStyle name="Comma 2 27 2 5 2 2" xfId="7080" xr:uid="{EED8E2B6-B853-467C-AECA-56293FA29629}"/>
    <cellStyle name="Comma 2 27 2 5 2 3" xfId="10776" xr:uid="{6BA4ABB5-9D4F-420F-8A53-672712C2693F}"/>
    <cellStyle name="Comma 2 27 2 5 2 4" xfId="14953" xr:uid="{7A5BBF17-3F60-4F91-8A63-5B1034AE4AFB}"/>
    <cellStyle name="Comma 2 27 2 5 2 5" xfId="18588" xr:uid="{621E41FB-5D8B-4DF8-BAA8-D1D4D2A52F10}"/>
    <cellStyle name="Comma 2 27 2 5 3" xfId="5199" xr:uid="{A0C2DAA8-E74C-44BB-9602-5FAEF16CF6FA}"/>
    <cellStyle name="Comma 2 27 2 5 4" xfId="8908" xr:uid="{60B7CAB1-AF76-4394-B97F-28023E1D97DF}"/>
    <cellStyle name="Comma 2 27 2 5 5" xfId="13091" xr:uid="{148585C4-18CF-4E96-ABD6-67616D5F3C46}"/>
    <cellStyle name="Comma 2 27 2 5 6" xfId="16723" xr:uid="{A486C92C-C24F-4841-896C-76AF0A655032}"/>
    <cellStyle name="Comma 2 27 2 5 7" xfId="20839" xr:uid="{7495CD4D-5CCE-4C7E-BF72-8E9C9B8FAF90}"/>
    <cellStyle name="Comma 2 27 2 5 8" xfId="22637" xr:uid="{636C5E48-B96D-4E85-A27A-BBED14723991}"/>
    <cellStyle name="Comma 2 27 2 6" xfId="2792" xr:uid="{23885979-05A4-4C47-A427-8AC076765049}"/>
    <cellStyle name="Comma 2 27 2 6 2" xfId="6472" xr:uid="{9AF8B628-83BD-45D3-ADCF-950D58449D98}"/>
    <cellStyle name="Comma 2 27 2 6 3" xfId="10168" xr:uid="{80C25DC3-658D-4D8E-9EE6-C2415F82D6CD}"/>
    <cellStyle name="Comma 2 27 2 6 4" xfId="14345" xr:uid="{D64E4115-C57E-4D4F-8573-1BA0E7B9C130}"/>
    <cellStyle name="Comma 2 27 2 6 5" xfId="17980" xr:uid="{BEEE8482-FDEC-45DE-9FAF-A1349D2E1F5D}"/>
    <cellStyle name="Comma 2 27 2 7" xfId="4578" xr:uid="{70DD2762-D907-46EB-9EBD-4800EDF2C1E4}"/>
    <cellStyle name="Comma 2 27 2 8" xfId="8294" xr:uid="{9B026D24-10F9-456F-A50B-7CC2610E8B18}"/>
    <cellStyle name="Comma 2 27 2 9" xfId="12042" xr:uid="{27BCF7A5-7890-4ACE-AF50-AC144EF9CD78}"/>
    <cellStyle name="Comma 2 27 3" xfId="623" xr:uid="{D94FD15D-9306-466F-A50A-189579DE957C}"/>
    <cellStyle name="Comma 2 27 3 10" xfId="22120" xr:uid="{A96D1CDF-79B1-46CF-B500-D93AFCA47F22}"/>
    <cellStyle name="Comma 2 27 3 2" xfId="1997" xr:uid="{9F8504BD-6DFB-4779-80E5-1A3CE56CA11B}"/>
    <cellStyle name="Comma 2 27 3 2 2" xfId="4056" xr:uid="{B8B29C0C-43F6-42A5-920A-90A5E6E42203}"/>
    <cellStyle name="Comma 2 27 3 2 2 2" xfId="7736" xr:uid="{F5641CDD-0116-4C50-B155-9A326C49E4B6}"/>
    <cellStyle name="Comma 2 27 3 2 2 3" xfId="11432" xr:uid="{3A3AC6C0-E3C4-4E4B-A7A2-F8FAAC46AF7C}"/>
    <cellStyle name="Comma 2 27 3 2 2 4" xfId="15609" xr:uid="{B79E5DA5-E84A-4445-B2B3-6E60BB46F5EE}"/>
    <cellStyle name="Comma 2 27 3 2 2 5" xfId="19244" xr:uid="{4FC38431-02C4-4CC4-ABFD-0BE1532D3FD9}"/>
    <cellStyle name="Comma 2 27 3 2 3" xfId="5855" xr:uid="{8C019528-CB5D-455D-B983-9A4B4082266B}"/>
    <cellStyle name="Comma 2 27 3 2 4" xfId="9564" xr:uid="{16AA48AE-9922-4E60-AC4B-B790EFAA9917}"/>
    <cellStyle name="Comma 2 27 3 2 5" xfId="13746" xr:uid="{F189CEC9-300B-4667-A89C-052DA35C3F5A}"/>
    <cellStyle name="Comma 2 27 3 2 6" xfId="17379" xr:uid="{6022278C-DE4C-438C-A6FC-E51E83E3B041}"/>
    <cellStyle name="Comma 2 27 3 2 7" xfId="21495" xr:uid="{671C177B-0D19-4066-9BE9-FF2534D3BB56}"/>
    <cellStyle name="Comma 2 27 3 2 8" xfId="23293" xr:uid="{73C7494A-4FE9-409A-8749-40E355534DE3}"/>
    <cellStyle name="Comma 2 27 3 3" xfId="1431" xr:uid="{7976F2A8-34AC-4D7E-8276-31E5D07F092A}"/>
    <cellStyle name="Comma 2 27 3 3 2" xfId="3490" xr:uid="{313B8816-E532-4FA7-892A-25FBE218BF68}"/>
    <cellStyle name="Comma 2 27 3 3 2 2" xfId="7170" xr:uid="{027A56B1-85BC-4B0C-A5EA-9750B0C14900}"/>
    <cellStyle name="Comma 2 27 3 3 2 3" xfId="10866" xr:uid="{0F975E4B-4EF7-4892-A6DC-2EE0B4B0396E}"/>
    <cellStyle name="Comma 2 27 3 3 2 4" xfId="15043" xr:uid="{51369EDF-E979-4E2F-9A93-C064E40E7813}"/>
    <cellStyle name="Comma 2 27 3 3 2 5" xfId="18678" xr:uid="{47BF7BA7-6A54-4AC2-90E7-2C415AEC737A}"/>
    <cellStyle name="Comma 2 27 3 3 3" xfId="5289" xr:uid="{C6EB7DA9-8F4A-4041-9CE1-D1055B0C2A69}"/>
    <cellStyle name="Comma 2 27 3 3 4" xfId="8998" xr:uid="{94F5B540-80DD-4941-A770-C36ED555B34A}"/>
    <cellStyle name="Comma 2 27 3 3 5" xfId="13181" xr:uid="{C526802C-2D77-4EF8-A9AA-D69FA3F22E02}"/>
    <cellStyle name="Comma 2 27 3 3 6" xfId="16813" xr:uid="{A277CCF6-7DEE-45AD-BF63-2AF98441E407}"/>
    <cellStyle name="Comma 2 27 3 3 7" xfId="20929" xr:uid="{C8ECBC80-D696-4E83-BB14-9909F107775B}"/>
    <cellStyle name="Comma 2 27 3 3 8" xfId="22727" xr:uid="{DB320BEC-D94C-42E8-BDC1-966210443802}"/>
    <cellStyle name="Comma 2 27 3 4" xfId="2884" xr:uid="{39871D82-5E6F-46CF-995C-BE06AC51E145}"/>
    <cellStyle name="Comma 2 27 3 4 2" xfId="6564" xr:uid="{D2A94C0A-10C0-4E6A-92B0-C55A16CBC02F}"/>
    <cellStyle name="Comma 2 27 3 4 3" xfId="10260" xr:uid="{F530A7D3-CD9F-4285-B3EC-E256267AF9D8}"/>
    <cellStyle name="Comma 2 27 3 4 4" xfId="14437" xr:uid="{00C3B5A4-7A32-47B7-8CE2-CCBA660FB8C4}"/>
    <cellStyle name="Comma 2 27 3 4 5" xfId="18072" xr:uid="{4FD4DC2B-EB21-40EC-873E-E9EC61999BB5}"/>
    <cellStyle name="Comma 2 27 3 5" xfId="4670" xr:uid="{A34C59AC-E667-4B75-8664-0E509AA96B51}"/>
    <cellStyle name="Comma 2 27 3 6" xfId="8386" xr:uid="{2F7D0FC5-56D8-4130-8580-4E5B044DBB81}"/>
    <cellStyle name="Comma 2 27 3 7" xfId="12580" xr:uid="{0ADA26FC-ECAD-44A2-8471-2241C4FE4695}"/>
    <cellStyle name="Comma 2 27 3 8" xfId="16207" xr:uid="{F9CA056A-F282-4489-824F-2FBECA56DB22}"/>
    <cellStyle name="Comma 2 27 3 9" xfId="20323" xr:uid="{0C30B0AC-E904-40A2-934E-89446A953216}"/>
    <cellStyle name="Comma 2 27 4" xfId="845" xr:uid="{B3742EB5-D6AE-4A34-A92A-0BE89EBE2F1E}"/>
    <cellStyle name="Comma 2 27 4 10" xfId="22341" xr:uid="{17754AB8-5147-4A94-8BB7-3B92C2B9826E}"/>
    <cellStyle name="Comma 2 27 4 2" xfId="2218" xr:uid="{89C5A0B3-D57D-4BAF-B599-3853D45DE53A}"/>
    <cellStyle name="Comma 2 27 4 2 2" xfId="4277" xr:uid="{364C3984-9402-4D60-9EAD-5988CE927A50}"/>
    <cellStyle name="Comma 2 27 4 2 2 2" xfId="7957" xr:uid="{F4F95578-8812-4829-B494-2CF65EB2799E}"/>
    <cellStyle name="Comma 2 27 4 2 2 3" xfId="11653" xr:uid="{1B7FB78D-0B96-4040-A31F-70AE15626338}"/>
    <cellStyle name="Comma 2 27 4 2 2 4" xfId="15830" xr:uid="{DE42FB9C-3016-4DB2-BAC0-62D87738B55F}"/>
    <cellStyle name="Comma 2 27 4 2 2 5" xfId="19465" xr:uid="{3317A311-049B-43BE-9AED-13832CD5C789}"/>
    <cellStyle name="Comma 2 27 4 2 3" xfId="6076" xr:uid="{209E58FC-5EEC-456D-B7F6-C33A4BE92718}"/>
    <cellStyle name="Comma 2 27 4 2 4" xfId="9785" xr:uid="{96353738-6EE4-4981-A772-0F50E200DCBC}"/>
    <cellStyle name="Comma 2 27 4 2 5" xfId="13967" xr:uid="{C6B908A8-609A-4554-A8FA-73AB4E06604B}"/>
    <cellStyle name="Comma 2 27 4 2 6" xfId="17600" xr:uid="{D4B9DEB9-DB54-4B09-94E8-0D5FF5BEB038}"/>
    <cellStyle name="Comma 2 27 4 2 7" xfId="21716" xr:uid="{B4FA887D-E301-4F56-908C-02FF190187B7}"/>
    <cellStyle name="Comma 2 27 4 2 8" xfId="23514" xr:uid="{44031099-30AA-4A9A-A4AB-B8CE29427C6E}"/>
    <cellStyle name="Comma 2 27 4 3" xfId="1652" xr:uid="{1F8EC579-EE89-49AF-B1C2-1E2F132211D4}"/>
    <cellStyle name="Comma 2 27 4 3 2" xfId="3711" xr:uid="{75C2566F-CB0B-4608-A665-ABF9407D1934}"/>
    <cellStyle name="Comma 2 27 4 3 2 2" xfId="7391" xr:uid="{B7EAF910-3433-4268-ADD4-20785E818FE2}"/>
    <cellStyle name="Comma 2 27 4 3 2 3" xfId="11087" xr:uid="{1C5EDDAE-5B0C-42B6-8555-865C520A7139}"/>
    <cellStyle name="Comma 2 27 4 3 2 4" xfId="15264" xr:uid="{BC4EB269-19E1-46F4-B9BB-08BD86C3BBCB}"/>
    <cellStyle name="Comma 2 27 4 3 2 5" xfId="18899" xr:uid="{5F89A8D6-BB1F-4132-9B77-8C523F89A18E}"/>
    <cellStyle name="Comma 2 27 4 3 3" xfId="5510" xr:uid="{EF85FAD3-CBC9-4966-8EBD-C88600344481}"/>
    <cellStyle name="Comma 2 27 4 3 4" xfId="9219" xr:uid="{DF246B8C-21A5-428B-A1FC-988DE9B1E69B}"/>
    <cellStyle name="Comma 2 27 4 3 5" xfId="13402" xr:uid="{6D842B21-C3AC-4BDF-B620-B68B5A56E34A}"/>
    <cellStyle name="Comma 2 27 4 3 6" xfId="17034" xr:uid="{1C32C8FD-3BAE-4490-BDE1-CC26738B39CB}"/>
    <cellStyle name="Comma 2 27 4 3 7" xfId="21150" xr:uid="{7C84A980-BAE7-4034-B7C0-9C12F5C9B92C}"/>
    <cellStyle name="Comma 2 27 4 3 8" xfId="22948" xr:uid="{B78DAC6B-F0CF-4AC9-A0C4-EE3976BBB352}"/>
    <cellStyle name="Comma 2 27 4 4" xfId="3105" xr:uid="{9DCE47A7-CA76-4FC7-B359-48E949B28B67}"/>
    <cellStyle name="Comma 2 27 4 4 2" xfId="6785" xr:uid="{92BC65BC-2DBB-417A-9B2C-F853C1F9C70F}"/>
    <cellStyle name="Comma 2 27 4 4 3" xfId="10481" xr:uid="{7DEDA1F6-6EED-4E2A-B66E-16CC105B6308}"/>
    <cellStyle name="Comma 2 27 4 4 4" xfId="14658" xr:uid="{BBB7C6DE-5C2E-4788-8BF7-3E7523D7513A}"/>
    <cellStyle name="Comma 2 27 4 4 5" xfId="18293" xr:uid="{84FFACE0-92ED-4BAA-AC17-0BC391661995}"/>
    <cellStyle name="Comma 2 27 4 5" xfId="4891" xr:uid="{826D6B7A-8570-489D-9925-C7C259CAA931}"/>
    <cellStyle name="Comma 2 27 4 6" xfId="8607" xr:uid="{3D945BD8-7A85-4B54-AF67-061C214711FC}"/>
    <cellStyle name="Comma 2 27 4 7" xfId="12797" xr:uid="{684049D1-0B6C-495A-BF46-DC374D2F66A4}"/>
    <cellStyle name="Comma 2 27 4 8" xfId="16428" xr:uid="{39B6FCC5-1185-4F0E-96F6-51AA6EDB4980}"/>
    <cellStyle name="Comma 2 27 4 9" xfId="20544" xr:uid="{B5EB0E95-799C-41F6-97D3-CA2CBAEDD93B}"/>
    <cellStyle name="Comma 2 27 5" xfId="1808" xr:uid="{34DAD91E-9365-42C7-9E5A-411ABFC1BBCC}"/>
    <cellStyle name="Comma 2 27 5 2" xfId="3867" xr:uid="{715D3FB5-FAF9-432C-93CA-0D147CB16EAF}"/>
    <cellStyle name="Comma 2 27 5 2 2" xfId="7547" xr:uid="{5ABAFE71-1702-4416-B835-687BFFED94D4}"/>
    <cellStyle name="Comma 2 27 5 2 3" xfId="11243" xr:uid="{4C992AEA-DF85-43CA-92EA-69ECBBAE1781}"/>
    <cellStyle name="Comma 2 27 5 2 4" xfId="15420" xr:uid="{662DAA46-2C02-4859-8909-E45A2035C71D}"/>
    <cellStyle name="Comma 2 27 5 2 5" xfId="19055" xr:uid="{8E9E12A4-A6C5-4CBE-BB23-B51248CDEB7A}"/>
    <cellStyle name="Comma 2 27 5 3" xfId="5666" xr:uid="{714BC9AB-8E78-4F3D-9F7E-B6E959E3E07A}"/>
    <cellStyle name="Comma 2 27 5 4" xfId="9375" xr:uid="{7332A8DD-915A-4407-867B-9C447BB38E3A}"/>
    <cellStyle name="Comma 2 27 5 5" xfId="13557" xr:uid="{713AB0D8-15DF-4FAE-9777-13E2D93F4E21}"/>
    <cellStyle name="Comma 2 27 5 6" xfId="17190" xr:uid="{2AB37AA7-97E9-4B05-A805-699A0D03BC18}"/>
    <cellStyle name="Comma 2 27 5 7" xfId="21306" xr:uid="{9B929616-048F-4BF0-ABB0-87A2EE494A76}"/>
    <cellStyle name="Comma 2 27 5 8" xfId="23104" xr:uid="{7312E8F8-5B51-4B47-97C6-59FFF12DBF50}"/>
    <cellStyle name="Comma 2 27 6" xfId="1277" xr:uid="{CD4A9B1F-4B74-40C9-A0D9-0A596A5FAEF6}"/>
    <cellStyle name="Comma 2 27 6 2" xfId="3336" xr:uid="{DB447E6D-126D-4A0A-8839-2764D5B198CC}"/>
    <cellStyle name="Comma 2 27 6 2 2" xfId="7016" xr:uid="{3E410E27-A961-4794-A3BE-DE5146053BAC}"/>
    <cellStyle name="Comma 2 27 6 2 3" xfId="10712" xr:uid="{0F6845B0-105D-40D8-88E6-29BD9C459EAE}"/>
    <cellStyle name="Comma 2 27 6 2 4" xfId="14889" xr:uid="{459B6471-9AA3-4A19-9D54-72E655854E93}"/>
    <cellStyle name="Comma 2 27 6 2 5" xfId="18524" xr:uid="{B02C547D-EAB4-46B0-BD66-F59E2C7F1F09}"/>
    <cellStyle name="Comma 2 27 6 3" xfId="5135" xr:uid="{27C2F180-0F47-4E96-A024-332149A0867C}"/>
    <cellStyle name="Comma 2 27 6 4" xfId="8844" xr:uid="{44980F39-532E-45FF-814D-F46DB62B4CC5}"/>
    <cellStyle name="Comma 2 27 6 5" xfId="13027" xr:uid="{D6ACDF57-55CE-4F4F-BC0A-DD44A76575C2}"/>
    <cellStyle name="Comma 2 27 6 6" xfId="16659" xr:uid="{855BDC32-5722-423C-9C57-EF239CB171D5}"/>
    <cellStyle name="Comma 2 27 6 7" xfId="20775" xr:uid="{B6076B9B-5960-4365-B6EB-BF15DD447387}"/>
    <cellStyle name="Comma 2 27 6 8" xfId="22573" xr:uid="{0C1E0566-7A02-4A2A-BC53-0E0F1249763C}"/>
    <cellStyle name="Comma 2 27 7" xfId="2692" xr:uid="{3FBDF326-B593-4F55-9DA3-9260796AA397}"/>
    <cellStyle name="Comma 2 27 7 2" xfId="6372" xr:uid="{4A7E6CFD-688A-4112-8147-52264C90AE6A}"/>
    <cellStyle name="Comma 2 27 7 3" xfId="10068" xr:uid="{4D571221-08BA-4935-B225-2640D5AB0396}"/>
    <cellStyle name="Comma 2 27 7 4" xfId="14245" xr:uid="{32FF3911-068B-48FB-878E-2C1DDC4EBDB4}"/>
    <cellStyle name="Comma 2 27 7 5" xfId="17880" xr:uid="{735E7A6E-FFD1-4E0F-B5C0-6224135A1C42}"/>
    <cellStyle name="Comma 2 27 8" xfId="4473" xr:uid="{E564406E-3B65-44D5-97D2-9F624D971C12}"/>
    <cellStyle name="Comma 2 27 9" xfId="8189" xr:uid="{942B7152-D7D2-4D55-A83A-BAD9F43320D3}"/>
    <cellStyle name="Comma 2 28" xfId="182" xr:uid="{84920832-061B-48F5-B8B2-6ADAFA110EA6}"/>
    <cellStyle name="Comma 2 28 10" xfId="12043" xr:uid="{98760E06-A769-478F-BB7F-698DD303DC44}"/>
    <cellStyle name="Comma 2 28 11" xfId="16016" xr:uid="{3112A7EA-F3AC-4EE4-9D47-5BE9D73A930F}"/>
    <cellStyle name="Comma 2 28 12" xfId="19691" xr:uid="{0E3AD57C-33CA-4827-9FD7-A80D0FAE7C42}"/>
    <cellStyle name="Comma 2 28 13" xfId="20132" xr:uid="{35460152-D88E-4C8D-8A8F-2C4184ECE0E8}"/>
    <cellStyle name="Comma 2 28 14" xfId="21928" xr:uid="{971810CC-2DF0-4F3A-B3B1-E7D8F57F2BC4}"/>
    <cellStyle name="Comma 2 28 2" xfId="526" xr:uid="{CA59CB6A-1FEE-4010-A91A-6CFDCFDB8C37}"/>
    <cellStyle name="Comma 2 28 2 10" xfId="16116" xr:uid="{867223F1-58A2-4D86-8568-84CEB8683A66}"/>
    <cellStyle name="Comma 2 28 2 11" xfId="20232" xr:uid="{2B3071A1-5718-425C-8B22-22CC754769BE}"/>
    <cellStyle name="Comma 2 28 2 12" xfId="22029" xr:uid="{EA3FA465-0126-469A-A740-CC15E4BD4058}"/>
    <cellStyle name="Comma 2 28 2 2" xfId="721" xr:uid="{98009BAD-158B-417C-84EE-2C11487CC8E5}"/>
    <cellStyle name="Comma 2 28 2 2 10" xfId="22218" xr:uid="{DEF4F55A-3E0E-4A3B-A7D6-C9A597A8F419}"/>
    <cellStyle name="Comma 2 28 2 2 2" xfId="2095" xr:uid="{9E3B68CB-165D-4B0A-BA2A-9F305860C3A0}"/>
    <cellStyle name="Comma 2 28 2 2 2 2" xfId="4154" xr:uid="{2083BC4B-639E-431F-8E7D-F72FA66DE645}"/>
    <cellStyle name="Comma 2 28 2 2 2 2 2" xfId="7834" xr:uid="{9FF5E6F8-363F-4EAA-982A-9B254E0620F9}"/>
    <cellStyle name="Comma 2 28 2 2 2 2 3" xfId="11530" xr:uid="{2A782AC3-1F64-4B1A-8808-871F9E2023BF}"/>
    <cellStyle name="Comma 2 28 2 2 2 2 4" xfId="15707" xr:uid="{6142D413-7AA1-4BFE-A37F-1FDDB472A9CA}"/>
    <cellStyle name="Comma 2 28 2 2 2 2 5" xfId="19342" xr:uid="{A1ED7051-C619-4234-B40F-BB0F20DC2D0D}"/>
    <cellStyle name="Comma 2 28 2 2 2 3" xfId="5953" xr:uid="{2DE763D2-D121-491D-BDDD-DF7A6027FA0B}"/>
    <cellStyle name="Comma 2 28 2 2 2 4" xfId="9662" xr:uid="{19087024-0ECD-4DF2-A268-155728E80689}"/>
    <cellStyle name="Comma 2 28 2 2 2 5" xfId="13844" xr:uid="{16092F27-FDEC-413E-A4E2-7FA4F581BC2F}"/>
    <cellStyle name="Comma 2 28 2 2 2 6" xfId="17477" xr:uid="{493557AB-B970-4267-90D7-0F19E1D4D609}"/>
    <cellStyle name="Comma 2 28 2 2 2 7" xfId="21593" xr:uid="{BAC6FB80-7151-42B9-8DA9-729F19E19FD8}"/>
    <cellStyle name="Comma 2 28 2 2 2 8" xfId="23391" xr:uid="{7CAE2589-C6E3-4505-A6A3-7A019BF87220}"/>
    <cellStyle name="Comma 2 28 2 2 3" xfId="1529" xr:uid="{DC8DBDB3-D3F5-45AE-9028-9E2F48A65D3B}"/>
    <cellStyle name="Comma 2 28 2 2 3 2" xfId="3588" xr:uid="{1FBA8D79-3D42-4898-9BD4-2647575AAF0C}"/>
    <cellStyle name="Comma 2 28 2 2 3 2 2" xfId="7268" xr:uid="{AD8800A7-5D81-4175-A399-1C69A06AA4E8}"/>
    <cellStyle name="Comma 2 28 2 2 3 2 3" xfId="10964" xr:uid="{0B8F713F-0220-42D2-92CE-3C3AD9F2E959}"/>
    <cellStyle name="Comma 2 28 2 2 3 2 4" xfId="15141" xr:uid="{3D55387E-0B32-40AE-BD4A-71A7893582D0}"/>
    <cellStyle name="Comma 2 28 2 2 3 2 5" xfId="18776" xr:uid="{F426B63D-FAE8-4066-B3F2-F77D6446C266}"/>
    <cellStyle name="Comma 2 28 2 2 3 3" xfId="5387" xr:uid="{FB646F7F-8301-407E-9FDD-3D2E890C593A}"/>
    <cellStyle name="Comma 2 28 2 2 3 4" xfId="9096" xr:uid="{190AFBB2-2085-4DDC-A2F0-888C6D71A13C}"/>
    <cellStyle name="Comma 2 28 2 2 3 5" xfId="13279" xr:uid="{3404A3AD-01CE-410C-97DB-BD2C4B088FAC}"/>
    <cellStyle name="Comma 2 28 2 2 3 6" xfId="16911" xr:uid="{09E19C98-C109-4238-923B-4E8E3D0FA898}"/>
    <cellStyle name="Comma 2 28 2 2 3 7" xfId="21027" xr:uid="{876597F8-DD31-480A-B493-C9CBE2361684}"/>
    <cellStyle name="Comma 2 28 2 2 3 8" xfId="22825" xr:uid="{8B5F6A68-B65D-4145-9F52-C2D3E6853DFA}"/>
    <cellStyle name="Comma 2 28 2 2 4" xfId="2982" xr:uid="{FC69DA32-2E42-47AD-836A-99A911F590B8}"/>
    <cellStyle name="Comma 2 28 2 2 4 2" xfId="6662" xr:uid="{042694CE-E1A8-4190-9DFE-9A8F70724176}"/>
    <cellStyle name="Comma 2 28 2 2 4 3" xfId="10358" xr:uid="{71DB23E6-75BC-4016-B73E-5CE9D7960171}"/>
    <cellStyle name="Comma 2 28 2 2 4 4" xfId="14535" xr:uid="{48F76FE1-2F4C-4FFF-94B2-6DA41448A636}"/>
    <cellStyle name="Comma 2 28 2 2 4 5" xfId="18170" xr:uid="{929A3E72-C8FA-41C2-8CCA-BEA28A91C99C}"/>
    <cellStyle name="Comma 2 28 2 2 5" xfId="4768" xr:uid="{15E4D1AD-5DA8-4759-94B2-8371B83E836F}"/>
    <cellStyle name="Comma 2 28 2 2 6" xfId="8484" xr:uid="{2BE4E045-0C6F-417A-AE9A-154F4CCC456A}"/>
    <cellStyle name="Comma 2 28 2 2 7" xfId="12676" xr:uid="{47D4E588-44B9-49BA-B8A9-54917BCBDD1A}"/>
    <cellStyle name="Comma 2 28 2 2 8" xfId="16305" xr:uid="{B0B42526-EEB5-4C99-858D-4B650B27CD84}"/>
    <cellStyle name="Comma 2 28 2 2 9" xfId="20421" xr:uid="{D362CEA3-12D5-46E0-8424-E1489B588C4D}"/>
    <cellStyle name="Comma 2 28 2 3" xfId="848" xr:uid="{A5A221D9-3DB0-4907-B745-F1E1130E0836}"/>
    <cellStyle name="Comma 2 28 2 3 10" xfId="22344" xr:uid="{465FA132-2212-4A7D-A0B6-8EB637CE9E25}"/>
    <cellStyle name="Comma 2 28 2 3 2" xfId="2221" xr:uid="{09C19DC4-5EC9-4172-B383-9EAB7E3B62B8}"/>
    <cellStyle name="Comma 2 28 2 3 2 2" xfId="4280" xr:uid="{54DB0FC5-DBFC-431A-862A-A90E1D1EF66F}"/>
    <cellStyle name="Comma 2 28 2 3 2 2 2" xfId="7960" xr:uid="{E217450E-2114-47B9-9B08-83D0EBDD26F4}"/>
    <cellStyle name="Comma 2 28 2 3 2 2 3" xfId="11656" xr:uid="{D4770D91-7523-4E11-BE3C-B1F5E81D8771}"/>
    <cellStyle name="Comma 2 28 2 3 2 2 4" xfId="15833" xr:uid="{40059AE5-6B78-432A-BA69-A632DD3CE03C}"/>
    <cellStyle name="Comma 2 28 2 3 2 2 5" xfId="19468" xr:uid="{F7AE4259-2AA9-455D-91D2-F047E624F99D}"/>
    <cellStyle name="Comma 2 28 2 3 2 3" xfId="6079" xr:uid="{D8EECBF4-B4A4-495C-A503-F4452F636A80}"/>
    <cellStyle name="Comma 2 28 2 3 2 4" xfId="9788" xr:uid="{C2DE0787-6937-470C-A3D6-F65F624C571B}"/>
    <cellStyle name="Comma 2 28 2 3 2 5" xfId="13970" xr:uid="{3ADB4701-462F-4E2E-88C1-FC89D8669F72}"/>
    <cellStyle name="Comma 2 28 2 3 2 6" xfId="17603" xr:uid="{B9B5D7B2-BF88-4065-81C6-08FDC08FE9E1}"/>
    <cellStyle name="Comma 2 28 2 3 2 7" xfId="21719" xr:uid="{8B1CEE1A-8295-42B8-BFB7-D8546BB39EEC}"/>
    <cellStyle name="Comma 2 28 2 3 2 8" xfId="23517" xr:uid="{8F83597A-C2BC-4844-AD1A-7CBD179021A0}"/>
    <cellStyle name="Comma 2 28 2 3 3" xfId="1655" xr:uid="{22DB522A-2EA3-4A01-97F7-9502E08647E7}"/>
    <cellStyle name="Comma 2 28 2 3 3 2" xfId="3714" xr:uid="{366C11B3-0FD1-4D95-BFB7-439B8E09BD75}"/>
    <cellStyle name="Comma 2 28 2 3 3 2 2" xfId="7394" xr:uid="{D9B45466-6CA6-48A5-934C-7B9B234E807A}"/>
    <cellStyle name="Comma 2 28 2 3 3 2 3" xfId="11090" xr:uid="{F7AD4554-FA89-4850-99B4-66523F3F6C7D}"/>
    <cellStyle name="Comma 2 28 2 3 3 2 4" xfId="15267" xr:uid="{E4D551DD-0450-4CF0-8F0F-5764488150AA}"/>
    <cellStyle name="Comma 2 28 2 3 3 2 5" xfId="18902" xr:uid="{603C5036-B61A-4AB6-A728-EEC37879F32A}"/>
    <cellStyle name="Comma 2 28 2 3 3 3" xfId="5513" xr:uid="{78E9418E-90E2-4538-99AD-55E38F0F5275}"/>
    <cellStyle name="Comma 2 28 2 3 3 4" xfId="9222" xr:uid="{234A033E-2BBE-456D-BC75-CA4C282FA1DA}"/>
    <cellStyle name="Comma 2 28 2 3 3 5" xfId="13405" xr:uid="{582AE97C-0E2D-47BD-95C7-573608B289DD}"/>
    <cellStyle name="Comma 2 28 2 3 3 6" xfId="17037" xr:uid="{F88BD389-AF85-4D1E-9C69-B3C81ED4C5AC}"/>
    <cellStyle name="Comma 2 28 2 3 3 7" xfId="21153" xr:uid="{75156B2E-F1AD-4DC5-ABC0-384350B40F5E}"/>
    <cellStyle name="Comma 2 28 2 3 3 8" xfId="22951" xr:uid="{2DFB4009-0DA7-4BC5-80B6-168B9D609963}"/>
    <cellStyle name="Comma 2 28 2 3 4" xfId="3108" xr:uid="{C234B89C-A546-4FE8-B7FE-C8182392BAFF}"/>
    <cellStyle name="Comma 2 28 2 3 4 2" xfId="6788" xr:uid="{95316D77-CF6E-4D06-ACC8-0ECDF3C50983}"/>
    <cellStyle name="Comma 2 28 2 3 4 3" xfId="10484" xr:uid="{41D1E3EC-70F2-494E-9149-BF048102A071}"/>
    <cellStyle name="Comma 2 28 2 3 4 4" xfId="14661" xr:uid="{CE023725-346C-46C3-A8B3-83672778E3CF}"/>
    <cellStyle name="Comma 2 28 2 3 4 5" xfId="18296" xr:uid="{41342B16-80B4-4C57-8D29-74FF17A5E584}"/>
    <cellStyle name="Comma 2 28 2 3 5" xfId="4894" xr:uid="{911CB0EE-E413-4B27-BCFF-D96962C04877}"/>
    <cellStyle name="Comma 2 28 2 3 6" xfId="8610" xr:uid="{86739759-DACE-4E19-9248-B6FA8EC277A5}"/>
    <cellStyle name="Comma 2 28 2 3 7" xfId="12800" xr:uid="{4AC08E59-7548-4FA7-9200-8D053E3AC3AB}"/>
    <cellStyle name="Comma 2 28 2 3 8" xfId="16431" xr:uid="{441212B4-E02C-4ABC-8DEC-F74351AE33A0}"/>
    <cellStyle name="Comma 2 28 2 3 9" xfId="20547" xr:uid="{10207424-D27C-4600-9027-39D82FF7B5F0}"/>
    <cellStyle name="Comma 2 28 2 4" xfId="1906" xr:uid="{D032C40E-2BB5-4E52-B0E8-A19150C2A3BD}"/>
    <cellStyle name="Comma 2 28 2 4 2" xfId="3965" xr:uid="{A3BEBFDB-F367-49A7-B6D8-0C5DCE48B9E0}"/>
    <cellStyle name="Comma 2 28 2 4 2 2" xfId="7645" xr:uid="{32C09181-1EB2-48A6-A82B-799B034C9DF7}"/>
    <cellStyle name="Comma 2 28 2 4 2 3" xfId="11341" xr:uid="{6F8897C2-5760-4265-8F3C-308E83854769}"/>
    <cellStyle name="Comma 2 28 2 4 2 4" xfId="15518" xr:uid="{BB2EB6A7-D18C-4E39-878D-A6662B8CFE03}"/>
    <cellStyle name="Comma 2 28 2 4 2 5" xfId="19153" xr:uid="{29457AFB-5CD7-4212-8147-4624E6F8099E}"/>
    <cellStyle name="Comma 2 28 2 4 3" xfId="5764" xr:uid="{56B16FD7-7B62-4C3C-B98C-BBD0ECE4B7BC}"/>
    <cellStyle name="Comma 2 28 2 4 4" xfId="9473" xr:uid="{D76652FD-AEEC-44E2-892B-467BD706982F}"/>
    <cellStyle name="Comma 2 28 2 4 5" xfId="13655" xr:uid="{20625A33-EB1F-4A08-8AA9-5E9270D96FD9}"/>
    <cellStyle name="Comma 2 28 2 4 6" xfId="17288" xr:uid="{3AE401C0-97C4-40E2-8E76-E48421A6AD7B}"/>
    <cellStyle name="Comma 2 28 2 4 7" xfId="21404" xr:uid="{7E02650C-9F5E-447C-BEAE-1C0EB3D829D2}"/>
    <cellStyle name="Comma 2 28 2 4 8" xfId="23202" xr:uid="{14EA285C-EE9C-4589-9FB1-7A068B50C684}"/>
    <cellStyle name="Comma 2 28 2 5" xfId="1342" xr:uid="{F1809DEF-7613-47D4-8B8B-C59ECF6CBCBC}"/>
    <cellStyle name="Comma 2 28 2 5 2" xfId="3401" xr:uid="{665B7E04-4734-4CB9-8DF6-D090049F8BCC}"/>
    <cellStyle name="Comma 2 28 2 5 2 2" xfId="7081" xr:uid="{C7ACE17C-FC47-4770-AE7E-467CA331A8BB}"/>
    <cellStyle name="Comma 2 28 2 5 2 3" xfId="10777" xr:uid="{B127AFE7-5CD7-4757-A5D7-EB364BF1E38E}"/>
    <cellStyle name="Comma 2 28 2 5 2 4" xfId="14954" xr:uid="{EDECCF66-C0FB-4433-BE6A-5576BD622575}"/>
    <cellStyle name="Comma 2 28 2 5 2 5" xfId="18589" xr:uid="{CC9475C1-EC4B-481B-94A5-4691D979D340}"/>
    <cellStyle name="Comma 2 28 2 5 3" xfId="5200" xr:uid="{DAE1CD47-5E0F-4441-AC7C-F0A93BED1620}"/>
    <cellStyle name="Comma 2 28 2 5 4" xfId="8909" xr:uid="{6672C9D9-7E9E-4F33-860B-6E58AC2EDF59}"/>
    <cellStyle name="Comma 2 28 2 5 5" xfId="13092" xr:uid="{380486C9-124B-47FC-A3F8-58B4DB27575D}"/>
    <cellStyle name="Comma 2 28 2 5 6" xfId="16724" xr:uid="{89F18D93-CE24-484A-8016-4D38BBFE4E48}"/>
    <cellStyle name="Comma 2 28 2 5 7" xfId="20840" xr:uid="{1DD906F9-DAD9-4073-ABE6-10F10E874758}"/>
    <cellStyle name="Comma 2 28 2 5 8" xfId="22638" xr:uid="{C5F888DD-59D2-4CB5-9440-16B3CD3A33DE}"/>
    <cellStyle name="Comma 2 28 2 6" xfId="2793" xr:uid="{B46466EB-C557-43A8-8520-444209461DA5}"/>
    <cellStyle name="Comma 2 28 2 6 2" xfId="6473" xr:uid="{3EF255AE-0CD6-4A4D-9D37-42CDCEE54143}"/>
    <cellStyle name="Comma 2 28 2 6 3" xfId="10169" xr:uid="{8FDC93D6-0351-4B4A-8B19-174D2A423534}"/>
    <cellStyle name="Comma 2 28 2 6 4" xfId="14346" xr:uid="{5943022C-D7BF-40FF-B8AD-B28A65B145D2}"/>
    <cellStyle name="Comma 2 28 2 6 5" xfId="17981" xr:uid="{D0BB5178-BB57-4C24-92A1-A94214525A63}"/>
    <cellStyle name="Comma 2 28 2 7" xfId="4579" xr:uid="{2B20876D-ED8F-40DA-A2C0-FCD787B5B989}"/>
    <cellStyle name="Comma 2 28 2 8" xfId="8295" xr:uid="{0D8E570B-D16B-41ED-9E0D-F04AE8D226DA}"/>
    <cellStyle name="Comma 2 28 2 9" xfId="12044" xr:uid="{594DFB7A-4EBF-477B-899E-B8AB68C8163A}"/>
    <cellStyle name="Comma 2 28 3" xfId="624" xr:uid="{8E495949-1E25-4AFE-BFD6-F812F6412BD1}"/>
    <cellStyle name="Comma 2 28 3 10" xfId="22121" xr:uid="{8D9A5833-11B7-4821-B335-97FD0315860B}"/>
    <cellStyle name="Comma 2 28 3 2" xfId="1998" xr:uid="{3814452D-4B17-4038-ACC4-7ADA4DEED376}"/>
    <cellStyle name="Comma 2 28 3 2 2" xfId="4057" xr:uid="{B8D40CF8-28A3-4CDC-99AF-DDA0DB23D4EB}"/>
    <cellStyle name="Comma 2 28 3 2 2 2" xfId="7737" xr:uid="{B9EE9A24-9B1E-4933-BAA7-03DFDD96BFEE}"/>
    <cellStyle name="Comma 2 28 3 2 2 3" xfId="11433" xr:uid="{4E483EF0-1551-4894-9504-5625A293E751}"/>
    <cellStyle name="Comma 2 28 3 2 2 4" xfId="15610" xr:uid="{04AA7C0C-4FE1-4984-A522-4E3CF2417A4A}"/>
    <cellStyle name="Comma 2 28 3 2 2 5" xfId="19245" xr:uid="{5745AA0F-B2BB-4CE3-A70E-06B09FB9B42F}"/>
    <cellStyle name="Comma 2 28 3 2 3" xfId="5856" xr:uid="{26945360-34C2-4E9B-A999-309D0CECDA0A}"/>
    <cellStyle name="Comma 2 28 3 2 4" xfId="9565" xr:uid="{2375DA04-0A07-4113-9F8B-B1AD4A1B45CB}"/>
    <cellStyle name="Comma 2 28 3 2 5" xfId="13747" xr:uid="{A6D4ACF3-7664-4BF9-9809-14177222D1DC}"/>
    <cellStyle name="Comma 2 28 3 2 6" xfId="17380" xr:uid="{F9C8CEBF-2988-4B05-8F0D-91802621FD02}"/>
    <cellStyle name="Comma 2 28 3 2 7" xfId="21496" xr:uid="{6212B267-AD67-429D-8EB4-B25B1E70AA30}"/>
    <cellStyle name="Comma 2 28 3 2 8" xfId="23294" xr:uid="{689B9E1D-8A22-496B-94C5-489CF5C163E5}"/>
    <cellStyle name="Comma 2 28 3 3" xfId="1432" xr:uid="{5EC41249-7F68-4CA9-AEC9-C6FFB0B24A98}"/>
    <cellStyle name="Comma 2 28 3 3 2" xfId="3491" xr:uid="{7052BF16-1569-4EE2-817B-8ED0DAE3A62F}"/>
    <cellStyle name="Comma 2 28 3 3 2 2" xfId="7171" xr:uid="{A480EE91-A885-4E8A-9F1A-8A5D2A423F1C}"/>
    <cellStyle name="Comma 2 28 3 3 2 3" xfId="10867" xr:uid="{1E8DB0BB-0655-4C27-8ABA-EC5089579917}"/>
    <cellStyle name="Comma 2 28 3 3 2 4" xfId="15044" xr:uid="{8B50A33D-6DE6-41D7-B2A6-21A62C8BFF08}"/>
    <cellStyle name="Comma 2 28 3 3 2 5" xfId="18679" xr:uid="{4B5EEEE5-98C3-4CBC-82CD-1C15E0C90B0B}"/>
    <cellStyle name="Comma 2 28 3 3 3" xfId="5290" xr:uid="{5E2D68F2-E610-4BC9-AB69-0CEE7657C3B5}"/>
    <cellStyle name="Comma 2 28 3 3 4" xfId="8999" xr:uid="{DE5CB7BA-8F99-46F5-A69A-888E86FA927A}"/>
    <cellStyle name="Comma 2 28 3 3 5" xfId="13182" xr:uid="{0ED7024C-DA24-4172-80EB-E814266B2761}"/>
    <cellStyle name="Comma 2 28 3 3 6" xfId="16814" xr:uid="{4CAFCFD2-0FB1-4AC9-9EE3-DC6A0B6B9DE3}"/>
    <cellStyle name="Comma 2 28 3 3 7" xfId="20930" xr:uid="{E6197590-52E0-440E-8507-6BEB4A5D407F}"/>
    <cellStyle name="Comma 2 28 3 3 8" xfId="22728" xr:uid="{832E74DC-1138-4B80-8A60-71A4B33AEC6D}"/>
    <cellStyle name="Comma 2 28 3 4" xfId="2885" xr:uid="{B14FB490-EECB-4A0F-A9FE-6479C524AF50}"/>
    <cellStyle name="Comma 2 28 3 4 2" xfId="6565" xr:uid="{5446F005-F5BD-448D-BF4F-9297A7C5E9E4}"/>
    <cellStyle name="Comma 2 28 3 4 3" xfId="10261" xr:uid="{123AE34B-EBAD-4918-881B-33488E356AB0}"/>
    <cellStyle name="Comma 2 28 3 4 4" xfId="14438" xr:uid="{73E10AA7-E59A-4C7D-98C3-549442593144}"/>
    <cellStyle name="Comma 2 28 3 4 5" xfId="18073" xr:uid="{A364957D-35B6-4188-8737-69984C36E0A8}"/>
    <cellStyle name="Comma 2 28 3 5" xfId="4671" xr:uid="{E1AA6BBA-A690-4D3D-B1FF-26EC35AAAFF8}"/>
    <cellStyle name="Comma 2 28 3 6" xfId="8387" xr:uid="{40E2CB60-1C58-4AAE-9A44-AD8FC54FA25E}"/>
    <cellStyle name="Comma 2 28 3 7" xfId="12581" xr:uid="{820FC965-30E4-4711-BF73-A94670B3D3A2}"/>
    <cellStyle name="Comma 2 28 3 8" xfId="16208" xr:uid="{80B98AA1-FC47-4857-8E7C-280B9008A29F}"/>
    <cellStyle name="Comma 2 28 3 9" xfId="20324" xr:uid="{C8872865-94F0-4624-BE9D-DD699B9722AF}"/>
    <cellStyle name="Comma 2 28 4" xfId="847" xr:uid="{D61F9F37-DE8A-4770-8837-4054481311F4}"/>
    <cellStyle name="Comma 2 28 4 10" xfId="22343" xr:uid="{24CBEE40-3665-4F89-B4C2-F1708098A7C1}"/>
    <cellStyle name="Comma 2 28 4 2" xfId="2220" xr:uid="{5F53AB18-6904-4820-8A86-94B0E6462723}"/>
    <cellStyle name="Comma 2 28 4 2 2" xfId="4279" xr:uid="{AF15B0FC-CF95-46EF-B03E-212CB12DA3DC}"/>
    <cellStyle name="Comma 2 28 4 2 2 2" xfId="7959" xr:uid="{9CF55CE8-05C5-4850-A2A0-4C230E2E458E}"/>
    <cellStyle name="Comma 2 28 4 2 2 3" xfId="11655" xr:uid="{454AEE90-1DF3-44F9-86F8-AB5873B39840}"/>
    <cellStyle name="Comma 2 28 4 2 2 4" xfId="15832" xr:uid="{7DEC5C88-04B5-40E5-A1F8-92AED9421D03}"/>
    <cellStyle name="Comma 2 28 4 2 2 5" xfId="19467" xr:uid="{85CA96EA-EDA6-41CC-8F99-B1E6FBE9AF01}"/>
    <cellStyle name="Comma 2 28 4 2 3" xfId="6078" xr:uid="{67FEF423-727D-4146-8416-09B7147B1238}"/>
    <cellStyle name="Comma 2 28 4 2 4" xfId="9787" xr:uid="{0322EA1B-BC6E-481D-A6B8-B0C0F5548732}"/>
    <cellStyle name="Comma 2 28 4 2 5" xfId="13969" xr:uid="{ABEF71E0-44FD-4E57-82E9-4111774E8DAB}"/>
    <cellStyle name="Comma 2 28 4 2 6" xfId="17602" xr:uid="{B8526DC5-FC17-4873-8B04-E31B391CB41D}"/>
    <cellStyle name="Comma 2 28 4 2 7" xfId="21718" xr:uid="{4A831845-3916-429C-85CA-F7526D4668C5}"/>
    <cellStyle name="Comma 2 28 4 2 8" xfId="23516" xr:uid="{6122FEFB-B3AB-4EBC-910D-6887D8EDFA2F}"/>
    <cellStyle name="Comma 2 28 4 3" xfId="1654" xr:uid="{73E4069A-4F5D-4073-9BF4-EA5D5D6FB709}"/>
    <cellStyle name="Comma 2 28 4 3 2" xfId="3713" xr:uid="{8F92BB01-39B0-4E14-9CE7-6AD79C69EA6D}"/>
    <cellStyle name="Comma 2 28 4 3 2 2" xfId="7393" xr:uid="{5BBB4FDA-5471-4FB5-9A58-204B880CDDE8}"/>
    <cellStyle name="Comma 2 28 4 3 2 3" xfId="11089" xr:uid="{B7FCB8DC-2AAA-4BB7-9ABE-81AA1AF1C25B}"/>
    <cellStyle name="Comma 2 28 4 3 2 4" xfId="15266" xr:uid="{EF151C96-6A09-4AAD-A45F-B2AA42D16E95}"/>
    <cellStyle name="Comma 2 28 4 3 2 5" xfId="18901" xr:uid="{CF714DFE-6EFE-4B4C-8E49-106F629228B8}"/>
    <cellStyle name="Comma 2 28 4 3 3" xfId="5512" xr:uid="{BDF04BE6-784A-4A09-9AE3-D11682E59523}"/>
    <cellStyle name="Comma 2 28 4 3 4" xfId="9221" xr:uid="{B39ABB9B-EA62-4C14-AD30-03A3F4C102D9}"/>
    <cellStyle name="Comma 2 28 4 3 5" xfId="13404" xr:uid="{65CC2AE6-B58F-436D-BF76-6F519F4580C8}"/>
    <cellStyle name="Comma 2 28 4 3 6" xfId="17036" xr:uid="{302D7DFB-6608-4058-B1D9-25E6F7849DE5}"/>
    <cellStyle name="Comma 2 28 4 3 7" xfId="21152" xr:uid="{F04E5100-6FC2-4F4A-8356-26B0BF5A92D3}"/>
    <cellStyle name="Comma 2 28 4 3 8" xfId="22950" xr:uid="{CD8A1A2B-E5C6-453D-BEDE-0D6311FBA9A9}"/>
    <cellStyle name="Comma 2 28 4 4" xfId="3107" xr:uid="{C546529D-9B16-46E4-BA05-60500425861C}"/>
    <cellStyle name="Comma 2 28 4 4 2" xfId="6787" xr:uid="{4B805DDE-4C14-4537-8DCC-F5F8DD77A74C}"/>
    <cellStyle name="Comma 2 28 4 4 3" xfId="10483" xr:uid="{B465CE2A-F4B9-4A84-9FA6-330C5FF9FE9E}"/>
    <cellStyle name="Comma 2 28 4 4 4" xfId="14660" xr:uid="{2C7E8E37-1A89-4BB2-A4A1-66FE9D37C5C2}"/>
    <cellStyle name="Comma 2 28 4 4 5" xfId="18295" xr:uid="{75622CE2-55DD-40E6-82B7-C4149F60ABBC}"/>
    <cellStyle name="Comma 2 28 4 5" xfId="4893" xr:uid="{BE40C5D3-85EE-485C-9701-2FF5CEB42B25}"/>
    <cellStyle name="Comma 2 28 4 6" xfId="8609" xr:uid="{0C3A551F-734B-44D1-82B7-E46C5EC0BA95}"/>
    <cellStyle name="Comma 2 28 4 7" xfId="12799" xr:uid="{9691F590-ADEE-418D-A1B8-4C41E9F3599D}"/>
    <cellStyle name="Comma 2 28 4 8" xfId="16430" xr:uid="{E8111F2E-B167-433A-94FB-41DB363EAA1B}"/>
    <cellStyle name="Comma 2 28 4 9" xfId="20546" xr:uid="{E64B3B57-42EE-449B-BCED-83765B968443}"/>
    <cellStyle name="Comma 2 28 5" xfId="1809" xr:uid="{5D880DBE-74FF-4A61-9095-BA656A7002F1}"/>
    <cellStyle name="Comma 2 28 5 2" xfId="3868" xr:uid="{33F26FC6-5958-46EA-B5E0-8658087BE861}"/>
    <cellStyle name="Comma 2 28 5 2 2" xfId="7548" xr:uid="{F481588D-764B-4889-9A1D-3C68D0C82FB0}"/>
    <cellStyle name="Comma 2 28 5 2 3" xfId="11244" xr:uid="{374C1E0B-9255-4F4F-BEBB-03D84FD0749B}"/>
    <cellStyle name="Comma 2 28 5 2 4" xfId="15421" xr:uid="{85EE257A-F1E7-468E-80DB-05AB3C768B83}"/>
    <cellStyle name="Comma 2 28 5 2 5" xfId="19056" xr:uid="{638072BE-D016-446A-82C8-3C6B5EAE6D61}"/>
    <cellStyle name="Comma 2 28 5 3" xfId="5667" xr:uid="{156ECA0F-B973-404B-B76D-13A1431ED169}"/>
    <cellStyle name="Comma 2 28 5 4" xfId="9376" xr:uid="{7D473005-B3B4-44F7-9C51-7B1243D2191D}"/>
    <cellStyle name="Comma 2 28 5 5" xfId="13558" xr:uid="{01EF0BF6-055F-434D-92F5-BE467F85FFAF}"/>
    <cellStyle name="Comma 2 28 5 6" xfId="17191" xr:uid="{54ECBAEA-07A7-4A0B-A56E-95A64ABEE5AA}"/>
    <cellStyle name="Comma 2 28 5 7" xfId="21307" xr:uid="{CE9CE384-6891-4F97-A23A-4780CF0D1392}"/>
    <cellStyle name="Comma 2 28 5 8" xfId="23105" xr:uid="{E95A7AAA-FB64-43EF-8D0F-6B367AEDD338}"/>
    <cellStyle name="Comma 2 28 6" xfId="1236" xr:uid="{E0D521E1-5D9E-42D9-B04F-B62E972A82C2}"/>
    <cellStyle name="Comma 2 28 6 2" xfId="3295" xr:uid="{31281519-65B1-46C9-B505-F17A2E4DE88B}"/>
    <cellStyle name="Comma 2 28 6 2 2" xfId="6975" xr:uid="{66D024CA-588C-4064-B77E-C560F39FFBE0}"/>
    <cellStyle name="Comma 2 28 6 2 3" xfId="10671" xr:uid="{F175B9C3-7000-42CB-9E87-DF56C430021B}"/>
    <cellStyle name="Comma 2 28 6 2 4" xfId="14848" xr:uid="{5421F8F7-57DB-487D-AFDC-46DF6E054169}"/>
    <cellStyle name="Comma 2 28 6 2 5" xfId="18483" xr:uid="{F37D393A-82CF-4293-9382-96E72B1F6B51}"/>
    <cellStyle name="Comma 2 28 6 3" xfId="5094" xr:uid="{5C6D67D0-1815-4C1A-ABB6-7B0475DC39D1}"/>
    <cellStyle name="Comma 2 28 6 4" xfId="8803" xr:uid="{ABD91300-38CD-49DD-B08E-4B9B38CB26EA}"/>
    <cellStyle name="Comma 2 28 6 5" xfId="12986" xr:uid="{ABEC03BA-2E98-4AF8-922B-7655B8E98546}"/>
    <cellStyle name="Comma 2 28 6 6" xfId="16618" xr:uid="{525A9BCE-195B-466C-A2D3-FBB1F294F437}"/>
    <cellStyle name="Comma 2 28 6 7" xfId="20734" xr:uid="{72ACB0D8-6D63-4E8B-9D5A-8044BCEA00EA}"/>
    <cellStyle name="Comma 2 28 6 8" xfId="22532" xr:uid="{6185A1D8-C1E7-4A61-AFBD-4F67995E6CD4}"/>
    <cellStyle name="Comma 2 28 7" xfId="2693" xr:uid="{CE9CAAF9-EF8F-4715-80FD-1DD3E2AA7A05}"/>
    <cellStyle name="Comma 2 28 7 2" xfId="6373" xr:uid="{F9CBBDD5-BC2C-4C34-8A95-EBE319F88F49}"/>
    <cellStyle name="Comma 2 28 7 3" xfId="10069" xr:uid="{D7980D4C-71B9-4B09-ACC1-AFC3ECB97A10}"/>
    <cellStyle name="Comma 2 28 7 4" xfId="14246" xr:uid="{29785E7B-3AF3-4411-BCCC-8AB9E54AEF44}"/>
    <cellStyle name="Comma 2 28 7 5" xfId="17881" xr:uid="{313A41D8-04B4-4C91-BBDF-5B8EE447A81A}"/>
    <cellStyle name="Comma 2 28 8" xfId="4474" xr:uid="{AF5B49D6-EA76-4C51-802B-2465B70B59B4}"/>
    <cellStyle name="Comma 2 28 9" xfId="8190" xr:uid="{1292A1A2-14E2-4A90-B197-80A5BEC364D2}"/>
    <cellStyle name="Comma 2 29" xfId="183" xr:uid="{314412E2-9D41-48EF-AE48-55CD23A7E24D}"/>
    <cellStyle name="Comma 2 29 10" xfId="12045" xr:uid="{89AD50F6-6C8D-409D-A796-D4C66F131557}"/>
    <cellStyle name="Comma 2 29 11" xfId="16017" xr:uid="{3AABA247-5C78-4C73-BDAC-06D814B7FE09}"/>
    <cellStyle name="Comma 2 29 12" xfId="19692" xr:uid="{52853E4B-733E-4284-9B85-C12B0736A860}"/>
    <cellStyle name="Comma 2 29 13" xfId="20133" xr:uid="{E8574C60-5A54-4FDD-B030-23D10C791326}"/>
    <cellStyle name="Comma 2 29 14" xfId="21929" xr:uid="{21CDFD85-F59B-4A28-BDDA-70A0D3F1687E}"/>
    <cellStyle name="Comma 2 29 2" xfId="527" xr:uid="{9923E6B2-CA4C-4970-9011-17F24AA4CF36}"/>
    <cellStyle name="Comma 2 29 2 10" xfId="16117" xr:uid="{E008C242-83D5-4BBB-AFB4-659B91FF6855}"/>
    <cellStyle name="Comma 2 29 2 11" xfId="20233" xr:uid="{00108BB3-EA1D-4A10-AF75-29DCB7DD490C}"/>
    <cellStyle name="Comma 2 29 2 12" xfId="22030" xr:uid="{F390D56A-C0DB-4A5E-94A6-8180B21A7E6B}"/>
    <cellStyle name="Comma 2 29 2 2" xfId="722" xr:uid="{F6FC26E0-5207-4663-9AF9-46829863DFA8}"/>
    <cellStyle name="Comma 2 29 2 2 10" xfId="22219" xr:uid="{A1587CB8-F247-4712-A117-80E9C6E6F54D}"/>
    <cellStyle name="Comma 2 29 2 2 2" xfId="2096" xr:uid="{08C4B286-7640-41B1-BBCD-4A9FDA98749B}"/>
    <cellStyle name="Comma 2 29 2 2 2 2" xfId="4155" xr:uid="{648D050E-0DAD-4FB6-9EAC-70594821BBF1}"/>
    <cellStyle name="Comma 2 29 2 2 2 2 2" xfId="7835" xr:uid="{6B28069F-114E-4B30-BEE5-3B169387FB7F}"/>
    <cellStyle name="Comma 2 29 2 2 2 2 3" xfId="11531" xr:uid="{7D5D3398-72F8-4550-9B6E-5630C459B4BA}"/>
    <cellStyle name="Comma 2 29 2 2 2 2 4" xfId="15708" xr:uid="{184D5737-D220-4317-9994-04D28B46D293}"/>
    <cellStyle name="Comma 2 29 2 2 2 2 5" xfId="19343" xr:uid="{30D265F0-43FF-41D7-962D-374175AA126D}"/>
    <cellStyle name="Comma 2 29 2 2 2 3" xfId="5954" xr:uid="{9D1D4846-A96E-4EF6-9221-ECFCA23106AD}"/>
    <cellStyle name="Comma 2 29 2 2 2 4" xfId="9663" xr:uid="{C8B69629-EAB8-4906-8C28-0EAE4C09A639}"/>
    <cellStyle name="Comma 2 29 2 2 2 5" xfId="13845" xr:uid="{FCC64520-6F5C-4F54-BDFD-B08C41C09DF9}"/>
    <cellStyle name="Comma 2 29 2 2 2 6" xfId="17478" xr:uid="{876A32AB-6AAA-435A-87E3-0CCF0CD0BF93}"/>
    <cellStyle name="Comma 2 29 2 2 2 7" xfId="21594" xr:uid="{4C996AF5-73A8-42E0-BCD3-7668532B4B70}"/>
    <cellStyle name="Comma 2 29 2 2 2 8" xfId="23392" xr:uid="{B9CF0D30-2002-4F10-B995-19C5C3A94F21}"/>
    <cellStyle name="Comma 2 29 2 2 3" xfId="1530" xr:uid="{97414FEB-A207-4833-84F9-7B5165052C93}"/>
    <cellStyle name="Comma 2 29 2 2 3 2" xfId="3589" xr:uid="{0FBC05FE-A448-44A5-A0F3-47C1B68A498F}"/>
    <cellStyle name="Comma 2 29 2 2 3 2 2" xfId="7269" xr:uid="{EEC59E4A-7DFD-4CD5-8A29-EF22CCB6896A}"/>
    <cellStyle name="Comma 2 29 2 2 3 2 3" xfId="10965" xr:uid="{669CDB4B-FA68-4B88-8AD0-49D9B9ED6EA5}"/>
    <cellStyle name="Comma 2 29 2 2 3 2 4" xfId="15142" xr:uid="{7C1EBECC-30F5-4048-B3A6-B1C1094D32B3}"/>
    <cellStyle name="Comma 2 29 2 2 3 2 5" xfId="18777" xr:uid="{6180E86F-B0E8-4D78-8907-F13C56D11E6C}"/>
    <cellStyle name="Comma 2 29 2 2 3 3" xfId="5388" xr:uid="{3AAF1428-2F74-4C8C-AB09-A7226C50E3E4}"/>
    <cellStyle name="Comma 2 29 2 2 3 4" xfId="9097" xr:uid="{798E82C4-2E07-4771-81B0-39676E10A016}"/>
    <cellStyle name="Comma 2 29 2 2 3 5" xfId="13280" xr:uid="{BAB799CD-2A58-4E03-9692-7F47E755AEAA}"/>
    <cellStyle name="Comma 2 29 2 2 3 6" xfId="16912" xr:uid="{A1EA35B9-806A-4433-A634-079438AE4336}"/>
    <cellStyle name="Comma 2 29 2 2 3 7" xfId="21028" xr:uid="{426AA11C-7FDB-4665-B7BA-B02234553C54}"/>
    <cellStyle name="Comma 2 29 2 2 3 8" xfId="22826" xr:uid="{6C59137C-F3F1-4CF0-8B40-3384447D5A6D}"/>
    <cellStyle name="Comma 2 29 2 2 4" xfId="2983" xr:uid="{5FDC90FB-E3E3-46EC-ACF7-FD7D9549828E}"/>
    <cellStyle name="Comma 2 29 2 2 4 2" xfId="6663" xr:uid="{E55686CA-1819-4331-9E33-1419030A8ECD}"/>
    <cellStyle name="Comma 2 29 2 2 4 3" xfId="10359" xr:uid="{F13111E0-B2F7-4B7C-BBCA-11FF18A00348}"/>
    <cellStyle name="Comma 2 29 2 2 4 4" xfId="14536" xr:uid="{35C1C195-DECA-41EF-B38C-51068608BE3B}"/>
    <cellStyle name="Comma 2 29 2 2 4 5" xfId="18171" xr:uid="{CF7F7136-3578-4F6B-BCB5-5065BAF4CE8F}"/>
    <cellStyle name="Comma 2 29 2 2 5" xfId="4769" xr:uid="{331B361B-D139-415F-8441-7D848A03B0CE}"/>
    <cellStyle name="Comma 2 29 2 2 6" xfId="8485" xr:uid="{FB688D9B-EC29-442D-B56E-0AACFD82C0F3}"/>
    <cellStyle name="Comma 2 29 2 2 7" xfId="12677" xr:uid="{2AEFD04E-84FA-4911-B7A3-6E8340863B27}"/>
    <cellStyle name="Comma 2 29 2 2 8" xfId="16306" xr:uid="{E72D70D7-2780-4A53-8B1C-668CD413E67B}"/>
    <cellStyle name="Comma 2 29 2 2 9" xfId="20422" xr:uid="{209FCC03-124B-4898-874B-1F733AF64E0A}"/>
    <cellStyle name="Comma 2 29 2 3" xfId="850" xr:uid="{013696F9-0601-408E-B86A-98C50C8AFD1E}"/>
    <cellStyle name="Comma 2 29 2 3 10" xfId="22346" xr:uid="{37536B28-D70B-40ED-ACB0-5AC890B2775E}"/>
    <cellStyle name="Comma 2 29 2 3 2" xfId="2223" xr:uid="{E6740B91-50D9-48A6-91B9-0ED4802EB5BC}"/>
    <cellStyle name="Comma 2 29 2 3 2 2" xfId="4282" xr:uid="{D82E63EB-1326-4AF8-8865-F1D281D6113B}"/>
    <cellStyle name="Comma 2 29 2 3 2 2 2" xfId="7962" xr:uid="{366287BE-3E3C-472A-8B35-DC9A34B5B4E5}"/>
    <cellStyle name="Comma 2 29 2 3 2 2 3" xfId="11658" xr:uid="{51ADB746-312C-4203-9477-8864308E9E2D}"/>
    <cellStyle name="Comma 2 29 2 3 2 2 4" xfId="15835" xr:uid="{7A6AC753-376B-442B-AADE-4BE108C1301D}"/>
    <cellStyle name="Comma 2 29 2 3 2 2 5" xfId="19470" xr:uid="{365BC26E-7823-4AC8-A8AC-1D403F6EF072}"/>
    <cellStyle name="Comma 2 29 2 3 2 3" xfId="6081" xr:uid="{531D0239-94FD-4AFB-B62A-5429124F915F}"/>
    <cellStyle name="Comma 2 29 2 3 2 4" xfId="9790" xr:uid="{67252617-2917-438F-84F0-9C0B0322939D}"/>
    <cellStyle name="Comma 2 29 2 3 2 5" xfId="13972" xr:uid="{AE3483B1-F674-4980-A4A9-049A621AE1DE}"/>
    <cellStyle name="Comma 2 29 2 3 2 6" xfId="17605" xr:uid="{C71D04E8-BFEA-47E8-A3A7-B1112E7974E7}"/>
    <cellStyle name="Comma 2 29 2 3 2 7" xfId="21721" xr:uid="{72DDD091-0839-4114-9D0D-DC67F08069F2}"/>
    <cellStyle name="Comma 2 29 2 3 2 8" xfId="23519" xr:uid="{AA5BA8FF-09FE-4CB1-863F-48311B66A052}"/>
    <cellStyle name="Comma 2 29 2 3 3" xfId="1657" xr:uid="{96109C48-AF2B-4DB3-BB1D-A4483511BD43}"/>
    <cellStyle name="Comma 2 29 2 3 3 2" xfId="3716" xr:uid="{5BE98F79-181C-421A-861A-A6A2F332B535}"/>
    <cellStyle name="Comma 2 29 2 3 3 2 2" xfId="7396" xr:uid="{79B67F58-EFEC-4D58-BEE1-A9FBAABF4C96}"/>
    <cellStyle name="Comma 2 29 2 3 3 2 3" xfId="11092" xr:uid="{64EF7908-EBAB-4478-97F3-E0F497FC2C6E}"/>
    <cellStyle name="Comma 2 29 2 3 3 2 4" xfId="15269" xr:uid="{89AECDAC-4F3E-4AA6-A1A1-D7F75D3FE7CC}"/>
    <cellStyle name="Comma 2 29 2 3 3 2 5" xfId="18904" xr:uid="{FEEBA5D9-5DF1-40BC-AD7E-64641935AA9A}"/>
    <cellStyle name="Comma 2 29 2 3 3 3" xfId="5515" xr:uid="{5141D3E0-5540-4497-A05D-9E47DE0F2BAA}"/>
    <cellStyle name="Comma 2 29 2 3 3 4" xfId="9224" xr:uid="{9D7CE0F8-3DA5-4D75-8AC5-5D4C49B4819E}"/>
    <cellStyle name="Comma 2 29 2 3 3 5" xfId="13407" xr:uid="{3E720826-DF58-4C1D-91A9-04F111483F79}"/>
    <cellStyle name="Comma 2 29 2 3 3 6" xfId="17039" xr:uid="{D68EE458-2870-4A2F-8749-38B5ED05F073}"/>
    <cellStyle name="Comma 2 29 2 3 3 7" xfId="21155" xr:uid="{ED06D49A-1A99-4D92-8D2E-56DCC36D7A1B}"/>
    <cellStyle name="Comma 2 29 2 3 3 8" xfId="22953" xr:uid="{E8BB6388-884B-42C0-9BF8-2D56335E8B15}"/>
    <cellStyle name="Comma 2 29 2 3 4" xfId="3110" xr:uid="{8F4BB244-5EBA-4167-BB62-15F8A5ADD1AD}"/>
    <cellStyle name="Comma 2 29 2 3 4 2" xfId="6790" xr:uid="{C25643C9-F3A2-4300-B458-83054F3E52A1}"/>
    <cellStyle name="Comma 2 29 2 3 4 3" xfId="10486" xr:uid="{E85D58FA-CEA8-4897-A150-9D9F943D2190}"/>
    <cellStyle name="Comma 2 29 2 3 4 4" xfId="14663" xr:uid="{0B81A76D-3DB3-4CDD-8581-046017FDEA76}"/>
    <cellStyle name="Comma 2 29 2 3 4 5" xfId="18298" xr:uid="{BD0D0422-2447-42FC-A588-20C40BF98D4C}"/>
    <cellStyle name="Comma 2 29 2 3 5" xfId="4896" xr:uid="{9915B95F-7FA1-4D98-9ABE-EFFF84CEA6A9}"/>
    <cellStyle name="Comma 2 29 2 3 6" xfId="8612" xr:uid="{4D7A1B65-FFAB-450F-B622-0577FEABACC2}"/>
    <cellStyle name="Comma 2 29 2 3 7" xfId="12802" xr:uid="{10377556-6362-4FE4-883A-3B4089A4071E}"/>
    <cellStyle name="Comma 2 29 2 3 8" xfId="16433" xr:uid="{FE901B3F-6217-40C6-A273-E4821677E43C}"/>
    <cellStyle name="Comma 2 29 2 3 9" xfId="20549" xr:uid="{37EDE0B6-4D1C-40B5-8609-3FEED3AA575C}"/>
    <cellStyle name="Comma 2 29 2 4" xfId="1907" xr:uid="{F5F84FAD-865B-4D59-92FA-D95818A887D7}"/>
    <cellStyle name="Comma 2 29 2 4 2" xfId="3966" xr:uid="{5F90FA79-F4A3-4256-AAFF-695EEFDF7ECF}"/>
    <cellStyle name="Comma 2 29 2 4 2 2" xfId="7646" xr:uid="{972070B1-954F-4591-BD9F-6E95A016A54D}"/>
    <cellStyle name="Comma 2 29 2 4 2 3" xfId="11342" xr:uid="{5A4DE0BA-43B4-453D-8C12-B3D54CEF3ED3}"/>
    <cellStyle name="Comma 2 29 2 4 2 4" xfId="15519" xr:uid="{C2C71607-CD0F-42C8-BA51-00B8A31B84A5}"/>
    <cellStyle name="Comma 2 29 2 4 2 5" xfId="19154" xr:uid="{AF06E6C3-9434-44E8-A943-0EC19C597039}"/>
    <cellStyle name="Comma 2 29 2 4 3" xfId="5765" xr:uid="{03C1927D-2B63-433E-8129-95374FBE6A3B}"/>
    <cellStyle name="Comma 2 29 2 4 4" xfId="9474" xr:uid="{D5C2179C-A7D6-4052-AEB5-2EB36E533AC8}"/>
    <cellStyle name="Comma 2 29 2 4 5" xfId="13656" xr:uid="{E29E5119-A480-467B-A52A-44B683F50E23}"/>
    <cellStyle name="Comma 2 29 2 4 6" xfId="17289" xr:uid="{D89240E1-A894-45F8-9F1C-A70856FE6C97}"/>
    <cellStyle name="Comma 2 29 2 4 7" xfId="21405" xr:uid="{83D769E7-A8D0-44FF-899D-E66BC4626CF4}"/>
    <cellStyle name="Comma 2 29 2 4 8" xfId="23203" xr:uid="{F2AA81FE-D062-41A5-AEAC-1F08E133CCA6}"/>
    <cellStyle name="Comma 2 29 2 5" xfId="1343" xr:uid="{5D224B0C-508A-48CF-AD61-6BD4DCA1DABD}"/>
    <cellStyle name="Comma 2 29 2 5 2" xfId="3402" xr:uid="{05E51E79-D328-4700-A89B-CD871844E219}"/>
    <cellStyle name="Comma 2 29 2 5 2 2" xfId="7082" xr:uid="{A0F7E4C9-3A08-43D7-8517-86E6496C5227}"/>
    <cellStyle name="Comma 2 29 2 5 2 3" xfId="10778" xr:uid="{0EBD15A2-8C69-4ADC-836A-01398F2A7412}"/>
    <cellStyle name="Comma 2 29 2 5 2 4" xfId="14955" xr:uid="{D12B8820-7D1E-45F7-AA6E-2EC28285D3FB}"/>
    <cellStyle name="Comma 2 29 2 5 2 5" xfId="18590" xr:uid="{8FBE58FC-76FC-444A-9437-8F58AB9ED46E}"/>
    <cellStyle name="Comma 2 29 2 5 3" xfId="5201" xr:uid="{111B06BA-3168-43C6-BDD1-5B7684477F8A}"/>
    <cellStyle name="Comma 2 29 2 5 4" xfId="8910" xr:uid="{5A8A2D6B-EE15-46E3-88B7-F1C2A7F3ABF5}"/>
    <cellStyle name="Comma 2 29 2 5 5" xfId="13093" xr:uid="{D6F345EA-1A94-477B-9B8D-DE864E9DCEAC}"/>
    <cellStyle name="Comma 2 29 2 5 6" xfId="16725" xr:uid="{2835FA92-037D-4EAF-9043-1D5F639F2F64}"/>
    <cellStyle name="Comma 2 29 2 5 7" xfId="20841" xr:uid="{8A3DDD2E-3194-4A71-B8DB-FCAC284603A0}"/>
    <cellStyle name="Comma 2 29 2 5 8" xfId="22639" xr:uid="{5CE85D5A-5E0C-4309-8E57-89D3D2443568}"/>
    <cellStyle name="Comma 2 29 2 6" xfId="2794" xr:uid="{5EE06E4F-5071-4EE9-A21F-649E4BB184A5}"/>
    <cellStyle name="Comma 2 29 2 6 2" xfId="6474" xr:uid="{32050770-0CE9-48DA-863E-345919E12348}"/>
    <cellStyle name="Comma 2 29 2 6 3" xfId="10170" xr:uid="{3EB253CE-9C3C-4C55-9374-50BB0F1A487E}"/>
    <cellStyle name="Comma 2 29 2 6 4" xfId="14347" xr:uid="{2A6B8FB5-101F-4514-816D-334CA849720E}"/>
    <cellStyle name="Comma 2 29 2 6 5" xfId="17982" xr:uid="{6D84109C-533D-4C42-B2EC-44E2DC4330A3}"/>
    <cellStyle name="Comma 2 29 2 7" xfId="4580" xr:uid="{87619509-6513-4205-9E57-51F66F04DB35}"/>
    <cellStyle name="Comma 2 29 2 8" xfId="8296" xr:uid="{7BFA09A3-26C3-4925-B30D-0F65BF23E0DB}"/>
    <cellStyle name="Comma 2 29 2 9" xfId="12046" xr:uid="{4B35EECA-49B7-4B1E-95BA-468A547E641A}"/>
    <cellStyle name="Comma 2 29 3" xfId="625" xr:uid="{355F363A-1CAB-46DB-9E79-286163CE567B}"/>
    <cellStyle name="Comma 2 29 3 10" xfId="22122" xr:uid="{0AAD6E8B-B140-4DC3-A29E-B16B2DC01FA6}"/>
    <cellStyle name="Comma 2 29 3 2" xfId="1999" xr:uid="{471F993B-9F8B-48B6-BD1B-E0648A2F1018}"/>
    <cellStyle name="Comma 2 29 3 2 2" xfId="4058" xr:uid="{905D2462-28C9-4E12-9039-CBA1B358AA06}"/>
    <cellStyle name="Comma 2 29 3 2 2 2" xfId="7738" xr:uid="{4CE217E1-E163-4CCE-8B5D-F782194960A6}"/>
    <cellStyle name="Comma 2 29 3 2 2 3" xfId="11434" xr:uid="{CD0290E9-0AEA-4E2C-8194-D6971BF8AF9F}"/>
    <cellStyle name="Comma 2 29 3 2 2 4" xfId="15611" xr:uid="{5C81821B-3ACF-42FC-BA2E-6C10A896100C}"/>
    <cellStyle name="Comma 2 29 3 2 2 5" xfId="19246" xr:uid="{8751C6B7-1698-482E-8A4E-A1090A78DE91}"/>
    <cellStyle name="Comma 2 29 3 2 3" xfId="5857" xr:uid="{A4A07C65-C704-41F3-93B5-FB45B5B30BC9}"/>
    <cellStyle name="Comma 2 29 3 2 4" xfId="9566" xr:uid="{EC8BEE27-3005-4741-A1DD-E5C4E76E690A}"/>
    <cellStyle name="Comma 2 29 3 2 5" xfId="13748" xr:uid="{378F470C-BE56-4978-A374-CAE90ACC30F1}"/>
    <cellStyle name="Comma 2 29 3 2 6" xfId="17381" xr:uid="{171370BA-512F-459F-8ED3-00BE5E5532A8}"/>
    <cellStyle name="Comma 2 29 3 2 7" xfId="21497" xr:uid="{4B14B536-0E49-4837-BB6D-4F12FCBA5ADD}"/>
    <cellStyle name="Comma 2 29 3 2 8" xfId="23295" xr:uid="{D845CA24-18F4-49F2-97B3-A9F19EF3D19D}"/>
    <cellStyle name="Comma 2 29 3 3" xfId="1433" xr:uid="{773F102D-406A-4902-9EC1-234A8CDD6069}"/>
    <cellStyle name="Comma 2 29 3 3 2" xfId="3492" xr:uid="{7B66B1BD-05F7-4EDC-877B-95E4B5E42E9C}"/>
    <cellStyle name="Comma 2 29 3 3 2 2" xfId="7172" xr:uid="{E51245AB-AE8C-4D31-BCFC-75569C820DDD}"/>
    <cellStyle name="Comma 2 29 3 3 2 3" xfId="10868" xr:uid="{43582FAB-5CAB-40A4-A3A2-38C005D6631E}"/>
    <cellStyle name="Comma 2 29 3 3 2 4" xfId="15045" xr:uid="{8FECD4ED-D796-436D-B99F-2DF69B1E9CE2}"/>
    <cellStyle name="Comma 2 29 3 3 2 5" xfId="18680" xr:uid="{D35C4BD3-87BE-4F20-9BA7-DA24557E270E}"/>
    <cellStyle name="Comma 2 29 3 3 3" xfId="5291" xr:uid="{FE87339C-F804-46E4-A5BD-D09D72D97566}"/>
    <cellStyle name="Comma 2 29 3 3 4" xfId="9000" xr:uid="{CA50D46A-E2ED-410E-A982-4F06FA33D0A3}"/>
    <cellStyle name="Comma 2 29 3 3 5" xfId="13183" xr:uid="{31844D62-8822-4941-9856-F2157741DFEA}"/>
    <cellStyle name="Comma 2 29 3 3 6" xfId="16815" xr:uid="{D1C70CAE-354F-46F8-A67D-49DAFCF77918}"/>
    <cellStyle name="Comma 2 29 3 3 7" xfId="20931" xr:uid="{64ADD633-08AD-458B-BFB3-061FCCC6424B}"/>
    <cellStyle name="Comma 2 29 3 3 8" xfId="22729" xr:uid="{AFC3FC9A-D875-4659-B0D9-D81E8C5E8183}"/>
    <cellStyle name="Comma 2 29 3 4" xfId="2886" xr:uid="{780DF8CF-D2CF-4647-B4CA-5A8C02723FE5}"/>
    <cellStyle name="Comma 2 29 3 4 2" xfId="6566" xr:uid="{FEBE79F8-BD53-4998-88D8-6A866B4BC53B}"/>
    <cellStyle name="Comma 2 29 3 4 3" xfId="10262" xr:uid="{152E0C0C-4641-4659-968E-F68E0575C413}"/>
    <cellStyle name="Comma 2 29 3 4 4" xfId="14439" xr:uid="{B8A45AE9-DFF7-4772-ADE6-52A51A980C5C}"/>
    <cellStyle name="Comma 2 29 3 4 5" xfId="18074" xr:uid="{9406231B-02CD-4CA5-97B3-48F52327F0B6}"/>
    <cellStyle name="Comma 2 29 3 5" xfId="4672" xr:uid="{1DFEC046-1F94-4EE8-8D18-51A146CC3D5A}"/>
    <cellStyle name="Comma 2 29 3 6" xfId="8388" xr:uid="{8F3AAC42-8B6E-4927-BAC7-0F146812CAD8}"/>
    <cellStyle name="Comma 2 29 3 7" xfId="12582" xr:uid="{84BBC3F8-C652-4EFE-ADFA-E10081F87EB3}"/>
    <cellStyle name="Comma 2 29 3 8" xfId="16209" xr:uid="{F9B88979-33CC-4BE8-8DF3-63FBCEBF85D7}"/>
    <cellStyle name="Comma 2 29 3 9" xfId="20325" xr:uid="{98672AE9-F371-441E-86C1-97FAB091DA50}"/>
    <cellStyle name="Comma 2 29 4" xfId="849" xr:uid="{EB00066A-BA1E-40F3-9B2D-22541DB5A62B}"/>
    <cellStyle name="Comma 2 29 4 10" xfId="22345" xr:uid="{0409B768-22C3-4775-8C6D-FF1E25DE9846}"/>
    <cellStyle name="Comma 2 29 4 2" xfId="2222" xr:uid="{5E67C20D-1062-4B22-8667-9F3F00D3591E}"/>
    <cellStyle name="Comma 2 29 4 2 2" xfId="4281" xr:uid="{958AE871-AE33-46C3-8A85-FFCD3E174836}"/>
    <cellStyle name="Comma 2 29 4 2 2 2" xfId="7961" xr:uid="{C190007B-A4E1-4879-9205-0A935C35C499}"/>
    <cellStyle name="Comma 2 29 4 2 2 3" xfId="11657" xr:uid="{E597CE90-BF31-464A-8B16-24B00C158C60}"/>
    <cellStyle name="Comma 2 29 4 2 2 4" xfId="15834" xr:uid="{EF9CB3E1-E0BB-4B4B-91FD-402B10ADA20B}"/>
    <cellStyle name="Comma 2 29 4 2 2 5" xfId="19469" xr:uid="{AE5916DA-7F9D-456C-A771-FA3B1F41D9B5}"/>
    <cellStyle name="Comma 2 29 4 2 3" xfId="6080" xr:uid="{4E0A99CC-6988-4433-9B8F-B5BCA59422EA}"/>
    <cellStyle name="Comma 2 29 4 2 4" xfId="9789" xr:uid="{FAEB8B4E-5587-474A-87FA-19BAE62EC3AA}"/>
    <cellStyle name="Comma 2 29 4 2 5" xfId="13971" xr:uid="{05CAC8A1-3EB4-48BD-B1ED-66BB2E7AA02E}"/>
    <cellStyle name="Comma 2 29 4 2 6" xfId="17604" xr:uid="{A57F97BA-F2A3-43A4-9BEB-4CE4040DB6ED}"/>
    <cellStyle name="Comma 2 29 4 2 7" xfId="21720" xr:uid="{DB423520-4545-4C3C-AE30-B6A6FD49D4AB}"/>
    <cellStyle name="Comma 2 29 4 2 8" xfId="23518" xr:uid="{CA675374-4E6A-40FF-8AAB-F8CA8249F69C}"/>
    <cellStyle name="Comma 2 29 4 3" xfId="1656" xr:uid="{444C23EF-912D-4B9F-9FBD-E2EC7D77EEE8}"/>
    <cellStyle name="Comma 2 29 4 3 2" xfId="3715" xr:uid="{075CAA61-6F7E-420A-AA3C-4AB34B3E6F36}"/>
    <cellStyle name="Comma 2 29 4 3 2 2" xfId="7395" xr:uid="{3A9959FA-505D-498A-898D-EB6E6BDBA5A8}"/>
    <cellStyle name="Comma 2 29 4 3 2 3" xfId="11091" xr:uid="{9A650AE2-CDF7-4DD7-A62F-265E4859715C}"/>
    <cellStyle name="Comma 2 29 4 3 2 4" xfId="15268" xr:uid="{7E92F60F-CA75-40E1-9B2D-E2403C64493B}"/>
    <cellStyle name="Comma 2 29 4 3 2 5" xfId="18903" xr:uid="{189BD639-A65E-436E-8CF1-18C7E93D895F}"/>
    <cellStyle name="Comma 2 29 4 3 3" xfId="5514" xr:uid="{9DFA34A0-96F4-4934-8F95-F9FA715FDE4B}"/>
    <cellStyle name="Comma 2 29 4 3 4" xfId="9223" xr:uid="{2B5F7405-4EE5-4F33-8F51-43FDEB8D97D3}"/>
    <cellStyle name="Comma 2 29 4 3 5" xfId="13406" xr:uid="{D40EAF48-FBAB-477A-A282-1019F9EBC07A}"/>
    <cellStyle name="Comma 2 29 4 3 6" xfId="17038" xr:uid="{97930A42-4B67-40BC-8F46-7A037039D18E}"/>
    <cellStyle name="Comma 2 29 4 3 7" xfId="21154" xr:uid="{DFB72062-22A9-43B5-8C25-2AE4A414DD4C}"/>
    <cellStyle name="Comma 2 29 4 3 8" xfId="22952" xr:uid="{1A7BB70C-8E4A-491D-BAA9-6B139B6D5723}"/>
    <cellStyle name="Comma 2 29 4 4" xfId="3109" xr:uid="{96E5B501-7B44-4E29-A6ED-D450CE68A231}"/>
    <cellStyle name="Comma 2 29 4 4 2" xfId="6789" xr:uid="{FE3AF0F1-5D7D-49BE-9E45-D383F6DF8E35}"/>
    <cellStyle name="Comma 2 29 4 4 3" xfId="10485" xr:uid="{498ED6E1-30CD-4322-8BA4-FE739D613C50}"/>
    <cellStyle name="Comma 2 29 4 4 4" xfId="14662" xr:uid="{27178A06-082F-4E8A-9ED7-1BCD6F6E7EE7}"/>
    <cellStyle name="Comma 2 29 4 4 5" xfId="18297" xr:uid="{9024AE1F-23C7-4D93-929D-E521741BF806}"/>
    <cellStyle name="Comma 2 29 4 5" xfId="4895" xr:uid="{ADABB3CF-4132-4F1F-A354-7A4901A6DEA9}"/>
    <cellStyle name="Comma 2 29 4 6" xfId="8611" xr:uid="{92172823-CEEA-47D9-89B5-31ABC2B84244}"/>
    <cellStyle name="Comma 2 29 4 7" xfId="12801" xr:uid="{998D72BF-3789-40C6-A31A-B9A890361005}"/>
    <cellStyle name="Comma 2 29 4 8" xfId="16432" xr:uid="{0ED5AB28-A1AB-4D8E-A7FC-58C15ED19541}"/>
    <cellStyle name="Comma 2 29 4 9" xfId="20548" xr:uid="{A4D564D7-F49C-431A-B80B-57CB2ED59660}"/>
    <cellStyle name="Comma 2 29 5" xfId="1810" xr:uid="{AC06FE76-9AED-4FE4-BC95-CF8A1633BA5F}"/>
    <cellStyle name="Comma 2 29 5 2" xfId="3869" xr:uid="{6ABD0AB4-4ACC-414E-B569-FCBAE2B4BAFF}"/>
    <cellStyle name="Comma 2 29 5 2 2" xfId="7549" xr:uid="{0F1807A0-13FA-465D-BC7B-B62071B65C96}"/>
    <cellStyle name="Comma 2 29 5 2 3" xfId="11245" xr:uid="{849009A7-6B6D-4CAB-8C35-633DAE536CEB}"/>
    <cellStyle name="Comma 2 29 5 2 4" xfId="15422" xr:uid="{BE7147FE-630D-4937-84B9-0EC3D4C3AE4D}"/>
    <cellStyle name="Comma 2 29 5 2 5" xfId="19057" xr:uid="{F7B7FBDB-16A9-4CF4-AB87-EEE07D569F63}"/>
    <cellStyle name="Comma 2 29 5 3" xfId="5668" xr:uid="{EA637F8E-28E5-41EC-A6BF-ABCDEAC02E54}"/>
    <cellStyle name="Comma 2 29 5 4" xfId="9377" xr:uid="{1FC4C817-E1F9-42DD-89D6-66E0D2597CAF}"/>
    <cellStyle name="Comma 2 29 5 5" xfId="13559" xr:uid="{CFAB2E7E-A024-4DCD-BA80-3B0F288D29FE}"/>
    <cellStyle name="Comma 2 29 5 6" xfId="17192" xr:uid="{FEDC4104-EB89-445A-96E8-5187095FA6D2}"/>
    <cellStyle name="Comma 2 29 5 7" xfId="21308" xr:uid="{B20E6BE3-1738-4101-98D5-E81591E14ECC}"/>
    <cellStyle name="Comma 2 29 5 8" xfId="23106" xr:uid="{9BA4D908-6B8F-4BFE-BFF6-F3C8B15BBECB}"/>
    <cellStyle name="Comma 2 29 6" xfId="1273" xr:uid="{FB4104AD-0296-4E63-8076-FC153C0DAB92}"/>
    <cellStyle name="Comma 2 29 6 2" xfId="3332" xr:uid="{39FDD55A-BF09-4561-A0B3-93F7E195F2A7}"/>
    <cellStyle name="Comma 2 29 6 2 2" xfId="7012" xr:uid="{2E2FDECD-B625-4181-9E27-4E4B415B0D86}"/>
    <cellStyle name="Comma 2 29 6 2 3" xfId="10708" xr:uid="{ECBD6E37-A49C-4947-BF77-0593C09C08D8}"/>
    <cellStyle name="Comma 2 29 6 2 4" xfId="14885" xr:uid="{A10E3514-6953-4CB9-BC38-1D28EE20268A}"/>
    <cellStyle name="Comma 2 29 6 2 5" xfId="18520" xr:uid="{FC9BD938-B358-4FD9-928C-CE64912E0955}"/>
    <cellStyle name="Comma 2 29 6 3" xfId="5131" xr:uid="{1F03CFEC-4E60-47DC-B6BF-D3B711D31C6B}"/>
    <cellStyle name="Comma 2 29 6 4" xfId="8840" xr:uid="{B52ABE33-9259-4810-B0DD-3B6DE1E3B398}"/>
    <cellStyle name="Comma 2 29 6 5" xfId="13023" xr:uid="{AD734FD4-A10C-4855-BBD0-E7F5CF9F9957}"/>
    <cellStyle name="Comma 2 29 6 6" xfId="16655" xr:uid="{2FB8A968-BC7C-4B42-BDF7-74524C64761C}"/>
    <cellStyle name="Comma 2 29 6 7" xfId="20771" xr:uid="{BFCBC039-838D-44BB-B4E9-B53ACF39D315}"/>
    <cellStyle name="Comma 2 29 6 8" xfId="22569" xr:uid="{0F35981D-EACF-41E1-950B-D2BEEBE311AB}"/>
    <cellStyle name="Comma 2 29 7" xfId="2694" xr:uid="{5054C8B5-2552-489C-8172-299B396C1738}"/>
    <cellStyle name="Comma 2 29 7 2" xfId="6374" xr:uid="{F39F49B5-0C9F-4755-8B7D-9CA672CC8927}"/>
    <cellStyle name="Comma 2 29 7 3" xfId="10070" xr:uid="{96A48E60-0311-4B51-A0F4-E117CD8B9D7B}"/>
    <cellStyle name="Comma 2 29 7 4" xfId="14247" xr:uid="{DEAF12B3-DB0F-49AC-AC9D-DADF8927A612}"/>
    <cellStyle name="Comma 2 29 7 5" xfId="17882" xr:uid="{0407FF38-04A9-4A99-B42A-0DA86E6CF284}"/>
    <cellStyle name="Comma 2 29 8" xfId="4475" xr:uid="{8A198895-ABE7-4323-95D7-1179AFA53E9D}"/>
    <cellStyle name="Comma 2 29 9" xfId="8191" xr:uid="{DC6BEA3B-B730-4292-9342-448E07ED894E}"/>
    <cellStyle name="Comma 2 3" xfId="69" xr:uid="{7D23D465-0D1D-4484-9B0A-59FA876EB8FF}"/>
    <cellStyle name="Comma 2 3 10" xfId="8192" xr:uid="{D7AAC059-CB31-4C96-85C0-E423829DB8F5}"/>
    <cellStyle name="Comma 2 3 11" xfId="12047" xr:uid="{CB60026C-7500-4889-8EFA-3E6BE97ADD4E}"/>
    <cellStyle name="Comma 2 3 12" xfId="16018" xr:uid="{0EDEB1E2-FC0E-4661-A1C0-197C2A39EA2C}"/>
    <cellStyle name="Comma 2 3 13" xfId="19693" xr:uid="{DA57B270-65D9-4EC3-BE10-1D37DDAA1238}"/>
    <cellStyle name="Comma 2 3 14" xfId="184" xr:uid="{75980E56-936E-413D-AFAD-CE06B3E6EF33}"/>
    <cellStyle name="Comma 2 3 2" xfId="528" xr:uid="{215F513F-6863-4AB8-873A-45744BA60762}"/>
    <cellStyle name="Comma 2 3 2 10" xfId="16118" xr:uid="{C6106323-B706-4991-A008-98980BFC1479}"/>
    <cellStyle name="Comma 2 3 2 11" xfId="20234" xr:uid="{DFBBE283-EDDF-4AF5-8E4B-F7E4F59372BB}"/>
    <cellStyle name="Comma 2 3 2 12" xfId="22031" xr:uid="{33ECFFF0-D8D4-4FF3-A478-E624EFA8F0EB}"/>
    <cellStyle name="Comma 2 3 2 2" xfId="723" xr:uid="{02DA78B9-F454-4DD6-A8CF-704BEFA1D12C}"/>
    <cellStyle name="Comma 2 3 2 2 10" xfId="22220" xr:uid="{CD81551E-DDE7-4385-BEC7-0C4D68116AA1}"/>
    <cellStyle name="Comma 2 3 2 2 2" xfId="2097" xr:uid="{DE68C82F-B1DA-498D-B112-553F717E8F82}"/>
    <cellStyle name="Comma 2 3 2 2 2 2" xfId="4156" xr:uid="{4F29204E-15D0-4BFF-AE3F-6B7971D2DE56}"/>
    <cellStyle name="Comma 2 3 2 2 2 2 2" xfId="7836" xr:uid="{6F0EBC76-5F37-4BB0-821F-980F7E20FD61}"/>
    <cellStyle name="Comma 2 3 2 2 2 2 3" xfId="11532" xr:uid="{019B21C5-5CB6-4B7F-8197-B6B76054CBB2}"/>
    <cellStyle name="Comma 2 3 2 2 2 2 4" xfId="15709" xr:uid="{C2B53A3E-F67B-4971-AE13-6A5F39BCDF3D}"/>
    <cellStyle name="Comma 2 3 2 2 2 2 5" xfId="19344" xr:uid="{AF833D52-C93C-4120-9311-D72F079FC6F1}"/>
    <cellStyle name="Comma 2 3 2 2 2 3" xfId="5955" xr:uid="{09B56E68-2B7C-4993-B5F1-CA9343B678F7}"/>
    <cellStyle name="Comma 2 3 2 2 2 4" xfId="9664" xr:uid="{2DC1E159-24BF-4274-A88D-9E6DCA7DFC82}"/>
    <cellStyle name="Comma 2 3 2 2 2 5" xfId="13846" xr:uid="{C1CEEE40-3614-4B5A-BB2B-409CBFB2EA46}"/>
    <cellStyle name="Comma 2 3 2 2 2 6" xfId="17479" xr:uid="{82DAB5E5-25DC-4630-9AF3-1C42DFEF007B}"/>
    <cellStyle name="Comma 2 3 2 2 2 7" xfId="21595" xr:uid="{6855B4D4-3069-4D07-A642-5D61AF173EE6}"/>
    <cellStyle name="Comma 2 3 2 2 2 8" xfId="23393" xr:uid="{40D17A74-7963-4134-88D8-D617123E12EA}"/>
    <cellStyle name="Comma 2 3 2 2 3" xfId="1531" xr:uid="{B2CADE87-9BDA-45A7-9CFB-A0DE94D80AA7}"/>
    <cellStyle name="Comma 2 3 2 2 3 2" xfId="3590" xr:uid="{ECA3E32A-A907-4E30-AD4C-5F48D165AEE8}"/>
    <cellStyle name="Comma 2 3 2 2 3 2 2" xfId="7270" xr:uid="{57D16DE2-5A76-429E-9A76-B1275ACBD1DF}"/>
    <cellStyle name="Comma 2 3 2 2 3 2 3" xfId="10966" xr:uid="{0076F0AE-93D1-4046-A89C-63B59C0C2714}"/>
    <cellStyle name="Comma 2 3 2 2 3 2 4" xfId="15143" xr:uid="{90D4B58F-38D2-40FA-A9E4-61936A3CABC6}"/>
    <cellStyle name="Comma 2 3 2 2 3 2 5" xfId="18778" xr:uid="{0BCCDD9E-B28C-40BA-9BE1-261DF8B7C9A3}"/>
    <cellStyle name="Comma 2 3 2 2 3 3" xfId="5389" xr:uid="{FA0B833E-43D2-4B44-80F8-3E3F77FD91E1}"/>
    <cellStyle name="Comma 2 3 2 2 3 4" xfId="9098" xr:uid="{054C3497-47AD-4D58-BD9B-C2969F2740FE}"/>
    <cellStyle name="Comma 2 3 2 2 3 5" xfId="13281" xr:uid="{10513C2C-A563-4542-BBCE-E96F649F9153}"/>
    <cellStyle name="Comma 2 3 2 2 3 6" xfId="16913" xr:uid="{DAFA132E-DF6D-4443-908C-BE6D7F33B1AB}"/>
    <cellStyle name="Comma 2 3 2 2 3 7" xfId="21029" xr:uid="{FE7ADD02-E335-472C-9289-BC3B562CF64E}"/>
    <cellStyle name="Comma 2 3 2 2 3 8" xfId="22827" xr:uid="{0962782B-B341-47A8-A2EE-7A1C5C3C07A2}"/>
    <cellStyle name="Comma 2 3 2 2 4" xfId="2984" xr:uid="{C3083660-04EB-40A4-90B0-C56B3D84D5FA}"/>
    <cellStyle name="Comma 2 3 2 2 4 2" xfId="6664" xr:uid="{CB0D339D-92AC-42C8-9EC1-4BED533EA90D}"/>
    <cellStyle name="Comma 2 3 2 2 4 3" xfId="10360" xr:uid="{AD1C55F3-9DC5-45EB-92FC-04168B84D64D}"/>
    <cellStyle name="Comma 2 3 2 2 4 4" xfId="14537" xr:uid="{45B3E4CC-7B72-4535-8DFA-15016AA28135}"/>
    <cellStyle name="Comma 2 3 2 2 4 5" xfId="18172" xr:uid="{D86B2784-5D6B-4B6F-91DE-D580C37E9E46}"/>
    <cellStyle name="Comma 2 3 2 2 5" xfId="4770" xr:uid="{28393130-E4D4-4A9C-BCE3-FDA984287635}"/>
    <cellStyle name="Comma 2 3 2 2 6" xfId="8486" xr:uid="{7D7DA9AE-E744-4ED0-874C-B6673291EABD}"/>
    <cellStyle name="Comma 2 3 2 2 7" xfId="12678" xr:uid="{981B8B05-EF69-4A0A-814E-D5DEBD913C5E}"/>
    <cellStyle name="Comma 2 3 2 2 8" xfId="16307" xr:uid="{0A9B4D45-BF9D-49E2-9B62-9AB9B5A84E7C}"/>
    <cellStyle name="Comma 2 3 2 2 9" xfId="20423" xr:uid="{5AEFBC77-2517-42F6-9EC4-593F3367636D}"/>
    <cellStyle name="Comma 2 3 2 3" xfId="852" xr:uid="{39902900-2898-4544-AA1A-5738BA62F1E9}"/>
    <cellStyle name="Comma 2 3 2 3 10" xfId="22348" xr:uid="{CBF0602F-A662-4ABC-83F1-223FFDEC4B1C}"/>
    <cellStyle name="Comma 2 3 2 3 2" xfId="2225" xr:uid="{F68F14BF-EAFE-4E95-9D3E-06733968C062}"/>
    <cellStyle name="Comma 2 3 2 3 2 2" xfId="4284" xr:uid="{DDEC0A46-AD55-4480-AC62-8565B07499B8}"/>
    <cellStyle name="Comma 2 3 2 3 2 2 2" xfId="7964" xr:uid="{E4FB09A0-9CDF-4AD8-BDB0-79A9CA672BDC}"/>
    <cellStyle name="Comma 2 3 2 3 2 2 3" xfId="11660" xr:uid="{A81C3139-C524-4F21-A169-C6156039760A}"/>
    <cellStyle name="Comma 2 3 2 3 2 2 4" xfId="15837" xr:uid="{67D5BA9F-48D2-452A-8311-3BB7DE3DE945}"/>
    <cellStyle name="Comma 2 3 2 3 2 2 5" xfId="19472" xr:uid="{7BA4413C-A230-406A-AFFF-E970E0D294A5}"/>
    <cellStyle name="Comma 2 3 2 3 2 3" xfId="6083" xr:uid="{A4A48E89-50CF-4F15-838C-82A157192D9A}"/>
    <cellStyle name="Comma 2 3 2 3 2 4" xfId="9792" xr:uid="{542D4188-096C-4A9C-98C9-24CEB94FD86E}"/>
    <cellStyle name="Comma 2 3 2 3 2 5" xfId="13974" xr:uid="{FC29E2D6-BB50-43FC-A357-B4A6C977E0A1}"/>
    <cellStyle name="Comma 2 3 2 3 2 6" xfId="17607" xr:uid="{C266F2AB-262B-4AFC-9D03-D8683C5EA165}"/>
    <cellStyle name="Comma 2 3 2 3 2 7" xfId="21723" xr:uid="{0955ED24-2AF4-4FD2-B70A-91A86468AB0E}"/>
    <cellStyle name="Comma 2 3 2 3 2 8" xfId="23521" xr:uid="{06549F6E-43A2-4380-9D30-59B613B5D4C8}"/>
    <cellStyle name="Comma 2 3 2 3 3" xfId="1659" xr:uid="{13EA8682-CAEF-458B-9255-2FFA8BE83541}"/>
    <cellStyle name="Comma 2 3 2 3 3 2" xfId="3718" xr:uid="{9CF81621-E3F1-4CBD-895E-FF60E58CF6BD}"/>
    <cellStyle name="Comma 2 3 2 3 3 2 2" xfId="7398" xr:uid="{B7F7F297-D9AB-4232-AD53-4945543F1EB2}"/>
    <cellStyle name="Comma 2 3 2 3 3 2 3" xfId="11094" xr:uid="{95F06181-16B1-4832-92B1-DB96A8F8A12C}"/>
    <cellStyle name="Comma 2 3 2 3 3 2 4" xfId="15271" xr:uid="{1CCC33C3-D88A-43B6-A712-74DB04D50196}"/>
    <cellStyle name="Comma 2 3 2 3 3 2 5" xfId="18906" xr:uid="{56D4D380-58D5-46F8-8299-DF83C5B21D8E}"/>
    <cellStyle name="Comma 2 3 2 3 3 3" xfId="5517" xr:uid="{087F00D1-9D88-4948-9633-60041F5B97F3}"/>
    <cellStyle name="Comma 2 3 2 3 3 4" xfId="9226" xr:uid="{7353EFAE-D1B5-4A1A-B789-CDCD90CE53FB}"/>
    <cellStyle name="Comma 2 3 2 3 3 5" xfId="13409" xr:uid="{B22ED07E-E3C9-4118-97D9-A0526D430BA1}"/>
    <cellStyle name="Comma 2 3 2 3 3 6" xfId="17041" xr:uid="{CB7558E5-08C4-475A-9226-BA4511036965}"/>
    <cellStyle name="Comma 2 3 2 3 3 7" xfId="21157" xr:uid="{3DE559D3-713C-4B8E-B493-C80107E0B737}"/>
    <cellStyle name="Comma 2 3 2 3 3 8" xfId="22955" xr:uid="{7B581B09-214A-40BF-A09D-EB2D0699F068}"/>
    <cellStyle name="Comma 2 3 2 3 4" xfId="3112" xr:uid="{E9B7DA06-95D0-4D27-AFA4-79DAEC975370}"/>
    <cellStyle name="Comma 2 3 2 3 4 2" xfId="6792" xr:uid="{D33FA228-A633-4585-85CF-BDCF85DC0B90}"/>
    <cellStyle name="Comma 2 3 2 3 4 3" xfId="10488" xr:uid="{C2AA9EFE-03AD-4AE3-9DD2-99479B0B1D9C}"/>
    <cellStyle name="Comma 2 3 2 3 4 4" xfId="14665" xr:uid="{AAD4B80B-14E6-44CF-8759-2739258978EF}"/>
    <cellStyle name="Comma 2 3 2 3 4 5" xfId="18300" xr:uid="{A821E69D-ED7B-45C1-AEA0-E0F39A87C5CE}"/>
    <cellStyle name="Comma 2 3 2 3 5" xfId="4898" xr:uid="{5ECAF1A7-E898-4BF8-857B-A119C831B081}"/>
    <cellStyle name="Comma 2 3 2 3 6" xfId="8614" xr:uid="{17FED3AE-9824-4330-8441-E4D77107D6C3}"/>
    <cellStyle name="Comma 2 3 2 3 7" xfId="12804" xr:uid="{7415CFE4-3728-4E24-8845-FCE3369011ED}"/>
    <cellStyle name="Comma 2 3 2 3 8" xfId="16435" xr:uid="{E79A28BD-2517-495A-9F24-C8AA56026008}"/>
    <cellStyle name="Comma 2 3 2 3 9" xfId="20551" xr:uid="{F4FBD913-B891-4102-9057-777EE74F40F8}"/>
    <cellStyle name="Comma 2 3 2 4" xfId="1908" xr:uid="{780DB528-A8FB-4858-AB0E-78F1D19E8AB5}"/>
    <cellStyle name="Comma 2 3 2 4 2" xfId="3967" xr:uid="{16517276-042D-45FD-BA8E-A219043F9DA7}"/>
    <cellStyle name="Comma 2 3 2 4 2 2" xfId="7647" xr:uid="{7E6691B5-153A-4DA5-AF00-C839B6329961}"/>
    <cellStyle name="Comma 2 3 2 4 2 3" xfId="11343" xr:uid="{A775C8E1-2CFC-43B2-B2BA-FBA102576E7D}"/>
    <cellStyle name="Comma 2 3 2 4 2 4" xfId="15520" xr:uid="{74256B07-FB30-4D3D-A160-4BCF6952ED81}"/>
    <cellStyle name="Comma 2 3 2 4 2 5" xfId="19155" xr:uid="{D3DD935E-EA46-468F-AEE8-6D6B0B4B3D69}"/>
    <cellStyle name="Comma 2 3 2 4 3" xfId="5766" xr:uid="{C47FDF7A-876B-431B-BAC4-E36846ED9DDA}"/>
    <cellStyle name="Comma 2 3 2 4 4" xfId="9475" xr:uid="{30FACDA9-55E6-4982-974B-5C0515F76FF3}"/>
    <cellStyle name="Comma 2 3 2 4 5" xfId="13657" xr:uid="{99191D25-CE1B-4184-9B14-D1A88BCC4C4E}"/>
    <cellStyle name="Comma 2 3 2 4 6" xfId="17290" xr:uid="{855F4D7A-C499-4BB5-A998-464FDB3A79CB}"/>
    <cellStyle name="Comma 2 3 2 4 7" xfId="21406" xr:uid="{6AD7B8A9-7B3D-4882-967D-86E9152CB251}"/>
    <cellStyle name="Comma 2 3 2 4 8" xfId="23204" xr:uid="{69EBAA06-96D6-4B40-9043-AB22FA4F8536}"/>
    <cellStyle name="Comma 2 3 2 5" xfId="1344" xr:uid="{A30EE907-E0F9-4E79-9D87-C6C179EBB411}"/>
    <cellStyle name="Comma 2 3 2 5 2" xfId="3403" xr:uid="{25CE1CC5-B7BA-4398-821B-EFACCCD826F0}"/>
    <cellStyle name="Comma 2 3 2 5 2 2" xfId="7083" xr:uid="{EC77003B-64B1-4CFC-BCF0-26263F11C010}"/>
    <cellStyle name="Comma 2 3 2 5 2 3" xfId="10779" xr:uid="{0C4806FC-C3B1-41BA-8C8B-8AA8F41DDBF0}"/>
    <cellStyle name="Comma 2 3 2 5 2 4" xfId="14956" xr:uid="{C230A950-AED6-46A7-87A7-FBF6BAA1BB2E}"/>
    <cellStyle name="Comma 2 3 2 5 2 5" xfId="18591" xr:uid="{5C94AC1D-BBBF-414D-A46E-611B2CFEF9CD}"/>
    <cellStyle name="Comma 2 3 2 5 3" xfId="5202" xr:uid="{534D21EB-E538-47C6-A157-592A6221E119}"/>
    <cellStyle name="Comma 2 3 2 5 4" xfId="8911" xr:uid="{0DD8B5FA-A10B-4022-BB8E-A15B092C6FF1}"/>
    <cellStyle name="Comma 2 3 2 5 5" xfId="13094" xr:uid="{3563B634-C341-4071-B776-0CFA163C8800}"/>
    <cellStyle name="Comma 2 3 2 5 6" xfId="16726" xr:uid="{219C7E05-B922-4F2A-A26B-C6FC9064AC32}"/>
    <cellStyle name="Comma 2 3 2 5 7" xfId="20842" xr:uid="{5756E823-6B3E-4827-8741-DBF8E647D8A0}"/>
    <cellStyle name="Comma 2 3 2 5 8" xfId="22640" xr:uid="{BC848D7A-076D-4850-8462-3CE4AFE41E7E}"/>
    <cellStyle name="Comma 2 3 2 6" xfId="2795" xr:uid="{DD28BDF7-36FE-43C0-BC75-DD2D31728A50}"/>
    <cellStyle name="Comma 2 3 2 6 2" xfId="6475" xr:uid="{FD157EDD-3E57-4347-9974-0A909D8C520E}"/>
    <cellStyle name="Comma 2 3 2 6 3" xfId="10171" xr:uid="{4E9BB637-E512-4AC1-BBF1-9B72247126F6}"/>
    <cellStyle name="Comma 2 3 2 6 4" xfId="14348" xr:uid="{D24652C7-9546-4431-B6BB-5DF7B0FBFCFD}"/>
    <cellStyle name="Comma 2 3 2 6 5" xfId="17983" xr:uid="{B8C39443-95A3-436E-A393-AE139862A19C}"/>
    <cellStyle name="Comma 2 3 2 7" xfId="4581" xr:uid="{3C412A42-DF38-46E5-9A26-9AA21BAE2262}"/>
    <cellStyle name="Comma 2 3 2 8" xfId="8297" xr:uid="{74BA4B3D-0461-4966-8EA7-04D4CF787998}"/>
    <cellStyle name="Comma 2 3 2 9" xfId="12048" xr:uid="{BF95FEE8-6F46-4C30-A6F7-FEDEA5FC2C89}"/>
    <cellStyle name="Comma 2 3 3" xfId="626" xr:uid="{078D6E0D-FA53-4CFC-A030-A6735F4605D8}"/>
    <cellStyle name="Comma 2 3 3 10" xfId="22123" xr:uid="{76D37525-E5DF-4DB6-8C46-A3FC50492C88}"/>
    <cellStyle name="Comma 2 3 3 2" xfId="2000" xr:uid="{9CCA83A7-8138-483C-B419-55E00EE12895}"/>
    <cellStyle name="Comma 2 3 3 2 2" xfId="4059" xr:uid="{A2AD1ABD-6961-4332-BA4B-678719A34102}"/>
    <cellStyle name="Comma 2 3 3 2 2 2" xfId="7739" xr:uid="{96E26DE4-2AA8-4348-A610-B6BDA88BDC9F}"/>
    <cellStyle name="Comma 2 3 3 2 2 3" xfId="11435" xr:uid="{EB7814AC-C2F1-4892-89DE-1925B3CA0B70}"/>
    <cellStyle name="Comma 2 3 3 2 2 4" xfId="15612" xr:uid="{A55D7D6D-B5AC-468A-A461-CBBA94AF5062}"/>
    <cellStyle name="Comma 2 3 3 2 2 5" xfId="19247" xr:uid="{FA9BA252-4AB2-4698-A072-D605632899D3}"/>
    <cellStyle name="Comma 2 3 3 2 3" xfId="5858" xr:uid="{EC7C6A64-4428-48D1-91A2-6EAC58ECF30D}"/>
    <cellStyle name="Comma 2 3 3 2 4" xfId="9567" xr:uid="{A9C2D737-D2C0-4ED3-BFA7-EBD905A5BF50}"/>
    <cellStyle name="Comma 2 3 3 2 5" xfId="13749" xr:uid="{ED05A07E-3478-420F-88FC-71C763B571BF}"/>
    <cellStyle name="Comma 2 3 3 2 6" xfId="17382" xr:uid="{26DE2D08-5DF3-4424-8D49-29731715C134}"/>
    <cellStyle name="Comma 2 3 3 2 7" xfId="21498" xr:uid="{929B914B-706B-4E97-9C3E-58073D564950}"/>
    <cellStyle name="Comma 2 3 3 2 8" xfId="23296" xr:uid="{76C2CD85-24AF-4659-9EA1-26ADB5FB869E}"/>
    <cellStyle name="Comma 2 3 3 3" xfId="1434" xr:uid="{B0963F7E-FD2B-469E-942C-78F2029FEA89}"/>
    <cellStyle name="Comma 2 3 3 3 2" xfId="3493" xr:uid="{64F465BA-1ED6-4A36-8E0A-C6CC0DC833E2}"/>
    <cellStyle name="Comma 2 3 3 3 2 2" xfId="7173" xr:uid="{293AF639-9C81-4BB3-8C4F-20DA9B1F1E02}"/>
    <cellStyle name="Comma 2 3 3 3 2 3" xfId="10869" xr:uid="{99B39C4F-778F-45EE-91CF-3A1102E2B3C8}"/>
    <cellStyle name="Comma 2 3 3 3 2 4" xfId="15046" xr:uid="{0C4F04CD-63E0-4A52-AA5A-8E918696421A}"/>
    <cellStyle name="Comma 2 3 3 3 2 5" xfId="18681" xr:uid="{D6FA375C-EB5D-4F1D-978A-C63B2143063B}"/>
    <cellStyle name="Comma 2 3 3 3 3" xfId="5292" xr:uid="{81E51830-3F22-4154-913E-98C4E75CA39C}"/>
    <cellStyle name="Comma 2 3 3 3 4" xfId="9001" xr:uid="{F6D7A1F9-8F2F-4C42-AC5D-149E7C2E2E1D}"/>
    <cellStyle name="Comma 2 3 3 3 5" xfId="13184" xr:uid="{B4906498-7E53-4D5F-A91F-5A824BB01EA5}"/>
    <cellStyle name="Comma 2 3 3 3 6" xfId="16816" xr:uid="{B1051C5E-FCD3-4150-9D75-3EE40502DFB3}"/>
    <cellStyle name="Comma 2 3 3 3 7" xfId="20932" xr:uid="{7D0EA23B-318F-44E1-9634-DC501ABDE92C}"/>
    <cellStyle name="Comma 2 3 3 3 8" xfId="22730" xr:uid="{24005A0D-6103-445F-B38D-11F3349EBCEB}"/>
    <cellStyle name="Comma 2 3 3 4" xfId="2887" xr:uid="{BC2F77C9-7D89-4A45-9281-A53F5E4AACB8}"/>
    <cellStyle name="Comma 2 3 3 4 2" xfId="6567" xr:uid="{4DB59767-4D10-4FAB-809E-3BAA0D09C40D}"/>
    <cellStyle name="Comma 2 3 3 4 3" xfId="10263" xr:uid="{2A986F9E-C868-47A6-B43F-B3DC6CD0DE6C}"/>
    <cellStyle name="Comma 2 3 3 4 4" xfId="14440" xr:uid="{BCE6A91E-B172-4C89-96A2-BAF7245E74EA}"/>
    <cellStyle name="Comma 2 3 3 4 5" xfId="18075" xr:uid="{04890D12-3839-4BCF-84F5-1FF3D77A6885}"/>
    <cellStyle name="Comma 2 3 3 5" xfId="4673" xr:uid="{508D6695-BF1E-4B99-A450-CD246567EE87}"/>
    <cellStyle name="Comma 2 3 3 6" xfId="8389" xr:uid="{A90D569C-2FF1-477A-B579-E48BF181CB91}"/>
    <cellStyle name="Comma 2 3 3 7" xfId="12583" xr:uid="{16753805-C230-47A8-8CB1-E8A1E6DDBE08}"/>
    <cellStyle name="Comma 2 3 3 8" xfId="16210" xr:uid="{4417D805-E497-4C3C-BE69-592090DACB4D}"/>
    <cellStyle name="Comma 2 3 3 9" xfId="20326" xr:uid="{BE400C71-3786-4871-9706-E8241382F58F}"/>
    <cellStyle name="Comma 2 3 4" xfId="851" xr:uid="{37F2A276-EB4A-46AD-A95A-E5F4B028AE9C}"/>
    <cellStyle name="Comma 2 3 4 10" xfId="22347" xr:uid="{81504791-C49E-465C-ADB3-2D0A82E4FAC0}"/>
    <cellStyle name="Comma 2 3 4 2" xfId="2224" xr:uid="{0293E147-4F00-4013-83A4-22CFE771278C}"/>
    <cellStyle name="Comma 2 3 4 2 2" xfId="4283" xr:uid="{232D5B0E-CB72-498E-A246-19BD9A32FF33}"/>
    <cellStyle name="Comma 2 3 4 2 2 2" xfId="7963" xr:uid="{219BBF89-2918-4425-8E84-A73512BDA132}"/>
    <cellStyle name="Comma 2 3 4 2 2 3" xfId="11659" xr:uid="{79D492E4-0C87-4C07-8C9C-CC2B542A9502}"/>
    <cellStyle name="Comma 2 3 4 2 2 4" xfId="15836" xr:uid="{0ED2EC99-8433-4DC1-AB08-81FFF0FC2B6E}"/>
    <cellStyle name="Comma 2 3 4 2 2 5" xfId="19471" xr:uid="{5588268C-50F1-4DF8-93BF-406C55F1A55B}"/>
    <cellStyle name="Comma 2 3 4 2 3" xfId="6082" xr:uid="{CA0B3016-4FE5-4DB1-A44B-6A29A46747CD}"/>
    <cellStyle name="Comma 2 3 4 2 4" xfId="9791" xr:uid="{6F27AF54-787C-4E2D-B927-673C5CD0BC4E}"/>
    <cellStyle name="Comma 2 3 4 2 5" xfId="13973" xr:uid="{4CBE8AED-8494-4B15-BEF1-AFB71C68DED6}"/>
    <cellStyle name="Comma 2 3 4 2 6" xfId="17606" xr:uid="{E36C4C4A-A51E-472B-AD26-B95E00543FAF}"/>
    <cellStyle name="Comma 2 3 4 2 7" xfId="21722" xr:uid="{2906651B-C901-4E97-840E-78E72B8DB642}"/>
    <cellStyle name="Comma 2 3 4 2 8" xfId="23520" xr:uid="{20CFD6A7-590D-4BC1-BC5F-9724C6DB39D9}"/>
    <cellStyle name="Comma 2 3 4 3" xfId="1658" xr:uid="{C85B52A7-0CC9-4D8E-B1C9-8277EABA173A}"/>
    <cellStyle name="Comma 2 3 4 3 2" xfId="3717" xr:uid="{39CB93C2-353D-44D6-AF2D-6DEFADC9F63E}"/>
    <cellStyle name="Comma 2 3 4 3 2 2" xfId="7397" xr:uid="{2B85C7F7-2206-460D-97AF-F51ED3587BE3}"/>
    <cellStyle name="Comma 2 3 4 3 2 3" xfId="11093" xr:uid="{738FE7F4-2C30-4C71-A736-40A15470EE19}"/>
    <cellStyle name="Comma 2 3 4 3 2 4" xfId="15270" xr:uid="{89022161-8EAC-4C63-9652-5E2E23A51355}"/>
    <cellStyle name="Comma 2 3 4 3 2 5" xfId="18905" xr:uid="{FAC89443-6FBE-4046-96C2-9EAE3AB8E3C5}"/>
    <cellStyle name="Comma 2 3 4 3 3" xfId="5516" xr:uid="{3787CF60-2BFE-47DD-AAE8-B70704C70236}"/>
    <cellStyle name="Comma 2 3 4 3 4" xfId="9225" xr:uid="{62AE3818-76AB-4B7F-A644-530A1A448B3D}"/>
    <cellStyle name="Comma 2 3 4 3 5" xfId="13408" xr:uid="{F729F661-A0A0-4B37-9466-76AFF3A29916}"/>
    <cellStyle name="Comma 2 3 4 3 6" xfId="17040" xr:uid="{6E526E5E-F143-42B6-BAF5-71FE3B6F6C31}"/>
    <cellStyle name="Comma 2 3 4 3 7" xfId="21156" xr:uid="{7D0BCFE1-2442-43B6-9AA3-3F4C1A1A2C85}"/>
    <cellStyle name="Comma 2 3 4 3 8" xfId="22954" xr:uid="{5E3954C1-1655-4D09-A8E6-F589D9F2C7A8}"/>
    <cellStyle name="Comma 2 3 4 4" xfId="3111" xr:uid="{C7B08C17-B80B-4CCA-AC6F-FC348B7C0EF3}"/>
    <cellStyle name="Comma 2 3 4 4 2" xfId="6791" xr:uid="{0058B2F7-7B3B-4C47-9863-D51CCF7768B8}"/>
    <cellStyle name="Comma 2 3 4 4 3" xfId="10487" xr:uid="{BC1C34ED-E61E-4CB4-8AB9-6496FB3B94A9}"/>
    <cellStyle name="Comma 2 3 4 4 4" xfId="14664" xr:uid="{CFCEF260-9116-4E86-9D10-EECF26024033}"/>
    <cellStyle name="Comma 2 3 4 4 5" xfId="18299" xr:uid="{A0153895-8DFB-4B1A-A7FA-5EEB52E882C4}"/>
    <cellStyle name="Comma 2 3 4 5" xfId="4897" xr:uid="{96435B8B-39A6-4C86-8749-1AC08384CFDB}"/>
    <cellStyle name="Comma 2 3 4 6" xfId="8613" xr:uid="{B1442E7E-BE3C-4A25-B675-7681DA8632B1}"/>
    <cellStyle name="Comma 2 3 4 7" xfId="12803" xr:uid="{7D72216B-FC1E-4770-9191-56032E8ABD3D}"/>
    <cellStyle name="Comma 2 3 4 8" xfId="16434" xr:uid="{3B9FC547-81A8-4928-B4DD-BF88E83B4223}"/>
    <cellStyle name="Comma 2 3 4 9" xfId="20550" xr:uid="{E3C25AA0-3AEF-4906-9B11-0EEB8E0EDBEA}"/>
    <cellStyle name="Comma 2 3 5" xfId="1104" xr:uid="{6C1DD81C-5F40-4BC9-A9FA-BE8096285776}"/>
    <cellStyle name="Comma 2 3 5 10" xfId="16584" xr:uid="{56CAFCE8-E471-48A3-A36B-B3EF140135EC}"/>
    <cellStyle name="Comma 2 3 5 11" xfId="20700" xr:uid="{B655C3A7-187F-4DC5-871F-D94074BE5D4A}"/>
    <cellStyle name="Comma 2 3 5 12" xfId="22497" xr:uid="{4268A232-AFA4-4FBA-B9AE-19E1C085DC13}"/>
    <cellStyle name="Comma 2 3 5 2" xfId="2354" xr:uid="{76F88FC3-0401-4A38-9BB4-632A2B22A8AC}"/>
    <cellStyle name="Comma 2 3 5 2 10" xfId="21852" xr:uid="{43032FF8-4A2A-40BB-810E-79FADA0A4377}"/>
    <cellStyle name="Comma 2 3 5 2 11" xfId="23650" xr:uid="{CA3B87AA-2956-4AAB-9A1B-3B4FE6D317E5}"/>
    <cellStyle name="Comma 2 3 5 2 2" xfId="2392" xr:uid="{5F4260BC-B3DA-4B7A-8C35-EA9BFE2F32A8}"/>
    <cellStyle name="Comma 2 3 5 2 2 10" xfId="23666" xr:uid="{8A7AB5DA-C68E-42B7-B445-B408F66677C3}"/>
    <cellStyle name="Comma 2 3 5 2 2 2" xfId="2477" xr:uid="{A8500374-F08B-493B-A8AD-2723B5E2FD79}"/>
    <cellStyle name="Comma 2 3 5 2 2 2 2" xfId="2658" xr:uid="{094EF39D-AE6A-4164-8C3D-0698D5B98099}"/>
    <cellStyle name="Comma 2 3 5 2 2 2 2 2" xfId="6342" xr:uid="{107A763A-06AE-4B6A-BAD7-3B526D382B02}"/>
    <cellStyle name="Comma 2 3 5 2 2 2 2 3" xfId="10039" xr:uid="{294F39D2-291E-459C-A0CB-B4F503591212}"/>
    <cellStyle name="Comma 2 3 5 2 2 2 2 4" xfId="14217" xr:uid="{877AA49D-1529-4848-BF43-FDC52854F05C}"/>
    <cellStyle name="Comma 2 3 5 2 2 2 2 5" xfId="17851" xr:uid="{5539BCFA-AF5A-4D08-AB14-B8130907D770}"/>
    <cellStyle name="Comma 2 3 5 2 2 2 3" xfId="6269" xr:uid="{7F3FC04A-8F0F-4105-808F-C685A570D1A2}"/>
    <cellStyle name="Comma 2 3 5 2 2 2 4" xfId="9973" xr:uid="{FFB5073F-F907-42CF-A588-B80648D3C282}"/>
    <cellStyle name="Comma 2 3 5 2 2 2 5" xfId="14153" xr:uid="{44957064-6478-4B38-9B4F-6B4C2B8AE231}"/>
    <cellStyle name="Comma 2 3 5 2 2 2 6" xfId="17787" xr:uid="{7C9FCA6B-3DEF-4182-A1D6-F697A25FBBAE}"/>
    <cellStyle name="Comma 2 3 5 2 2 3" xfId="2580" xr:uid="{3C42F045-8696-4C76-85D2-7AD160BE0F42}"/>
    <cellStyle name="Comma 2 3 5 2 2 3 2" xfId="6307" xr:uid="{C0081028-E628-4688-BC62-B0464360188D}"/>
    <cellStyle name="Comma 2 3 5 2 2 3 3" xfId="10006" xr:uid="{5EA30FBB-44AE-4B5C-BD69-E189E537AEEC}"/>
    <cellStyle name="Comma 2 3 5 2 2 3 4" xfId="14185" xr:uid="{F6028ADC-5C54-4E85-BCE3-A9ADC85CF08E}"/>
    <cellStyle name="Comma 2 3 5 2 2 3 5" xfId="17819" xr:uid="{1AE8BB24-14ED-4772-991C-70F241611FF7}"/>
    <cellStyle name="Comma 2 3 5 2 2 4" xfId="4429" xr:uid="{812C3F7C-DDB7-4FD9-A26C-066751BDBC07}"/>
    <cellStyle name="Comma 2 3 5 2 2 4 2" xfId="8109" xr:uid="{D118E1AD-B585-46D7-8D6C-DA7C38F6B6C3}"/>
    <cellStyle name="Comma 2 3 5 2 2 4 3" xfId="11805" xr:uid="{FBD24B4D-1829-4654-8EE4-B51D730B7D99}"/>
    <cellStyle name="Comma 2 3 5 2 2 4 4" xfId="15982" xr:uid="{00ED619A-AB55-4F18-9733-C6BCBF529CE8}"/>
    <cellStyle name="Comma 2 3 5 2 2 4 5" xfId="19617" xr:uid="{5A11F292-5655-4848-A405-4541AEAD337B}"/>
    <cellStyle name="Comma 2 3 5 2 2 5" xfId="6229" xr:uid="{94BACFD8-DDE8-45F1-A895-C783C0E45D95}"/>
    <cellStyle name="Comma 2 3 5 2 2 6" xfId="9937" xr:uid="{6EA24F2F-C0E5-402E-9FD6-F843AAAADDBA}"/>
    <cellStyle name="Comma 2 3 5 2 2 7" xfId="14119" xr:uid="{4083B83F-D012-4629-9EA2-EE6F90BF3AFF}"/>
    <cellStyle name="Comma 2 3 5 2 2 8" xfId="17752" xr:uid="{B8EC5224-31EE-4C07-B5B9-4EB163E6626A}"/>
    <cellStyle name="Comma 2 3 5 2 2 9" xfId="21868" xr:uid="{65914A8C-E3C5-44F0-9345-66DE6ECCC5B0}"/>
    <cellStyle name="Comma 2 3 5 2 3" xfId="2439" xr:uid="{30E7A03B-5424-4E71-9694-FABDD4E031B0}"/>
    <cellStyle name="Comma 2 3 5 2 3 2" xfId="2620" xr:uid="{97248BD2-2355-4B21-98A0-2837D7726773}"/>
    <cellStyle name="Comma 2 3 5 2 3 2 2" xfId="6325" xr:uid="{577AD6D4-0500-4E42-A9DC-624BA9EC5131}"/>
    <cellStyle name="Comma 2 3 5 2 3 2 3" xfId="10023" xr:uid="{8CCA7F20-E5DD-43F0-924A-41B47A79D5FE}"/>
    <cellStyle name="Comma 2 3 5 2 3 2 4" xfId="14201" xr:uid="{73255FBD-358F-412D-852E-66293CEFB72F}"/>
    <cellStyle name="Comma 2 3 5 2 3 2 5" xfId="17835" xr:uid="{0386A99E-6112-4AE1-A4CB-B71A5FDB3E60}"/>
    <cellStyle name="Comma 2 3 5 2 3 3" xfId="6251" xr:uid="{F5522598-613B-40BB-B96E-CB6F2E9A5806}"/>
    <cellStyle name="Comma 2 3 5 2 3 4" xfId="9957" xr:uid="{CBB960D8-3628-474C-96A8-071D6004E0CA}"/>
    <cellStyle name="Comma 2 3 5 2 3 5" xfId="14137" xr:uid="{BF9414ED-B568-47EA-BA41-C27146AA7F75}"/>
    <cellStyle name="Comma 2 3 5 2 3 6" xfId="17771" xr:uid="{5169D584-9E4C-4DF0-9FF8-38FA06A727AD}"/>
    <cellStyle name="Comma 2 3 5 2 4" xfId="2542" xr:uid="{05C9EE16-2A63-47F9-88D2-79A3ED772CB4}"/>
    <cellStyle name="Comma 2 3 5 2 4 2" xfId="6290" xr:uid="{1F875198-1BD6-407A-97BF-D53F98CA038D}"/>
    <cellStyle name="Comma 2 3 5 2 4 3" xfId="9989" xr:uid="{1D72ADEB-8F35-4D52-8D77-4D0C903C288B}"/>
    <cellStyle name="Comma 2 3 5 2 4 4" xfId="14169" xr:uid="{C5B5DE17-B1EF-4591-83C0-FFFC60E2B01C}"/>
    <cellStyle name="Comma 2 3 5 2 4 5" xfId="17803" xr:uid="{B39CC79E-885B-453F-903F-D53A160838D5}"/>
    <cellStyle name="Comma 2 3 5 2 5" xfId="4413" xr:uid="{482755D9-26D7-4791-8BD8-79D1DD5226BD}"/>
    <cellStyle name="Comma 2 3 5 2 5 2" xfId="8093" xr:uid="{EDA976CD-0630-439D-BCD9-9EB813327EDD}"/>
    <cellStyle name="Comma 2 3 5 2 5 3" xfId="11789" xr:uid="{C934A0DA-7656-4A04-9CF0-6BFE7E512298}"/>
    <cellStyle name="Comma 2 3 5 2 5 4" xfId="15966" xr:uid="{B8C7FEB2-B493-466C-B7B1-47A1FA1D1BDF}"/>
    <cellStyle name="Comma 2 3 5 2 5 5" xfId="19601" xr:uid="{7BFD40C9-1152-4220-A6C1-E47ADCC45302}"/>
    <cellStyle name="Comma 2 3 5 2 6" xfId="6212" xr:uid="{1FEF6FD4-43C0-491A-9ACA-A060AF09CE2B}"/>
    <cellStyle name="Comma 2 3 5 2 7" xfId="9921" xr:uid="{EFAC7E0C-EE00-4023-991D-6B9778B4DC20}"/>
    <cellStyle name="Comma 2 3 5 2 8" xfId="14103" xr:uid="{EA7D819F-86D8-464B-876A-3062FBA3EC7F}"/>
    <cellStyle name="Comma 2 3 5 2 9" xfId="17736" xr:uid="{F988C1B4-2C9D-4432-8688-D3176D41A0C5}"/>
    <cellStyle name="Comma 2 3 5 3" xfId="2370" xr:uid="{08B1590B-2E43-41C5-8226-D38A8B1733CE}"/>
    <cellStyle name="Comma 2 3 5 3 10" xfId="23657" xr:uid="{CAE3E1B7-3FF1-47F9-ADF6-3B2D1CD163CD}"/>
    <cellStyle name="Comma 2 3 5 3 2" xfId="2455" xr:uid="{8D6C8FAB-775E-4BA5-9C9A-924F353A257F}"/>
    <cellStyle name="Comma 2 3 5 3 2 2" xfId="2636" xr:uid="{5D210712-45EF-48E2-AE08-60B245E7A74F}"/>
    <cellStyle name="Comma 2 3 5 3 2 2 2" xfId="6333" xr:uid="{ED3A331B-F5CB-4086-B7FA-BEF1F3EC79F8}"/>
    <cellStyle name="Comma 2 3 5 3 2 2 3" xfId="10030" xr:uid="{482493E0-DB18-4D4D-B5DE-B48C755CB3BF}"/>
    <cellStyle name="Comma 2 3 5 3 2 2 4" xfId="14208" xr:uid="{C991AF52-9661-4444-A8E3-FDA328BF9870}"/>
    <cellStyle name="Comma 2 3 5 3 2 2 5" xfId="17842" xr:uid="{3CF4DEA9-E7E7-45FD-AFB3-84145B1A05E6}"/>
    <cellStyle name="Comma 2 3 5 3 2 3" xfId="6260" xr:uid="{F3656CF7-ED49-4B79-B98E-BA801B3F185D}"/>
    <cellStyle name="Comma 2 3 5 3 2 4" xfId="9964" xr:uid="{B5626695-13AB-43BC-871E-D5509BA08F56}"/>
    <cellStyle name="Comma 2 3 5 3 2 5" xfId="14144" xr:uid="{77D48637-7B04-4E9E-9E76-C8BFD51710FE}"/>
    <cellStyle name="Comma 2 3 5 3 2 6" xfId="17778" xr:uid="{A0FAD138-8AB5-43CE-A98F-0A790A33A4F5}"/>
    <cellStyle name="Comma 2 3 5 3 3" xfId="2558" xr:uid="{DF263721-410A-4727-A150-B6B13096F7C1}"/>
    <cellStyle name="Comma 2 3 5 3 3 2" xfId="6298" xr:uid="{994DA669-F692-4543-A180-CF145210706B}"/>
    <cellStyle name="Comma 2 3 5 3 3 3" xfId="9996" xr:uid="{B7C0AC73-38B9-490D-B5F3-D10D67700B87}"/>
    <cellStyle name="Comma 2 3 5 3 3 4" xfId="14176" xr:uid="{3BF5BB51-9D6B-446D-82E6-F7D03EEFDF1D}"/>
    <cellStyle name="Comma 2 3 5 3 3 5" xfId="17810" xr:uid="{6A52EF5E-1B98-4A52-BB74-053E38D84E10}"/>
    <cellStyle name="Comma 2 3 5 3 4" xfId="4420" xr:uid="{EB5DC773-A7D9-4A7F-8E94-60E3694BCCAE}"/>
    <cellStyle name="Comma 2 3 5 3 4 2" xfId="8100" xr:uid="{B15B982B-F3B2-4CE9-8B1B-43FB5B5D2FD5}"/>
    <cellStyle name="Comma 2 3 5 3 4 3" xfId="11796" xr:uid="{8F1F157B-3DD3-4A63-8C70-1B3DDCB3D581}"/>
    <cellStyle name="Comma 2 3 5 3 4 4" xfId="15973" xr:uid="{5C14EBA2-0A67-4E9C-A157-CAE9436AB6C3}"/>
    <cellStyle name="Comma 2 3 5 3 4 5" xfId="19608" xr:uid="{D01D365C-EEE0-48AA-B02A-A2B70ABFF9C7}"/>
    <cellStyle name="Comma 2 3 5 3 5" xfId="6220" xr:uid="{7091C5B4-254E-4D64-A133-A333017B6136}"/>
    <cellStyle name="Comma 2 3 5 3 6" xfId="9928" xr:uid="{345C4240-3553-4F74-A179-21DAE65C3446}"/>
    <cellStyle name="Comma 2 3 5 3 7" xfId="14110" xr:uid="{D164C390-2633-437E-8F66-D9D3AE1C2CB8}"/>
    <cellStyle name="Comma 2 3 5 3 8" xfId="17743" xr:uid="{3FE7DDBC-DF83-4675-A166-34DDF59FB07F}"/>
    <cellStyle name="Comma 2 3 5 3 9" xfId="21859" xr:uid="{5B95C8AD-8DC3-43D0-A9ED-D26DE5C040FC}"/>
    <cellStyle name="Comma 2 3 5 4" xfId="2417" xr:uid="{6303BD2C-8E1F-4B88-8D16-007A4C1EB789}"/>
    <cellStyle name="Comma 2 3 5 4 2" xfId="2598" xr:uid="{7468725C-640E-446D-82EE-A39F1E69E8C6}"/>
    <cellStyle name="Comma 2 3 5 4 2 2" xfId="6316" xr:uid="{5CD7FE62-87A2-4DBE-999B-3943FFF14A24}"/>
    <cellStyle name="Comma 2 3 5 4 2 3" xfId="10014" xr:uid="{45D9269E-E9F9-4823-BEAD-9C044A0B2A7C}"/>
    <cellStyle name="Comma 2 3 5 4 2 4" xfId="14192" xr:uid="{1C2F4A25-7100-4787-9C45-FB1DE6F475E1}"/>
    <cellStyle name="Comma 2 3 5 4 2 5" xfId="17826" xr:uid="{AD53903D-081F-43DE-A112-FE6A7B1157B1}"/>
    <cellStyle name="Comma 2 3 5 4 3" xfId="6242" xr:uid="{8FE60A00-9024-4386-8E2B-CDA1B06DE5FD}"/>
    <cellStyle name="Comma 2 3 5 4 4" xfId="9947" xr:uid="{CCFF5756-A0C9-473E-836B-9F6E3E806E8D}"/>
    <cellStyle name="Comma 2 3 5 4 5" xfId="14128" xr:uid="{78106649-69E7-437C-839D-7C7A9B2DBF79}"/>
    <cellStyle name="Comma 2 3 5 4 6" xfId="17762" xr:uid="{57FA15DE-0F43-40C5-A1C4-80542544FC36}"/>
    <cellStyle name="Comma 2 3 5 5" xfId="2520" xr:uid="{36A1F795-92CB-4B51-AC4F-2359BBBD8EB5}"/>
    <cellStyle name="Comma 2 3 5 5 2" xfId="6281" xr:uid="{34D00FA1-891B-45D7-A140-4E99EB8E1D8F}"/>
    <cellStyle name="Comma 2 3 5 5 3" xfId="9980" xr:uid="{76B5C9A5-B079-4687-B8B8-5E0BC17572ED}"/>
    <cellStyle name="Comma 2 3 5 5 4" xfId="14160" xr:uid="{09BC664F-A437-4821-AD97-735F219AC730}"/>
    <cellStyle name="Comma 2 3 5 5 5" xfId="17794" xr:uid="{B75003C9-B5B1-4AD8-B306-F68CB3F17BD4}"/>
    <cellStyle name="Comma 2 3 5 6" xfId="3261" xr:uid="{85D0A432-D626-4B4D-85EA-DD1A67B957BE}"/>
    <cellStyle name="Comma 2 3 5 6 2" xfId="6941" xr:uid="{34E540B2-72C5-4406-8270-9DE27E904E14}"/>
    <cellStyle name="Comma 2 3 5 6 3" xfId="10637" xr:uid="{568D6290-0562-4E47-A029-05D138B62A09}"/>
    <cellStyle name="Comma 2 3 5 6 4" xfId="14814" xr:uid="{E9923C6A-2CBA-419A-BF5B-A1148545C623}"/>
    <cellStyle name="Comma 2 3 5 6 5" xfId="18449" xr:uid="{212958E9-FEB2-4F33-90DF-D2AB78404254}"/>
    <cellStyle name="Comma 2 3 5 7" xfId="5055" xr:uid="{C4E66305-BCB4-453E-8B40-AF82BBEE7863}"/>
    <cellStyle name="Comma 2 3 5 8" xfId="8767" xr:uid="{302A601B-DA58-4778-823E-99DE1E9796FF}"/>
    <cellStyle name="Comma 2 3 5 9" xfId="12952" xr:uid="{D3DE37E4-0227-4215-8FBC-2E8900EF957A}"/>
    <cellStyle name="Comma 2 3 6" xfId="1811" xr:uid="{2C00CF65-B8D2-442B-B2BF-BE13EB9A49AD}"/>
    <cellStyle name="Comma 2 3 6 2" xfId="3870" xr:uid="{31B44C95-33F0-4B69-A5DA-DFE12AE410A9}"/>
    <cellStyle name="Comma 2 3 6 2 2" xfId="7550" xr:uid="{7507F6BC-F914-4924-856E-97F9DE31D9B8}"/>
    <cellStyle name="Comma 2 3 6 2 3" xfId="11246" xr:uid="{CD82FDCA-41C9-41E8-8AA2-09B923472904}"/>
    <cellStyle name="Comma 2 3 6 2 4" xfId="15423" xr:uid="{A728BA19-9FDC-475F-A39A-83B542179C3A}"/>
    <cellStyle name="Comma 2 3 6 2 5" xfId="19058" xr:uid="{CFF27AF5-D462-4D1F-A6AC-414D73A32A07}"/>
    <cellStyle name="Comma 2 3 6 3" xfId="5669" xr:uid="{DCA65927-63C4-43EA-A847-C7C86750EC0C}"/>
    <cellStyle name="Comma 2 3 6 4" xfId="9378" xr:uid="{23B87902-DC3B-4E1B-A94F-3D99B3559B31}"/>
    <cellStyle name="Comma 2 3 6 5" xfId="13560" xr:uid="{21A639C1-228F-4F54-AA4F-061FB1D4083D}"/>
    <cellStyle name="Comma 2 3 6 6" xfId="17193" xr:uid="{979A14E3-3DE1-46BE-A48D-DAB707697175}"/>
    <cellStyle name="Comma 2 3 6 7" xfId="21309" xr:uid="{8431B481-CEB2-4A0D-AE92-EC9D4793278A}"/>
    <cellStyle name="Comma 2 3 6 8" xfId="23107" xr:uid="{89E8C418-25D0-457A-A78E-A6CFC5B71F8A}"/>
    <cellStyle name="Comma 2 3 7" xfId="1233" xr:uid="{77751C40-6911-4965-AF5B-D8DA57D025BE}"/>
    <cellStyle name="Comma 2 3 7 2" xfId="3292" xr:uid="{EF7C17FA-AD0C-4F0F-AF33-E655CF5E4D02}"/>
    <cellStyle name="Comma 2 3 7 2 2" xfId="6972" xr:uid="{1C4E3A2E-13A7-4F61-9DAE-CA0D09FBE0A1}"/>
    <cellStyle name="Comma 2 3 7 2 3" xfId="10668" xr:uid="{F6CD9801-67F9-4188-8675-055483BD01BB}"/>
    <cellStyle name="Comma 2 3 7 2 4" xfId="14845" xr:uid="{777B6008-C5EE-4184-B7FE-EBB5D3D269B7}"/>
    <cellStyle name="Comma 2 3 7 2 5" xfId="18480" xr:uid="{F2B3FC0E-0F88-4F88-BE81-202C6202A01D}"/>
    <cellStyle name="Comma 2 3 7 3" xfId="5091" xr:uid="{AC84E021-93FF-4876-9FE6-4DF946B6FAC3}"/>
    <cellStyle name="Comma 2 3 7 4" xfId="8800" xr:uid="{96EBBD1A-3301-44E7-B85C-741845F29ACE}"/>
    <cellStyle name="Comma 2 3 7 5" xfId="12983" xr:uid="{E4A4CDD3-F167-41F7-A6F6-B62E34A9E195}"/>
    <cellStyle name="Comma 2 3 7 6" xfId="16615" xr:uid="{9C57C5BC-79D3-41F9-9DBE-0400D1E38F6C}"/>
    <cellStyle name="Comma 2 3 7 7" xfId="20731" xr:uid="{FA1013D4-871C-42A8-BEF3-8D9DC0B82ADB}"/>
    <cellStyle name="Comma 2 3 7 8" xfId="22529" xr:uid="{08A32900-A407-4742-A16B-78599DDBBA0C}"/>
    <cellStyle name="Comma 2 3 8" xfId="2695" xr:uid="{3EAD7F1C-4232-4B46-8B7D-525C2E72D9F8}"/>
    <cellStyle name="Comma 2 3 8 2" xfId="6375" xr:uid="{574FD5D5-23D5-40E7-BA19-C7246FEF417B}"/>
    <cellStyle name="Comma 2 3 8 3" xfId="10071" xr:uid="{995499A6-428C-4133-A8C1-30C9CF625D40}"/>
    <cellStyle name="Comma 2 3 8 4" xfId="14248" xr:uid="{DB03B59C-3209-45C2-9A30-2377C72C80C3}"/>
    <cellStyle name="Comma 2 3 8 5" xfId="17883" xr:uid="{7C3BAA92-F325-4931-AFA0-5101F7F0AD00}"/>
    <cellStyle name="Comma 2 3 8 6" xfId="20134" xr:uid="{DF63DCA2-9068-4C95-925C-1C9AF16F15D4}"/>
    <cellStyle name="Comma 2 3 8 7" xfId="21930" xr:uid="{0456C574-2950-4C71-BC26-EA3B00529BB0}"/>
    <cellStyle name="Comma 2 3 9" xfId="4476" xr:uid="{3A22559F-91A2-4138-877F-0F9E7235D33A}"/>
    <cellStyle name="Comma 2 30" xfId="185" xr:uid="{973E4FE5-0CE1-4787-97D4-8232F368E5FA}"/>
    <cellStyle name="Comma 2 30 10" xfId="12049" xr:uid="{0536F4F8-28F6-4B8D-88C3-F9C7C71BB9C2}"/>
    <cellStyle name="Comma 2 30 11" xfId="16019" xr:uid="{27A485C0-1382-45E1-9C36-181629190740}"/>
    <cellStyle name="Comma 2 30 12" xfId="19694" xr:uid="{94E6008D-3767-4622-B964-6F32C78C5214}"/>
    <cellStyle name="Comma 2 30 13" xfId="20135" xr:uid="{91711E7E-9DBB-498A-9B96-CA152F5C56E4}"/>
    <cellStyle name="Comma 2 30 14" xfId="21931" xr:uid="{7DEC9936-20CD-4C8A-934F-4406ECEBF227}"/>
    <cellStyle name="Comma 2 30 2" xfId="529" xr:uid="{D6F740C3-52B8-4772-83C9-9A57FA5FFD3C}"/>
    <cellStyle name="Comma 2 30 2 10" xfId="16119" xr:uid="{7EC33DE1-1273-4A09-B712-16D316665478}"/>
    <cellStyle name="Comma 2 30 2 11" xfId="20235" xr:uid="{7C76D2ED-85FB-40E3-A5AC-24E44D996162}"/>
    <cellStyle name="Comma 2 30 2 12" xfId="22032" xr:uid="{3ACDD4DD-1CA0-430B-87C4-46579B1BB0A5}"/>
    <cellStyle name="Comma 2 30 2 2" xfId="724" xr:uid="{6C656D64-FB6F-451E-8842-6C9EE83D8BE5}"/>
    <cellStyle name="Comma 2 30 2 2 10" xfId="22221" xr:uid="{2164276C-041A-41C0-BDF6-64D39D8889E8}"/>
    <cellStyle name="Comma 2 30 2 2 2" xfId="2098" xr:uid="{0407E286-D079-4AD3-8AC5-F85100A075CD}"/>
    <cellStyle name="Comma 2 30 2 2 2 2" xfId="4157" xr:uid="{FAD108EF-D69C-413B-9A1C-10A362239340}"/>
    <cellStyle name="Comma 2 30 2 2 2 2 2" xfId="7837" xr:uid="{3F47F576-AB3A-4041-8175-D2A6464A9A02}"/>
    <cellStyle name="Comma 2 30 2 2 2 2 3" xfId="11533" xr:uid="{8CEEC04A-3692-4766-B397-A749ABB7199E}"/>
    <cellStyle name="Comma 2 30 2 2 2 2 4" xfId="15710" xr:uid="{3608DC79-88D8-4617-9941-B95D339A923A}"/>
    <cellStyle name="Comma 2 30 2 2 2 2 5" xfId="19345" xr:uid="{4F69EB77-8DB6-4C00-901B-3A024AC0EB59}"/>
    <cellStyle name="Comma 2 30 2 2 2 3" xfId="5956" xr:uid="{505E70CB-5B82-4341-AE39-78BBBFE368EF}"/>
    <cellStyle name="Comma 2 30 2 2 2 4" xfId="9665" xr:uid="{3B31A88C-93B2-4836-9D38-C84094DEB7A5}"/>
    <cellStyle name="Comma 2 30 2 2 2 5" xfId="13847" xr:uid="{845BFAE9-E141-4EB1-8F0E-A6450CDE78E4}"/>
    <cellStyle name="Comma 2 30 2 2 2 6" xfId="17480" xr:uid="{91BF368F-C52A-4577-A36E-BD88BC957042}"/>
    <cellStyle name="Comma 2 30 2 2 2 7" xfId="21596" xr:uid="{9A432824-BAC7-49F6-8E73-9F2AD6146F22}"/>
    <cellStyle name="Comma 2 30 2 2 2 8" xfId="23394" xr:uid="{DB1B9D42-884A-4A95-83C5-5614DD741B11}"/>
    <cellStyle name="Comma 2 30 2 2 3" xfId="1532" xr:uid="{39781CA0-CBAB-4B82-8D6F-B58631D94B68}"/>
    <cellStyle name="Comma 2 30 2 2 3 2" xfId="3591" xr:uid="{D0B91B6B-0461-4315-9648-92FAFF1DD593}"/>
    <cellStyle name="Comma 2 30 2 2 3 2 2" xfId="7271" xr:uid="{745C0946-67A2-4D98-8A6F-498706775718}"/>
    <cellStyle name="Comma 2 30 2 2 3 2 3" xfId="10967" xr:uid="{E3AC20CA-DEC4-4CB5-8FF4-851341FC51DC}"/>
    <cellStyle name="Comma 2 30 2 2 3 2 4" xfId="15144" xr:uid="{9132E3F7-2E27-4D7E-91AB-B52C22304BD1}"/>
    <cellStyle name="Comma 2 30 2 2 3 2 5" xfId="18779" xr:uid="{D8AD7F38-7F54-4052-B4F0-17394004C510}"/>
    <cellStyle name="Comma 2 30 2 2 3 3" xfId="5390" xr:uid="{36421F95-2DD9-490B-8958-E7380F13009C}"/>
    <cellStyle name="Comma 2 30 2 2 3 4" xfId="9099" xr:uid="{E6C3091E-2CD8-4AD4-8B65-1803F0B86548}"/>
    <cellStyle name="Comma 2 30 2 2 3 5" xfId="13282" xr:uid="{894F034D-B74D-4355-9B1A-C898B0D06DD2}"/>
    <cellStyle name="Comma 2 30 2 2 3 6" xfId="16914" xr:uid="{C4235D9D-B4ED-494B-B60D-C11FEED48D4F}"/>
    <cellStyle name="Comma 2 30 2 2 3 7" xfId="21030" xr:uid="{2ED284B9-F45A-480F-9D5A-88C9A2F2BF05}"/>
    <cellStyle name="Comma 2 30 2 2 3 8" xfId="22828" xr:uid="{D3AAD2B1-F6AF-41ED-B181-8C2C7927903E}"/>
    <cellStyle name="Comma 2 30 2 2 4" xfId="2985" xr:uid="{FAB739CF-5507-40EC-88F0-8401363DD8A3}"/>
    <cellStyle name="Comma 2 30 2 2 4 2" xfId="6665" xr:uid="{8B760EE5-848F-4807-BA46-BA4AD3D38E08}"/>
    <cellStyle name="Comma 2 30 2 2 4 3" xfId="10361" xr:uid="{4E917B93-CA4B-424D-8E5D-FEC056C8AC0F}"/>
    <cellStyle name="Comma 2 30 2 2 4 4" xfId="14538" xr:uid="{C372B467-ECD3-4805-89A8-CD41814B5233}"/>
    <cellStyle name="Comma 2 30 2 2 4 5" xfId="18173" xr:uid="{91D6E285-3650-4A37-A86A-78BAC6CA9611}"/>
    <cellStyle name="Comma 2 30 2 2 5" xfId="4771" xr:uid="{6E0DB9E3-3EA6-44BF-BA4C-C44CBFCF3C17}"/>
    <cellStyle name="Comma 2 30 2 2 6" xfId="8487" xr:uid="{D9EFEED4-DAC3-4BB5-945C-C3BC231E44FB}"/>
    <cellStyle name="Comma 2 30 2 2 7" xfId="12679" xr:uid="{282068D2-7648-4FEF-9C90-04684DF017FF}"/>
    <cellStyle name="Comma 2 30 2 2 8" xfId="16308" xr:uid="{CF27A168-A919-4781-8A8B-63A4C95715AB}"/>
    <cellStyle name="Comma 2 30 2 2 9" xfId="20424" xr:uid="{5AC892EA-BD7B-4707-A281-78CDD7371214}"/>
    <cellStyle name="Comma 2 30 2 3" xfId="854" xr:uid="{57A82570-2D5E-4A03-84C4-DDDC58A7BD67}"/>
    <cellStyle name="Comma 2 30 2 3 10" xfId="22350" xr:uid="{504FA0C8-9185-4E4B-8DEE-15E991CEC06C}"/>
    <cellStyle name="Comma 2 30 2 3 2" xfId="2227" xr:uid="{949998E6-7F17-4A2E-BCEE-432A9D53A3AA}"/>
    <cellStyle name="Comma 2 30 2 3 2 2" xfId="4286" xr:uid="{003E8C37-5D09-43B2-B8A2-07490CFAC5DD}"/>
    <cellStyle name="Comma 2 30 2 3 2 2 2" xfId="7966" xr:uid="{225065AE-8B0B-45C7-91A8-423D4A3AFFB4}"/>
    <cellStyle name="Comma 2 30 2 3 2 2 3" xfId="11662" xr:uid="{606B1D59-CAAA-483A-9C39-F55694351B5A}"/>
    <cellStyle name="Comma 2 30 2 3 2 2 4" xfId="15839" xr:uid="{83082814-7E39-4A11-BCE7-53550FBEEBD9}"/>
    <cellStyle name="Comma 2 30 2 3 2 2 5" xfId="19474" xr:uid="{0020F1A2-2B33-4FF2-99FF-D66360AFAF20}"/>
    <cellStyle name="Comma 2 30 2 3 2 3" xfId="6085" xr:uid="{A093D3B9-724E-4EBB-8753-33255C4E6CA0}"/>
    <cellStyle name="Comma 2 30 2 3 2 4" xfId="9794" xr:uid="{74F55A2B-0BCE-45B6-9BC7-2659C88AFC0D}"/>
    <cellStyle name="Comma 2 30 2 3 2 5" xfId="13976" xr:uid="{FC72C47A-ACCC-4F45-B67F-72B6CBCE79FF}"/>
    <cellStyle name="Comma 2 30 2 3 2 6" xfId="17609" xr:uid="{2AB2CDC9-8B0E-476A-A1A4-CA95CCD61B2D}"/>
    <cellStyle name="Comma 2 30 2 3 2 7" xfId="21725" xr:uid="{32CFB708-7711-4B1B-8248-B6CAC5547BAE}"/>
    <cellStyle name="Comma 2 30 2 3 2 8" xfId="23523" xr:uid="{2C200A64-3B22-4202-8524-65193942906B}"/>
    <cellStyle name="Comma 2 30 2 3 3" xfId="1661" xr:uid="{951A5F0C-136E-484F-8999-22EF0356277E}"/>
    <cellStyle name="Comma 2 30 2 3 3 2" xfId="3720" xr:uid="{D17D1458-B23B-418D-9B86-F11E4C9F771B}"/>
    <cellStyle name="Comma 2 30 2 3 3 2 2" xfId="7400" xr:uid="{B8AF23C8-9EED-4AF3-B560-B358169A8185}"/>
    <cellStyle name="Comma 2 30 2 3 3 2 3" xfId="11096" xr:uid="{F51099B5-4A7E-4006-9926-A9663174C89A}"/>
    <cellStyle name="Comma 2 30 2 3 3 2 4" xfId="15273" xr:uid="{3E5D70BE-C525-4C60-AC65-D582EDCE98DA}"/>
    <cellStyle name="Comma 2 30 2 3 3 2 5" xfId="18908" xr:uid="{56E1DE76-E194-48AD-BA23-A3638B1E47CE}"/>
    <cellStyle name="Comma 2 30 2 3 3 3" xfId="5519" xr:uid="{C30ABC01-D78F-4E03-AF9B-4D9C4B571809}"/>
    <cellStyle name="Comma 2 30 2 3 3 4" xfId="9228" xr:uid="{83348EAC-D070-4552-888B-07CFBAE43BD3}"/>
    <cellStyle name="Comma 2 30 2 3 3 5" xfId="13411" xr:uid="{150238A5-E0F5-4706-9075-B197FEACF9C8}"/>
    <cellStyle name="Comma 2 30 2 3 3 6" xfId="17043" xr:uid="{997E4719-7FFE-4475-9960-6EA63964C8C6}"/>
    <cellStyle name="Comma 2 30 2 3 3 7" xfId="21159" xr:uid="{6249C853-7D43-49CA-93EA-3309FC0B9ED1}"/>
    <cellStyle name="Comma 2 30 2 3 3 8" xfId="22957" xr:uid="{E63AE0A4-7FD7-420A-8E0D-3AEF8EAFED57}"/>
    <cellStyle name="Comma 2 30 2 3 4" xfId="3114" xr:uid="{FAAAF1D6-86C1-45F7-BB12-BE09B8587FB1}"/>
    <cellStyle name="Comma 2 30 2 3 4 2" xfId="6794" xr:uid="{792F4171-960C-42BA-8189-FF3E35ACDB67}"/>
    <cellStyle name="Comma 2 30 2 3 4 3" xfId="10490" xr:uid="{63B31CCD-3FF1-46AF-A080-DB8A9E0ECE37}"/>
    <cellStyle name="Comma 2 30 2 3 4 4" xfId="14667" xr:uid="{8E156488-1772-41D3-8BD1-6F4D5484ADA8}"/>
    <cellStyle name="Comma 2 30 2 3 4 5" xfId="18302" xr:uid="{684B41B1-D271-490E-8E2C-F411AF9729A4}"/>
    <cellStyle name="Comma 2 30 2 3 5" xfId="4900" xr:uid="{9C810ADC-E483-4AE0-ADF5-7F72BAA6E3BB}"/>
    <cellStyle name="Comma 2 30 2 3 6" xfId="8616" xr:uid="{C6CE94DD-7F6F-4E61-9726-A9BD86E11959}"/>
    <cellStyle name="Comma 2 30 2 3 7" xfId="12806" xr:uid="{02FD7999-7C06-43B9-9C50-B07BDB8FE1B9}"/>
    <cellStyle name="Comma 2 30 2 3 8" xfId="16437" xr:uid="{C0D6BDF4-B13B-4DCC-A6CC-16BA4704D603}"/>
    <cellStyle name="Comma 2 30 2 3 9" xfId="20553" xr:uid="{A0CC7C0E-7E45-4280-B53E-9E7D013C7BAE}"/>
    <cellStyle name="Comma 2 30 2 4" xfId="1909" xr:uid="{ED2EC238-5BBF-40D6-BFA5-FE3AADDB9B94}"/>
    <cellStyle name="Comma 2 30 2 4 2" xfId="3968" xr:uid="{46CEE340-D5BF-4A44-AFCC-F08F624D4730}"/>
    <cellStyle name="Comma 2 30 2 4 2 2" xfId="7648" xr:uid="{299A36E7-0C09-4E07-89C4-4DAB0C2178C2}"/>
    <cellStyle name="Comma 2 30 2 4 2 3" xfId="11344" xr:uid="{0FAEAA26-ABEC-4065-9416-449AB9220FB9}"/>
    <cellStyle name="Comma 2 30 2 4 2 4" xfId="15521" xr:uid="{673F8DF9-84E4-48D9-9A6B-1FFA4661877B}"/>
    <cellStyle name="Comma 2 30 2 4 2 5" xfId="19156" xr:uid="{B0310D7F-43D9-48ED-B5A8-D0C4BFB97915}"/>
    <cellStyle name="Comma 2 30 2 4 3" xfId="5767" xr:uid="{9717CCEA-19EB-4E05-8B0E-AC43C45A24E7}"/>
    <cellStyle name="Comma 2 30 2 4 4" xfId="9476" xr:uid="{83710B2C-5EBA-4C05-97F1-B2A2AF897A6A}"/>
    <cellStyle name="Comma 2 30 2 4 5" xfId="13658" xr:uid="{1968EF3D-B5D3-4AF3-88DF-6505958502A0}"/>
    <cellStyle name="Comma 2 30 2 4 6" xfId="17291" xr:uid="{BBD3DAAF-31C8-428E-A766-5E0D7656888A}"/>
    <cellStyle name="Comma 2 30 2 4 7" xfId="21407" xr:uid="{51C4EDCA-3EF4-4303-A0A4-77564E9EB6C9}"/>
    <cellStyle name="Comma 2 30 2 4 8" xfId="23205" xr:uid="{A142032F-735E-4FAE-B25A-107E96F32E8F}"/>
    <cellStyle name="Comma 2 30 2 5" xfId="1345" xr:uid="{BE009E69-DE53-4AB4-9EFE-138066870ABC}"/>
    <cellStyle name="Comma 2 30 2 5 2" xfId="3404" xr:uid="{4E219B78-4D45-4B23-A495-A9451EBF84E9}"/>
    <cellStyle name="Comma 2 30 2 5 2 2" xfId="7084" xr:uid="{31C9A4C1-DB88-4F18-8854-2837F23E2052}"/>
    <cellStyle name="Comma 2 30 2 5 2 3" xfId="10780" xr:uid="{B9AE39D9-4F05-4D88-8C2A-F4D321A522A1}"/>
    <cellStyle name="Comma 2 30 2 5 2 4" xfId="14957" xr:uid="{95C138A2-34FC-46D9-97AC-B4584FCBBB0B}"/>
    <cellStyle name="Comma 2 30 2 5 2 5" xfId="18592" xr:uid="{1659B7C4-1EDC-42DD-84A4-7E419A642FA5}"/>
    <cellStyle name="Comma 2 30 2 5 3" xfId="5203" xr:uid="{FC2B5306-3606-4C28-97A5-8D2735363FDE}"/>
    <cellStyle name="Comma 2 30 2 5 4" xfId="8912" xr:uid="{4DBC2A41-8F68-44DF-851D-0A85218B58F5}"/>
    <cellStyle name="Comma 2 30 2 5 5" xfId="13095" xr:uid="{6BD86045-B372-4EB4-83F7-B79B25507CCC}"/>
    <cellStyle name="Comma 2 30 2 5 6" xfId="16727" xr:uid="{1DAFFC7B-B384-4809-85F2-0BA7F2E6C371}"/>
    <cellStyle name="Comma 2 30 2 5 7" xfId="20843" xr:uid="{B4CA03F4-E8FC-4B1B-8E4D-2CEC400FCBE7}"/>
    <cellStyle name="Comma 2 30 2 5 8" xfId="22641" xr:uid="{0F985094-C04B-445E-BD79-530A425ACF19}"/>
    <cellStyle name="Comma 2 30 2 6" xfId="2796" xr:uid="{1D45114C-F497-47CE-897B-7FF64E0E9487}"/>
    <cellStyle name="Comma 2 30 2 6 2" xfId="6476" xr:uid="{3CD4975B-E96C-4EC6-B242-85D296A0B829}"/>
    <cellStyle name="Comma 2 30 2 6 3" xfId="10172" xr:uid="{85F8FFC6-1B96-4F86-B510-8D5939908A76}"/>
    <cellStyle name="Comma 2 30 2 6 4" xfId="14349" xr:uid="{19D9BEB0-A28A-43DC-9CB9-97C40ED6486E}"/>
    <cellStyle name="Comma 2 30 2 6 5" xfId="17984" xr:uid="{83CE4F46-D7F6-4698-B7AE-55A8D442B0E5}"/>
    <cellStyle name="Comma 2 30 2 7" xfId="4582" xr:uid="{E0A810CF-59DE-486D-A1E5-5D42DCFF9A21}"/>
    <cellStyle name="Comma 2 30 2 8" xfId="8298" xr:uid="{BE934029-CDB9-4E77-80CC-A452C6ED6EDA}"/>
    <cellStyle name="Comma 2 30 2 9" xfId="12050" xr:uid="{D6430293-5881-4E6A-8E72-848A38549090}"/>
    <cellStyle name="Comma 2 30 3" xfId="627" xr:uid="{0B181B59-F6C2-42AC-AE46-E7EEE1ECB8C6}"/>
    <cellStyle name="Comma 2 30 3 10" xfId="22124" xr:uid="{C90D3B3C-804E-414D-BE80-C88F516620E2}"/>
    <cellStyle name="Comma 2 30 3 2" xfId="2001" xr:uid="{BCF46371-1DBC-4D7C-8811-736307479C27}"/>
    <cellStyle name="Comma 2 30 3 2 2" xfId="4060" xr:uid="{B867A13F-F560-4FE5-A5E4-480941109C8C}"/>
    <cellStyle name="Comma 2 30 3 2 2 2" xfId="7740" xr:uid="{D8D451BA-146E-4B45-A53E-0CB9B1235F30}"/>
    <cellStyle name="Comma 2 30 3 2 2 3" xfId="11436" xr:uid="{3B07A9C4-EB1B-4419-AA6A-832133894073}"/>
    <cellStyle name="Comma 2 30 3 2 2 4" xfId="15613" xr:uid="{571D04F7-E272-461B-804F-92B9859A0970}"/>
    <cellStyle name="Comma 2 30 3 2 2 5" xfId="19248" xr:uid="{16B80FC6-FBEF-469D-AF3A-3CEB2AC8AC46}"/>
    <cellStyle name="Comma 2 30 3 2 3" xfId="5859" xr:uid="{1B378C62-BE9F-4949-B682-06D570F2D7F0}"/>
    <cellStyle name="Comma 2 30 3 2 4" xfId="9568" xr:uid="{6EFD87C7-1568-45EE-97AD-8D9E15D69C44}"/>
    <cellStyle name="Comma 2 30 3 2 5" xfId="13750" xr:uid="{C2C765F6-7538-49E7-BACA-DB771118549E}"/>
    <cellStyle name="Comma 2 30 3 2 6" xfId="17383" xr:uid="{30AE37ED-1647-4847-8D0C-824A66CDABAB}"/>
    <cellStyle name="Comma 2 30 3 2 7" xfId="21499" xr:uid="{D86B88C6-F1AF-471B-B1A3-3C9FA0A8761F}"/>
    <cellStyle name="Comma 2 30 3 2 8" xfId="23297" xr:uid="{956D7CA3-7993-4B0D-823C-BFCFAE5225C8}"/>
    <cellStyle name="Comma 2 30 3 3" xfId="1435" xr:uid="{5BE28328-0BD1-4D40-9D80-076638DB01A1}"/>
    <cellStyle name="Comma 2 30 3 3 2" xfId="3494" xr:uid="{B0ED84C4-7AA1-4E66-A2D9-7AEB77665AFF}"/>
    <cellStyle name="Comma 2 30 3 3 2 2" xfId="7174" xr:uid="{3882F4F2-363D-4AB2-80F6-9AE615DB0920}"/>
    <cellStyle name="Comma 2 30 3 3 2 3" xfId="10870" xr:uid="{AA60152D-8045-46BB-81BE-67EC73A40F15}"/>
    <cellStyle name="Comma 2 30 3 3 2 4" xfId="15047" xr:uid="{74FF9991-78E1-43CA-8247-7963F0C23148}"/>
    <cellStyle name="Comma 2 30 3 3 2 5" xfId="18682" xr:uid="{D28A8437-EE81-47C9-973F-335BEA64B016}"/>
    <cellStyle name="Comma 2 30 3 3 3" xfId="5293" xr:uid="{2AC6900A-1D09-4A3E-8D9E-C9BB877FAB41}"/>
    <cellStyle name="Comma 2 30 3 3 4" xfId="9002" xr:uid="{DF441D6D-DA45-4DC2-B251-EBE07E3502DC}"/>
    <cellStyle name="Comma 2 30 3 3 5" xfId="13185" xr:uid="{4CD776A2-2DDA-4A9F-9CA3-FABB5CC1DCCB}"/>
    <cellStyle name="Comma 2 30 3 3 6" xfId="16817" xr:uid="{42C51DC0-FC50-49D3-B8E2-3865E3F741A9}"/>
    <cellStyle name="Comma 2 30 3 3 7" xfId="20933" xr:uid="{B9F2D73D-D016-42F0-B274-68BCAC161E91}"/>
    <cellStyle name="Comma 2 30 3 3 8" xfId="22731" xr:uid="{47BECBC1-B776-4F62-A787-C82FB5209D61}"/>
    <cellStyle name="Comma 2 30 3 4" xfId="2888" xr:uid="{875D5FB7-BFF7-4D92-A315-84B665FB77DE}"/>
    <cellStyle name="Comma 2 30 3 4 2" xfId="6568" xr:uid="{D22CFC8D-294C-4A1C-AB02-33B48BC2E0AC}"/>
    <cellStyle name="Comma 2 30 3 4 3" xfId="10264" xr:uid="{B9A1DE13-C073-4B88-8541-A923315801F2}"/>
    <cellStyle name="Comma 2 30 3 4 4" xfId="14441" xr:uid="{21CB1571-7EF5-4210-9AD7-26A1F0A659A6}"/>
    <cellStyle name="Comma 2 30 3 4 5" xfId="18076" xr:uid="{4891C745-B90B-4BD7-BA04-4F5999674C12}"/>
    <cellStyle name="Comma 2 30 3 5" xfId="4674" xr:uid="{1907A4C9-A737-4FCF-93B9-E4A06A7D39D5}"/>
    <cellStyle name="Comma 2 30 3 6" xfId="8390" xr:uid="{3D538A5B-69D2-42FD-BEC4-E48C3650E38D}"/>
    <cellStyle name="Comma 2 30 3 7" xfId="12584" xr:uid="{5C9475FA-8668-4E02-A3B6-1B550E85D172}"/>
    <cellStyle name="Comma 2 30 3 8" xfId="16211" xr:uid="{8F2C0FA7-5EEE-492E-940D-B9F3FF81E669}"/>
    <cellStyle name="Comma 2 30 3 9" xfId="20327" xr:uid="{F9C87115-0928-45ED-8AFA-BB6D1D33BCEF}"/>
    <cellStyle name="Comma 2 30 4" xfId="853" xr:uid="{0B2E86C2-462E-4223-AB27-903F0E799342}"/>
    <cellStyle name="Comma 2 30 4 10" xfId="22349" xr:uid="{3C91C767-8271-4A0C-9CAF-F8BAA89AD17B}"/>
    <cellStyle name="Comma 2 30 4 2" xfId="2226" xr:uid="{825B7BC6-CC9A-4827-A4C8-62043EEF7673}"/>
    <cellStyle name="Comma 2 30 4 2 2" xfId="4285" xr:uid="{F2DE1AED-BEF1-4051-8ABE-BB5DE08CD05F}"/>
    <cellStyle name="Comma 2 30 4 2 2 2" xfId="7965" xr:uid="{5FAD2324-6A1F-4936-B77D-B787A74153FD}"/>
    <cellStyle name="Comma 2 30 4 2 2 3" xfId="11661" xr:uid="{260C7F00-4BDE-4862-9BCA-1E03B932F02F}"/>
    <cellStyle name="Comma 2 30 4 2 2 4" xfId="15838" xr:uid="{2B19E984-914B-457A-B431-5CA902F717BB}"/>
    <cellStyle name="Comma 2 30 4 2 2 5" xfId="19473" xr:uid="{8CFF2C22-BFDE-4FCB-86FE-F130244F104F}"/>
    <cellStyle name="Comma 2 30 4 2 3" xfId="6084" xr:uid="{7A2D551F-8EF8-4B15-AD87-2BEBBAA4D964}"/>
    <cellStyle name="Comma 2 30 4 2 4" xfId="9793" xr:uid="{AC103DEC-677F-49B8-AC76-174F276954B1}"/>
    <cellStyle name="Comma 2 30 4 2 5" xfId="13975" xr:uid="{76BB93C0-28DF-44CA-808C-1F83605DE0C3}"/>
    <cellStyle name="Comma 2 30 4 2 6" xfId="17608" xr:uid="{BB905831-3403-4160-B643-844AE9D75EE3}"/>
    <cellStyle name="Comma 2 30 4 2 7" xfId="21724" xr:uid="{0348028B-6625-4E59-92F6-FA6E0FC8AE7A}"/>
    <cellStyle name="Comma 2 30 4 2 8" xfId="23522" xr:uid="{342433B3-BE15-40DB-9184-9E0A90DD8776}"/>
    <cellStyle name="Comma 2 30 4 3" xfId="1660" xr:uid="{E08F30C4-59E9-4A86-8D91-25E8A1EC6BFD}"/>
    <cellStyle name="Comma 2 30 4 3 2" xfId="3719" xr:uid="{96E79EC2-E3F7-4E58-A3A3-3B5AC7953DEA}"/>
    <cellStyle name="Comma 2 30 4 3 2 2" xfId="7399" xr:uid="{D8519D61-223E-4A20-AFCB-4FEF95CA2D66}"/>
    <cellStyle name="Comma 2 30 4 3 2 3" xfId="11095" xr:uid="{D09E7641-DC6E-46FF-A584-AD0DE7DE5AFE}"/>
    <cellStyle name="Comma 2 30 4 3 2 4" xfId="15272" xr:uid="{D394B91E-16D6-40F3-A771-EB845B84DD1F}"/>
    <cellStyle name="Comma 2 30 4 3 2 5" xfId="18907" xr:uid="{7DFDCC10-A239-43AC-9D9C-CE786AB85F49}"/>
    <cellStyle name="Comma 2 30 4 3 3" xfId="5518" xr:uid="{3EED253A-7CF4-4138-896F-C33864262656}"/>
    <cellStyle name="Comma 2 30 4 3 4" xfId="9227" xr:uid="{4EAF4AC4-D1EB-4D9B-A46F-0E15F681F09A}"/>
    <cellStyle name="Comma 2 30 4 3 5" xfId="13410" xr:uid="{B41DB07D-BCAF-484C-93AF-B64AA23C04CE}"/>
    <cellStyle name="Comma 2 30 4 3 6" xfId="17042" xr:uid="{FFB120CB-B5F0-4BC7-8A4C-FB186F678E4B}"/>
    <cellStyle name="Comma 2 30 4 3 7" xfId="21158" xr:uid="{1E9F59E9-F41A-4485-9B5C-C643E750F621}"/>
    <cellStyle name="Comma 2 30 4 3 8" xfId="22956" xr:uid="{86F8D2D3-D47C-4F6A-ACE5-BFCB61E813A4}"/>
    <cellStyle name="Comma 2 30 4 4" xfId="3113" xr:uid="{D4DC3E30-69B3-4390-A48C-05A8B6761061}"/>
    <cellStyle name="Comma 2 30 4 4 2" xfId="6793" xr:uid="{5265A1A2-D356-4919-A41F-72152A7D73B9}"/>
    <cellStyle name="Comma 2 30 4 4 3" xfId="10489" xr:uid="{5BF5B5C3-AD66-4CBA-99F9-461DB11BFD5F}"/>
    <cellStyle name="Comma 2 30 4 4 4" xfId="14666" xr:uid="{B946FCF6-CFF4-400E-9E13-F7287711D0CB}"/>
    <cellStyle name="Comma 2 30 4 4 5" xfId="18301" xr:uid="{795975E7-8232-48B1-95EF-9B03391E3E30}"/>
    <cellStyle name="Comma 2 30 4 5" xfId="4899" xr:uid="{5AEB4D4B-0828-4CD5-B793-90E10E6DA14E}"/>
    <cellStyle name="Comma 2 30 4 6" xfId="8615" xr:uid="{83931B09-D2A5-4653-A549-DFD812953DAE}"/>
    <cellStyle name="Comma 2 30 4 7" xfId="12805" xr:uid="{1388F82F-FD6B-4F03-9393-BF8B67FE2204}"/>
    <cellStyle name="Comma 2 30 4 8" xfId="16436" xr:uid="{2F1AF626-B6D3-48BA-A351-789DDBCED296}"/>
    <cellStyle name="Comma 2 30 4 9" xfId="20552" xr:uid="{901E20FA-2209-4933-814A-2F0A44D73EF4}"/>
    <cellStyle name="Comma 2 30 5" xfId="1812" xr:uid="{9BE22A91-C856-4B35-9E8E-8D1592FCC705}"/>
    <cellStyle name="Comma 2 30 5 2" xfId="3871" xr:uid="{AB625B4B-7D71-424F-A45D-C17DC62E4D2E}"/>
    <cellStyle name="Comma 2 30 5 2 2" xfId="7551" xr:uid="{C39F5030-846D-41AF-85DC-FC712DDAE770}"/>
    <cellStyle name="Comma 2 30 5 2 3" xfId="11247" xr:uid="{2A23507D-0E7E-4BF6-9D6C-3E8F11E754EA}"/>
    <cellStyle name="Comma 2 30 5 2 4" xfId="15424" xr:uid="{B23301EF-E8AC-4112-BC89-B3B87225E5A4}"/>
    <cellStyle name="Comma 2 30 5 2 5" xfId="19059" xr:uid="{5105D81D-5889-416E-8166-307863D58E6A}"/>
    <cellStyle name="Comma 2 30 5 3" xfId="5670" xr:uid="{810CC148-8EEB-4E63-B82F-CADCF0C669EA}"/>
    <cellStyle name="Comma 2 30 5 4" xfId="9379" xr:uid="{AF664E4A-6C5E-4A7F-B477-F940EDA10F1D}"/>
    <cellStyle name="Comma 2 30 5 5" xfId="13561" xr:uid="{9E347732-55EE-4217-A57D-945378A879A3}"/>
    <cellStyle name="Comma 2 30 5 6" xfId="17194" xr:uid="{258DBE2A-840D-4394-ACC2-2AC4773EF79A}"/>
    <cellStyle name="Comma 2 30 5 7" xfId="21310" xr:uid="{1CB1022A-06AF-42DA-84C3-E46CBE4658B4}"/>
    <cellStyle name="Comma 2 30 5 8" xfId="23108" xr:uid="{3C889AE7-7638-44F5-AABE-7BFAA3CFCBC3}"/>
    <cellStyle name="Comma 2 30 6" xfId="1279" xr:uid="{1202C5BB-C912-4D4D-A676-D1605106FA00}"/>
    <cellStyle name="Comma 2 30 6 2" xfId="3338" xr:uid="{B83448F0-0DB6-4B71-AD55-EE90DA3C8B40}"/>
    <cellStyle name="Comma 2 30 6 2 2" xfId="7018" xr:uid="{B43AB0B8-DA93-4567-B9DD-450CEF16AB5B}"/>
    <cellStyle name="Comma 2 30 6 2 3" xfId="10714" xr:uid="{768AA832-97B8-48B8-BB17-DFBFE9D22713}"/>
    <cellStyle name="Comma 2 30 6 2 4" xfId="14891" xr:uid="{19B0D370-5691-42C5-A5C1-1E4BA4DD3D8C}"/>
    <cellStyle name="Comma 2 30 6 2 5" xfId="18526" xr:uid="{E8DD0BAC-1B2E-4714-9E06-A7CF3885C808}"/>
    <cellStyle name="Comma 2 30 6 3" xfId="5137" xr:uid="{B46F321B-7636-42F1-9B80-7C99E16D3FCC}"/>
    <cellStyle name="Comma 2 30 6 4" xfId="8846" xr:uid="{AF28B4BA-7A65-4640-813A-82719242FD71}"/>
    <cellStyle name="Comma 2 30 6 5" xfId="13029" xr:uid="{981D808A-64DF-4CC7-B97D-7FDC5322081E}"/>
    <cellStyle name="Comma 2 30 6 6" xfId="16661" xr:uid="{4130FF48-4A5D-4B35-AFFE-57F0374DE0A2}"/>
    <cellStyle name="Comma 2 30 6 7" xfId="20777" xr:uid="{8CBF8CBB-5A44-4403-96E7-5BBA7CFC72E0}"/>
    <cellStyle name="Comma 2 30 6 8" xfId="22575" xr:uid="{EE86B6D7-E5B4-4A13-ABE7-9C688ACA0DA9}"/>
    <cellStyle name="Comma 2 30 7" xfId="2696" xr:uid="{B11F73D5-9E64-4740-B8B6-027DDBBD4217}"/>
    <cellStyle name="Comma 2 30 7 2" xfId="6376" xr:uid="{41B1D1AC-2A0B-4E92-B114-BB1DC7581F42}"/>
    <cellStyle name="Comma 2 30 7 3" xfId="10072" xr:uid="{E823455A-BD6E-481D-B3AA-F7A0DEB324F0}"/>
    <cellStyle name="Comma 2 30 7 4" xfId="14249" xr:uid="{CE99338B-7EBC-4A50-A509-852D937327B8}"/>
    <cellStyle name="Comma 2 30 7 5" xfId="17884" xr:uid="{BB54FA32-2EC0-49DD-A163-4E098B5934EA}"/>
    <cellStyle name="Comma 2 30 8" xfId="4477" xr:uid="{BC5E2F84-3AB3-4465-88E3-A0D653EC19C3}"/>
    <cellStyle name="Comma 2 30 9" xfId="8193" xr:uid="{F74D9265-E08D-4729-8A2E-E4A303FB46C3}"/>
    <cellStyle name="Comma 2 31" xfId="186" xr:uid="{F17B26C4-19DB-4CB9-87B8-8D1B8DDF7F2F}"/>
    <cellStyle name="Comma 2 31 10" xfId="12051" xr:uid="{DAF4FD78-F4D2-4547-B8F7-17BD6F978BFE}"/>
    <cellStyle name="Comma 2 31 11" xfId="16020" xr:uid="{C4BDF12E-8E70-40F7-8BCF-91B3CF6E8C5A}"/>
    <cellStyle name="Comma 2 31 12" xfId="19695" xr:uid="{BC828407-2B2A-490F-B7CB-988EB444B4E0}"/>
    <cellStyle name="Comma 2 31 13" xfId="20136" xr:uid="{6517E7EC-D063-46C2-9BFF-024ED28EE949}"/>
    <cellStyle name="Comma 2 31 14" xfId="21932" xr:uid="{29B41B62-DFE1-4CFD-A694-3522EF819E02}"/>
    <cellStyle name="Comma 2 31 2" xfId="530" xr:uid="{C623E20D-5F41-40E7-80AC-D0DB58341396}"/>
    <cellStyle name="Comma 2 31 2 10" xfId="16120" xr:uid="{EDB40E7D-8F77-48D6-AFDE-BF683735012B}"/>
    <cellStyle name="Comma 2 31 2 11" xfId="20236" xr:uid="{DD8EA65C-F828-40DA-B947-7966C947EC51}"/>
    <cellStyle name="Comma 2 31 2 12" xfId="22033" xr:uid="{91BEA699-E9F8-4459-B29C-4939FC204E13}"/>
    <cellStyle name="Comma 2 31 2 2" xfId="725" xr:uid="{BE5CB739-F6BB-4669-8B5E-4FDCCB788C2C}"/>
    <cellStyle name="Comma 2 31 2 2 10" xfId="22222" xr:uid="{45531C2B-B9D2-44A0-838B-6C72CB125EC8}"/>
    <cellStyle name="Comma 2 31 2 2 2" xfId="2099" xr:uid="{AEFCD9FB-661E-4220-995A-8E20F9D9896B}"/>
    <cellStyle name="Comma 2 31 2 2 2 2" xfId="4158" xr:uid="{C3336FC9-D4A0-4566-8848-50D8AEDBD2BC}"/>
    <cellStyle name="Comma 2 31 2 2 2 2 2" xfId="7838" xr:uid="{60D8B611-F968-4885-8F1C-C2F6A6DF58B1}"/>
    <cellStyle name="Comma 2 31 2 2 2 2 3" xfId="11534" xr:uid="{CF0A4E1A-D744-4AE6-92F1-CE41A9346EB2}"/>
    <cellStyle name="Comma 2 31 2 2 2 2 4" xfId="15711" xr:uid="{462D4471-AF51-4BE0-A79E-BF160960B78D}"/>
    <cellStyle name="Comma 2 31 2 2 2 2 5" xfId="19346" xr:uid="{2714EFAC-6A87-441C-B523-B0C8B1E5D2B8}"/>
    <cellStyle name="Comma 2 31 2 2 2 3" xfId="5957" xr:uid="{6AFE4A16-1833-4250-A61A-FE0DF82A83AB}"/>
    <cellStyle name="Comma 2 31 2 2 2 4" xfId="9666" xr:uid="{74B544B7-BF22-44F4-A949-1CC17EDB050F}"/>
    <cellStyle name="Comma 2 31 2 2 2 5" xfId="13848" xr:uid="{5D720C15-EACF-4A7E-A983-E7EC373A3B15}"/>
    <cellStyle name="Comma 2 31 2 2 2 6" xfId="17481" xr:uid="{6E59606D-AC08-43FF-BBFC-3AF4A682EC99}"/>
    <cellStyle name="Comma 2 31 2 2 2 7" xfId="21597" xr:uid="{1B2AED70-0E59-44F3-962D-9E2A29BBF0D3}"/>
    <cellStyle name="Comma 2 31 2 2 2 8" xfId="23395" xr:uid="{4B21107E-2DE4-4C64-A396-CB4162A5043A}"/>
    <cellStyle name="Comma 2 31 2 2 3" xfId="1533" xr:uid="{486848E9-22C8-4A02-B3B2-ADE00DE685BD}"/>
    <cellStyle name="Comma 2 31 2 2 3 2" xfId="3592" xr:uid="{15D584EB-20B7-40A1-8297-AF73E50F9E65}"/>
    <cellStyle name="Comma 2 31 2 2 3 2 2" xfId="7272" xr:uid="{62687AFC-18D1-411F-B408-3DA3D826B09A}"/>
    <cellStyle name="Comma 2 31 2 2 3 2 3" xfId="10968" xr:uid="{11FF6484-D2C1-4CC2-A3CC-4230F5550C9F}"/>
    <cellStyle name="Comma 2 31 2 2 3 2 4" xfId="15145" xr:uid="{165CAA11-0B28-4F6C-9FFC-8297D3825024}"/>
    <cellStyle name="Comma 2 31 2 2 3 2 5" xfId="18780" xr:uid="{CD299E59-129D-4AA8-ABF2-8EEAEEAC3236}"/>
    <cellStyle name="Comma 2 31 2 2 3 3" xfId="5391" xr:uid="{6A38A334-663A-40EF-8045-76D3A8D42AC4}"/>
    <cellStyle name="Comma 2 31 2 2 3 4" xfId="9100" xr:uid="{7D62B96A-C169-4C56-9AA7-1FE67A01A937}"/>
    <cellStyle name="Comma 2 31 2 2 3 5" xfId="13283" xr:uid="{8770753C-61BB-4265-AF6A-98BAA604BD81}"/>
    <cellStyle name="Comma 2 31 2 2 3 6" xfId="16915" xr:uid="{42F0725D-4132-4C48-AA03-827011941EAD}"/>
    <cellStyle name="Comma 2 31 2 2 3 7" xfId="21031" xr:uid="{646F73D8-B093-476D-8F9A-E722FF8EF9A0}"/>
    <cellStyle name="Comma 2 31 2 2 3 8" xfId="22829" xr:uid="{C500859B-2109-4E47-9428-0C5DBE8DE3A2}"/>
    <cellStyle name="Comma 2 31 2 2 4" xfId="2986" xr:uid="{8457DB65-F699-4D23-ACD0-03953B0F6CA5}"/>
    <cellStyle name="Comma 2 31 2 2 4 2" xfId="6666" xr:uid="{E156FA1B-CB98-4635-8879-4CA5CE9A7D02}"/>
    <cellStyle name="Comma 2 31 2 2 4 3" xfId="10362" xr:uid="{BEB2E4C0-864F-4B75-ACF3-6A15376008E2}"/>
    <cellStyle name="Comma 2 31 2 2 4 4" xfId="14539" xr:uid="{3DB1E5D2-D1C2-4350-B64E-EEB07792381F}"/>
    <cellStyle name="Comma 2 31 2 2 4 5" xfId="18174" xr:uid="{2EC015DE-39E8-43BF-A8E2-3E96B56B988C}"/>
    <cellStyle name="Comma 2 31 2 2 5" xfId="4772" xr:uid="{F3D137D0-86C7-4541-80F6-1F23196A02ED}"/>
    <cellStyle name="Comma 2 31 2 2 6" xfId="8488" xr:uid="{9A4C7E52-ABBE-4F50-83A1-E61995507762}"/>
    <cellStyle name="Comma 2 31 2 2 7" xfId="12680" xr:uid="{DEBE16E5-33BF-42A2-BA45-C28E8CAA990B}"/>
    <cellStyle name="Comma 2 31 2 2 8" xfId="16309" xr:uid="{640C6D11-2D0F-4F51-B7CC-D18DB583CA3C}"/>
    <cellStyle name="Comma 2 31 2 2 9" xfId="20425" xr:uid="{A1BEFE6D-D2BA-4F0E-9822-3B080821FC3B}"/>
    <cellStyle name="Comma 2 31 2 3" xfId="856" xr:uid="{12C8EFDC-AB44-4B40-9899-AEC9242CF429}"/>
    <cellStyle name="Comma 2 31 2 3 10" xfId="22352" xr:uid="{62F5F28E-531C-48AD-895B-E9FE506E4795}"/>
    <cellStyle name="Comma 2 31 2 3 2" xfId="2229" xr:uid="{9DD6468B-5BF1-4F82-BED0-F596AF02D5FA}"/>
    <cellStyle name="Comma 2 31 2 3 2 2" xfId="4288" xr:uid="{3CD3420D-CDC7-4222-A601-E583C09B486B}"/>
    <cellStyle name="Comma 2 31 2 3 2 2 2" xfId="7968" xr:uid="{AFD35C7C-6534-4213-9C0D-449EC2C015F0}"/>
    <cellStyle name="Comma 2 31 2 3 2 2 3" xfId="11664" xr:uid="{05BA4749-B4CF-4AB3-9C98-37B081C779AD}"/>
    <cellStyle name="Comma 2 31 2 3 2 2 4" xfId="15841" xr:uid="{963E9463-7A97-4810-9C06-A064F3FE38A3}"/>
    <cellStyle name="Comma 2 31 2 3 2 2 5" xfId="19476" xr:uid="{6C3D580E-8883-41D2-8467-7099EE2D1EC5}"/>
    <cellStyle name="Comma 2 31 2 3 2 3" xfId="6087" xr:uid="{06B58826-26FE-4712-A03A-EAD607CE979E}"/>
    <cellStyle name="Comma 2 31 2 3 2 4" xfId="9796" xr:uid="{B2601078-6836-4CE2-97CB-40F1F385C16C}"/>
    <cellStyle name="Comma 2 31 2 3 2 5" xfId="13978" xr:uid="{00EFA000-8A07-42BB-ABD6-7045FF90492D}"/>
    <cellStyle name="Comma 2 31 2 3 2 6" xfId="17611" xr:uid="{EE903C45-1E1E-497D-B1A7-EBEB969E1BB5}"/>
    <cellStyle name="Comma 2 31 2 3 2 7" xfId="21727" xr:uid="{819B7F18-6171-4538-96F3-1764140BD5C9}"/>
    <cellStyle name="Comma 2 31 2 3 2 8" xfId="23525" xr:uid="{73A34071-67B4-4479-9AE8-6B9C4D68B2D5}"/>
    <cellStyle name="Comma 2 31 2 3 3" xfId="1663" xr:uid="{1DBE7CF2-E3EA-4954-802C-11BB1701F115}"/>
    <cellStyle name="Comma 2 31 2 3 3 2" xfId="3722" xr:uid="{5DBCD74D-A834-4EEF-A54C-88420DF5A20D}"/>
    <cellStyle name="Comma 2 31 2 3 3 2 2" xfId="7402" xr:uid="{EF53314D-323F-4152-BD4B-D884622E17EC}"/>
    <cellStyle name="Comma 2 31 2 3 3 2 3" xfId="11098" xr:uid="{0D70B434-E47A-4F37-BFDC-F8CD6C7127DC}"/>
    <cellStyle name="Comma 2 31 2 3 3 2 4" xfId="15275" xr:uid="{7AEE0333-9C1F-4451-9002-AC165CECA1BD}"/>
    <cellStyle name="Comma 2 31 2 3 3 2 5" xfId="18910" xr:uid="{2A6E4641-5571-44B3-9B64-470C6A9D5DA2}"/>
    <cellStyle name="Comma 2 31 2 3 3 3" xfId="5521" xr:uid="{1A709B97-CCCC-41ED-910C-C65A61D74A05}"/>
    <cellStyle name="Comma 2 31 2 3 3 4" xfId="9230" xr:uid="{C25F4F20-DFB6-459D-A6C7-573FF0066B52}"/>
    <cellStyle name="Comma 2 31 2 3 3 5" xfId="13413" xr:uid="{7ECCCB68-122B-4313-BE06-E3424F04D4F0}"/>
    <cellStyle name="Comma 2 31 2 3 3 6" xfId="17045" xr:uid="{C767C86B-B5EA-47FA-8BCD-9F7B0F503D2C}"/>
    <cellStyle name="Comma 2 31 2 3 3 7" xfId="21161" xr:uid="{544FF43D-97A2-4053-81DC-08447B72B62E}"/>
    <cellStyle name="Comma 2 31 2 3 3 8" xfId="22959" xr:uid="{80B04E12-69CA-48FB-AD45-0C01EDC443B6}"/>
    <cellStyle name="Comma 2 31 2 3 4" xfId="3116" xr:uid="{34711E90-41AF-4BD7-80D0-58FCA43DF83D}"/>
    <cellStyle name="Comma 2 31 2 3 4 2" xfId="6796" xr:uid="{35F84E2B-C196-47BF-998C-D2B7F6F10780}"/>
    <cellStyle name="Comma 2 31 2 3 4 3" xfId="10492" xr:uid="{4BF03301-DBB5-4D05-8365-41E5E0976037}"/>
    <cellStyle name="Comma 2 31 2 3 4 4" xfId="14669" xr:uid="{4CC23C16-F268-43EA-9065-C8C18744B387}"/>
    <cellStyle name="Comma 2 31 2 3 4 5" xfId="18304" xr:uid="{E2D65E1D-3468-46A6-A857-69DE2E784DEA}"/>
    <cellStyle name="Comma 2 31 2 3 5" xfId="4902" xr:uid="{FE4D2133-55D2-4DA6-A7C3-715672360126}"/>
    <cellStyle name="Comma 2 31 2 3 6" xfId="8618" xr:uid="{60F1A211-0DCE-48BA-B230-08ECED9606F0}"/>
    <cellStyle name="Comma 2 31 2 3 7" xfId="12808" xr:uid="{D92B78B8-371E-4777-8A8A-539F33C60A24}"/>
    <cellStyle name="Comma 2 31 2 3 8" xfId="16439" xr:uid="{41B4202E-FAD2-4130-8EE6-450F58C58F6C}"/>
    <cellStyle name="Comma 2 31 2 3 9" xfId="20555" xr:uid="{F493622D-D1E7-4707-841D-3F4D06B30E6E}"/>
    <cellStyle name="Comma 2 31 2 4" xfId="1910" xr:uid="{69A8BE1B-45ED-4126-B4CD-618736A2060E}"/>
    <cellStyle name="Comma 2 31 2 4 2" xfId="3969" xr:uid="{BC059A91-1719-4078-A0F2-0E71C99056FC}"/>
    <cellStyle name="Comma 2 31 2 4 2 2" xfId="7649" xr:uid="{2F923850-7D56-4C73-8336-45DB1AEDE648}"/>
    <cellStyle name="Comma 2 31 2 4 2 3" xfId="11345" xr:uid="{55267FFB-5D16-4799-9444-543D26036CA2}"/>
    <cellStyle name="Comma 2 31 2 4 2 4" xfId="15522" xr:uid="{48C0899E-C336-4559-9CAC-3901FACFD921}"/>
    <cellStyle name="Comma 2 31 2 4 2 5" xfId="19157" xr:uid="{984AB453-B505-49FB-8C39-DDF770EAB2E1}"/>
    <cellStyle name="Comma 2 31 2 4 3" xfId="5768" xr:uid="{10F6D1D4-EE44-435D-9FBB-4619F546A194}"/>
    <cellStyle name="Comma 2 31 2 4 4" xfId="9477" xr:uid="{0615AB06-748B-41E8-AA46-1475ADC8A24F}"/>
    <cellStyle name="Comma 2 31 2 4 5" xfId="13659" xr:uid="{305E5BA8-8710-4659-9FDE-E26E0F93DBF9}"/>
    <cellStyle name="Comma 2 31 2 4 6" xfId="17292" xr:uid="{32315747-E776-472F-8E82-92A2B27006F9}"/>
    <cellStyle name="Comma 2 31 2 4 7" xfId="21408" xr:uid="{E333157F-9BD4-4BA0-8984-CFD1DAB3A4D6}"/>
    <cellStyle name="Comma 2 31 2 4 8" xfId="23206" xr:uid="{0C412EDF-399E-4E8B-B426-ABDC4F3CDCE9}"/>
    <cellStyle name="Comma 2 31 2 5" xfId="1346" xr:uid="{A8646D10-0C10-4AB8-9783-45E65241B231}"/>
    <cellStyle name="Comma 2 31 2 5 2" xfId="3405" xr:uid="{952ABCF7-A97E-4F8A-B8BE-A7FF07F1014C}"/>
    <cellStyle name="Comma 2 31 2 5 2 2" xfId="7085" xr:uid="{5FB4F364-B18E-4426-99A2-CAAA96C83A69}"/>
    <cellStyle name="Comma 2 31 2 5 2 3" xfId="10781" xr:uid="{36DDE534-E8FC-4D98-95CD-BD147D2A86C3}"/>
    <cellStyle name="Comma 2 31 2 5 2 4" xfId="14958" xr:uid="{04DEB403-0232-458E-8086-6ACDDDA78ABE}"/>
    <cellStyle name="Comma 2 31 2 5 2 5" xfId="18593" xr:uid="{FF704B01-F5E9-4355-AF0B-EEE98964240E}"/>
    <cellStyle name="Comma 2 31 2 5 3" xfId="5204" xr:uid="{5FA96BC7-1F4F-4F41-9DD3-1603B515E52D}"/>
    <cellStyle name="Comma 2 31 2 5 4" xfId="8913" xr:uid="{F60850AC-FD0A-4204-B171-8FF83DC5BAE9}"/>
    <cellStyle name="Comma 2 31 2 5 5" xfId="13096" xr:uid="{C4274E00-43A8-4F0B-9D14-E2A021653AAD}"/>
    <cellStyle name="Comma 2 31 2 5 6" xfId="16728" xr:uid="{6FAC6CD3-9028-4917-8E62-81EB1ACF734A}"/>
    <cellStyle name="Comma 2 31 2 5 7" xfId="20844" xr:uid="{D38A4DDB-36DD-4C70-9C11-82113AB24EB8}"/>
    <cellStyle name="Comma 2 31 2 5 8" xfId="22642" xr:uid="{43681BD8-A7C3-47DB-BCF9-46E90C9752B5}"/>
    <cellStyle name="Comma 2 31 2 6" xfId="2797" xr:uid="{CF3839C4-F14C-49D0-ADF4-F2EC3A189840}"/>
    <cellStyle name="Comma 2 31 2 6 2" xfId="6477" xr:uid="{D49C1F0C-07BB-49B2-B4A9-B6D296B6232A}"/>
    <cellStyle name="Comma 2 31 2 6 3" xfId="10173" xr:uid="{96FE404B-5100-43D7-BA8E-3FD42F620549}"/>
    <cellStyle name="Comma 2 31 2 6 4" xfId="14350" xr:uid="{E7077256-E879-42E4-8673-490C377E4117}"/>
    <cellStyle name="Comma 2 31 2 6 5" xfId="17985" xr:uid="{58A4692F-C253-430B-AA7E-94F4E44A9B1D}"/>
    <cellStyle name="Comma 2 31 2 7" xfId="4583" xr:uid="{2FDE872B-136B-46E0-8EEC-5DB78C1C2611}"/>
    <cellStyle name="Comma 2 31 2 8" xfId="8299" xr:uid="{27BCFCD6-69B6-455A-957E-0A004A2E20AC}"/>
    <cellStyle name="Comma 2 31 2 9" xfId="12052" xr:uid="{E924549E-571E-4361-B096-592605FF3850}"/>
    <cellStyle name="Comma 2 31 3" xfId="628" xr:uid="{68BAFE95-5A52-4FCA-B892-0527FE661282}"/>
    <cellStyle name="Comma 2 31 3 10" xfId="22125" xr:uid="{DDAB31B5-4932-41AC-A2B0-B04CBF71D268}"/>
    <cellStyle name="Comma 2 31 3 2" xfId="2002" xr:uid="{BC3E0879-3002-4B2A-B72A-8E58B01A0E2A}"/>
    <cellStyle name="Comma 2 31 3 2 2" xfId="4061" xr:uid="{F643B2ED-1C8E-4FDF-8705-E23C50C30BE9}"/>
    <cellStyle name="Comma 2 31 3 2 2 2" xfId="7741" xr:uid="{E5FD81CB-8F4B-4BE5-8062-B267A65B2470}"/>
    <cellStyle name="Comma 2 31 3 2 2 3" xfId="11437" xr:uid="{E5C628B3-43E9-42D9-A7AC-2265BBC04CD8}"/>
    <cellStyle name="Comma 2 31 3 2 2 4" xfId="15614" xr:uid="{F4534035-CACF-4B81-9B98-A14302826434}"/>
    <cellStyle name="Comma 2 31 3 2 2 5" xfId="19249" xr:uid="{58A69315-374F-4828-94BC-9317FC8AC629}"/>
    <cellStyle name="Comma 2 31 3 2 3" xfId="5860" xr:uid="{2984A2E2-A19D-488D-9953-5FF552F784D1}"/>
    <cellStyle name="Comma 2 31 3 2 4" xfId="9569" xr:uid="{845CA5EE-1F63-4781-9C6A-7195061EC442}"/>
    <cellStyle name="Comma 2 31 3 2 5" xfId="13751" xr:uid="{C33F41C0-A0AF-481D-88C9-40E3419B9E3B}"/>
    <cellStyle name="Comma 2 31 3 2 6" xfId="17384" xr:uid="{D9E7D6FF-3FEF-407A-8FE8-FEFCFD6AB1F2}"/>
    <cellStyle name="Comma 2 31 3 2 7" xfId="21500" xr:uid="{5217EFE7-85C1-4999-ADD9-02C15BF9A5BB}"/>
    <cellStyle name="Comma 2 31 3 2 8" xfId="23298" xr:uid="{1B00E51E-CFE2-4D1A-AD77-AC3274090600}"/>
    <cellStyle name="Comma 2 31 3 3" xfId="1436" xr:uid="{432EF8B1-38CD-4E8B-9B1D-3FF2A0D15246}"/>
    <cellStyle name="Comma 2 31 3 3 2" xfId="3495" xr:uid="{5DDFDB72-A84E-47C0-827A-076A9BC876E6}"/>
    <cellStyle name="Comma 2 31 3 3 2 2" xfId="7175" xr:uid="{DB117FC4-4C74-4268-A581-6D2765CB5E06}"/>
    <cellStyle name="Comma 2 31 3 3 2 3" xfId="10871" xr:uid="{DBBB83DA-C3F9-4125-BA1A-8D605732D39A}"/>
    <cellStyle name="Comma 2 31 3 3 2 4" xfId="15048" xr:uid="{132E1632-38CC-4349-82FE-3E19407985C6}"/>
    <cellStyle name="Comma 2 31 3 3 2 5" xfId="18683" xr:uid="{155C8901-7A68-42D8-94CC-0C183DE75C66}"/>
    <cellStyle name="Comma 2 31 3 3 3" xfId="5294" xr:uid="{26A2F890-A22A-47C5-9C69-1384B1FCFEE1}"/>
    <cellStyle name="Comma 2 31 3 3 4" xfId="9003" xr:uid="{07F1CCA0-B8B7-4D1B-998F-F8D7A171AE1B}"/>
    <cellStyle name="Comma 2 31 3 3 5" xfId="13186" xr:uid="{F7E5B858-5428-416A-A18A-EA3629D4115D}"/>
    <cellStyle name="Comma 2 31 3 3 6" xfId="16818" xr:uid="{769A5028-33DE-4C28-B7BF-C171272FC30A}"/>
    <cellStyle name="Comma 2 31 3 3 7" xfId="20934" xr:uid="{E106B513-A7BF-48D5-954E-E116198AB10C}"/>
    <cellStyle name="Comma 2 31 3 3 8" xfId="22732" xr:uid="{04A8B423-6A80-4D79-A3F3-6E6EAA779112}"/>
    <cellStyle name="Comma 2 31 3 4" xfId="2889" xr:uid="{B0BFE120-4BAA-4589-B781-E686C1F518FD}"/>
    <cellStyle name="Comma 2 31 3 4 2" xfId="6569" xr:uid="{5C927512-72E2-4713-AE00-039C06F5D020}"/>
    <cellStyle name="Comma 2 31 3 4 3" xfId="10265" xr:uid="{DA06FF07-04B8-4FF6-877E-F459166E7B1E}"/>
    <cellStyle name="Comma 2 31 3 4 4" xfId="14442" xr:uid="{99C9A2B6-E5FA-4A33-8C02-C03FEFAE94E9}"/>
    <cellStyle name="Comma 2 31 3 4 5" xfId="18077" xr:uid="{30BD1A9C-D449-459D-AE0F-98E087B2B8D0}"/>
    <cellStyle name="Comma 2 31 3 5" xfId="4675" xr:uid="{920C61B9-18B6-4254-BF5C-9539A761D601}"/>
    <cellStyle name="Comma 2 31 3 6" xfId="8391" xr:uid="{02D8ACE1-4574-4269-803F-E38F4842E168}"/>
    <cellStyle name="Comma 2 31 3 7" xfId="12585" xr:uid="{F2244E68-8695-4553-83FF-2995E6C9F02A}"/>
    <cellStyle name="Comma 2 31 3 8" xfId="16212" xr:uid="{E1EEB519-DEBA-4614-B6E7-AA4FDD597BD4}"/>
    <cellStyle name="Comma 2 31 3 9" xfId="20328" xr:uid="{131E5BFA-B480-48B9-8580-121677CD412A}"/>
    <cellStyle name="Comma 2 31 4" xfId="855" xr:uid="{A4DCC71F-8A69-42BE-89E4-382D7B549201}"/>
    <cellStyle name="Comma 2 31 4 10" xfId="22351" xr:uid="{20CBC9D1-627A-41A4-BD06-8AB8AC10B56F}"/>
    <cellStyle name="Comma 2 31 4 2" xfId="2228" xr:uid="{12DBA916-AE75-4110-B7DB-A00D30C45E03}"/>
    <cellStyle name="Comma 2 31 4 2 2" xfId="4287" xr:uid="{BB0823E4-7E95-4826-96BE-8B09B3E4902E}"/>
    <cellStyle name="Comma 2 31 4 2 2 2" xfId="7967" xr:uid="{50A32803-2F80-4DA0-BA1B-0109C3D84954}"/>
    <cellStyle name="Comma 2 31 4 2 2 3" xfId="11663" xr:uid="{22F2C03C-3B33-44C0-A8A5-5BFE62240695}"/>
    <cellStyle name="Comma 2 31 4 2 2 4" xfId="15840" xr:uid="{2367AF1F-B693-4C7B-8585-8CE1EF2F9790}"/>
    <cellStyle name="Comma 2 31 4 2 2 5" xfId="19475" xr:uid="{3CCDB5C6-73F4-4599-B700-089625628C4D}"/>
    <cellStyle name="Comma 2 31 4 2 3" xfId="6086" xr:uid="{B00E36F2-E968-47F0-BDDA-BF69A24593A6}"/>
    <cellStyle name="Comma 2 31 4 2 4" xfId="9795" xr:uid="{63FA0947-3C7C-4383-B55D-812F595F270B}"/>
    <cellStyle name="Comma 2 31 4 2 5" xfId="13977" xr:uid="{104FEE8C-DEF9-4077-BCA4-FE79A3EC2A74}"/>
    <cellStyle name="Comma 2 31 4 2 6" xfId="17610" xr:uid="{3FB1D628-E8B2-4DA4-9658-4F5B54277250}"/>
    <cellStyle name="Comma 2 31 4 2 7" xfId="21726" xr:uid="{323FDAEB-52AB-48C9-8386-430175FB8E6E}"/>
    <cellStyle name="Comma 2 31 4 2 8" xfId="23524" xr:uid="{93B792AC-B85E-476A-A717-FCA127716627}"/>
    <cellStyle name="Comma 2 31 4 3" xfId="1662" xr:uid="{3EBDBBD1-D7C0-490D-A312-8CE2489A3CBE}"/>
    <cellStyle name="Comma 2 31 4 3 2" xfId="3721" xr:uid="{823E36AE-A327-4938-B121-73470CE9703F}"/>
    <cellStyle name="Comma 2 31 4 3 2 2" xfId="7401" xr:uid="{5D087D80-1A23-4EC2-B82B-F1D11A7BD672}"/>
    <cellStyle name="Comma 2 31 4 3 2 3" xfId="11097" xr:uid="{C0ABD6ED-9F6A-4719-80FB-F9211DF5E723}"/>
    <cellStyle name="Comma 2 31 4 3 2 4" xfId="15274" xr:uid="{49323C7D-6648-42D3-9115-76E6A5B531AB}"/>
    <cellStyle name="Comma 2 31 4 3 2 5" xfId="18909" xr:uid="{F5A80C0C-5A0C-4B0D-A01D-80BBE4CD7355}"/>
    <cellStyle name="Comma 2 31 4 3 3" xfId="5520" xr:uid="{810463BB-3EC7-4FBC-8CF7-0A94B8F19F07}"/>
    <cellStyle name="Comma 2 31 4 3 4" xfId="9229" xr:uid="{E8AAAA7D-FD4A-41EB-97F8-3F3C70CC8D82}"/>
    <cellStyle name="Comma 2 31 4 3 5" xfId="13412" xr:uid="{75A8CF8F-CA5D-4495-AFA6-62C251EAF00B}"/>
    <cellStyle name="Comma 2 31 4 3 6" xfId="17044" xr:uid="{1C16595F-E362-4DA3-95C4-4FA93FA7925A}"/>
    <cellStyle name="Comma 2 31 4 3 7" xfId="21160" xr:uid="{ABCB7C0A-A51B-4FF9-88BF-DD1745F9E25C}"/>
    <cellStyle name="Comma 2 31 4 3 8" xfId="22958" xr:uid="{421F32B6-990D-4DBC-959F-7B090A2896B8}"/>
    <cellStyle name="Comma 2 31 4 4" xfId="3115" xr:uid="{B5A0086C-3385-42B3-AEF8-6AE6E35D52C7}"/>
    <cellStyle name="Comma 2 31 4 4 2" xfId="6795" xr:uid="{3F72A1D8-7A14-4DF5-AF4D-CBABC7DD46C7}"/>
    <cellStyle name="Comma 2 31 4 4 3" xfId="10491" xr:uid="{A5B8E94D-23EE-4418-8637-063296C3EC11}"/>
    <cellStyle name="Comma 2 31 4 4 4" xfId="14668" xr:uid="{404059D3-1E18-4824-97AC-3695D92A0067}"/>
    <cellStyle name="Comma 2 31 4 4 5" xfId="18303" xr:uid="{6D6D85A8-CF2E-482D-BD4B-63421D8547FF}"/>
    <cellStyle name="Comma 2 31 4 5" xfId="4901" xr:uid="{3A98D879-7FB1-4E5C-B029-050D8E8369F9}"/>
    <cellStyle name="Comma 2 31 4 6" xfId="8617" xr:uid="{B15B5F1D-DB14-4363-9896-A873D050D92D}"/>
    <cellStyle name="Comma 2 31 4 7" xfId="12807" xr:uid="{0820B771-88E7-4328-B82D-F8879C49F3A8}"/>
    <cellStyle name="Comma 2 31 4 8" xfId="16438" xr:uid="{613007AA-E942-4BED-A2D4-1A71D7DFF260}"/>
    <cellStyle name="Comma 2 31 4 9" xfId="20554" xr:uid="{53D5AEBA-1BB1-4E92-8DA2-E855EC5FFEB5}"/>
    <cellStyle name="Comma 2 31 5" xfId="1813" xr:uid="{FFF19EF3-8821-4BAE-AAC7-443361789D51}"/>
    <cellStyle name="Comma 2 31 5 2" xfId="3872" xr:uid="{E82EA450-C6EC-43E5-8900-CA344F862E4A}"/>
    <cellStyle name="Comma 2 31 5 2 2" xfId="7552" xr:uid="{E2229D01-EA17-4338-8ABE-447E3CEE37BC}"/>
    <cellStyle name="Comma 2 31 5 2 3" xfId="11248" xr:uid="{B1DE5974-AD5A-4030-8103-9B44F4B969D8}"/>
    <cellStyle name="Comma 2 31 5 2 4" xfId="15425" xr:uid="{9999E8EC-D180-4EFC-9EE2-2168F1499074}"/>
    <cellStyle name="Comma 2 31 5 2 5" xfId="19060" xr:uid="{A52AE49D-BB87-4F4E-9F9B-A4B58E06BFDD}"/>
    <cellStyle name="Comma 2 31 5 3" xfId="5671" xr:uid="{A7172687-D2B9-41FC-BAD1-D3821B505A22}"/>
    <cellStyle name="Comma 2 31 5 4" xfId="9380" xr:uid="{3D188279-B7E3-4C77-92DE-ADD6E610DA44}"/>
    <cellStyle name="Comma 2 31 5 5" xfId="13562" xr:uid="{B1C30234-1371-4E7A-A3FF-A510075A90B8}"/>
    <cellStyle name="Comma 2 31 5 6" xfId="17195" xr:uid="{89D0EF87-F92A-4D66-9AF7-3F395277F69A}"/>
    <cellStyle name="Comma 2 31 5 7" xfId="21311" xr:uid="{7A476D4E-54D5-4170-A2CB-90833DE86230}"/>
    <cellStyle name="Comma 2 31 5 8" xfId="23109" xr:uid="{D6D829C6-7D20-4228-BF6B-7D4B8A3DD351}"/>
    <cellStyle name="Comma 2 31 6" xfId="1241" xr:uid="{59236E27-20CB-4665-B15C-E2427DE60474}"/>
    <cellStyle name="Comma 2 31 6 2" xfId="3300" xr:uid="{A628C5EE-C67B-45BA-9420-6EB4A06A79E1}"/>
    <cellStyle name="Comma 2 31 6 2 2" xfId="6980" xr:uid="{7D5969E9-681F-4BD0-AEF7-09E8F4BC8322}"/>
    <cellStyle name="Comma 2 31 6 2 3" xfId="10676" xr:uid="{00D40719-FFEE-4527-819E-C9775E042A12}"/>
    <cellStyle name="Comma 2 31 6 2 4" xfId="14853" xr:uid="{21D1A357-7CAB-462C-B54D-E9A484B3C987}"/>
    <cellStyle name="Comma 2 31 6 2 5" xfId="18488" xr:uid="{5FC9CA3C-7FC2-4689-B682-D6728B4065CE}"/>
    <cellStyle name="Comma 2 31 6 3" xfId="5099" xr:uid="{9487B392-AB99-4F1C-AF65-DE4F230EF760}"/>
    <cellStyle name="Comma 2 31 6 4" xfId="8808" xr:uid="{99A4DB1E-98C6-4DCA-A5E0-ECB879BC0359}"/>
    <cellStyle name="Comma 2 31 6 5" xfId="12991" xr:uid="{DD2EA2CC-4409-4D3D-AF81-ECA310D4CB97}"/>
    <cellStyle name="Comma 2 31 6 6" xfId="16623" xr:uid="{72124AEB-D7A9-463C-B55A-7341BCE9635F}"/>
    <cellStyle name="Comma 2 31 6 7" xfId="20739" xr:uid="{F00AEFC5-3467-4733-8314-AFCEAE8B002E}"/>
    <cellStyle name="Comma 2 31 6 8" xfId="22537" xr:uid="{F3FE5784-304F-4677-9AFD-DB174BD97592}"/>
    <cellStyle name="Comma 2 31 7" xfId="2697" xr:uid="{05661CAB-6A5B-4DD8-9523-CEC59AD474BC}"/>
    <cellStyle name="Comma 2 31 7 2" xfId="6377" xr:uid="{53EC9277-2413-487A-93A1-5CB9C4B73B19}"/>
    <cellStyle name="Comma 2 31 7 3" xfId="10073" xr:uid="{AA90B951-828A-45FA-BF09-00CCB7089B1A}"/>
    <cellStyle name="Comma 2 31 7 4" xfId="14250" xr:uid="{DE7AA2C7-9911-4E77-B280-D354D0511090}"/>
    <cellStyle name="Comma 2 31 7 5" xfId="17885" xr:uid="{AFA3E3A2-9D45-4997-8FA7-84000A4C14EF}"/>
    <cellStyle name="Comma 2 31 8" xfId="4478" xr:uid="{8B4DB42F-4B02-489B-881B-AE2E652379B0}"/>
    <cellStyle name="Comma 2 31 9" xfId="8194" xr:uid="{31703ED6-5F6C-4007-A23B-482554D7DCAE}"/>
    <cellStyle name="Comma 2 32" xfId="187" xr:uid="{16F7DAE4-B7F3-4B06-9246-09EA7EEA485F}"/>
    <cellStyle name="Comma 2 32 10" xfId="12053" xr:uid="{D0D7C15C-8E6F-437A-A96D-2571D4096501}"/>
    <cellStyle name="Comma 2 32 11" xfId="16021" xr:uid="{F38DF3D9-DE56-41CA-A0E8-B274CE88DB92}"/>
    <cellStyle name="Comma 2 32 12" xfId="19696" xr:uid="{066AB4B0-F396-435C-81C8-975E4CA22776}"/>
    <cellStyle name="Comma 2 32 13" xfId="20137" xr:uid="{B174366A-4D4E-4EC7-964D-888B4F307A72}"/>
    <cellStyle name="Comma 2 32 14" xfId="21933" xr:uid="{3F3E41FC-6F8F-4D22-85A6-6B8FD290A729}"/>
    <cellStyle name="Comma 2 32 2" xfId="531" xr:uid="{3A84C6B9-892D-4B42-AFFA-90208A3653B3}"/>
    <cellStyle name="Comma 2 32 2 10" xfId="16121" xr:uid="{C118AE66-9C85-4BBB-B37A-F12A15B5E768}"/>
    <cellStyle name="Comma 2 32 2 11" xfId="20237" xr:uid="{F733E014-E2FE-4657-B387-52246616B9F4}"/>
    <cellStyle name="Comma 2 32 2 12" xfId="22034" xr:uid="{2525B7F6-3675-4DD6-BE15-750D642395BB}"/>
    <cellStyle name="Comma 2 32 2 2" xfId="726" xr:uid="{5B6559F5-37B6-472D-A20E-7E07E3BA742A}"/>
    <cellStyle name="Comma 2 32 2 2 10" xfId="22223" xr:uid="{E2B9E814-0BD4-4DB0-9355-E580F1FE711C}"/>
    <cellStyle name="Comma 2 32 2 2 2" xfId="2100" xr:uid="{D47A5787-5F73-40C4-A479-AA6473783A45}"/>
    <cellStyle name="Comma 2 32 2 2 2 2" xfId="4159" xr:uid="{1B46C1F5-30C6-4C64-9ACA-AE512104D25A}"/>
    <cellStyle name="Comma 2 32 2 2 2 2 2" xfId="7839" xr:uid="{231F3772-AFD7-4771-AB91-274ABF01F53B}"/>
    <cellStyle name="Comma 2 32 2 2 2 2 3" xfId="11535" xr:uid="{789300E5-592E-4908-B104-AB8619CC9700}"/>
    <cellStyle name="Comma 2 32 2 2 2 2 4" xfId="15712" xr:uid="{876CBFEB-8D8D-4464-BA96-341E1D81D1E4}"/>
    <cellStyle name="Comma 2 32 2 2 2 2 5" xfId="19347" xr:uid="{FCA44234-8235-46A7-8C07-0130491EABC2}"/>
    <cellStyle name="Comma 2 32 2 2 2 3" xfId="5958" xr:uid="{B522D59A-70FC-4CF2-A2FE-22C2F0B0ED02}"/>
    <cellStyle name="Comma 2 32 2 2 2 4" xfId="9667" xr:uid="{3475AC1C-9CC7-431C-BD40-871C0DBE17DC}"/>
    <cellStyle name="Comma 2 32 2 2 2 5" xfId="13849" xr:uid="{98432357-E9C6-484F-97E7-2FD330A7ACA4}"/>
    <cellStyle name="Comma 2 32 2 2 2 6" xfId="17482" xr:uid="{AEE03B60-0AF2-4D8D-AFBB-164DDEAB4549}"/>
    <cellStyle name="Comma 2 32 2 2 2 7" xfId="21598" xr:uid="{60268D9E-9FA9-4140-AD15-97A20C912B9A}"/>
    <cellStyle name="Comma 2 32 2 2 2 8" xfId="23396" xr:uid="{B9EBBF1A-CE51-493F-823F-0F3C0F581057}"/>
    <cellStyle name="Comma 2 32 2 2 3" xfId="1534" xr:uid="{305C2F85-0483-4140-8C1C-92D546926D0A}"/>
    <cellStyle name="Comma 2 32 2 2 3 2" xfId="3593" xr:uid="{3816C969-F806-44FC-A657-467F524B5EBE}"/>
    <cellStyle name="Comma 2 32 2 2 3 2 2" xfId="7273" xr:uid="{1B2E5128-CAC6-42D3-98B2-DD767C53B015}"/>
    <cellStyle name="Comma 2 32 2 2 3 2 3" xfId="10969" xr:uid="{F3F53E30-9E9E-4B4C-9A2B-6EA6579F5E32}"/>
    <cellStyle name="Comma 2 32 2 2 3 2 4" xfId="15146" xr:uid="{D414CE51-4F88-4B6E-A53A-0C3A775D6219}"/>
    <cellStyle name="Comma 2 32 2 2 3 2 5" xfId="18781" xr:uid="{A95A4BAF-7485-48AC-85E2-C52C281A56B6}"/>
    <cellStyle name="Comma 2 32 2 2 3 3" xfId="5392" xr:uid="{E5205AC8-9AE2-4BD1-AD2D-9342B8312B2B}"/>
    <cellStyle name="Comma 2 32 2 2 3 4" xfId="9101" xr:uid="{9972654D-4211-4300-A65B-7A4E0A7CA6F4}"/>
    <cellStyle name="Comma 2 32 2 2 3 5" xfId="13284" xr:uid="{A04775FD-ADD7-4845-BFFE-14C49A998C4A}"/>
    <cellStyle name="Comma 2 32 2 2 3 6" xfId="16916" xr:uid="{E0E42B68-6A63-49ED-A5CE-33D25834D4A8}"/>
    <cellStyle name="Comma 2 32 2 2 3 7" xfId="21032" xr:uid="{6FBE0595-1B60-4D07-B4DE-D6A2DE49D2CF}"/>
    <cellStyle name="Comma 2 32 2 2 3 8" xfId="22830" xr:uid="{8D6A1A58-315E-439D-B5D5-096272428BA5}"/>
    <cellStyle name="Comma 2 32 2 2 4" xfId="2987" xr:uid="{63F2022F-66B0-4B76-885A-7B68907D0985}"/>
    <cellStyle name="Comma 2 32 2 2 4 2" xfId="6667" xr:uid="{479B5923-F4D9-4442-9DAB-8AA49DFC7D8B}"/>
    <cellStyle name="Comma 2 32 2 2 4 3" xfId="10363" xr:uid="{177ECCA2-4ABD-47C4-9CB1-E2F715B6C08C}"/>
    <cellStyle name="Comma 2 32 2 2 4 4" xfId="14540" xr:uid="{008FC726-6156-48C1-A765-078E391A4AB1}"/>
    <cellStyle name="Comma 2 32 2 2 4 5" xfId="18175" xr:uid="{B0FD5EA4-09B4-436B-9F3D-F9B2F9F0249A}"/>
    <cellStyle name="Comma 2 32 2 2 5" xfId="4773" xr:uid="{72D3A6FF-EB36-4561-AC5D-115E9F874111}"/>
    <cellStyle name="Comma 2 32 2 2 6" xfId="8489" xr:uid="{86341F87-B8F7-42B5-84EE-9407758E6AF0}"/>
    <cellStyle name="Comma 2 32 2 2 7" xfId="12681" xr:uid="{082C4E81-4BEC-442F-868C-7AFD0076127B}"/>
    <cellStyle name="Comma 2 32 2 2 8" xfId="16310" xr:uid="{53EE12F6-535B-4F04-92BC-F80C017506F3}"/>
    <cellStyle name="Comma 2 32 2 2 9" xfId="20426" xr:uid="{A5509DED-3312-40A4-BF83-E73FEC9E22F2}"/>
    <cellStyle name="Comma 2 32 2 3" xfId="858" xr:uid="{E066F5A5-E639-40CB-AA73-E4C5FB084CF9}"/>
    <cellStyle name="Comma 2 32 2 3 10" xfId="22354" xr:uid="{A27CC920-AE31-42F0-BD68-408B5D5B6B6A}"/>
    <cellStyle name="Comma 2 32 2 3 2" xfId="2231" xr:uid="{8CD0B414-3DDA-41C5-82B9-4090B4DD44A9}"/>
    <cellStyle name="Comma 2 32 2 3 2 2" xfId="4290" xr:uid="{98583DF6-A523-4B3F-8F4A-321925446B83}"/>
    <cellStyle name="Comma 2 32 2 3 2 2 2" xfId="7970" xr:uid="{31CF089F-C48D-4BEC-B162-B2EACAD34691}"/>
    <cellStyle name="Comma 2 32 2 3 2 2 3" xfId="11666" xr:uid="{6AC18A36-2935-4AA4-8BF2-9FBC984AF9CA}"/>
    <cellStyle name="Comma 2 32 2 3 2 2 4" xfId="15843" xr:uid="{3C19A825-B3D3-420F-9906-6809DE6AAECE}"/>
    <cellStyle name="Comma 2 32 2 3 2 2 5" xfId="19478" xr:uid="{3B7461D0-A030-4639-962D-4565A0FE4E5F}"/>
    <cellStyle name="Comma 2 32 2 3 2 3" xfId="6089" xr:uid="{366A0F48-82E5-47CD-97CF-F0A01855BAC5}"/>
    <cellStyle name="Comma 2 32 2 3 2 4" xfId="9798" xr:uid="{8FCA8230-B041-43A8-B282-884EB052B1FA}"/>
    <cellStyle name="Comma 2 32 2 3 2 5" xfId="13980" xr:uid="{DB3FB219-6A2C-411F-9605-392E93D65517}"/>
    <cellStyle name="Comma 2 32 2 3 2 6" xfId="17613" xr:uid="{CF6B0FDC-76BA-49D6-8B7A-28F37D4C7F09}"/>
    <cellStyle name="Comma 2 32 2 3 2 7" xfId="21729" xr:uid="{A74F79A0-1992-448A-B108-D2F5ABB7D3BC}"/>
    <cellStyle name="Comma 2 32 2 3 2 8" xfId="23527" xr:uid="{E87091A0-10CC-4411-AC18-4555614B6D68}"/>
    <cellStyle name="Comma 2 32 2 3 3" xfId="1665" xr:uid="{734B331C-99D4-460E-A21B-03A53F30484E}"/>
    <cellStyle name="Comma 2 32 2 3 3 2" xfId="3724" xr:uid="{3FD413F9-FCC5-4437-8AF3-7D4AEA32E5C0}"/>
    <cellStyle name="Comma 2 32 2 3 3 2 2" xfId="7404" xr:uid="{6F65ED9C-C868-48B2-982D-A4A6555C8577}"/>
    <cellStyle name="Comma 2 32 2 3 3 2 3" xfId="11100" xr:uid="{8AAC2082-DF7F-4691-9D20-ED1C7EDF8ABF}"/>
    <cellStyle name="Comma 2 32 2 3 3 2 4" xfId="15277" xr:uid="{ED289CE6-E1A0-44AA-86BE-7D9C9A29B20F}"/>
    <cellStyle name="Comma 2 32 2 3 3 2 5" xfId="18912" xr:uid="{96F9B78D-F4AE-4A4D-83F3-938AF6FA8FCB}"/>
    <cellStyle name="Comma 2 32 2 3 3 3" xfId="5523" xr:uid="{4E4B8F50-56E6-46F3-9AE6-700FCA3A5EF1}"/>
    <cellStyle name="Comma 2 32 2 3 3 4" xfId="9232" xr:uid="{755443E1-A1B5-436C-9A18-4A20F543A7C2}"/>
    <cellStyle name="Comma 2 32 2 3 3 5" xfId="13415" xr:uid="{4ED2B1E6-8FA9-4888-9777-02ACB6BC5415}"/>
    <cellStyle name="Comma 2 32 2 3 3 6" xfId="17047" xr:uid="{A3B2B446-F3C3-46B9-B444-BDD2A2A7012B}"/>
    <cellStyle name="Comma 2 32 2 3 3 7" xfId="21163" xr:uid="{585CB43C-8015-4187-A154-1A995874C91A}"/>
    <cellStyle name="Comma 2 32 2 3 3 8" xfId="22961" xr:uid="{197405F9-AB2F-42B7-81A1-02B4A3C6B0E5}"/>
    <cellStyle name="Comma 2 32 2 3 4" xfId="3118" xr:uid="{19A86305-6A6F-4941-BE3E-81038494D8C7}"/>
    <cellStyle name="Comma 2 32 2 3 4 2" xfId="6798" xr:uid="{A9242BF5-086A-4DE7-AB12-BA7F53EC4C8E}"/>
    <cellStyle name="Comma 2 32 2 3 4 3" xfId="10494" xr:uid="{7205420E-D27E-4724-9678-A96B7FE17270}"/>
    <cellStyle name="Comma 2 32 2 3 4 4" xfId="14671" xr:uid="{CD50A722-6C73-4E94-9526-1AB264331EF9}"/>
    <cellStyle name="Comma 2 32 2 3 4 5" xfId="18306" xr:uid="{90654E00-BC20-448C-A940-854DDE9AFCED}"/>
    <cellStyle name="Comma 2 32 2 3 5" xfId="4904" xr:uid="{6287ED08-F33A-4A0D-8CD6-3A4BD18A56AC}"/>
    <cellStyle name="Comma 2 32 2 3 6" xfId="8620" xr:uid="{293123AC-5A74-4FFB-8E2C-602BD5BCE35A}"/>
    <cellStyle name="Comma 2 32 2 3 7" xfId="12810" xr:uid="{1C1E84C2-C272-4FBE-BAB9-91DACA29767E}"/>
    <cellStyle name="Comma 2 32 2 3 8" xfId="16441" xr:uid="{75B554D8-1AB7-4B71-9B1A-E33AA6052FBC}"/>
    <cellStyle name="Comma 2 32 2 3 9" xfId="20557" xr:uid="{BD464646-A215-4CD6-8043-F4979379FCCE}"/>
    <cellStyle name="Comma 2 32 2 4" xfId="1911" xr:uid="{7E2E027C-1612-4A93-A763-45CCD557F221}"/>
    <cellStyle name="Comma 2 32 2 4 2" xfId="3970" xr:uid="{A6905680-2137-4417-B43F-AE03E49C2B6A}"/>
    <cellStyle name="Comma 2 32 2 4 2 2" xfId="7650" xr:uid="{566C35A5-C9A5-4632-9C9F-7C7E96945AC4}"/>
    <cellStyle name="Comma 2 32 2 4 2 3" xfId="11346" xr:uid="{D04FFA43-4174-441F-A769-341BCDFB6E2A}"/>
    <cellStyle name="Comma 2 32 2 4 2 4" xfId="15523" xr:uid="{A3F54494-7663-45A4-BDA5-6ABC81117600}"/>
    <cellStyle name="Comma 2 32 2 4 2 5" xfId="19158" xr:uid="{52A98994-3075-4E4C-9861-08B191803757}"/>
    <cellStyle name="Comma 2 32 2 4 3" xfId="5769" xr:uid="{3F002AFF-ACC6-4BFB-BEAD-471D1D486412}"/>
    <cellStyle name="Comma 2 32 2 4 4" xfId="9478" xr:uid="{E464E66E-EB55-4246-BAC5-2D4B52610EB0}"/>
    <cellStyle name="Comma 2 32 2 4 5" xfId="13660" xr:uid="{1D6AD94D-98CA-42CB-B9D0-EFB0A21103DC}"/>
    <cellStyle name="Comma 2 32 2 4 6" xfId="17293" xr:uid="{7C90553C-1F28-4442-9444-6986BC821422}"/>
    <cellStyle name="Comma 2 32 2 4 7" xfId="21409" xr:uid="{B89C130F-7320-44AB-BE93-A42A32EA32E0}"/>
    <cellStyle name="Comma 2 32 2 4 8" xfId="23207" xr:uid="{7277FA7E-4690-49E8-8D09-38A6E04AC304}"/>
    <cellStyle name="Comma 2 32 2 5" xfId="1347" xr:uid="{7D5A238C-616E-4204-9AC1-797586479A0B}"/>
    <cellStyle name="Comma 2 32 2 5 2" xfId="3406" xr:uid="{B837DCAF-BDBA-4658-91A2-02A83BB853F6}"/>
    <cellStyle name="Comma 2 32 2 5 2 2" xfId="7086" xr:uid="{22AF11AA-7402-404A-968B-85D402E34D64}"/>
    <cellStyle name="Comma 2 32 2 5 2 3" xfId="10782" xr:uid="{80189843-ACC1-4FA0-B69B-A32F3E5E4194}"/>
    <cellStyle name="Comma 2 32 2 5 2 4" xfId="14959" xr:uid="{6459B58B-0B50-43FF-BF97-E940710B0111}"/>
    <cellStyle name="Comma 2 32 2 5 2 5" xfId="18594" xr:uid="{A4D481FF-1E36-4A3B-94F2-5FF25E84B45F}"/>
    <cellStyle name="Comma 2 32 2 5 3" xfId="5205" xr:uid="{6518AD3E-8672-4D6B-B031-E326882EFFC8}"/>
    <cellStyle name="Comma 2 32 2 5 4" xfId="8914" xr:uid="{AB94C035-49D1-46B9-91A1-ED7756475FD4}"/>
    <cellStyle name="Comma 2 32 2 5 5" xfId="13097" xr:uid="{D3223A16-3FC2-4F76-8D0E-1C094E0D64FE}"/>
    <cellStyle name="Comma 2 32 2 5 6" xfId="16729" xr:uid="{D90226BB-F343-4154-9961-DFBC63BD8D4C}"/>
    <cellStyle name="Comma 2 32 2 5 7" xfId="20845" xr:uid="{A183D2B0-BA58-4122-9219-FF85A9C67651}"/>
    <cellStyle name="Comma 2 32 2 5 8" xfId="22643" xr:uid="{77ECC727-F0D0-469E-8406-8B8CBBE90EBD}"/>
    <cellStyle name="Comma 2 32 2 6" xfId="2798" xr:uid="{9B324D73-FBA3-48DF-B698-AB90649DB939}"/>
    <cellStyle name="Comma 2 32 2 6 2" xfId="6478" xr:uid="{3EDB66BF-6252-4D90-9477-39E7508040ED}"/>
    <cellStyle name="Comma 2 32 2 6 3" xfId="10174" xr:uid="{69174F1B-E32E-4547-9E16-C65E65CECB3E}"/>
    <cellStyle name="Comma 2 32 2 6 4" xfId="14351" xr:uid="{FDE159F1-1009-4D5F-9CD2-EAE678107BD7}"/>
    <cellStyle name="Comma 2 32 2 6 5" xfId="17986" xr:uid="{EB3B77AC-4315-48FD-A7A9-D434E8729297}"/>
    <cellStyle name="Comma 2 32 2 7" xfId="4584" xr:uid="{60C4FB4B-80BC-4237-AFE2-C5488B1AA970}"/>
    <cellStyle name="Comma 2 32 2 8" xfId="8300" xr:uid="{AFE58708-24B3-4D35-B15D-EBF0F9CDAAAE}"/>
    <cellStyle name="Comma 2 32 2 9" xfId="12054" xr:uid="{DB70CED9-3C73-4AA1-9C24-3059C2863EB1}"/>
    <cellStyle name="Comma 2 32 3" xfId="629" xr:uid="{3E7A27AE-9657-4DAD-A547-0CD4774F72DD}"/>
    <cellStyle name="Comma 2 32 3 10" xfId="22126" xr:uid="{42B1D84A-9A16-4003-AD88-7628BB2D30DF}"/>
    <cellStyle name="Comma 2 32 3 2" xfId="2003" xr:uid="{CE9739D2-E6BB-46D1-8E92-3776B7C28948}"/>
    <cellStyle name="Comma 2 32 3 2 2" xfId="4062" xr:uid="{3CC02181-2688-4BCB-923F-823945F7CC0C}"/>
    <cellStyle name="Comma 2 32 3 2 2 2" xfId="7742" xr:uid="{981EC463-DC6F-4483-B406-796B28C38764}"/>
    <cellStyle name="Comma 2 32 3 2 2 3" xfId="11438" xr:uid="{226B290A-3C18-40F1-BBFC-2C44E60DB773}"/>
    <cellStyle name="Comma 2 32 3 2 2 4" xfId="15615" xr:uid="{9A9DA60A-7AD7-43E8-9083-73AB402BEEF4}"/>
    <cellStyle name="Comma 2 32 3 2 2 5" xfId="19250" xr:uid="{C5D758BA-CD6B-4ECF-9973-3C2BFCCBC3D3}"/>
    <cellStyle name="Comma 2 32 3 2 3" xfId="5861" xr:uid="{E61F7E56-ABA9-4B4E-ABC4-B276F8C69E77}"/>
    <cellStyle name="Comma 2 32 3 2 4" xfId="9570" xr:uid="{2177FBA6-B614-4FEE-9C6A-DBA42C293C4D}"/>
    <cellStyle name="Comma 2 32 3 2 5" xfId="13752" xr:uid="{6485B876-3E34-485C-A361-16ADD9C4C2FF}"/>
    <cellStyle name="Comma 2 32 3 2 6" xfId="17385" xr:uid="{F16ABA00-FB86-4956-853F-A4A33D39030E}"/>
    <cellStyle name="Comma 2 32 3 2 7" xfId="21501" xr:uid="{A2FF4366-BF66-491B-82F8-DCD6E808EA2C}"/>
    <cellStyle name="Comma 2 32 3 2 8" xfId="23299" xr:uid="{70B9D567-A9B4-44B3-9D26-9EE3E250AD83}"/>
    <cellStyle name="Comma 2 32 3 3" xfId="1437" xr:uid="{2E1C5B72-5E79-425E-BC65-C56F96CE6859}"/>
    <cellStyle name="Comma 2 32 3 3 2" xfId="3496" xr:uid="{94138658-EC5F-48F3-9133-EA11619AD8E4}"/>
    <cellStyle name="Comma 2 32 3 3 2 2" xfId="7176" xr:uid="{6C545D60-9A37-4EC7-BAB0-EE7D8CC42F8C}"/>
    <cellStyle name="Comma 2 32 3 3 2 3" xfId="10872" xr:uid="{7C131213-F5BA-4779-95A6-AFDCAA55C46A}"/>
    <cellStyle name="Comma 2 32 3 3 2 4" xfId="15049" xr:uid="{9794F629-396E-4BA0-A457-0F17147F58D2}"/>
    <cellStyle name="Comma 2 32 3 3 2 5" xfId="18684" xr:uid="{C0CCD073-0E25-466D-8978-424ED55DAAB8}"/>
    <cellStyle name="Comma 2 32 3 3 3" xfId="5295" xr:uid="{9E66FFD2-86D7-455B-BF20-4F7CFB8083E8}"/>
    <cellStyle name="Comma 2 32 3 3 4" xfId="9004" xr:uid="{CEA601F6-F497-4A0B-A706-9022EE85C61E}"/>
    <cellStyle name="Comma 2 32 3 3 5" xfId="13187" xr:uid="{279A9C8F-FC81-4C9A-B1EF-0941F4158979}"/>
    <cellStyle name="Comma 2 32 3 3 6" xfId="16819" xr:uid="{9008C7BA-6DD1-41A6-AC0C-8396DED9DEAD}"/>
    <cellStyle name="Comma 2 32 3 3 7" xfId="20935" xr:uid="{A68AAA2B-132F-4E61-A579-B961F4C85E7C}"/>
    <cellStyle name="Comma 2 32 3 3 8" xfId="22733" xr:uid="{9A2FD458-3BE9-4DBB-A945-A431A609ECB4}"/>
    <cellStyle name="Comma 2 32 3 4" xfId="2890" xr:uid="{57652F97-E9C9-4D1C-BCE4-9933FA00D277}"/>
    <cellStyle name="Comma 2 32 3 4 2" xfId="6570" xr:uid="{8382D3E3-4301-463A-A85B-9C6A17A3AD6D}"/>
    <cellStyle name="Comma 2 32 3 4 3" xfId="10266" xr:uid="{DBA07451-B7E1-4552-932C-684AC8C750F7}"/>
    <cellStyle name="Comma 2 32 3 4 4" xfId="14443" xr:uid="{DE3F75DB-3AF6-4C37-AFC2-426F92AE891B}"/>
    <cellStyle name="Comma 2 32 3 4 5" xfId="18078" xr:uid="{6D2017FF-90FB-4B8C-B4D9-5F8B98868AEC}"/>
    <cellStyle name="Comma 2 32 3 5" xfId="4676" xr:uid="{A16FB330-E3E7-4B36-8291-BE3D10EB50F1}"/>
    <cellStyle name="Comma 2 32 3 6" xfId="8392" xr:uid="{2126CB55-4A6E-4A3A-98CD-33C365176A77}"/>
    <cellStyle name="Comma 2 32 3 7" xfId="12586" xr:uid="{E2FDF9DA-A0F0-4429-82D6-7E2771657444}"/>
    <cellStyle name="Comma 2 32 3 8" xfId="16213" xr:uid="{8B688201-218A-47C7-8E13-402D3F19494B}"/>
    <cellStyle name="Comma 2 32 3 9" xfId="20329" xr:uid="{1314AF2A-DFA5-46C1-8302-6A9129EFE267}"/>
    <cellStyle name="Comma 2 32 4" xfId="857" xr:uid="{2FC968F9-EA68-4253-B6AE-D5FA509048E5}"/>
    <cellStyle name="Comma 2 32 4 10" xfId="22353" xr:uid="{F74EA1B7-4F5C-4DEA-B635-ACABC36DA11B}"/>
    <cellStyle name="Comma 2 32 4 2" xfId="2230" xr:uid="{14B977D7-D635-4545-BEF4-36EBACFE6A96}"/>
    <cellStyle name="Comma 2 32 4 2 2" xfId="4289" xr:uid="{87E844C4-927E-4D52-B6C5-F84DA7B4D1A2}"/>
    <cellStyle name="Comma 2 32 4 2 2 2" xfId="7969" xr:uid="{575B8A69-7CFF-4A7A-B588-B8A5BFEB438E}"/>
    <cellStyle name="Comma 2 32 4 2 2 3" xfId="11665" xr:uid="{817785C1-F760-4657-8D11-07D060C2DC47}"/>
    <cellStyle name="Comma 2 32 4 2 2 4" xfId="15842" xr:uid="{FAC97137-6CDE-467E-9EEA-3E473EAA5BF1}"/>
    <cellStyle name="Comma 2 32 4 2 2 5" xfId="19477" xr:uid="{40B0EBA7-230A-4CD6-9E49-0103FB3F1A21}"/>
    <cellStyle name="Comma 2 32 4 2 3" xfId="6088" xr:uid="{68FD59EC-01D6-46AF-BE8E-CE26C1C02659}"/>
    <cellStyle name="Comma 2 32 4 2 4" xfId="9797" xr:uid="{8F58B8AC-969B-4BC1-B5AA-0A83BA4A79C3}"/>
    <cellStyle name="Comma 2 32 4 2 5" xfId="13979" xr:uid="{D84546F7-501F-459B-8016-E69E076363D1}"/>
    <cellStyle name="Comma 2 32 4 2 6" xfId="17612" xr:uid="{FCFBBFE9-7C3B-4289-A67C-C8A6C9D06E4C}"/>
    <cellStyle name="Comma 2 32 4 2 7" xfId="21728" xr:uid="{88312AF1-39A0-4FA2-90FE-A1BFADEAE739}"/>
    <cellStyle name="Comma 2 32 4 2 8" xfId="23526" xr:uid="{EEC3610C-0A18-4889-8229-86BEF68CABE9}"/>
    <cellStyle name="Comma 2 32 4 3" xfId="1664" xr:uid="{2C1AD69E-4B68-4F7E-865A-EE735F065C36}"/>
    <cellStyle name="Comma 2 32 4 3 2" xfId="3723" xr:uid="{1D6D1E80-C4DC-4EB9-A7B7-6E7833DFE251}"/>
    <cellStyle name="Comma 2 32 4 3 2 2" xfId="7403" xr:uid="{28F9D71C-61CA-4E1E-B881-973B90074A74}"/>
    <cellStyle name="Comma 2 32 4 3 2 3" xfId="11099" xr:uid="{6800EA31-5949-40AF-8062-FA94A24B8774}"/>
    <cellStyle name="Comma 2 32 4 3 2 4" xfId="15276" xr:uid="{C9EDD877-CE8D-42B9-BB2E-D1ADE6999524}"/>
    <cellStyle name="Comma 2 32 4 3 2 5" xfId="18911" xr:uid="{6B385B3F-CB64-43C3-A182-0D39906CAD6C}"/>
    <cellStyle name="Comma 2 32 4 3 3" xfId="5522" xr:uid="{E1BCA849-1B45-4618-9DB3-7448B4DDC146}"/>
    <cellStyle name="Comma 2 32 4 3 4" xfId="9231" xr:uid="{69072384-50CA-4606-A2AF-5350120E8305}"/>
    <cellStyle name="Comma 2 32 4 3 5" xfId="13414" xr:uid="{D8932B03-3D18-4672-B6CD-81C4815513A2}"/>
    <cellStyle name="Comma 2 32 4 3 6" xfId="17046" xr:uid="{4E1BA646-D8A4-43A4-96DF-85E44173E561}"/>
    <cellStyle name="Comma 2 32 4 3 7" xfId="21162" xr:uid="{F8EC3C0C-1057-41A3-B740-8B9DA8C5FA62}"/>
    <cellStyle name="Comma 2 32 4 3 8" xfId="22960" xr:uid="{2E8592F2-6E68-4F44-93AD-26CAF0DD3EAE}"/>
    <cellStyle name="Comma 2 32 4 4" xfId="3117" xr:uid="{2733E393-9B70-4185-BA5F-7834AB9B6126}"/>
    <cellStyle name="Comma 2 32 4 4 2" xfId="6797" xr:uid="{0C9D7297-1A9E-44F1-8770-042D0AA10822}"/>
    <cellStyle name="Comma 2 32 4 4 3" xfId="10493" xr:uid="{6D016CAA-2798-4949-A8DD-8645FF3DB9BC}"/>
    <cellStyle name="Comma 2 32 4 4 4" xfId="14670" xr:uid="{46F435FF-BDB5-4ACA-BB6C-0B995FA9C607}"/>
    <cellStyle name="Comma 2 32 4 4 5" xfId="18305" xr:uid="{3FBFD45A-5B77-41CE-B8A0-3B3BA0B3D560}"/>
    <cellStyle name="Comma 2 32 4 5" xfId="4903" xr:uid="{7DFC3C9A-E538-4F1C-9C65-56785C23F0D5}"/>
    <cellStyle name="Comma 2 32 4 6" xfId="8619" xr:uid="{031FEE38-CAEB-46EF-B588-FAC678532C13}"/>
    <cellStyle name="Comma 2 32 4 7" xfId="12809" xr:uid="{4D55D071-5570-40D5-833F-7B1F8E40B9B2}"/>
    <cellStyle name="Comma 2 32 4 8" xfId="16440" xr:uid="{9DC07EC2-6755-4749-A073-7306DBC21B53}"/>
    <cellStyle name="Comma 2 32 4 9" xfId="20556" xr:uid="{89C09392-6DB5-479D-8376-054D2A0D3E60}"/>
    <cellStyle name="Comma 2 32 5" xfId="1814" xr:uid="{6DC4DB4C-9C18-4B73-958A-3DBFEC3B7D51}"/>
    <cellStyle name="Comma 2 32 5 2" xfId="3873" xr:uid="{865A141C-BF7E-41D5-911A-5EE2F46C207C}"/>
    <cellStyle name="Comma 2 32 5 2 2" xfId="7553" xr:uid="{BB98A666-238E-42B0-A4A0-ECAE14F7B2AA}"/>
    <cellStyle name="Comma 2 32 5 2 3" xfId="11249" xr:uid="{01F4C269-4768-4828-B388-BC7A3A0F6857}"/>
    <cellStyle name="Comma 2 32 5 2 4" xfId="15426" xr:uid="{15773833-D466-4A2F-B7D4-A4F2D333EC9A}"/>
    <cellStyle name="Comma 2 32 5 2 5" xfId="19061" xr:uid="{25DDFCC8-9795-4304-97D0-6E93B1ACC51A}"/>
    <cellStyle name="Comma 2 32 5 3" xfId="5672" xr:uid="{B2AB5CD7-EF94-4FE1-AA30-A46C5F20EC51}"/>
    <cellStyle name="Comma 2 32 5 4" xfId="9381" xr:uid="{8DA09CB9-5FC5-490A-ADBB-47B608380B51}"/>
    <cellStyle name="Comma 2 32 5 5" xfId="13563" xr:uid="{0EA2CA0D-D524-4C64-88A6-6AEA31934D3A}"/>
    <cellStyle name="Comma 2 32 5 6" xfId="17196" xr:uid="{03E1AD02-1400-46CC-8D66-5644367A2175}"/>
    <cellStyle name="Comma 2 32 5 7" xfId="21312" xr:uid="{F4133529-E733-4663-88E5-318AA4085ECA}"/>
    <cellStyle name="Comma 2 32 5 8" xfId="23110" xr:uid="{415A3584-063C-4FBF-9378-659A9576D804}"/>
    <cellStyle name="Comma 2 32 6" xfId="1272" xr:uid="{1A1EFDFB-90AA-4865-ACC6-9410B7751F61}"/>
    <cellStyle name="Comma 2 32 6 2" xfId="3331" xr:uid="{9D902136-6674-4DBC-BD2F-7C7B40C5703C}"/>
    <cellStyle name="Comma 2 32 6 2 2" xfId="7011" xr:uid="{95EB6816-EA8D-4DCC-8F87-F39CB2661DB5}"/>
    <cellStyle name="Comma 2 32 6 2 3" xfId="10707" xr:uid="{A415D6F9-B11A-4010-8BEE-2086AE2B3EFB}"/>
    <cellStyle name="Comma 2 32 6 2 4" xfId="14884" xr:uid="{745833E6-EC99-41C5-B30A-848D2F1E6503}"/>
    <cellStyle name="Comma 2 32 6 2 5" xfId="18519" xr:uid="{1E37FD1E-AB46-44C1-82A0-7BA3412A1C44}"/>
    <cellStyle name="Comma 2 32 6 3" xfId="5130" xr:uid="{FEA1A349-8AA3-436B-9179-D9ECC2B8166C}"/>
    <cellStyle name="Comma 2 32 6 4" xfId="8839" xr:uid="{629B7B6E-10C6-4DBC-B505-B6BC8AC44DC9}"/>
    <cellStyle name="Comma 2 32 6 5" xfId="13022" xr:uid="{CE25251D-EEDA-46DC-861D-04481EA21650}"/>
    <cellStyle name="Comma 2 32 6 6" xfId="16654" xr:uid="{DBA80443-799B-4824-A376-4DD01F2D591E}"/>
    <cellStyle name="Comma 2 32 6 7" xfId="20770" xr:uid="{36A9563F-3E32-41C6-B0A7-5A71BB63A938}"/>
    <cellStyle name="Comma 2 32 6 8" xfId="22568" xr:uid="{6A37C5C6-FFD0-452E-8956-59212D7AC317}"/>
    <cellStyle name="Comma 2 32 7" xfId="2698" xr:uid="{33606263-CD5D-46F8-B79D-F27E1695DFC7}"/>
    <cellStyle name="Comma 2 32 7 2" xfId="6378" xr:uid="{92C48479-8AFE-40F3-A67B-EA12DA68E546}"/>
    <cellStyle name="Comma 2 32 7 3" xfId="10074" xr:uid="{76101E16-C16D-4E78-A8A5-E8C632B74686}"/>
    <cellStyle name="Comma 2 32 7 4" xfId="14251" xr:uid="{5307B517-64F5-4EA0-93AB-816A2033FD08}"/>
    <cellStyle name="Comma 2 32 7 5" xfId="17886" xr:uid="{2C6410C5-E990-4ADD-9473-657B76DDD6E1}"/>
    <cellStyle name="Comma 2 32 8" xfId="4479" xr:uid="{D5A46EA6-8FDE-4FBE-848C-D606A5108030}"/>
    <cellStyle name="Comma 2 32 9" xfId="8195" xr:uid="{E4B871AA-E635-46A1-8E98-7FF477FD349F}"/>
    <cellStyle name="Comma 2 33" xfId="188" xr:uid="{D6C5298B-D43F-401B-BD2C-4BD0E53C34BA}"/>
    <cellStyle name="Comma 2 33 10" xfId="12055" xr:uid="{0E749D23-192B-4314-86B0-AF0AAC045A93}"/>
    <cellStyle name="Comma 2 33 11" xfId="16022" xr:uid="{FC2356F7-3A2B-45C5-9DD5-9C90ABC2CCF8}"/>
    <cellStyle name="Comma 2 33 12" xfId="19697" xr:uid="{0AAC1715-9045-48A0-9D21-DC9B02D1D23F}"/>
    <cellStyle name="Comma 2 33 13" xfId="20138" xr:uid="{6FA0D383-7E33-4389-86C4-E3C1D0714F6A}"/>
    <cellStyle name="Comma 2 33 14" xfId="21934" xr:uid="{0684BEE4-0DC3-43D2-A8D1-E0A4AC70AC06}"/>
    <cellStyle name="Comma 2 33 2" xfId="532" xr:uid="{A51775C1-4F20-4A00-B72F-92F040DAF8D1}"/>
    <cellStyle name="Comma 2 33 2 10" xfId="16122" xr:uid="{CBCF71BD-AD21-4E9C-ABF2-C2A412735F2A}"/>
    <cellStyle name="Comma 2 33 2 11" xfId="20238" xr:uid="{79B452C5-1D8C-4EB3-9EA0-B60FDC76AA3C}"/>
    <cellStyle name="Comma 2 33 2 12" xfId="22035" xr:uid="{8D2810ED-638D-4801-9CF8-85BF6C3B94A8}"/>
    <cellStyle name="Comma 2 33 2 2" xfId="727" xr:uid="{CCAFAB06-851A-47F1-812C-481BF97DA47C}"/>
    <cellStyle name="Comma 2 33 2 2 10" xfId="22224" xr:uid="{3D57BA97-5790-443C-89D8-752EACE08CC6}"/>
    <cellStyle name="Comma 2 33 2 2 2" xfId="2101" xr:uid="{C5E57BAB-0924-4FB0-828A-AC3B9A572E1D}"/>
    <cellStyle name="Comma 2 33 2 2 2 2" xfId="4160" xr:uid="{FC689F52-9BB6-4C21-B3A9-EB85D198A020}"/>
    <cellStyle name="Comma 2 33 2 2 2 2 2" xfId="7840" xr:uid="{4EBC429C-5A1F-4199-991A-2606B5837DFA}"/>
    <cellStyle name="Comma 2 33 2 2 2 2 3" xfId="11536" xr:uid="{248F34D1-2E7B-4AEA-820A-BC920EB77BA5}"/>
    <cellStyle name="Comma 2 33 2 2 2 2 4" xfId="15713" xr:uid="{8D18B21F-2FAF-4832-9653-F0781B447CB4}"/>
    <cellStyle name="Comma 2 33 2 2 2 2 5" xfId="19348" xr:uid="{5CCD91E2-71AA-42E0-AA97-8EAAADFD6D66}"/>
    <cellStyle name="Comma 2 33 2 2 2 3" xfId="5959" xr:uid="{A812569D-EAFF-4736-85CF-56DCC1693041}"/>
    <cellStyle name="Comma 2 33 2 2 2 4" xfId="9668" xr:uid="{1AFBC999-E080-470A-AF11-51DF947E5D39}"/>
    <cellStyle name="Comma 2 33 2 2 2 5" xfId="13850" xr:uid="{AABCAC49-1967-4FE5-8726-514216F028DD}"/>
    <cellStyle name="Comma 2 33 2 2 2 6" xfId="17483" xr:uid="{F1DFCC2C-C903-4DD0-AAB2-27BC7FCE58A4}"/>
    <cellStyle name="Comma 2 33 2 2 2 7" xfId="21599" xr:uid="{139F1700-8E4A-4027-8331-D091E0A1FA51}"/>
    <cellStyle name="Comma 2 33 2 2 2 8" xfId="23397" xr:uid="{1BE26090-B8CB-41AA-8FCC-85923E96D2CD}"/>
    <cellStyle name="Comma 2 33 2 2 3" xfId="1535" xr:uid="{636E24C3-D555-4CCE-B4DA-AEAB4893FD08}"/>
    <cellStyle name="Comma 2 33 2 2 3 2" xfId="3594" xr:uid="{5BED8544-3AF7-4421-B4D1-9C664FE62ADE}"/>
    <cellStyle name="Comma 2 33 2 2 3 2 2" xfId="7274" xr:uid="{466E9DDB-0977-4C4C-89CB-D546B33263BF}"/>
    <cellStyle name="Comma 2 33 2 2 3 2 3" xfId="10970" xr:uid="{21DF01AD-7B2C-4683-A155-B872A9BEF528}"/>
    <cellStyle name="Comma 2 33 2 2 3 2 4" xfId="15147" xr:uid="{2C961E9B-EF9A-4985-A022-07FC5FA8EF23}"/>
    <cellStyle name="Comma 2 33 2 2 3 2 5" xfId="18782" xr:uid="{2D167D3D-84B2-4E9B-8E8E-580DF3CFC118}"/>
    <cellStyle name="Comma 2 33 2 2 3 3" xfId="5393" xr:uid="{E7AAC62D-38E0-4FEF-B176-98B25D43088B}"/>
    <cellStyle name="Comma 2 33 2 2 3 4" xfId="9102" xr:uid="{20EBC07E-365E-4862-BA35-29EF041EC0CA}"/>
    <cellStyle name="Comma 2 33 2 2 3 5" xfId="13285" xr:uid="{6EF43A4A-C5F3-4C69-ADD8-B987333A6876}"/>
    <cellStyle name="Comma 2 33 2 2 3 6" xfId="16917" xr:uid="{18903B69-C0E6-4184-AC7B-B47A891B3FFC}"/>
    <cellStyle name="Comma 2 33 2 2 3 7" xfId="21033" xr:uid="{5CCC8FD9-C634-494D-ADCE-DBD1FEEEE96A}"/>
    <cellStyle name="Comma 2 33 2 2 3 8" xfId="22831" xr:uid="{67A60BF7-7C3F-4E6C-9FAF-3CED3EE2315B}"/>
    <cellStyle name="Comma 2 33 2 2 4" xfId="2988" xr:uid="{C5F9F24E-75C0-495B-92F5-ED1520C9021A}"/>
    <cellStyle name="Comma 2 33 2 2 4 2" xfId="6668" xr:uid="{98DC18F4-EA07-40F3-A905-8F8134FB71B7}"/>
    <cellStyle name="Comma 2 33 2 2 4 3" xfId="10364" xr:uid="{C4793C36-E8CF-4C57-8111-7A4CD3BC67CC}"/>
    <cellStyle name="Comma 2 33 2 2 4 4" xfId="14541" xr:uid="{AD32BD45-F9FF-4D47-B277-FAE5C86809D2}"/>
    <cellStyle name="Comma 2 33 2 2 4 5" xfId="18176" xr:uid="{B8C9958B-DA3D-4DBE-ADD7-FA26ACA853C9}"/>
    <cellStyle name="Comma 2 33 2 2 5" xfId="4774" xr:uid="{021D9108-49EF-4E96-A80E-F5AE3FA24610}"/>
    <cellStyle name="Comma 2 33 2 2 6" xfId="8490" xr:uid="{738C42B4-A578-4FA7-95A3-4CFCC932ADAB}"/>
    <cellStyle name="Comma 2 33 2 2 7" xfId="12682" xr:uid="{AC2E3B52-3876-4028-A0B3-B3553DAA8F80}"/>
    <cellStyle name="Comma 2 33 2 2 8" xfId="16311" xr:uid="{570C52F1-26BB-4E2F-9B8B-5D4F6B02B496}"/>
    <cellStyle name="Comma 2 33 2 2 9" xfId="20427" xr:uid="{B0F15B5B-9D22-40A6-9535-6749B2DFC2AE}"/>
    <cellStyle name="Comma 2 33 2 3" xfId="860" xr:uid="{06E0CE43-679D-4165-ACE7-77F0F732DCFC}"/>
    <cellStyle name="Comma 2 33 2 3 10" xfId="22356" xr:uid="{E89C5D42-EE34-4E1A-8F7D-92786B7D87C5}"/>
    <cellStyle name="Comma 2 33 2 3 2" xfId="2233" xr:uid="{B962485A-9640-414C-A52F-80632172A491}"/>
    <cellStyle name="Comma 2 33 2 3 2 2" xfId="4292" xr:uid="{8FC346CF-DF39-431C-B05F-5C7459591902}"/>
    <cellStyle name="Comma 2 33 2 3 2 2 2" xfId="7972" xr:uid="{72935D08-722A-4EED-B7B3-02F214C1888E}"/>
    <cellStyle name="Comma 2 33 2 3 2 2 3" xfId="11668" xr:uid="{83E6D754-5A46-405F-AD9E-0CF74E954683}"/>
    <cellStyle name="Comma 2 33 2 3 2 2 4" xfId="15845" xr:uid="{9131B317-BDD0-4112-9320-860A183F842E}"/>
    <cellStyle name="Comma 2 33 2 3 2 2 5" xfId="19480" xr:uid="{D2D50292-737B-44A0-9A0E-86614E55CCD7}"/>
    <cellStyle name="Comma 2 33 2 3 2 3" xfId="6091" xr:uid="{A36223D6-D36B-4BD8-9E25-6A2F435A2BC8}"/>
    <cellStyle name="Comma 2 33 2 3 2 4" xfId="9800" xr:uid="{45132993-58A8-4D48-B6E1-B016247F90FD}"/>
    <cellStyle name="Comma 2 33 2 3 2 5" xfId="13982" xr:uid="{89D2D165-9B6A-477E-AA27-77070771B338}"/>
    <cellStyle name="Comma 2 33 2 3 2 6" xfId="17615" xr:uid="{FE8D37C2-FE71-4BF5-9514-76F03FF69A74}"/>
    <cellStyle name="Comma 2 33 2 3 2 7" xfId="21731" xr:uid="{D538153E-2082-48CA-931F-601FB39EA581}"/>
    <cellStyle name="Comma 2 33 2 3 2 8" xfId="23529" xr:uid="{04399F00-A4C7-49D5-9CA8-6A9BFB6F096C}"/>
    <cellStyle name="Comma 2 33 2 3 3" xfId="1667" xr:uid="{9524E1B2-6408-4A5E-8A04-238F193E1AD7}"/>
    <cellStyle name="Comma 2 33 2 3 3 2" xfId="3726" xr:uid="{4BA7FFC4-B39A-42D4-AB0E-D1932DEA1D0A}"/>
    <cellStyle name="Comma 2 33 2 3 3 2 2" xfId="7406" xr:uid="{F50C2F09-5416-4BD9-B8BA-B574F47F2695}"/>
    <cellStyle name="Comma 2 33 2 3 3 2 3" xfId="11102" xr:uid="{190FAA79-D59E-4816-B49F-92CA449AE1BB}"/>
    <cellStyle name="Comma 2 33 2 3 3 2 4" xfId="15279" xr:uid="{535AE6C6-5C5C-420E-9206-473249ED1681}"/>
    <cellStyle name="Comma 2 33 2 3 3 2 5" xfId="18914" xr:uid="{ED32EA20-82A1-426C-AA5D-D94742B22534}"/>
    <cellStyle name="Comma 2 33 2 3 3 3" xfId="5525" xr:uid="{A47429DB-C3BD-4EFE-8865-6108B2A187D4}"/>
    <cellStyle name="Comma 2 33 2 3 3 4" xfId="9234" xr:uid="{DB18E112-2A66-4DC9-AF26-CFCEC4CFF093}"/>
    <cellStyle name="Comma 2 33 2 3 3 5" xfId="13417" xr:uid="{73AF7A12-B574-4701-871E-A7217EACC459}"/>
    <cellStyle name="Comma 2 33 2 3 3 6" xfId="17049" xr:uid="{8B48C8F7-03AC-406A-A0CB-54DD77FB3E6D}"/>
    <cellStyle name="Comma 2 33 2 3 3 7" xfId="21165" xr:uid="{8F2C885A-432C-4DD0-930E-C6A020C64FE2}"/>
    <cellStyle name="Comma 2 33 2 3 3 8" xfId="22963" xr:uid="{C48FF376-FAD2-407E-8DB2-E55F5AD4ECD4}"/>
    <cellStyle name="Comma 2 33 2 3 4" xfId="3120" xr:uid="{0FDAC2DE-3939-4A52-A21A-21963DC6BC11}"/>
    <cellStyle name="Comma 2 33 2 3 4 2" xfId="6800" xr:uid="{DCF782AD-0F3A-4651-9933-32E612020A22}"/>
    <cellStyle name="Comma 2 33 2 3 4 3" xfId="10496" xr:uid="{A73CD001-B5A7-4AB2-B817-47F80E82BF15}"/>
    <cellStyle name="Comma 2 33 2 3 4 4" xfId="14673" xr:uid="{0B3A70F0-3773-452F-AF2A-6C8C4B8BE8FB}"/>
    <cellStyle name="Comma 2 33 2 3 4 5" xfId="18308" xr:uid="{98442B52-646C-427C-B7A3-7EF30EE3F543}"/>
    <cellStyle name="Comma 2 33 2 3 5" xfId="4906" xr:uid="{2C39A577-1E02-4920-9049-C4BA98263E2C}"/>
    <cellStyle name="Comma 2 33 2 3 6" xfId="8622" xr:uid="{51EC2B9A-A627-4556-BCDF-22E291D46A35}"/>
    <cellStyle name="Comma 2 33 2 3 7" xfId="12812" xr:uid="{1E1BC50A-DED2-4FC7-A4BC-7988FB5C171C}"/>
    <cellStyle name="Comma 2 33 2 3 8" xfId="16443" xr:uid="{B617C0C2-630A-4A3A-94D6-7622B098103B}"/>
    <cellStyle name="Comma 2 33 2 3 9" xfId="20559" xr:uid="{6FE30FB1-2F92-4F7B-AA68-2D111CE2D729}"/>
    <cellStyle name="Comma 2 33 2 4" xfId="1912" xr:uid="{ADB0174E-57AC-4D51-A410-3C5366A4A313}"/>
    <cellStyle name="Comma 2 33 2 4 2" xfId="3971" xr:uid="{6032B490-87BB-4A72-A0AE-12361EFB00FA}"/>
    <cellStyle name="Comma 2 33 2 4 2 2" xfId="7651" xr:uid="{C4DCE56E-3C86-4627-BC1B-8F6A75C65C5D}"/>
    <cellStyle name="Comma 2 33 2 4 2 3" xfId="11347" xr:uid="{A9F0853C-FEEE-4796-BD31-8276CC08D756}"/>
    <cellStyle name="Comma 2 33 2 4 2 4" xfId="15524" xr:uid="{E6CC1E7D-8ED0-4564-B8D3-74F6FFC235FD}"/>
    <cellStyle name="Comma 2 33 2 4 2 5" xfId="19159" xr:uid="{DBAD084D-62E8-4C79-88E9-9482443A2DC8}"/>
    <cellStyle name="Comma 2 33 2 4 3" xfId="5770" xr:uid="{66FE6B49-89F5-412D-BA22-ED3996909669}"/>
    <cellStyle name="Comma 2 33 2 4 4" xfId="9479" xr:uid="{1AD849FA-26E5-4F1A-83F8-B6ED348768A7}"/>
    <cellStyle name="Comma 2 33 2 4 5" xfId="13661" xr:uid="{9B38461C-6E96-4A33-AE56-1B504D68665F}"/>
    <cellStyle name="Comma 2 33 2 4 6" xfId="17294" xr:uid="{5AC71C85-DF56-4467-BFC1-93EB058D9DF1}"/>
    <cellStyle name="Comma 2 33 2 4 7" xfId="21410" xr:uid="{31EB2E2B-22F3-49CF-A1A2-BF44905E9BA6}"/>
    <cellStyle name="Comma 2 33 2 4 8" xfId="23208" xr:uid="{277850F1-E37A-4E76-A9CA-2C4761F2B6C8}"/>
    <cellStyle name="Comma 2 33 2 5" xfId="1348" xr:uid="{71BC224F-A54B-4F2A-9A59-8C6971151ED7}"/>
    <cellStyle name="Comma 2 33 2 5 2" xfId="3407" xr:uid="{C514B540-9534-4218-8311-2B6CD1850EDE}"/>
    <cellStyle name="Comma 2 33 2 5 2 2" xfId="7087" xr:uid="{116EB6DA-C6C9-43CB-9012-201D764949A8}"/>
    <cellStyle name="Comma 2 33 2 5 2 3" xfId="10783" xr:uid="{BB4F8EFD-1814-49D1-B8B5-93ADB960BEB0}"/>
    <cellStyle name="Comma 2 33 2 5 2 4" xfId="14960" xr:uid="{E7508705-1E79-448A-9221-797BD751A638}"/>
    <cellStyle name="Comma 2 33 2 5 2 5" xfId="18595" xr:uid="{37DC51E7-32BB-4C60-BD3D-59E86688284E}"/>
    <cellStyle name="Comma 2 33 2 5 3" xfId="5206" xr:uid="{0846B253-69FA-4596-9175-281D706C7AE0}"/>
    <cellStyle name="Comma 2 33 2 5 4" xfId="8915" xr:uid="{2AE793F7-2D19-4518-BAF4-F0A7304FC9DF}"/>
    <cellStyle name="Comma 2 33 2 5 5" xfId="13098" xr:uid="{F64832F3-D3E3-4FB9-A2A7-64F7855F8BD1}"/>
    <cellStyle name="Comma 2 33 2 5 6" xfId="16730" xr:uid="{D467F8CC-16B9-4628-AB46-5578683595C9}"/>
    <cellStyle name="Comma 2 33 2 5 7" xfId="20846" xr:uid="{7E01839B-A899-401B-BA96-B9B0A39EA081}"/>
    <cellStyle name="Comma 2 33 2 5 8" xfId="22644" xr:uid="{1948EED3-9FA5-45E2-A14D-36682CABB2EA}"/>
    <cellStyle name="Comma 2 33 2 6" xfId="2799" xr:uid="{32DC1EDC-10C2-4115-BC72-C9AA6560A1E6}"/>
    <cellStyle name="Comma 2 33 2 6 2" xfId="6479" xr:uid="{4D85FD5F-5FF9-4115-9EAD-001706629A40}"/>
    <cellStyle name="Comma 2 33 2 6 3" xfId="10175" xr:uid="{9C4B2BF9-ED6E-45D3-B6C1-CDA7C4FD52FC}"/>
    <cellStyle name="Comma 2 33 2 6 4" xfId="14352" xr:uid="{2E2E2B92-32E7-4866-9ADE-51AEEEB4C2D3}"/>
    <cellStyle name="Comma 2 33 2 6 5" xfId="17987" xr:uid="{4B35D0B2-7CA6-42F2-8DA0-9A64C64C3D5D}"/>
    <cellStyle name="Comma 2 33 2 7" xfId="4585" xr:uid="{D53A3C4C-4674-4E41-ABC8-DF7CE4B7D2DF}"/>
    <cellStyle name="Comma 2 33 2 8" xfId="8301" xr:uid="{64838E94-D372-4F04-8346-F19A2A4D3F56}"/>
    <cellStyle name="Comma 2 33 2 9" xfId="12056" xr:uid="{9F032A63-A58F-45D2-99C2-46461630CC2C}"/>
    <cellStyle name="Comma 2 33 3" xfId="630" xr:uid="{CF0CD120-9F1E-485B-B075-E5D33D9D5D1B}"/>
    <cellStyle name="Comma 2 33 3 10" xfId="22127" xr:uid="{8D95E809-AE07-429D-A7C1-FEFD3A1E837C}"/>
    <cellStyle name="Comma 2 33 3 2" xfId="2004" xr:uid="{5054F370-9557-4CE5-A425-53DDA84BB47A}"/>
    <cellStyle name="Comma 2 33 3 2 2" xfId="4063" xr:uid="{5A103DEB-2C93-41A0-B2E0-B9DB35B78AE4}"/>
    <cellStyle name="Comma 2 33 3 2 2 2" xfId="7743" xr:uid="{99720DB0-3683-4E59-BDBD-F217C76C3D06}"/>
    <cellStyle name="Comma 2 33 3 2 2 3" xfId="11439" xr:uid="{0EBC954A-AAA8-4F3E-8CB7-685B30D2FBE3}"/>
    <cellStyle name="Comma 2 33 3 2 2 4" xfId="15616" xr:uid="{09764826-D3CC-447A-BAEB-9FFE9893387F}"/>
    <cellStyle name="Comma 2 33 3 2 2 5" xfId="19251" xr:uid="{B1A42552-02A1-44CB-8015-D0DF582AEA7A}"/>
    <cellStyle name="Comma 2 33 3 2 3" xfId="5862" xr:uid="{2C8538F0-FC58-40CE-A31C-921160CE8F6A}"/>
    <cellStyle name="Comma 2 33 3 2 4" xfId="9571" xr:uid="{E31AD88E-601B-4F2B-9EE9-A74C810F8FAE}"/>
    <cellStyle name="Comma 2 33 3 2 5" xfId="13753" xr:uid="{B5F06C25-5941-44BF-8636-6A505197451D}"/>
    <cellStyle name="Comma 2 33 3 2 6" xfId="17386" xr:uid="{85C049AB-B6A0-4199-853F-1079EB36ADC2}"/>
    <cellStyle name="Comma 2 33 3 2 7" xfId="21502" xr:uid="{F97C6DB1-2058-420B-BFD9-162A53530FC7}"/>
    <cellStyle name="Comma 2 33 3 2 8" xfId="23300" xr:uid="{44DDF44D-E0A6-4FCA-91AB-6A0D082E7841}"/>
    <cellStyle name="Comma 2 33 3 3" xfId="1438" xr:uid="{2A728419-5AEF-48EF-9498-D3530823605F}"/>
    <cellStyle name="Comma 2 33 3 3 2" xfId="3497" xr:uid="{05969D9F-E90F-4793-BD8D-86AB005AF0C3}"/>
    <cellStyle name="Comma 2 33 3 3 2 2" xfId="7177" xr:uid="{F93A73FE-49C0-46DA-B1EF-40FCD79A3074}"/>
    <cellStyle name="Comma 2 33 3 3 2 3" xfId="10873" xr:uid="{735C0184-C323-4B7D-8850-74567A00AA30}"/>
    <cellStyle name="Comma 2 33 3 3 2 4" xfId="15050" xr:uid="{0236192C-6E3C-4866-960C-54D40BCFB926}"/>
    <cellStyle name="Comma 2 33 3 3 2 5" xfId="18685" xr:uid="{F9038063-2BF3-42DD-89E8-C18139FB8F67}"/>
    <cellStyle name="Comma 2 33 3 3 3" xfId="5296" xr:uid="{249494CA-B83A-4929-878B-13D0B42A7045}"/>
    <cellStyle name="Comma 2 33 3 3 4" xfId="9005" xr:uid="{E49A39FB-72E5-45B4-B7D6-A04911143B66}"/>
    <cellStyle name="Comma 2 33 3 3 5" xfId="13188" xr:uid="{F828E41E-CE85-4092-9C9F-A04A62561B3B}"/>
    <cellStyle name="Comma 2 33 3 3 6" xfId="16820" xr:uid="{E1F8A805-F822-4180-BE57-A4BD5C2D8C18}"/>
    <cellStyle name="Comma 2 33 3 3 7" xfId="20936" xr:uid="{0CED170A-8D42-48ED-884A-A1453404056F}"/>
    <cellStyle name="Comma 2 33 3 3 8" xfId="22734" xr:uid="{7F32C5C0-863F-4431-90FD-2A5DC4DF2BE7}"/>
    <cellStyle name="Comma 2 33 3 4" xfId="2891" xr:uid="{85DDD1A8-CB70-435D-B4B5-BCC0FB7190A7}"/>
    <cellStyle name="Comma 2 33 3 4 2" xfId="6571" xr:uid="{10B34C50-A91B-4F3C-9BF7-2051A9C2AE9C}"/>
    <cellStyle name="Comma 2 33 3 4 3" xfId="10267" xr:uid="{DC069CB6-D882-44C7-847C-9907AFF9A038}"/>
    <cellStyle name="Comma 2 33 3 4 4" xfId="14444" xr:uid="{F42EB8D7-7A6D-4CF4-9F40-5FE115DDE562}"/>
    <cellStyle name="Comma 2 33 3 4 5" xfId="18079" xr:uid="{B7612113-1DBF-45F7-A9D7-2AEE96C794CF}"/>
    <cellStyle name="Comma 2 33 3 5" xfId="4677" xr:uid="{8D85391F-6B3E-4616-BEDA-384AD5152B86}"/>
    <cellStyle name="Comma 2 33 3 6" xfId="8393" xr:uid="{AB7335DE-65C3-4C68-A021-1C1CEFE6B638}"/>
    <cellStyle name="Comma 2 33 3 7" xfId="12587" xr:uid="{C848936B-6E44-4E37-8C54-4BF40C1F8187}"/>
    <cellStyle name="Comma 2 33 3 8" xfId="16214" xr:uid="{0CC1E28F-8E64-441A-8D7F-01EBB2217B30}"/>
    <cellStyle name="Comma 2 33 3 9" xfId="20330" xr:uid="{6E4B5789-B76F-4414-80ED-3EF8BEFC064D}"/>
    <cellStyle name="Comma 2 33 4" xfId="859" xr:uid="{296DB4E9-B1B7-49C2-9E78-ABF104D9A68A}"/>
    <cellStyle name="Comma 2 33 4 10" xfId="22355" xr:uid="{6C229E8D-4115-445D-8F6A-248AC991AD0C}"/>
    <cellStyle name="Comma 2 33 4 2" xfId="2232" xr:uid="{3F3A410F-703E-4821-98D3-C2A469985759}"/>
    <cellStyle name="Comma 2 33 4 2 2" xfId="4291" xr:uid="{0BD2EB36-6503-4A2E-AAEC-8D6EB830CA74}"/>
    <cellStyle name="Comma 2 33 4 2 2 2" xfId="7971" xr:uid="{C5FE1457-F93A-4C27-85AC-5E9BC486F7F6}"/>
    <cellStyle name="Comma 2 33 4 2 2 3" xfId="11667" xr:uid="{D51B0366-D261-4973-A8CB-A55F4DB050D3}"/>
    <cellStyle name="Comma 2 33 4 2 2 4" xfId="15844" xr:uid="{78C5B631-FC9C-4730-8D1A-1B13F13A6E93}"/>
    <cellStyle name="Comma 2 33 4 2 2 5" xfId="19479" xr:uid="{481C3982-E694-422C-8755-5EB97F82935B}"/>
    <cellStyle name="Comma 2 33 4 2 3" xfId="6090" xr:uid="{5B9E530D-4CF5-4526-9F2B-C56733AF3375}"/>
    <cellStyle name="Comma 2 33 4 2 4" xfId="9799" xr:uid="{CEEDBA47-A1AD-460A-8099-26A89AA07234}"/>
    <cellStyle name="Comma 2 33 4 2 5" xfId="13981" xr:uid="{79F88D7C-19FB-454C-8DCB-C75BF911CC4E}"/>
    <cellStyle name="Comma 2 33 4 2 6" xfId="17614" xr:uid="{2267ACD0-F7A9-413B-8CFA-5175EB94E57C}"/>
    <cellStyle name="Comma 2 33 4 2 7" xfId="21730" xr:uid="{82A0F41D-F485-41F6-93A2-F31501AEF4CA}"/>
    <cellStyle name="Comma 2 33 4 2 8" xfId="23528" xr:uid="{40A0C57D-FA96-4849-B1BF-4658C7823067}"/>
    <cellStyle name="Comma 2 33 4 3" xfId="1666" xr:uid="{B7BC1425-DA5C-4CA3-9D60-C6ABD6DC9413}"/>
    <cellStyle name="Comma 2 33 4 3 2" xfId="3725" xr:uid="{B360CFF9-ABBE-4326-B95D-04EFCE0CDF9F}"/>
    <cellStyle name="Comma 2 33 4 3 2 2" xfId="7405" xr:uid="{79CD5837-1423-4149-A8C7-719ED908947E}"/>
    <cellStyle name="Comma 2 33 4 3 2 3" xfId="11101" xr:uid="{7E436A72-6F2F-428D-9D2F-A6571FFEBC58}"/>
    <cellStyle name="Comma 2 33 4 3 2 4" xfId="15278" xr:uid="{3B604E26-0180-4C57-BB4F-F79B37662DCD}"/>
    <cellStyle name="Comma 2 33 4 3 2 5" xfId="18913" xr:uid="{F916B205-B829-49AB-80CA-190000C865C1}"/>
    <cellStyle name="Comma 2 33 4 3 3" xfId="5524" xr:uid="{726C596E-30A3-4AC2-A7B8-BD467379AD6C}"/>
    <cellStyle name="Comma 2 33 4 3 4" xfId="9233" xr:uid="{6F125C51-AE05-4F69-AD07-5CEF552BB5A3}"/>
    <cellStyle name="Comma 2 33 4 3 5" xfId="13416" xr:uid="{5206BC99-298E-4BF1-B3BD-CAA6BBF82DC1}"/>
    <cellStyle name="Comma 2 33 4 3 6" xfId="17048" xr:uid="{A744A2C1-CBD7-4B4A-8841-E46EF26B8DFF}"/>
    <cellStyle name="Comma 2 33 4 3 7" xfId="21164" xr:uid="{544CCB7D-8D49-4A15-AB1F-BA7F1934877B}"/>
    <cellStyle name="Comma 2 33 4 3 8" xfId="22962" xr:uid="{26B30DC4-C627-44F8-A31F-CCC28C8FC322}"/>
    <cellStyle name="Comma 2 33 4 4" xfId="3119" xr:uid="{6B0D5208-C46A-4163-B458-ED69536AB788}"/>
    <cellStyle name="Comma 2 33 4 4 2" xfId="6799" xr:uid="{83F9F703-4498-427C-9541-DFF5C404BE58}"/>
    <cellStyle name="Comma 2 33 4 4 3" xfId="10495" xr:uid="{1F4EFD16-EFC5-4FEF-9F02-41C499086CC7}"/>
    <cellStyle name="Comma 2 33 4 4 4" xfId="14672" xr:uid="{ADE6634C-EC4A-440E-AD4A-4456AFE4A878}"/>
    <cellStyle name="Comma 2 33 4 4 5" xfId="18307" xr:uid="{D7E05028-B2D2-4472-B1CB-328C3DF3E87E}"/>
    <cellStyle name="Comma 2 33 4 5" xfId="4905" xr:uid="{CEA554F6-D9A9-4837-8EA7-154AB961AF9C}"/>
    <cellStyle name="Comma 2 33 4 6" xfId="8621" xr:uid="{1916CFCC-A224-4E38-95EF-D9092FD0BF07}"/>
    <cellStyle name="Comma 2 33 4 7" xfId="12811" xr:uid="{797DF330-2E55-4BBC-A790-2ED7E6777415}"/>
    <cellStyle name="Comma 2 33 4 8" xfId="16442" xr:uid="{1E82E571-62CB-4BA5-A351-6B6B2E7145F7}"/>
    <cellStyle name="Comma 2 33 4 9" xfId="20558" xr:uid="{343A3112-E83A-437A-9A85-583516218CE3}"/>
    <cellStyle name="Comma 2 33 5" xfId="1815" xr:uid="{3AE5BC5F-8A96-463C-9A72-89D9FAD3D762}"/>
    <cellStyle name="Comma 2 33 5 2" xfId="3874" xr:uid="{DEB4CEAF-4ECD-4E5F-AE59-273AE4B79341}"/>
    <cellStyle name="Comma 2 33 5 2 2" xfId="7554" xr:uid="{09A05F1B-383E-4019-816F-FF7AD70129BC}"/>
    <cellStyle name="Comma 2 33 5 2 3" xfId="11250" xr:uid="{5807353A-711A-4DAA-9679-D09FD4DD42A4}"/>
    <cellStyle name="Comma 2 33 5 2 4" xfId="15427" xr:uid="{AA13FFB5-B350-401D-A945-77E26BB8CF0D}"/>
    <cellStyle name="Comma 2 33 5 2 5" xfId="19062" xr:uid="{5271448C-1BC5-44DD-9B48-307A99D5FEC1}"/>
    <cellStyle name="Comma 2 33 5 3" xfId="5673" xr:uid="{CD0EB6B9-648A-41F8-9BE7-49468394905A}"/>
    <cellStyle name="Comma 2 33 5 4" xfId="9382" xr:uid="{A9324E07-071E-4CE7-B061-71229EE8708E}"/>
    <cellStyle name="Comma 2 33 5 5" xfId="13564" xr:uid="{39BD310B-CE2D-47D2-B855-A93E3EA40FCD}"/>
    <cellStyle name="Comma 2 33 5 6" xfId="17197" xr:uid="{D8FB9D43-4134-4620-9F63-7DC746114F8A}"/>
    <cellStyle name="Comma 2 33 5 7" xfId="21313" xr:uid="{200A206F-31DA-44E4-B348-3D7E01479B30}"/>
    <cellStyle name="Comma 2 33 5 8" xfId="23111" xr:uid="{65D7C66B-C97F-4FC4-9441-CEE39328FDF5}"/>
    <cellStyle name="Comma 2 33 6" xfId="1231" xr:uid="{3FA62D64-5F7A-4F21-BD24-AC1D989344F6}"/>
    <cellStyle name="Comma 2 33 6 2" xfId="3290" xr:uid="{67DCBA28-7E88-4EFE-818A-5F15D38A1CE8}"/>
    <cellStyle name="Comma 2 33 6 2 2" xfId="6970" xr:uid="{5983108A-ED38-4413-9290-52FF4594897A}"/>
    <cellStyle name="Comma 2 33 6 2 3" xfId="10666" xr:uid="{7E546281-102C-45CF-BCFA-DA166FE76DCA}"/>
    <cellStyle name="Comma 2 33 6 2 4" xfId="14843" xr:uid="{93DC29F6-9B29-4ADE-AE3A-565DC3270985}"/>
    <cellStyle name="Comma 2 33 6 2 5" xfId="18478" xr:uid="{588A7E4D-0C7E-49A0-88A7-71A172B856FA}"/>
    <cellStyle name="Comma 2 33 6 3" xfId="5089" xr:uid="{79B2E7EB-80D0-40C0-8195-0F6EA0E78C9C}"/>
    <cellStyle name="Comma 2 33 6 4" xfId="8798" xr:uid="{355937B2-877F-45E0-A6AF-95BA738F0CF2}"/>
    <cellStyle name="Comma 2 33 6 5" xfId="12981" xr:uid="{2EB24FC6-420F-4AF1-8771-2F980568BB04}"/>
    <cellStyle name="Comma 2 33 6 6" xfId="16613" xr:uid="{3F25D537-6A62-4097-A131-68CF6D86B4DC}"/>
    <cellStyle name="Comma 2 33 6 7" xfId="20729" xr:uid="{3C45C06E-CEAE-4B1C-B3EF-CA02FA041000}"/>
    <cellStyle name="Comma 2 33 6 8" xfId="22527" xr:uid="{789EEF25-9B04-4DD8-A3DB-CE4C86D9F0FE}"/>
    <cellStyle name="Comma 2 33 7" xfId="2699" xr:uid="{5BD3E731-709C-4109-9872-E43D0A4E62AE}"/>
    <cellStyle name="Comma 2 33 7 2" xfId="6379" xr:uid="{29F090C9-C139-458A-AA3D-A8D06A104A16}"/>
    <cellStyle name="Comma 2 33 7 3" xfId="10075" xr:uid="{FA8B974E-6077-4EB6-B547-1341671D95E0}"/>
    <cellStyle name="Comma 2 33 7 4" xfId="14252" xr:uid="{3F86CD4A-EB5A-4E79-9829-B4D53E36DD48}"/>
    <cellStyle name="Comma 2 33 7 5" xfId="17887" xr:uid="{7F39525D-EAF4-4236-927A-8F1D87FFBF95}"/>
    <cellStyle name="Comma 2 33 8" xfId="4480" xr:uid="{5206BF2F-4FE4-4513-B991-3AD01D8C6EFE}"/>
    <cellStyle name="Comma 2 33 9" xfId="8196" xr:uid="{F9E50F54-C648-43F4-B21C-7A0EE8345B59}"/>
    <cellStyle name="Comma 2 34" xfId="189" xr:uid="{449DB904-6D3A-4826-9002-760BAD7C5E51}"/>
    <cellStyle name="Comma 2 34 10" xfId="12057" xr:uid="{08A4BBA4-BD84-431B-A669-76974754D776}"/>
    <cellStyle name="Comma 2 34 11" xfId="16023" xr:uid="{67959E92-2120-48A8-8E77-D38F65F99F0F}"/>
    <cellStyle name="Comma 2 34 12" xfId="19698" xr:uid="{0AC0327C-2027-46E0-A648-10130B71FE21}"/>
    <cellStyle name="Comma 2 34 13" xfId="20139" xr:uid="{8E915324-4111-44A6-B667-56A58D9E1F71}"/>
    <cellStyle name="Comma 2 34 14" xfId="21935" xr:uid="{B7DDCF40-A954-4F91-A65C-D33934143E14}"/>
    <cellStyle name="Comma 2 34 2" xfId="533" xr:uid="{CA138744-E03B-4885-A316-77275877E12A}"/>
    <cellStyle name="Comma 2 34 2 10" xfId="16123" xr:uid="{0325FC99-734F-4769-82ED-C3193D375161}"/>
    <cellStyle name="Comma 2 34 2 11" xfId="20239" xr:uid="{EAB41A51-C748-4373-8C81-0B66F962A367}"/>
    <cellStyle name="Comma 2 34 2 12" xfId="22036" xr:uid="{4DE67B42-3EF9-4437-9037-0E745935E528}"/>
    <cellStyle name="Comma 2 34 2 2" xfId="728" xr:uid="{FC588723-73EC-4095-86EC-159394D7E6B0}"/>
    <cellStyle name="Comma 2 34 2 2 10" xfId="22225" xr:uid="{AF08835E-40F1-46D9-905A-6FD46BEE4BB4}"/>
    <cellStyle name="Comma 2 34 2 2 2" xfId="2102" xr:uid="{9ABDF6F3-435D-44E0-AE9F-AE43A54D1BE5}"/>
    <cellStyle name="Comma 2 34 2 2 2 2" xfId="4161" xr:uid="{0B168247-F2D4-4CBD-BEA9-9DEACEBD1556}"/>
    <cellStyle name="Comma 2 34 2 2 2 2 2" xfId="7841" xr:uid="{562F953B-DA76-4A1C-9A4B-5BB74DE36FA6}"/>
    <cellStyle name="Comma 2 34 2 2 2 2 3" xfId="11537" xr:uid="{4D3BEEA6-90BE-4688-AFBE-83A9735FC7CF}"/>
    <cellStyle name="Comma 2 34 2 2 2 2 4" xfId="15714" xr:uid="{EB34F55C-71D2-4D08-BE7A-40CF20D51FDA}"/>
    <cellStyle name="Comma 2 34 2 2 2 2 5" xfId="19349" xr:uid="{44546118-7A30-41E0-AA85-D50AE5AB0DB2}"/>
    <cellStyle name="Comma 2 34 2 2 2 3" xfId="5960" xr:uid="{3BE96AB4-055B-4FE1-B80D-87CDB2054C4D}"/>
    <cellStyle name="Comma 2 34 2 2 2 4" xfId="9669" xr:uid="{045A51B8-547A-4E14-B2AB-CD0C4440534A}"/>
    <cellStyle name="Comma 2 34 2 2 2 5" xfId="13851" xr:uid="{5B4F7942-6AB4-4B2D-86B7-B9082A23DB79}"/>
    <cellStyle name="Comma 2 34 2 2 2 6" xfId="17484" xr:uid="{D2B92012-1816-4D24-8D64-6F80AB2227DC}"/>
    <cellStyle name="Comma 2 34 2 2 2 7" xfId="21600" xr:uid="{43162F8F-25B8-4E37-8FE6-AB2B511A2007}"/>
    <cellStyle name="Comma 2 34 2 2 2 8" xfId="23398" xr:uid="{A4A5D8C9-9734-4994-80D1-5559A7D4EFF2}"/>
    <cellStyle name="Comma 2 34 2 2 3" xfId="1536" xr:uid="{D601364D-4E5A-45BC-A2BA-41193F66FCFF}"/>
    <cellStyle name="Comma 2 34 2 2 3 2" xfId="3595" xr:uid="{B8E58A64-BEB2-48DB-9D76-E938B524C135}"/>
    <cellStyle name="Comma 2 34 2 2 3 2 2" xfId="7275" xr:uid="{D8E01847-6766-4E92-8773-EB4153E5EE6C}"/>
    <cellStyle name="Comma 2 34 2 2 3 2 3" xfId="10971" xr:uid="{7E156633-35BA-4DEC-B26F-0C0B598923AA}"/>
    <cellStyle name="Comma 2 34 2 2 3 2 4" xfId="15148" xr:uid="{BE1EA265-176A-4B93-BB86-E4A1F5E7C4E7}"/>
    <cellStyle name="Comma 2 34 2 2 3 2 5" xfId="18783" xr:uid="{8F8AA5EB-C5B3-4433-A326-41A1D9831A3B}"/>
    <cellStyle name="Comma 2 34 2 2 3 3" xfId="5394" xr:uid="{67C3DAC0-71C5-423B-9E5B-6E528FA2FE72}"/>
    <cellStyle name="Comma 2 34 2 2 3 4" xfId="9103" xr:uid="{7F7C1308-F046-471D-9F6F-888524071AA8}"/>
    <cellStyle name="Comma 2 34 2 2 3 5" xfId="13286" xr:uid="{55E1FB15-D1C3-4E00-BD80-FC4581D21A19}"/>
    <cellStyle name="Comma 2 34 2 2 3 6" xfId="16918" xr:uid="{286D3BA2-B7C5-46D9-8E85-7D853294E41D}"/>
    <cellStyle name="Comma 2 34 2 2 3 7" xfId="21034" xr:uid="{01ABF9D1-E610-47A7-9E2E-37C490DA3350}"/>
    <cellStyle name="Comma 2 34 2 2 3 8" xfId="22832" xr:uid="{31C80F76-0AB2-46AB-94BD-DFD5D65BE942}"/>
    <cellStyle name="Comma 2 34 2 2 4" xfId="2989" xr:uid="{D4913AA4-5E25-48B3-B4A5-A1F49EDE0ED2}"/>
    <cellStyle name="Comma 2 34 2 2 4 2" xfId="6669" xr:uid="{F7E1FC1D-5ADE-4A5B-A244-2FB5B7BF5884}"/>
    <cellStyle name="Comma 2 34 2 2 4 3" xfId="10365" xr:uid="{F7F4B60D-2465-411F-8518-96CE0C854B97}"/>
    <cellStyle name="Comma 2 34 2 2 4 4" xfId="14542" xr:uid="{5F1D2FDB-AF32-4FD2-A04E-A45A65D389CD}"/>
    <cellStyle name="Comma 2 34 2 2 4 5" xfId="18177" xr:uid="{D693FACF-75A6-47F7-9805-19696D348BF3}"/>
    <cellStyle name="Comma 2 34 2 2 5" xfId="4775" xr:uid="{8BF323E6-7701-4305-93C9-1A1AC5628159}"/>
    <cellStyle name="Comma 2 34 2 2 6" xfId="8491" xr:uid="{61810FC7-7E6C-4B9C-91E5-8A613EE9EE1E}"/>
    <cellStyle name="Comma 2 34 2 2 7" xfId="12683" xr:uid="{0872DDD4-137C-4AB8-A127-8904AB9A2112}"/>
    <cellStyle name="Comma 2 34 2 2 8" xfId="16312" xr:uid="{3C849D6E-948B-408D-A0C0-EB58BE7B8C37}"/>
    <cellStyle name="Comma 2 34 2 2 9" xfId="20428" xr:uid="{EB55CA6F-40CD-47F6-8EF5-1A001C023EC5}"/>
    <cellStyle name="Comma 2 34 2 3" xfId="862" xr:uid="{29783B20-452C-4A24-801A-1B47EE0E1726}"/>
    <cellStyle name="Comma 2 34 2 3 10" xfId="22358" xr:uid="{A3731DB1-14F1-4861-843E-3AE4312AD769}"/>
    <cellStyle name="Comma 2 34 2 3 2" xfId="2235" xr:uid="{02448BDC-142C-4E15-AE0C-B93A5DBF40DD}"/>
    <cellStyle name="Comma 2 34 2 3 2 2" xfId="4294" xr:uid="{69291711-609A-40ED-9177-FD0DB026738A}"/>
    <cellStyle name="Comma 2 34 2 3 2 2 2" xfId="7974" xr:uid="{73C44C4E-BF87-4925-B50F-78503B2F52B9}"/>
    <cellStyle name="Comma 2 34 2 3 2 2 3" xfId="11670" xr:uid="{6D61DA79-8A1C-4392-B0A3-8803DF0DF249}"/>
    <cellStyle name="Comma 2 34 2 3 2 2 4" xfId="15847" xr:uid="{A756E924-94A6-4F42-9D09-26B8EE09C168}"/>
    <cellStyle name="Comma 2 34 2 3 2 2 5" xfId="19482" xr:uid="{C02E0972-F9F2-4D01-851D-8A5CC238FF28}"/>
    <cellStyle name="Comma 2 34 2 3 2 3" xfId="6093" xr:uid="{A061A778-6CAF-464A-9BA9-F946C80C1F1B}"/>
    <cellStyle name="Comma 2 34 2 3 2 4" xfId="9802" xr:uid="{9F5050D9-CE1C-43C1-B76B-0DD4461C5B3E}"/>
    <cellStyle name="Comma 2 34 2 3 2 5" xfId="13984" xr:uid="{99B75D74-4A9C-4B04-9207-B1599A3E80B1}"/>
    <cellStyle name="Comma 2 34 2 3 2 6" xfId="17617" xr:uid="{29AB9347-E7A9-45DB-88FA-E086EDCECD4A}"/>
    <cellStyle name="Comma 2 34 2 3 2 7" xfId="21733" xr:uid="{8163EC00-11E7-4EAD-ABAD-C172BAB1AD7D}"/>
    <cellStyle name="Comma 2 34 2 3 2 8" xfId="23531" xr:uid="{17B523DE-464C-4702-A144-483DB8ABDB3D}"/>
    <cellStyle name="Comma 2 34 2 3 3" xfId="1669" xr:uid="{CF6B4166-44D0-4880-B223-A889090F2B16}"/>
    <cellStyle name="Comma 2 34 2 3 3 2" xfId="3728" xr:uid="{03230A98-AB09-43A8-B0EB-44E19932CB88}"/>
    <cellStyle name="Comma 2 34 2 3 3 2 2" xfId="7408" xr:uid="{2EEE2FC8-1D36-435A-A27A-3500156DF29C}"/>
    <cellStyle name="Comma 2 34 2 3 3 2 3" xfId="11104" xr:uid="{B0323771-75C7-4713-99D9-E8891A88D8A0}"/>
    <cellStyle name="Comma 2 34 2 3 3 2 4" xfId="15281" xr:uid="{92D82D48-E9DF-47E5-9807-9117B80A16F7}"/>
    <cellStyle name="Comma 2 34 2 3 3 2 5" xfId="18916" xr:uid="{3CDFB5F2-AD75-44B6-9337-74CE3F8C2BF1}"/>
    <cellStyle name="Comma 2 34 2 3 3 3" xfId="5527" xr:uid="{FF1D60D8-C6C5-4B72-B327-46D15724AA51}"/>
    <cellStyle name="Comma 2 34 2 3 3 4" xfId="9236" xr:uid="{D8D9FC51-F499-411D-9F7C-F167942416E3}"/>
    <cellStyle name="Comma 2 34 2 3 3 5" xfId="13419" xr:uid="{5C73F6B9-CABA-4A12-B22C-AC3B7C6269EC}"/>
    <cellStyle name="Comma 2 34 2 3 3 6" xfId="17051" xr:uid="{A78DAC34-AC27-4373-8F77-3CC9391C11B8}"/>
    <cellStyle name="Comma 2 34 2 3 3 7" xfId="21167" xr:uid="{BFC263AF-904F-464B-9B65-3FA1E9585681}"/>
    <cellStyle name="Comma 2 34 2 3 3 8" xfId="22965" xr:uid="{22E35F53-95FE-48A2-89DC-5F7B3A61FCBB}"/>
    <cellStyle name="Comma 2 34 2 3 4" xfId="3122" xr:uid="{BA964D6D-8AE0-46D0-BF04-4E10E2C78806}"/>
    <cellStyle name="Comma 2 34 2 3 4 2" xfId="6802" xr:uid="{EB3C8DC7-3B7A-4838-8796-7CA6B7E26AFE}"/>
    <cellStyle name="Comma 2 34 2 3 4 3" xfId="10498" xr:uid="{110340CD-6B96-458F-9A8D-9AE8AE2E6DEA}"/>
    <cellStyle name="Comma 2 34 2 3 4 4" xfId="14675" xr:uid="{E9D34396-5D76-4E43-9998-40104940A1F6}"/>
    <cellStyle name="Comma 2 34 2 3 4 5" xfId="18310" xr:uid="{AA49E459-70CD-40D2-A927-7083407397B5}"/>
    <cellStyle name="Comma 2 34 2 3 5" xfId="4908" xr:uid="{4169FF2A-5044-4907-9D7A-87EC94407C65}"/>
    <cellStyle name="Comma 2 34 2 3 6" xfId="8624" xr:uid="{67378DD0-8107-4670-8B64-57F4B8FB2259}"/>
    <cellStyle name="Comma 2 34 2 3 7" xfId="12814" xr:uid="{BED639E5-479A-4FA7-91EE-A397F9E3C440}"/>
    <cellStyle name="Comma 2 34 2 3 8" xfId="16445" xr:uid="{0DD649E8-B697-4BCA-8432-0EC4BB3F3E28}"/>
    <cellStyle name="Comma 2 34 2 3 9" xfId="20561" xr:uid="{C10BB92A-9780-4DF3-A343-2B5F04D43A4D}"/>
    <cellStyle name="Comma 2 34 2 4" xfId="1913" xr:uid="{BEC4727A-28B0-45F7-A969-0DBC2F2E7E06}"/>
    <cellStyle name="Comma 2 34 2 4 2" xfId="3972" xr:uid="{82CF4571-B535-4580-B47A-0A5081B9490A}"/>
    <cellStyle name="Comma 2 34 2 4 2 2" xfId="7652" xr:uid="{90634B33-09A5-4A71-A84D-78A6884E55F9}"/>
    <cellStyle name="Comma 2 34 2 4 2 3" xfId="11348" xr:uid="{6E254F07-C7FE-45BE-A0A4-84ED6413BED4}"/>
    <cellStyle name="Comma 2 34 2 4 2 4" xfId="15525" xr:uid="{73447599-E594-4E30-868F-FA4F063C2821}"/>
    <cellStyle name="Comma 2 34 2 4 2 5" xfId="19160" xr:uid="{DB135B80-F980-443D-BAA6-10EF44476CC6}"/>
    <cellStyle name="Comma 2 34 2 4 3" xfId="5771" xr:uid="{78626DDF-FB5B-4F89-82B2-1E3186B1A107}"/>
    <cellStyle name="Comma 2 34 2 4 4" xfId="9480" xr:uid="{3B1087ED-F5DE-4199-8BAD-A3A81EC433B2}"/>
    <cellStyle name="Comma 2 34 2 4 5" xfId="13662" xr:uid="{E37B51A9-35F8-4607-9B9A-CECE6D63A87B}"/>
    <cellStyle name="Comma 2 34 2 4 6" xfId="17295" xr:uid="{49A4950D-8285-46E1-9C38-8160219DF4D2}"/>
    <cellStyle name="Comma 2 34 2 4 7" xfId="21411" xr:uid="{71FD81FB-D270-4709-8F81-9848868C8FF4}"/>
    <cellStyle name="Comma 2 34 2 4 8" xfId="23209" xr:uid="{14087298-D7B7-4514-A53F-8F79A8F869C9}"/>
    <cellStyle name="Comma 2 34 2 5" xfId="1349" xr:uid="{77CDC6A0-20C4-4979-B5F0-BD3C636C4297}"/>
    <cellStyle name="Comma 2 34 2 5 2" xfId="3408" xr:uid="{44BB2535-51F4-4180-987A-D1D7644A0C57}"/>
    <cellStyle name="Comma 2 34 2 5 2 2" xfId="7088" xr:uid="{A9AD29DD-5558-403B-B4EA-9643286D10FC}"/>
    <cellStyle name="Comma 2 34 2 5 2 3" xfId="10784" xr:uid="{AB5566A8-05C2-4787-95A0-4AA94A8BFC20}"/>
    <cellStyle name="Comma 2 34 2 5 2 4" xfId="14961" xr:uid="{C7F181E7-C513-4822-AA7B-8D249BA47530}"/>
    <cellStyle name="Comma 2 34 2 5 2 5" xfId="18596" xr:uid="{612807F6-6AC8-4310-B570-66BDCC3C82E3}"/>
    <cellStyle name="Comma 2 34 2 5 3" xfId="5207" xr:uid="{F6068EB1-51E3-483A-896F-C547DF41AFA5}"/>
    <cellStyle name="Comma 2 34 2 5 4" xfId="8916" xr:uid="{007D06E6-5ED5-49D7-B383-9C751B738FD9}"/>
    <cellStyle name="Comma 2 34 2 5 5" xfId="13099" xr:uid="{EC2EF853-D02B-4521-9ED5-9452E08F8DDF}"/>
    <cellStyle name="Comma 2 34 2 5 6" xfId="16731" xr:uid="{56257AB7-232C-4779-B38A-9EA6223A11E2}"/>
    <cellStyle name="Comma 2 34 2 5 7" xfId="20847" xr:uid="{265B5524-10FF-425F-99F5-EEC331A3E6AA}"/>
    <cellStyle name="Comma 2 34 2 5 8" xfId="22645" xr:uid="{93BCC3A8-EF58-4479-90D6-8F32886200E1}"/>
    <cellStyle name="Comma 2 34 2 6" xfId="2800" xr:uid="{9FE00C86-261C-485A-BAF2-5DDB5F30BDE4}"/>
    <cellStyle name="Comma 2 34 2 6 2" xfId="6480" xr:uid="{FC256517-F986-4ABF-821D-9E3736B47824}"/>
    <cellStyle name="Comma 2 34 2 6 3" xfId="10176" xr:uid="{767CCB03-8CDC-439A-88EB-CF3EA28026AB}"/>
    <cellStyle name="Comma 2 34 2 6 4" xfId="14353" xr:uid="{2A961424-9DF1-4ADC-AE83-76F688F8161D}"/>
    <cellStyle name="Comma 2 34 2 6 5" xfId="17988" xr:uid="{2F7B72CA-A88E-4006-9F39-68F269D2B548}"/>
    <cellStyle name="Comma 2 34 2 7" xfId="4586" xr:uid="{62C97089-4C84-4F00-BB9D-FCF2ED5BED34}"/>
    <cellStyle name="Comma 2 34 2 8" xfId="8302" xr:uid="{1A7135D1-9BAF-4E3D-8FD1-1BBF1FAF1F64}"/>
    <cellStyle name="Comma 2 34 2 9" xfId="12058" xr:uid="{AFAB60E8-61A6-40C1-ADB6-727ECD8C8776}"/>
    <cellStyle name="Comma 2 34 3" xfId="631" xr:uid="{60439605-BDCF-45C5-A861-3C93A72D2DB1}"/>
    <cellStyle name="Comma 2 34 3 10" xfId="22128" xr:uid="{DD384489-EFB4-4C7C-9C02-D674FE29FDF8}"/>
    <cellStyle name="Comma 2 34 3 2" xfId="2005" xr:uid="{7867B7A3-25B9-40CD-885B-1803F1B36BA3}"/>
    <cellStyle name="Comma 2 34 3 2 2" xfId="4064" xr:uid="{EC64C375-B105-4BEE-9D68-7A246E92E721}"/>
    <cellStyle name="Comma 2 34 3 2 2 2" xfId="7744" xr:uid="{CF5420AA-D0B5-4D95-9CD2-F7309BD97748}"/>
    <cellStyle name="Comma 2 34 3 2 2 3" xfId="11440" xr:uid="{0CD33E09-A031-4615-B451-D8C95CC3A2AB}"/>
    <cellStyle name="Comma 2 34 3 2 2 4" xfId="15617" xr:uid="{171ACCC2-D5AC-41E0-9DA1-63F8601DE0AE}"/>
    <cellStyle name="Comma 2 34 3 2 2 5" xfId="19252" xr:uid="{9E6436F1-247A-4C4B-B2FE-6972A78B6F90}"/>
    <cellStyle name="Comma 2 34 3 2 3" xfId="5863" xr:uid="{4CCFE395-D67B-4119-9ED2-F392A8A29857}"/>
    <cellStyle name="Comma 2 34 3 2 4" xfId="9572" xr:uid="{8463086D-2196-4594-AC7B-9D4DEB3DD857}"/>
    <cellStyle name="Comma 2 34 3 2 5" xfId="13754" xr:uid="{F5F2D6A0-8A1D-4D07-9450-036D6B78A637}"/>
    <cellStyle name="Comma 2 34 3 2 6" xfId="17387" xr:uid="{BBABF8F6-7EA7-4592-8DE1-C0E5BE20DC0D}"/>
    <cellStyle name="Comma 2 34 3 2 7" xfId="21503" xr:uid="{E87827A8-65C4-44AB-B2D7-C7D88021C2F3}"/>
    <cellStyle name="Comma 2 34 3 2 8" xfId="23301" xr:uid="{7685EABD-82F3-40EB-823A-8D94B72FBD47}"/>
    <cellStyle name="Comma 2 34 3 3" xfId="1439" xr:uid="{ED8A8BBE-A18E-41DC-BFBF-158AEF984740}"/>
    <cellStyle name="Comma 2 34 3 3 2" xfId="3498" xr:uid="{613F7341-6B7D-471B-AD6F-32A3F5216D25}"/>
    <cellStyle name="Comma 2 34 3 3 2 2" xfId="7178" xr:uid="{03227A90-9597-40C5-96AF-19EE5020172F}"/>
    <cellStyle name="Comma 2 34 3 3 2 3" xfId="10874" xr:uid="{2884ADEE-D5D0-40B6-A335-0A73BACFA9B5}"/>
    <cellStyle name="Comma 2 34 3 3 2 4" xfId="15051" xr:uid="{B39202EC-A084-41DB-A0AC-EFB3839FAFA8}"/>
    <cellStyle name="Comma 2 34 3 3 2 5" xfId="18686" xr:uid="{1104564C-A04C-44F3-8740-A55AB128F6F1}"/>
    <cellStyle name="Comma 2 34 3 3 3" xfId="5297" xr:uid="{758584D9-1C9D-4378-B874-C51FB38B6FB8}"/>
    <cellStyle name="Comma 2 34 3 3 4" xfId="9006" xr:uid="{F50696CD-AAFD-4740-BC32-872E76999BA2}"/>
    <cellStyle name="Comma 2 34 3 3 5" xfId="13189" xr:uid="{8EE7AB83-F628-4613-99F9-70D1AB145E26}"/>
    <cellStyle name="Comma 2 34 3 3 6" xfId="16821" xr:uid="{2551F233-F5AB-4C94-8668-E213ACDCA974}"/>
    <cellStyle name="Comma 2 34 3 3 7" xfId="20937" xr:uid="{081B2A78-5BC0-4681-9103-3288382B1A72}"/>
    <cellStyle name="Comma 2 34 3 3 8" xfId="22735" xr:uid="{6C7673ED-16BE-4DD1-A320-2C4FA1459983}"/>
    <cellStyle name="Comma 2 34 3 4" xfId="2892" xr:uid="{360CF822-E8D9-4AFB-BB57-3853C180206F}"/>
    <cellStyle name="Comma 2 34 3 4 2" xfId="6572" xr:uid="{C7DA5CE4-D58A-4650-8507-15F924EF7175}"/>
    <cellStyle name="Comma 2 34 3 4 3" xfId="10268" xr:uid="{527E8BFD-0C72-4144-9D0B-2AD3F2E09D01}"/>
    <cellStyle name="Comma 2 34 3 4 4" xfId="14445" xr:uid="{70BA3E29-6554-4387-9D90-E2EE7225DC61}"/>
    <cellStyle name="Comma 2 34 3 4 5" xfId="18080" xr:uid="{E52E3912-252F-4B38-882B-7B7192E258DD}"/>
    <cellStyle name="Comma 2 34 3 5" xfId="4678" xr:uid="{B22EBC15-2D4E-4FE7-84AC-6846EF4394C4}"/>
    <cellStyle name="Comma 2 34 3 6" xfId="8394" xr:uid="{E0EF8BDA-8D89-470E-9D9B-DCCE299FBF7A}"/>
    <cellStyle name="Comma 2 34 3 7" xfId="12588" xr:uid="{16D9EFFF-AAAE-41A3-9637-BBF97121CC86}"/>
    <cellStyle name="Comma 2 34 3 8" xfId="16215" xr:uid="{8EAE25B7-1F06-4DBA-BAA1-B12ACBAEFD42}"/>
    <cellStyle name="Comma 2 34 3 9" xfId="20331" xr:uid="{06695B81-4122-4A94-8EDD-19876302B4AD}"/>
    <cellStyle name="Comma 2 34 4" xfId="861" xr:uid="{D8C1C8DC-4F0E-46F9-8651-C27D216A04B3}"/>
    <cellStyle name="Comma 2 34 4 10" xfId="22357" xr:uid="{D11AE508-3D55-4AC5-8CA8-F862966297CD}"/>
    <cellStyle name="Comma 2 34 4 2" xfId="2234" xr:uid="{EB0E835E-62D9-4C04-ABB9-FEBCE31E491A}"/>
    <cellStyle name="Comma 2 34 4 2 2" xfId="4293" xr:uid="{7FCC7AD0-9808-48B8-9CFD-60826EBA9572}"/>
    <cellStyle name="Comma 2 34 4 2 2 2" xfId="7973" xr:uid="{89040FD6-95F8-4052-9259-F98B3BEC0E05}"/>
    <cellStyle name="Comma 2 34 4 2 2 3" xfId="11669" xr:uid="{CAA99F52-EACB-46D0-9679-73EA31D5E21F}"/>
    <cellStyle name="Comma 2 34 4 2 2 4" xfId="15846" xr:uid="{1EA3A9DB-3818-4316-9B86-5ED1EE79D4B2}"/>
    <cellStyle name="Comma 2 34 4 2 2 5" xfId="19481" xr:uid="{036E7133-A6B6-4988-A576-AAF4AFA79C79}"/>
    <cellStyle name="Comma 2 34 4 2 3" xfId="6092" xr:uid="{CD1D8BD4-4EAB-4EFA-AE06-61A56E02513E}"/>
    <cellStyle name="Comma 2 34 4 2 4" xfId="9801" xr:uid="{A3709413-2948-4A06-8C87-4F9C2F699B73}"/>
    <cellStyle name="Comma 2 34 4 2 5" xfId="13983" xr:uid="{26DAFE20-D4BC-4892-A8F3-1E497085604A}"/>
    <cellStyle name="Comma 2 34 4 2 6" xfId="17616" xr:uid="{DC123EB0-9C4C-4720-93B3-20FF84BD6E46}"/>
    <cellStyle name="Comma 2 34 4 2 7" xfId="21732" xr:uid="{E74C0F8A-707E-46F3-9A19-9C92AE1B5727}"/>
    <cellStyle name="Comma 2 34 4 2 8" xfId="23530" xr:uid="{C47C7E47-0461-4754-A1C1-8BEC13EED9C2}"/>
    <cellStyle name="Comma 2 34 4 3" xfId="1668" xr:uid="{D249E0D6-8B18-453B-9CCC-017E0B32D5D7}"/>
    <cellStyle name="Comma 2 34 4 3 2" xfId="3727" xr:uid="{C39EDDE6-CF7C-40AE-8A5C-32D06C7DE82D}"/>
    <cellStyle name="Comma 2 34 4 3 2 2" xfId="7407" xr:uid="{01D13786-CEFA-44E0-84DD-40C0B1A3EE96}"/>
    <cellStyle name="Comma 2 34 4 3 2 3" xfId="11103" xr:uid="{B6D6D4BA-A040-4134-8D93-68119AE1F270}"/>
    <cellStyle name="Comma 2 34 4 3 2 4" xfId="15280" xr:uid="{FCDFF372-9141-45FA-9DEE-CB8E49CE6E94}"/>
    <cellStyle name="Comma 2 34 4 3 2 5" xfId="18915" xr:uid="{61E9D164-2D52-44B0-89FC-B58962DCBEB6}"/>
    <cellStyle name="Comma 2 34 4 3 3" xfId="5526" xr:uid="{9DE155DF-8084-4F35-88E3-D8F9EE27FECD}"/>
    <cellStyle name="Comma 2 34 4 3 4" xfId="9235" xr:uid="{544CDBC3-4424-4307-826F-88AFF6D5EEA7}"/>
    <cellStyle name="Comma 2 34 4 3 5" xfId="13418" xr:uid="{2924D36E-BCC4-4C18-A6EA-485E23723DA1}"/>
    <cellStyle name="Comma 2 34 4 3 6" xfId="17050" xr:uid="{8942AB67-0423-402D-A59D-91DF50EA0FC7}"/>
    <cellStyle name="Comma 2 34 4 3 7" xfId="21166" xr:uid="{6B75BDCF-5C72-416A-9B06-AEDE577C0F51}"/>
    <cellStyle name="Comma 2 34 4 3 8" xfId="22964" xr:uid="{2F1D3064-AC46-4BD5-B05B-3566FDDA784E}"/>
    <cellStyle name="Comma 2 34 4 4" xfId="3121" xr:uid="{E904F1B5-3DC2-49D9-8AFB-87FE682AD605}"/>
    <cellStyle name="Comma 2 34 4 4 2" xfId="6801" xr:uid="{C61D2ACB-ACCD-4B5E-B591-FCA203A78B3F}"/>
    <cellStyle name="Comma 2 34 4 4 3" xfId="10497" xr:uid="{60F9EF62-F331-4F99-A644-40110F2B79AD}"/>
    <cellStyle name="Comma 2 34 4 4 4" xfId="14674" xr:uid="{A2D1CBF4-A619-4344-9E3F-2190CAEF500F}"/>
    <cellStyle name="Comma 2 34 4 4 5" xfId="18309" xr:uid="{3C555022-05BC-4470-B045-644C6A5BEC28}"/>
    <cellStyle name="Comma 2 34 4 5" xfId="4907" xr:uid="{1BAAB797-E637-4D95-95FC-67D0B45BBC60}"/>
    <cellStyle name="Comma 2 34 4 6" xfId="8623" xr:uid="{74CFE96B-4457-42B2-BA0A-027355C0596F}"/>
    <cellStyle name="Comma 2 34 4 7" xfId="12813" xr:uid="{3D10306A-A6C4-4078-A2D6-98878712B86F}"/>
    <cellStyle name="Comma 2 34 4 8" xfId="16444" xr:uid="{5D20E192-5FC0-406F-96AA-04C54C384F2C}"/>
    <cellStyle name="Comma 2 34 4 9" xfId="20560" xr:uid="{E6284F99-27A5-4CAA-AE94-04D1EA2CA5EF}"/>
    <cellStyle name="Comma 2 34 5" xfId="1816" xr:uid="{7CA207B6-20A1-492C-965B-2844AC0959EC}"/>
    <cellStyle name="Comma 2 34 5 2" xfId="3875" xr:uid="{AFB8E070-8022-4E81-A3CF-4B1B88931435}"/>
    <cellStyle name="Comma 2 34 5 2 2" xfId="7555" xr:uid="{E9704483-FBF6-423D-8026-8D4B055FFE94}"/>
    <cellStyle name="Comma 2 34 5 2 3" xfId="11251" xr:uid="{8A9AADA0-E8C5-448B-9B2F-B8C818E2F619}"/>
    <cellStyle name="Comma 2 34 5 2 4" xfId="15428" xr:uid="{30A274ED-4A0E-4260-B7C1-70DE79F5CC22}"/>
    <cellStyle name="Comma 2 34 5 2 5" xfId="19063" xr:uid="{3CE40659-2C4D-4E1C-A395-C96296671169}"/>
    <cellStyle name="Comma 2 34 5 3" xfId="5674" xr:uid="{CE130758-65E2-40FE-981F-F7B62C2C02F9}"/>
    <cellStyle name="Comma 2 34 5 4" xfId="9383" xr:uid="{2ADB5220-9AF8-4D53-956D-AA517E437910}"/>
    <cellStyle name="Comma 2 34 5 5" xfId="13565" xr:uid="{E87B92D8-BA7F-427B-A2D3-1EBFCB2E4689}"/>
    <cellStyle name="Comma 2 34 5 6" xfId="17198" xr:uid="{FD7601C2-714C-44B1-B913-FBA8D9460284}"/>
    <cellStyle name="Comma 2 34 5 7" xfId="21314" xr:uid="{9DA1E9B1-5E71-47D6-B59F-EE2A49B94F23}"/>
    <cellStyle name="Comma 2 34 5 8" xfId="23112" xr:uid="{A459A8DC-950D-46BA-81E3-3176D6C79A92}"/>
    <cellStyle name="Comma 2 34 6" xfId="1282" xr:uid="{5569882D-865C-40C9-A003-2A1432F8CE34}"/>
    <cellStyle name="Comma 2 34 6 2" xfId="3341" xr:uid="{60E138F1-F12E-4D31-B35A-F06E8D3501E3}"/>
    <cellStyle name="Comma 2 34 6 2 2" xfId="7021" xr:uid="{024D0482-8DB2-4130-817F-E81269C3A911}"/>
    <cellStyle name="Comma 2 34 6 2 3" xfId="10717" xr:uid="{BE851642-136A-4FEA-ADC7-D5A8BCEEE0D7}"/>
    <cellStyle name="Comma 2 34 6 2 4" xfId="14894" xr:uid="{7C914BA6-3B85-4D45-B51F-DD75B0C81C07}"/>
    <cellStyle name="Comma 2 34 6 2 5" xfId="18529" xr:uid="{2258E98B-D11B-401C-B2CC-ECDF0F2C89DB}"/>
    <cellStyle name="Comma 2 34 6 3" xfId="5140" xr:uid="{2797767E-D2FA-410F-82A1-03E9E3451F8C}"/>
    <cellStyle name="Comma 2 34 6 4" xfId="8849" xr:uid="{0BB5C90F-8F74-45A6-92EE-E26F1C8FA1B4}"/>
    <cellStyle name="Comma 2 34 6 5" xfId="13032" xr:uid="{B96DE22B-8C9C-48BF-81A5-8A35E3DE857C}"/>
    <cellStyle name="Comma 2 34 6 6" xfId="16664" xr:uid="{21B9C0D0-2233-4494-B18A-B859D800A12B}"/>
    <cellStyle name="Comma 2 34 6 7" xfId="20780" xr:uid="{AA2E6AB7-41DA-4E33-9EA8-35BFA5B46F83}"/>
    <cellStyle name="Comma 2 34 6 8" xfId="22578" xr:uid="{94C7D4CA-A702-4A9D-9336-C39B04516C85}"/>
    <cellStyle name="Comma 2 34 7" xfId="2700" xr:uid="{97F8CC01-B56B-481C-8D65-8D682D2641E4}"/>
    <cellStyle name="Comma 2 34 7 2" xfId="6380" xr:uid="{9385F2A4-4CD8-4D68-BB66-9A925DB494C3}"/>
    <cellStyle name="Comma 2 34 7 3" xfId="10076" xr:uid="{CAC29039-1732-4CE0-86E3-E3A3F9BC941D}"/>
    <cellStyle name="Comma 2 34 7 4" xfId="14253" xr:uid="{0825A960-0BC6-4E01-8158-5986B1480E0B}"/>
    <cellStyle name="Comma 2 34 7 5" xfId="17888" xr:uid="{F983293C-CEA1-4D67-A7FE-9F5DB7EC0E0A}"/>
    <cellStyle name="Comma 2 34 8" xfId="4481" xr:uid="{24F888FB-F6E1-4D86-8307-217CAB61D0E4}"/>
    <cellStyle name="Comma 2 34 9" xfId="8197" xr:uid="{AFFFFF62-0C16-4330-B8F8-62D4EAE28931}"/>
    <cellStyle name="Comma 2 35" xfId="190" xr:uid="{34191906-E9E8-4C7A-8150-7D5E52B9D6AA}"/>
    <cellStyle name="Comma 2 35 10" xfId="12059" xr:uid="{9B231451-9DBB-4FFC-BE8D-83DA2ECCA863}"/>
    <cellStyle name="Comma 2 35 11" xfId="16024" xr:uid="{DC7C316E-04E0-4595-9132-124888C19B91}"/>
    <cellStyle name="Comma 2 35 12" xfId="19699" xr:uid="{EAE1B855-C2D4-448F-A597-4E450527477F}"/>
    <cellStyle name="Comma 2 35 13" xfId="20140" xr:uid="{88FA519E-4B6D-4347-9207-2F36932544D7}"/>
    <cellStyle name="Comma 2 35 14" xfId="21936" xr:uid="{258427E3-0795-4A7D-BAE0-B832B20D596A}"/>
    <cellStyle name="Comma 2 35 2" xfId="534" xr:uid="{95C6EA6D-B1CC-496C-B3B0-194EBB8AC8A2}"/>
    <cellStyle name="Comma 2 35 2 10" xfId="16124" xr:uid="{F3A2CB83-3DC8-4988-BACC-8CFFB1BD1CB2}"/>
    <cellStyle name="Comma 2 35 2 11" xfId="20240" xr:uid="{DAC18ECA-E0D5-4A05-AD25-7E4FCB2C4993}"/>
    <cellStyle name="Comma 2 35 2 12" xfId="22037" xr:uid="{03CCD923-C9C9-49EB-8AAE-7C5C007EE008}"/>
    <cellStyle name="Comma 2 35 2 2" xfId="729" xr:uid="{B65CF742-B0D0-462E-BA28-896869AC9415}"/>
    <cellStyle name="Comma 2 35 2 2 10" xfId="22226" xr:uid="{78F1CB5D-ABE5-458D-96C3-C956439E6F24}"/>
    <cellStyle name="Comma 2 35 2 2 2" xfId="2103" xr:uid="{61C80F19-8C2F-4716-A427-088210757CF6}"/>
    <cellStyle name="Comma 2 35 2 2 2 2" xfId="4162" xr:uid="{58D50FB6-E593-454D-95C0-E296C50328DC}"/>
    <cellStyle name="Comma 2 35 2 2 2 2 2" xfId="7842" xr:uid="{235B137A-5607-4B88-9AF4-7EF780720915}"/>
    <cellStyle name="Comma 2 35 2 2 2 2 3" xfId="11538" xr:uid="{E9AFD908-6D49-42FE-9D60-67A33965A424}"/>
    <cellStyle name="Comma 2 35 2 2 2 2 4" xfId="15715" xr:uid="{CC9601E7-8C5F-4FA8-8F90-A6E164194908}"/>
    <cellStyle name="Comma 2 35 2 2 2 2 5" xfId="19350" xr:uid="{821A9B41-48D3-4777-933F-BE80C652AE1A}"/>
    <cellStyle name="Comma 2 35 2 2 2 3" xfId="5961" xr:uid="{5D8DF286-F479-4AD9-8B43-9082DE010AEE}"/>
    <cellStyle name="Comma 2 35 2 2 2 4" xfId="9670" xr:uid="{46417917-516A-4DEE-AAAE-7A53DDBFFC46}"/>
    <cellStyle name="Comma 2 35 2 2 2 5" xfId="13852" xr:uid="{CBF031EF-FA46-424D-85CC-1192C974F028}"/>
    <cellStyle name="Comma 2 35 2 2 2 6" xfId="17485" xr:uid="{658F524E-154B-41E7-96CC-7B27D2AFA037}"/>
    <cellStyle name="Comma 2 35 2 2 2 7" xfId="21601" xr:uid="{F3022C37-A4CD-43FF-9B2B-2ECDEC46FE75}"/>
    <cellStyle name="Comma 2 35 2 2 2 8" xfId="23399" xr:uid="{DF2BBFA1-4400-46FB-9E9A-8723C4397C13}"/>
    <cellStyle name="Comma 2 35 2 2 3" xfId="1537" xr:uid="{DF736BDA-8AE5-47FA-99EB-9EA47F458FE9}"/>
    <cellStyle name="Comma 2 35 2 2 3 2" xfId="3596" xr:uid="{F557965A-3BE7-4DF1-AA64-422CBE1A0B8B}"/>
    <cellStyle name="Comma 2 35 2 2 3 2 2" xfId="7276" xr:uid="{89FCE0CC-CFEB-4CE7-979D-4E8EAFBDD2AD}"/>
    <cellStyle name="Comma 2 35 2 2 3 2 3" xfId="10972" xr:uid="{23B49F4F-33DD-48E1-B8B1-17BA1305BC1E}"/>
    <cellStyle name="Comma 2 35 2 2 3 2 4" xfId="15149" xr:uid="{4799A2E7-3488-4269-AC24-F3C39034A74A}"/>
    <cellStyle name="Comma 2 35 2 2 3 2 5" xfId="18784" xr:uid="{D1CDBDF8-AF5E-41C4-BB6B-0E640AD917A2}"/>
    <cellStyle name="Comma 2 35 2 2 3 3" xfId="5395" xr:uid="{2A48D7A8-CA9B-4B82-BDFE-B6B66A9250B5}"/>
    <cellStyle name="Comma 2 35 2 2 3 4" xfId="9104" xr:uid="{357D0DDE-876C-41BA-A3AF-02DDC2576A34}"/>
    <cellStyle name="Comma 2 35 2 2 3 5" xfId="13287" xr:uid="{5F42B714-EDD1-46CD-BC84-0592FF193740}"/>
    <cellStyle name="Comma 2 35 2 2 3 6" xfId="16919" xr:uid="{0939E94A-0010-4FA1-9B4E-1F35B489D763}"/>
    <cellStyle name="Comma 2 35 2 2 3 7" xfId="21035" xr:uid="{C381B0C5-7850-4079-ADED-1C8859D5BC1C}"/>
    <cellStyle name="Comma 2 35 2 2 3 8" xfId="22833" xr:uid="{170301D9-D86D-45AA-87CE-5FBC38DF6A2D}"/>
    <cellStyle name="Comma 2 35 2 2 4" xfId="2990" xr:uid="{786CEC0B-5C0B-4AE7-AD5F-081B4E4D11EA}"/>
    <cellStyle name="Comma 2 35 2 2 4 2" xfId="6670" xr:uid="{A7D5F122-BB3B-44B9-B128-B0C47405F13B}"/>
    <cellStyle name="Comma 2 35 2 2 4 3" xfId="10366" xr:uid="{34CA6007-2D90-425C-AD05-FB1AF35B03C6}"/>
    <cellStyle name="Comma 2 35 2 2 4 4" xfId="14543" xr:uid="{C3C04355-FC5C-4470-B4E6-A1FEDCAE2C50}"/>
    <cellStyle name="Comma 2 35 2 2 4 5" xfId="18178" xr:uid="{91358432-2E52-49C4-ADC8-825307EA907E}"/>
    <cellStyle name="Comma 2 35 2 2 5" xfId="4776" xr:uid="{5AD296C2-A564-4DFB-BB8A-5B9B7BFEABDC}"/>
    <cellStyle name="Comma 2 35 2 2 6" xfId="8492" xr:uid="{E22CDE38-5C6C-4766-9BDD-8271D9793CC3}"/>
    <cellStyle name="Comma 2 35 2 2 7" xfId="12684" xr:uid="{4B6ED255-E83A-4EF1-9BA6-4CDE7700DC99}"/>
    <cellStyle name="Comma 2 35 2 2 8" xfId="16313" xr:uid="{624BBFDA-228C-4138-BA48-0986699B20FF}"/>
    <cellStyle name="Comma 2 35 2 2 9" xfId="20429" xr:uid="{4DC2D8E4-F5D8-4D59-A3DC-5DD2AEF41C30}"/>
    <cellStyle name="Comma 2 35 2 3" xfId="864" xr:uid="{96DAAF15-02C3-4EE4-980E-3D22152AA6D2}"/>
    <cellStyle name="Comma 2 35 2 3 10" xfId="22360" xr:uid="{1B4B7C56-A258-462B-AB81-6F80A9FEEED0}"/>
    <cellStyle name="Comma 2 35 2 3 2" xfId="2237" xr:uid="{9B0FC1C8-EF55-41B4-B289-99335EB3D2AD}"/>
    <cellStyle name="Comma 2 35 2 3 2 2" xfId="4296" xr:uid="{8C92A7A9-812C-4780-8EE1-1301F0E842DF}"/>
    <cellStyle name="Comma 2 35 2 3 2 2 2" xfId="7976" xr:uid="{FD5A24C2-BE8E-4174-AE54-61FA1E6FA325}"/>
    <cellStyle name="Comma 2 35 2 3 2 2 3" xfId="11672" xr:uid="{E43534BA-82F6-4BE1-87A2-E09F33566C8C}"/>
    <cellStyle name="Comma 2 35 2 3 2 2 4" xfId="15849" xr:uid="{44D777A0-3ED2-49F9-AAF6-20D9EA13126C}"/>
    <cellStyle name="Comma 2 35 2 3 2 2 5" xfId="19484" xr:uid="{20B53B7D-BF5D-4BA7-83B5-37D76AAF36F3}"/>
    <cellStyle name="Comma 2 35 2 3 2 3" xfId="6095" xr:uid="{50C8A1A3-6C53-4F94-9AF0-49BB408654FA}"/>
    <cellStyle name="Comma 2 35 2 3 2 4" xfId="9804" xr:uid="{4027101E-4E6E-40B9-852A-0DF107DADD80}"/>
    <cellStyle name="Comma 2 35 2 3 2 5" xfId="13986" xr:uid="{0052E802-7645-4E3E-AA90-3E14D2825C6E}"/>
    <cellStyle name="Comma 2 35 2 3 2 6" xfId="17619" xr:uid="{BBCEDE02-54B9-4944-A8BD-19D9A15EC50E}"/>
    <cellStyle name="Comma 2 35 2 3 2 7" xfId="21735" xr:uid="{01E6EBAF-CD1B-474D-9EFB-E8767EDAA117}"/>
    <cellStyle name="Comma 2 35 2 3 2 8" xfId="23533" xr:uid="{1195B282-9DCA-4F49-96E4-AE20E25C622E}"/>
    <cellStyle name="Comma 2 35 2 3 3" xfId="1671" xr:uid="{3B36F2A0-FFA4-40AA-BF81-2117FCF5DFA8}"/>
    <cellStyle name="Comma 2 35 2 3 3 2" xfId="3730" xr:uid="{9A4ECCA9-B3F7-4320-A28A-34A52693FE56}"/>
    <cellStyle name="Comma 2 35 2 3 3 2 2" xfId="7410" xr:uid="{E85200A7-9FE1-4FC6-8CFC-2A267DE90719}"/>
    <cellStyle name="Comma 2 35 2 3 3 2 3" xfId="11106" xr:uid="{D049D9C1-A6B1-4916-8285-1BDD6B664E85}"/>
    <cellStyle name="Comma 2 35 2 3 3 2 4" xfId="15283" xr:uid="{4A23AE92-E88C-4D5F-B7C9-102E9EEFEAA8}"/>
    <cellStyle name="Comma 2 35 2 3 3 2 5" xfId="18918" xr:uid="{D43E4223-3180-4749-889A-ACE1E4052001}"/>
    <cellStyle name="Comma 2 35 2 3 3 3" xfId="5529" xr:uid="{8D51A896-4C88-41D1-9B34-C026888D5A36}"/>
    <cellStyle name="Comma 2 35 2 3 3 4" xfId="9238" xr:uid="{87597126-DD1A-42E6-9F84-589ED5D0AF54}"/>
    <cellStyle name="Comma 2 35 2 3 3 5" xfId="13421" xr:uid="{A09E9883-5747-4B30-AC8F-553D0F896DFA}"/>
    <cellStyle name="Comma 2 35 2 3 3 6" xfId="17053" xr:uid="{ADE58EA3-9FDD-4CAA-9DF9-581B9ADD1126}"/>
    <cellStyle name="Comma 2 35 2 3 3 7" xfId="21169" xr:uid="{AFBE57B7-A270-4F09-BF78-8B4E6C4B1FBC}"/>
    <cellStyle name="Comma 2 35 2 3 3 8" xfId="22967" xr:uid="{C730D72F-E25F-486E-9EC5-479582896AFA}"/>
    <cellStyle name="Comma 2 35 2 3 4" xfId="3124" xr:uid="{792157E1-6E88-40B6-8DBA-F90C935E0976}"/>
    <cellStyle name="Comma 2 35 2 3 4 2" xfId="6804" xr:uid="{FBC70E24-0AD1-4C6C-8096-B6E2F055199D}"/>
    <cellStyle name="Comma 2 35 2 3 4 3" xfId="10500" xr:uid="{6B7CEA3B-C33B-408B-8200-8636D0566CE1}"/>
    <cellStyle name="Comma 2 35 2 3 4 4" xfId="14677" xr:uid="{F90DE262-DCB6-4343-BC50-6BDB60A8603C}"/>
    <cellStyle name="Comma 2 35 2 3 4 5" xfId="18312" xr:uid="{9F990A5A-1713-41F1-BC0F-631A69C27611}"/>
    <cellStyle name="Comma 2 35 2 3 5" xfId="4910" xr:uid="{0EA15C04-B558-4FA6-8237-98C967429E5E}"/>
    <cellStyle name="Comma 2 35 2 3 6" xfId="8626" xr:uid="{82A83945-6CC9-4523-89DE-C692334F52FB}"/>
    <cellStyle name="Comma 2 35 2 3 7" xfId="12816" xr:uid="{77595813-8BE1-47F2-8EE4-D9FA63A2F312}"/>
    <cellStyle name="Comma 2 35 2 3 8" xfId="16447" xr:uid="{DB369EF5-45A8-4FAC-A49D-8F0910E653D0}"/>
    <cellStyle name="Comma 2 35 2 3 9" xfId="20563" xr:uid="{7D138623-5641-42C1-A54D-4B1463963BDF}"/>
    <cellStyle name="Comma 2 35 2 4" xfId="1914" xr:uid="{0EBE0F9D-C42D-464B-A778-87F2FF5CCD0F}"/>
    <cellStyle name="Comma 2 35 2 4 2" xfId="3973" xr:uid="{5C8E1A74-933A-4CB1-BE25-080D74B09D0A}"/>
    <cellStyle name="Comma 2 35 2 4 2 2" xfId="7653" xr:uid="{E934A5B8-4993-4F14-A6E0-35610BF05940}"/>
    <cellStyle name="Comma 2 35 2 4 2 3" xfId="11349" xr:uid="{10E33205-6CB8-4A81-92DB-63A341BDBDFD}"/>
    <cellStyle name="Comma 2 35 2 4 2 4" xfId="15526" xr:uid="{4C77B1CE-7773-4C7E-AD67-6EDA6BF562CA}"/>
    <cellStyle name="Comma 2 35 2 4 2 5" xfId="19161" xr:uid="{B671889C-C6F4-452D-81F7-11381FC101B3}"/>
    <cellStyle name="Comma 2 35 2 4 3" xfId="5772" xr:uid="{877BCDDD-8ACB-4156-A723-F769AD806FD7}"/>
    <cellStyle name="Comma 2 35 2 4 4" xfId="9481" xr:uid="{F941A5B3-F95B-4259-89EC-CA614AFDE787}"/>
    <cellStyle name="Comma 2 35 2 4 5" xfId="13663" xr:uid="{EA4A034A-91EE-41AE-90D0-71661634C454}"/>
    <cellStyle name="Comma 2 35 2 4 6" xfId="17296" xr:uid="{2F611CA9-1C54-420A-9C64-05107D13B1B5}"/>
    <cellStyle name="Comma 2 35 2 4 7" xfId="21412" xr:uid="{847C6A56-0385-40B5-BD6B-99DC71415CA8}"/>
    <cellStyle name="Comma 2 35 2 4 8" xfId="23210" xr:uid="{EA8BA37A-7F55-44C0-A98E-A2C313944677}"/>
    <cellStyle name="Comma 2 35 2 5" xfId="1350" xr:uid="{F036FC49-1227-455C-936E-CAC6E427E73A}"/>
    <cellStyle name="Comma 2 35 2 5 2" xfId="3409" xr:uid="{794362A1-486C-4EF9-BCD5-2CC8D28AC764}"/>
    <cellStyle name="Comma 2 35 2 5 2 2" xfId="7089" xr:uid="{EE9EDCFF-7B92-4B5F-9BC5-0E7AF59BB8D0}"/>
    <cellStyle name="Comma 2 35 2 5 2 3" xfId="10785" xr:uid="{67298609-139D-4C09-B058-03DEA6BE8EF9}"/>
    <cellStyle name="Comma 2 35 2 5 2 4" xfId="14962" xr:uid="{B7860CDB-D63D-4EC8-8770-F9FE12190F13}"/>
    <cellStyle name="Comma 2 35 2 5 2 5" xfId="18597" xr:uid="{85F40179-883B-43FD-A34E-EF73D9AE7AB2}"/>
    <cellStyle name="Comma 2 35 2 5 3" xfId="5208" xr:uid="{67E375C2-A22D-4467-BD84-F9B947DEA1B9}"/>
    <cellStyle name="Comma 2 35 2 5 4" xfId="8917" xr:uid="{F6E63029-62A0-48E6-8B5D-53252BFDCC84}"/>
    <cellStyle name="Comma 2 35 2 5 5" xfId="13100" xr:uid="{EEEB910A-50D3-43EB-8030-36D3545327E2}"/>
    <cellStyle name="Comma 2 35 2 5 6" xfId="16732" xr:uid="{C7B96FB6-1DAD-4F3A-A396-D7BE86191313}"/>
    <cellStyle name="Comma 2 35 2 5 7" xfId="20848" xr:uid="{CE314413-A045-427B-9779-8F22A8A2EFC2}"/>
    <cellStyle name="Comma 2 35 2 5 8" xfId="22646" xr:uid="{9E5E4070-246D-4927-AA31-8B195A2C6DF6}"/>
    <cellStyle name="Comma 2 35 2 6" xfId="2801" xr:uid="{0B09EC48-80A1-439C-BD85-D6ABB24EE209}"/>
    <cellStyle name="Comma 2 35 2 6 2" xfId="6481" xr:uid="{D24CE81A-F7AA-4036-9E85-64750A2188FE}"/>
    <cellStyle name="Comma 2 35 2 6 3" xfId="10177" xr:uid="{C5E8A901-DE13-4AC4-8596-A8DFC510E746}"/>
    <cellStyle name="Comma 2 35 2 6 4" xfId="14354" xr:uid="{50F0438D-DDF3-4DA9-898F-7C41F4581F09}"/>
    <cellStyle name="Comma 2 35 2 6 5" xfId="17989" xr:uid="{EFEBAEFD-C0BD-48DC-9FDA-BCAA4718A321}"/>
    <cellStyle name="Comma 2 35 2 7" xfId="4587" xr:uid="{8A933FDD-A310-4D8F-9E22-4E4B8CC5DC1A}"/>
    <cellStyle name="Comma 2 35 2 8" xfId="8303" xr:uid="{D6F1D8EB-F91D-4317-8068-09462A34DF09}"/>
    <cellStyle name="Comma 2 35 2 9" xfId="12060" xr:uid="{447F26CD-4BB7-45D4-AB61-D796D606DF37}"/>
    <cellStyle name="Comma 2 35 3" xfId="632" xr:uid="{5840C878-0516-4E9A-A7DE-C4477E02978D}"/>
    <cellStyle name="Comma 2 35 3 10" xfId="22129" xr:uid="{56C1B460-BFC8-4FC0-A661-9C2738FD313E}"/>
    <cellStyle name="Comma 2 35 3 2" xfId="2006" xr:uid="{1DC47AD7-A06B-4E00-9813-ED8CCD88E3F2}"/>
    <cellStyle name="Comma 2 35 3 2 2" xfId="4065" xr:uid="{20C1698E-57B6-493D-9142-7C8F84E471F1}"/>
    <cellStyle name="Comma 2 35 3 2 2 2" xfId="7745" xr:uid="{2B1CFC13-2AC3-4E94-9C0D-4E837D53DF76}"/>
    <cellStyle name="Comma 2 35 3 2 2 3" xfId="11441" xr:uid="{F0608BAA-24C7-46AE-8B03-EEAB9087A147}"/>
    <cellStyle name="Comma 2 35 3 2 2 4" xfId="15618" xr:uid="{A3D97A40-1A3D-49AB-916A-2A30676596AD}"/>
    <cellStyle name="Comma 2 35 3 2 2 5" xfId="19253" xr:uid="{BC55B17D-C1EA-4A5D-897C-142824164DE4}"/>
    <cellStyle name="Comma 2 35 3 2 3" xfId="5864" xr:uid="{1F995649-D1A4-47D5-9C0E-DE413509D3AB}"/>
    <cellStyle name="Comma 2 35 3 2 4" xfId="9573" xr:uid="{1D5FA28F-E2BF-4A4B-B605-4E6A4BF98CA7}"/>
    <cellStyle name="Comma 2 35 3 2 5" xfId="13755" xr:uid="{8D774ECD-2692-4B6F-8F64-5E4317682F18}"/>
    <cellStyle name="Comma 2 35 3 2 6" xfId="17388" xr:uid="{251DCAE4-27E0-4A41-A7D8-BD7D24FC7859}"/>
    <cellStyle name="Comma 2 35 3 2 7" xfId="21504" xr:uid="{12E08AAC-6397-4FC6-8E5A-C02CC19B57BE}"/>
    <cellStyle name="Comma 2 35 3 2 8" xfId="23302" xr:uid="{A47D3BCC-9641-4A86-ADAF-7127992C2C37}"/>
    <cellStyle name="Comma 2 35 3 3" xfId="1440" xr:uid="{7BA4697E-9324-44B7-A8CD-E549623703D1}"/>
    <cellStyle name="Comma 2 35 3 3 2" xfId="3499" xr:uid="{F1C776A8-D435-488C-919B-5677EEB72981}"/>
    <cellStyle name="Comma 2 35 3 3 2 2" xfId="7179" xr:uid="{380EF47F-320A-4FC0-98BA-FB68D5F9BD8E}"/>
    <cellStyle name="Comma 2 35 3 3 2 3" xfId="10875" xr:uid="{BF9A6489-FB9D-45F1-8D2D-37B75FCCC893}"/>
    <cellStyle name="Comma 2 35 3 3 2 4" xfId="15052" xr:uid="{6B96B3A2-0600-4A5C-BB2C-0430ACD08CC1}"/>
    <cellStyle name="Comma 2 35 3 3 2 5" xfId="18687" xr:uid="{A229A068-0826-4B4A-80E3-BAEECFEABBED}"/>
    <cellStyle name="Comma 2 35 3 3 3" xfId="5298" xr:uid="{8E7432E7-642D-4C2A-9EA5-2580476581A7}"/>
    <cellStyle name="Comma 2 35 3 3 4" xfId="9007" xr:uid="{7CFFA532-1B05-4E93-9A61-1B7874A33058}"/>
    <cellStyle name="Comma 2 35 3 3 5" xfId="13190" xr:uid="{10137756-C6DF-4EF9-9E39-80FAA2E03B8A}"/>
    <cellStyle name="Comma 2 35 3 3 6" xfId="16822" xr:uid="{BCE6D782-4DD8-4C91-986C-D2B179E2CCD0}"/>
    <cellStyle name="Comma 2 35 3 3 7" xfId="20938" xr:uid="{CF10A80F-5809-4927-BBE0-D8D9946F05CA}"/>
    <cellStyle name="Comma 2 35 3 3 8" xfId="22736" xr:uid="{8A6A1671-EA60-4ED9-AC2B-CCD36BC860BC}"/>
    <cellStyle name="Comma 2 35 3 4" xfId="2893" xr:uid="{3F241A90-14DB-44D2-B3A1-49CEBAF85159}"/>
    <cellStyle name="Comma 2 35 3 4 2" xfId="6573" xr:uid="{2CE78C6B-5878-4877-A9DA-12BDFE84515B}"/>
    <cellStyle name="Comma 2 35 3 4 3" xfId="10269" xr:uid="{2608E2A0-BF20-4DC4-A935-AF47B6E377C0}"/>
    <cellStyle name="Comma 2 35 3 4 4" xfId="14446" xr:uid="{296415E7-9177-432B-98F3-736C39CA217A}"/>
    <cellStyle name="Comma 2 35 3 4 5" xfId="18081" xr:uid="{3E58AC3D-8B17-4CAC-9423-479A08674ACA}"/>
    <cellStyle name="Comma 2 35 3 5" xfId="4679" xr:uid="{1C5F2C8E-2F61-425E-9349-7D6D716F3000}"/>
    <cellStyle name="Comma 2 35 3 6" xfId="8395" xr:uid="{548863F2-CFEC-477C-8C7E-DC2C525275C2}"/>
    <cellStyle name="Comma 2 35 3 7" xfId="12589" xr:uid="{20F8CF37-256A-46BC-BCD2-F695B7351222}"/>
    <cellStyle name="Comma 2 35 3 8" xfId="16216" xr:uid="{2EE10BB4-EFB1-4841-9688-0773790AF8E2}"/>
    <cellStyle name="Comma 2 35 3 9" xfId="20332" xr:uid="{2AEA40AB-505B-4DEA-A35E-3B3D58341030}"/>
    <cellStyle name="Comma 2 35 4" xfId="863" xr:uid="{0900622F-DB3F-40E4-8637-D8715AAEDA3E}"/>
    <cellStyle name="Comma 2 35 4 10" xfId="22359" xr:uid="{8EE24685-D92A-44EC-984F-A719482D3D5F}"/>
    <cellStyle name="Comma 2 35 4 2" xfId="2236" xr:uid="{7A2172DB-1B56-4C5A-8D92-A25A873D2C11}"/>
    <cellStyle name="Comma 2 35 4 2 2" xfId="4295" xr:uid="{3093D927-8BCC-40CB-82FC-F7DA1F6685D7}"/>
    <cellStyle name="Comma 2 35 4 2 2 2" xfId="7975" xr:uid="{88761F04-055B-42DA-A3F8-EB253D41057A}"/>
    <cellStyle name="Comma 2 35 4 2 2 3" xfId="11671" xr:uid="{A33E5F9A-5CF6-490B-8DFB-AE2886F9D951}"/>
    <cellStyle name="Comma 2 35 4 2 2 4" xfId="15848" xr:uid="{74262735-73EF-4DE1-B5A6-3B0CDB1F9406}"/>
    <cellStyle name="Comma 2 35 4 2 2 5" xfId="19483" xr:uid="{AEEAA2FA-C71F-4CD0-9102-85EE55F7E6CF}"/>
    <cellStyle name="Comma 2 35 4 2 3" xfId="6094" xr:uid="{5DA5EB98-4DFB-4EF7-9369-3A292C4E2BDB}"/>
    <cellStyle name="Comma 2 35 4 2 4" xfId="9803" xr:uid="{414B1EE0-7405-4B98-98FE-73324F0E65F2}"/>
    <cellStyle name="Comma 2 35 4 2 5" xfId="13985" xr:uid="{3ABBC355-103F-45ED-B29F-6F96973CE747}"/>
    <cellStyle name="Comma 2 35 4 2 6" xfId="17618" xr:uid="{53BFE06C-A9FD-436F-A59F-4D3AD9041480}"/>
    <cellStyle name="Comma 2 35 4 2 7" xfId="21734" xr:uid="{6CC91911-96E6-479B-918A-61E606A24CA0}"/>
    <cellStyle name="Comma 2 35 4 2 8" xfId="23532" xr:uid="{62D0CA6B-F4DF-4C99-809F-76B7C902549A}"/>
    <cellStyle name="Comma 2 35 4 3" xfId="1670" xr:uid="{A79470B4-E277-49C0-B11B-77E419CD96EF}"/>
    <cellStyle name="Comma 2 35 4 3 2" xfId="3729" xr:uid="{418B38FB-60D1-4B39-8C59-4716BE72824D}"/>
    <cellStyle name="Comma 2 35 4 3 2 2" xfId="7409" xr:uid="{8623C520-B568-4E1E-8991-3BAF819AFD50}"/>
    <cellStyle name="Comma 2 35 4 3 2 3" xfId="11105" xr:uid="{D61F7174-83BC-493F-ABCB-6DA874CBD151}"/>
    <cellStyle name="Comma 2 35 4 3 2 4" xfId="15282" xr:uid="{BDCE5FFF-0366-47F3-B08A-8FF3D8748E0B}"/>
    <cellStyle name="Comma 2 35 4 3 2 5" xfId="18917" xr:uid="{1680867E-E223-437D-92A3-ACDA4571F805}"/>
    <cellStyle name="Comma 2 35 4 3 3" xfId="5528" xr:uid="{0E1D4184-EE25-4B11-99B8-367BED2E315F}"/>
    <cellStyle name="Comma 2 35 4 3 4" xfId="9237" xr:uid="{DA8EA828-32D5-4592-9F51-6A43743A0848}"/>
    <cellStyle name="Comma 2 35 4 3 5" xfId="13420" xr:uid="{627ACF1B-B1CC-455F-9395-143A4D141A4C}"/>
    <cellStyle name="Comma 2 35 4 3 6" xfId="17052" xr:uid="{CB4FAB79-6328-47E2-BC9D-AED8C6417D80}"/>
    <cellStyle name="Comma 2 35 4 3 7" xfId="21168" xr:uid="{F76B90BA-6586-4D73-8B78-FBA9BDABFA24}"/>
    <cellStyle name="Comma 2 35 4 3 8" xfId="22966" xr:uid="{F0B5AF93-D70A-427E-BAEC-B9CE159B34D9}"/>
    <cellStyle name="Comma 2 35 4 4" xfId="3123" xr:uid="{85EB729D-B594-43E4-A951-92A4C15EB7B8}"/>
    <cellStyle name="Comma 2 35 4 4 2" xfId="6803" xr:uid="{BD636DE5-ED67-4E82-ADC1-9FAF6CB611D7}"/>
    <cellStyle name="Comma 2 35 4 4 3" xfId="10499" xr:uid="{3DA66E30-B15A-476B-A59D-952D43212FBC}"/>
    <cellStyle name="Comma 2 35 4 4 4" xfId="14676" xr:uid="{BEF9768B-6D74-46B8-94CF-25F042B3D842}"/>
    <cellStyle name="Comma 2 35 4 4 5" xfId="18311" xr:uid="{BD26DD81-4A8C-4795-8B4F-BE695FFDF074}"/>
    <cellStyle name="Comma 2 35 4 5" xfId="4909" xr:uid="{E9B5B37F-FD41-4672-939C-2C8B7B14BA26}"/>
    <cellStyle name="Comma 2 35 4 6" xfId="8625" xr:uid="{197393CA-F687-44C7-814E-776B76DA4758}"/>
    <cellStyle name="Comma 2 35 4 7" xfId="12815" xr:uid="{7E2527CB-A8E1-4E54-80A8-FDC87339E9A5}"/>
    <cellStyle name="Comma 2 35 4 8" xfId="16446" xr:uid="{AF85C961-F1EE-4EAC-A9FA-B02DA8349028}"/>
    <cellStyle name="Comma 2 35 4 9" xfId="20562" xr:uid="{34ACAE53-06CA-46F2-ABEE-CA68E0B02B87}"/>
    <cellStyle name="Comma 2 35 5" xfId="1817" xr:uid="{A3C05349-2F80-420B-A47F-6E668A17BE8A}"/>
    <cellStyle name="Comma 2 35 5 2" xfId="3876" xr:uid="{4B9C8A73-15C7-40B2-B4AC-E352E2210BA1}"/>
    <cellStyle name="Comma 2 35 5 2 2" xfId="7556" xr:uid="{44B1C65F-8146-42A9-BAC4-8F917484C686}"/>
    <cellStyle name="Comma 2 35 5 2 3" xfId="11252" xr:uid="{CAF19220-DF15-4717-B322-158CA5C4BC52}"/>
    <cellStyle name="Comma 2 35 5 2 4" xfId="15429" xr:uid="{8C8D0409-52C7-41A1-BA3D-3582377BDE6D}"/>
    <cellStyle name="Comma 2 35 5 2 5" xfId="19064" xr:uid="{6889C0D9-F136-4173-B1CA-24D1DD8EE30A}"/>
    <cellStyle name="Comma 2 35 5 3" xfId="5675" xr:uid="{CF8A437C-4B6F-4C57-A411-700E4D763AB8}"/>
    <cellStyle name="Comma 2 35 5 4" xfId="9384" xr:uid="{5E7ED9EE-4C65-40E5-A357-34274BEB7466}"/>
    <cellStyle name="Comma 2 35 5 5" xfId="13566" xr:uid="{1A35649A-F80A-4843-A178-FC436D44C9D8}"/>
    <cellStyle name="Comma 2 35 5 6" xfId="17199" xr:uid="{3B068E44-1CF4-479A-9455-B9F0A7010316}"/>
    <cellStyle name="Comma 2 35 5 7" xfId="21315" xr:uid="{180C6C0A-307C-434C-8738-EB9A9F0DCFA6}"/>
    <cellStyle name="Comma 2 35 5 8" xfId="23113" xr:uid="{4E32B9C5-5DE2-452A-A6A3-A3A3262F0B02}"/>
    <cellStyle name="Comma 2 35 6" xfId="1246" xr:uid="{F345BF99-813A-4503-A1F2-4758153F42A6}"/>
    <cellStyle name="Comma 2 35 6 2" xfId="3305" xr:uid="{C5D1EE12-5034-4AAD-A66B-3CD76E839113}"/>
    <cellStyle name="Comma 2 35 6 2 2" xfId="6985" xr:uid="{418F6543-E57A-4AA3-81F8-56B4C2F0E718}"/>
    <cellStyle name="Comma 2 35 6 2 3" xfId="10681" xr:uid="{43A662A3-25CD-45F7-AF9F-2FE182D286AA}"/>
    <cellStyle name="Comma 2 35 6 2 4" xfId="14858" xr:uid="{8FE5D695-79BC-43FA-BDC5-B9A37A887143}"/>
    <cellStyle name="Comma 2 35 6 2 5" xfId="18493" xr:uid="{90123559-409B-426E-97C8-BDD60F2FCDC1}"/>
    <cellStyle name="Comma 2 35 6 3" xfId="5104" xr:uid="{1D41F2A7-E1AC-46CB-BFF3-772CBBD36E29}"/>
    <cellStyle name="Comma 2 35 6 4" xfId="8813" xr:uid="{C7A3FB59-315F-41AB-BD6C-8A7609F05477}"/>
    <cellStyle name="Comma 2 35 6 5" xfId="12996" xr:uid="{E56BA026-1052-43B2-A286-24998346F4F9}"/>
    <cellStyle name="Comma 2 35 6 6" xfId="16628" xr:uid="{B04BD0C9-DD95-4A08-A9EC-62ADFEB2C2AF}"/>
    <cellStyle name="Comma 2 35 6 7" xfId="20744" xr:uid="{CC6AC331-A9B1-4A28-9725-3E5B3C42A843}"/>
    <cellStyle name="Comma 2 35 6 8" xfId="22542" xr:uid="{A4698556-F612-457D-B297-C6914C8F8BAF}"/>
    <cellStyle name="Comma 2 35 7" xfId="2701" xr:uid="{652E91E6-4630-468B-A14E-7A0C4EE1049B}"/>
    <cellStyle name="Comma 2 35 7 2" xfId="6381" xr:uid="{1B1E432F-C9A1-4F80-95AD-7D9330FED261}"/>
    <cellStyle name="Comma 2 35 7 3" xfId="10077" xr:uid="{6572775C-6E00-4800-B0EA-E72D4710653C}"/>
    <cellStyle name="Comma 2 35 7 4" xfId="14254" xr:uid="{572F0025-DD15-437A-BDCA-C19F70AC2FA4}"/>
    <cellStyle name="Comma 2 35 7 5" xfId="17889" xr:uid="{28FAE61A-7FEA-49F4-954C-E0A129FE42F0}"/>
    <cellStyle name="Comma 2 35 8" xfId="4482" xr:uid="{C87EF7DB-0CD5-4F28-B632-6134C375C5D7}"/>
    <cellStyle name="Comma 2 35 9" xfId="8198" xr:uid="{3D4C9E55-C8B6-4140-870D-C0A594F4360B}"/>
    <cellStyle name="Comma 2 36" xfId="191" xr:uid="{E2898C5B-C74C-427C-9104-5475D180C7F0}"/>
    <cellStyle name="Comma 2 36 10" xfId="12061" xr:uid="{2F382470-B30D-4315-B8DD-3104B19C67FC}"/>
    <cellStyle name="Comma 2 36 11" xfId="16025" xr:uid="{098BA138-7663-4E55-9928-71DF26DEEB2B}"/>
    <cellStyle name="Comma 2 36 12" xfId="19700" xr:uid="{FBAE33EF-4F22-4E23-A465-9DCBC7C9AA7B}"/>
    <cellStyle name="Comma 2 36 13" xfId="20141" xr:uid="{D69A3DA6-22E2-4A6B-A2EB-9D9EBAF01281}"/>
    <cellStyle name="Comma 2 36 14" xfId="21937" xr:uid="{85C3D27E-7506-49C3-A86B-83A2C8E0EB24}"/>
    <cellStyle name="Comma 2 36 2" xfId="535" xr:uid="{A04C8950-D473-4C60-8234-B41CF7DFC692}"/>
    <cellStyle name="Comma 2 36 2 10" xfId="16125" xr:uid="{9777E15B-29C5-40D7-8A67-0FC287E9DCDB}"/>
    <cellStyle name="Comma 2 36 2 11" xfId="20241" xr:uid="{5FD5B51A-8C69-484F-A7DE-403600A8B80B}"/>
    <cellStyle name="Comma 2 36 2 12" xfId="22038" xr:uid="{D20D57AB-D134-4778-BD57-45D77050642F}"/>
    <cellStyle name="Comma 2 36 2 2" xfId="730" xr:uid="{20B30DA2-9155-46A0-AA43-99CD5771E791}"/>
    <cellStyle name="Comma 2 36 2 2 10" xfId="22227" xr:uid="{67BE431F-533E-42F1-B847-BFB962560874}"/>
    <cellStyle name="Comma 2 36 2 2 2" xfId="2104" xr:uid="{C96E88B4-C175-4882-A578-17721BD050B2}"/>
    <cellStyle name="Comma 2 36 2 2 2 2" xfId="4163" xr:uid="{71274DF6-5953-40DB-AB62-9D968503D549}"/>
    <cellStyle name="Comma 2 36 2 2 2 2 2" xfId="7843" xr:uid="{F26C5F93-0D42-4A63-9447-71B6F5A1B591}"/>
    <cellStyle name="Comma 2 36 2 2 2 2 3" xfId="11539" xr:uid="{2151FF0A-37A2-4B33-A7E6-CB26790DE806}"/>
    <cellStyle name="Comma 2 36 2 2 2 2 4" xfId="15716" xr:uid="{49486535-928D-4CCD-B0BE-1927FDDA3B13}"/>
    <cellStyle name="Comma 2 36 2 2 2 2 5" xfId="19351" xr:uid="{01ED34DD-2F77-457F-9CBA-26136F600108}"/>
    <cellStyle name="Comma 2 36 2 2 2 3" xfId="5962" xr:uid="{97EE032F-267F-4079-A8DF-008C88FD09A5}"/>
    <cellStyle name="Comma 2 36 2 2 2 4" xfId="9671" xr:uid="{260FDE04-34C7-4E12-9E26-CC2C15859134}"/>
    <cellStyle name="Comma 2 36 2 2 2 5" xfId="13853" xr:uid="{B49817F5-8A03-4B5C-B574-BEC37EDA6D37}"/>
    <cellStyle name="Comma 2 36 2 2 2 6" xfId="17486" xr:uid="{E5625E05-19CF-4AED-84F0-C9EB8BEDD4AE}"/>
    <cellStyle name="Comma 2 36 2 2 2 7" xfId="21602" xr:uid="{7FE77E26-0C78-49FD-B4A7-825066192418}"/>
    <cellStyle name="Comma 2 36 2 2 2 8" xfId="23400" xr:uid="{07BA6292-3541-4DC3-B102-3B26E349A43C}"/>
    <cellStyle name="Comma 2 36 2 2 3" xfId="1538" xr:uid="{394BCD23-ED48-4E48-B8B2-C6CF428453C4}"/>
    <cellStyle name="Comma 2 36 2 2 3 2" xfId="3597" xr:uid="{70054964-B32A-4329-96D2-EE44B8531805}"/>
    <cellStyle name="Comma 2 36 2 2 3 2 2" xfId="7277" xr:uid="{E8A1E78E-4A5C-4F52-8A55-6F91D6ADC360}"/>
    <cellStyle name="Comma 2 36 2 2 3 2 3" xfId="10973" xr:uid="{3E747871-7BF8-41F8-BEEA-9A0645489181}"/>
    <cellStyle name="Comma 2 36 2 2 3 2 4" xfId="15150" xr:uid="{6942379B-0C09-43D5-9EB6-76571686A85F}"/>
    <cellStyle name="Comma 2 36 2 2 3 2 5" xfId="18785" xr:uid="{A6666F6E-1288-4FBC-84F9-270C910627B1}"/>
    <cellStyle name="Comma 2 36 2 2 3 3" xfId="5396" xr:uid="{1C2FC841-1C94-42A4-AD78-052C40A81AD3}"/>
    <cellStyle name="Comma 2 36 2 2 3 4" xfId="9105" xr:uid="{5D459B16-96F9-402B-AA0F-988A323EC9E2}"/>
    <cellStyle name="Comma 2 36 2 2 3 5" xfId="13288" xr:uid="{AD22505A-9938-4087-B8DC-4DD4B55E5BC7}"/>
    <cellStyle name="Comma 2 36 2 2 3 6" xfId="16920" xr:uid="{62568762-82F9-49E4-9E5D-B5A7164B2A67}"/>
    <cellStyle name="Comma 2 36 2 2 3 7" xfId="21036" xr:uid="{887226F9-4785-4328-B07F-1D5DFD9223F8}"/>
    <cellStyle name="Comma 2 36 2 2 3 8" xfId="22834" xr:uid="{D8A124EE-CF71-4173-89C5-C90FF626C83D}"/>
    <cellStyle name="Comma 2 36 2 2 4" xfId="2991" xr:uid="{C1A9491F-22F0-4AC2-A959-240419806AE3}"/>
    <cellStyle name="Comma 2 36 2 2 4 2" xfId="6671" xr:uid="{A112FBBB-C462-4CF9-94D0-BB642B052970}"/>
    <cellStyle name="Comma 2 36 2 2 4 3" xfId="10367" xr:uid="{2F2ACF35-8642-4308-AEAD-90FF35B9B1D8}"/>
    <cellStyle name="Comma 2 36 2 2 4 4" xfId="14544" xr:uid="{E887448F-6478-4544-9AD7-E248FE073E56}"/>
    <cellStyle name="Comma 2 36 2 2 4 5" xfId="18179" xr:uid="{9B063D1F-1602-454D-AFE9-C044D0F443D0}"/>
    <cellStyle name="Comma 2 36 2 2 5" xfId="4777" xr:uid="{3640FA76-7DA6-428F-97CF-51A9BBECC3F4}"/>
    <cellStyle name="Comma 2 36 2 2 6" xfId="8493" xr:uid="{5B01B779-48C8-486B-8603-3CB05F403DE6}"/>
    <cellStyle name="Comma 2 36 2 2 7" xfId="12685" xr:uid="{0CF7FF0A-3CA0-4F0C-BD7B-383492F4C5CB}"/>
    <cellStyle name="Comma 2 36 2 2 8" xfId="16314" xr:uid="{0C211965-F7CB-41D2-A8E2-7CD388A0F3EA}"/>
    <cellStyle name="Comma 2 36 2 2 9" xfId="20430" xr:uid="{5FAE3D4A-CD33-4CBE-A988-16E4B84F3F8F}"/>
    <cellStyle name="Comma 2 36 2 3" xfId="866" xr:uid="{147B2C87-FD68-4B93-A031-16C271481494}"/>
    <cellStyle name="Comma 2 36 2 3 10" xfId="22362" xr:uid="{D2B9DD92-19C4-4B1A-BD5F-C2DA4ADAD890}"/>
    <cellStyle name="Comma 2 36 2 3 2" xfId="2239" xr:uid="{7A68E3B7-ACD7-479C-AE3C-2FC5563EBCF1}"/>
    <cellStyle name="Comma 2 36 2 3 2 2" xfId="4298" xr:uid="{5AEBB8C4-9AE8-4231-92D8-CF0A6F5B148A}"/>
    <cellStyle name="Comma 2 36 2 3 2 2 2" xfId="7978" xr:uid="{4709D0E5-FC95-4C4C-94CA-0269E541A22B}"/>
    <cellStyle name="Comma 2 36 2 3 2 2 3" xfId="11674" xr:uid="{71BFC744-4595-4392-B08D-1D6601D222BC}"/>
    <cellStyle name="Comma 2 36 2 3 2 2 4" xfId="15851" xr:uid="{D41C3B15-8DFD-4699-8D04-D33C5A8ED052}"/>
    <cellStyle name="Comma 2 36 2 3 2 2 5" xfId="19486" xr:uid="{4E5FA2FD-08A8-41D8-8E57-2152A56155E5}"/>
    <cellStyle name="Comma 2 36 2 3 2 3" xfId="6097" xr:uid="{CF3AF049-0AB1-4378-8315-2DBF78252026}"/>
    <cellStyle name="Comma 2 36 2 3 2 4" xfId="9806" xr:uid="{5C6BF874-BF17-4D50-AD29-B62F69A33044}"/>
    <cellStyle name="Comma 2 36 2 3 2 5" xfId="13988" xr:uid="{03D126F6-64FA-4A89-BE7A-EC6D77FE2657}"/>
    <cellStyle name="Comma 2 36 2 3 2 6" xfId="17621" xr:uid="{E0680274-4E52-436D-BE46-3555597E0CA0}"/>
    <cellStyle name="Comma 2 36 2 3 2 7" xfId="21737" xr:uid="{71EE03D0-8959-430D-8A6E-0B7950830570}"/>
    <cellStyle name="Comma 2 36 2 3 2 8" xfId="23535" xr:uid="{7DB6DA1C-7B63-44FB-95B4-B7D59F24BEB3}"/>
    <cellStyle name="Comma 2 36 2 3 3" xfId="1673" xr:uid="{C44C0F30-72CE-444E-862E-021F9CAD9265}"/>
    <cellStyle name="Comma 2 36 2 3 3 2" xfId="3732" xr:uid="{51EF296F-8B70-49E2-9F94-9B2728C8249A}"/>
    <cellStyle name="Comma 2 36 2 3 3 2 2" xfId="7412" xr:uid="{808F5E47-0488-4A65-BE5B-9E747262453A}"/>
    <cellStyle name="Comma 2 36 2 3 3 2 3" xfId="11108" xr:uid="{E39DFA62-B91D-4942-B47C-5F09C6FD75E5}"/>
    <cellStyle name="Comma 2 36 2 3 3 2 4" xfId="15285" xr:uid="{ABB57892-1F5E-4825-90A2-39F02A3795A2}"/>
    <cellStyle name="Comma 2 36 2 3 3 2 5" xfId="18920" xr:uid="{173163C1-0886-4809-B330-72128F344EF2}"/>
    <cellStyle name="Comma 2 36 2 3 3 3" xfId="5531" xr:uid="{C7E154A8-2038-4661-B000-8957086AFEED}"/>
    <cellStyle name="Comma 2 36 2 3 3 4" xfId="9240" xr:uid="{918FD3E4-0E75-4D28-ABC0-A3B68CA4B36A}"/>
    <cellStyle name="Comma 2 36 2 3 3 5" xfId="13423" xr:uid="{7890F51D-946B-4A70-B812-6A6B7CDB62F3}"/>
    <cellStyle name="Comma 2 36 2 3 3 6" xfId="17055" xr:uid="{35BDE130-4F3A-467F-845B-EA79B6F71C85}"/>
    <cellStyle name="Comma 2 36 2 3 3 7" xfId="21171" xr:uid="{665D4E89-6F87-4826-8B3B-ED91D9CB5AA3}"/>
    <cellStyle name="Comma 2 36 2 3 3 8" xfId="22969" xr:uid="{870B3B40-86CD-4275-AC84-D16007354378}"/>
    <cellStyle name="Comma 2 36 2 3 4" xfId="3126" xr:uid="{01DA5FA8-07B3-46FF-AC28-868A3169E929}"/>
    <cellStyle name="Comma 2 36 2 3 4 2" xfId="6806" xr:uid="{8028CC64-D17A-453B-8700-216C40A4B203}"/>
    <cellStyle name="Comma 2 36 2 3 4 3" xfId="10502" xr:uid="{C3C77DC8-48B4-4EF7-8A61-A77C439F05BD}"/>
    <cellStyle name="Comma 2 36 2 3 4 4" xfId="14679" xr:uid="{B674C0DC-5A75-4D17-9B0A-79F82FC192FB}"/>
    <cellStyle name="Comma 2 36 2 3 4 5" xfId="18314" xr:uid="{59E6F405-8BD2-4C50-962E-9A74646DB512}"/>
    <cellStyle name="Comma 2 36 2 3 5" xfId="4912" xr:uid="{B9E2629A-5C79-4A96-AD94-8B4601CA7D7E}"/>
    <cellStyle name="Comma 2 36 2 3 6" xfId="8628" xr:uid="{451A95E5-7CCF-4968-AAF3-894EB46604D2}"/>
    <cellStyle name="Comma 2 36 2 3 7" xfId="12818" xr:uid="{EE8103AF-DD2A-48B9-845B-CB77F6B349A7}"/>
    <cellStyle name="Comma 2 36 2 3 8" xfId="16449" xr:uid="{623D0347-FF9C-49E5-B284-150ED4277D01}"/>
    <cellStyle name="Comma 2 36 2 3 9" xfId="20565" xr:uid="{8C5EECBF-C1F0-49EE-A8BC-4A2C87B57B4F}"/>
    <cellStyle name="Comma 2 36 2 4" xfId="1915" xr:uid="{9DCB11CD-04C0-4A40-9C64-5D554896DDC3}"/>
    <cellStyle name="Comma 2 36 2 4 2" xfId="3974" xr:uid="{9D0F6A7A-4D64-42A7-9AD1-4516E2E1EAA7}"/>
    <cellStyle name="Comma 2 36 2 4 2 2" xfId="7654" xr:uid="{B8DABD3C-95E5-47DD-9BA9-05021FE80C95}"/>
    <cellStyle name="Comma 2 36 2 4 2 3" xfId="11350" xr:uid="{DC31CC18-2293-4679-B928-790AFAE404A4}"/>
    <cellStyle name="Comma 2 36 2 4 2 4" xfId="15527" xr:uid="{F15E1D9E-836E-4545-9269-4F9DBC24BAC3}"/>
    <cellStyle name="Comma 2 36 2 4 2 5" xfId="19162" xr:uid="{6E2AF8E3-0237-43A0-AA23-B5CEA455C30B}"/>
    <cellStyle name="Comma 2 36 2 4 3" xfId="5773" xr:uid="{3A3A5C94-D883-4241-B8E0-7A76E847DB27}"/>
    <cellStyle name="Comma 2 36 2 4 4" xfId="9482" xr:uid="{5D1E8E89-4EDB-414E-8CC8-79EC7338A37C}"/>
    <cellStyle name="Comma 2 36 2 4 5" xfId="13664" xr:uid="{F27C313D-E00D-45A8-86CB-B974A9CD23DA}"/>
    <cellStyle name="Comma 2 36 2 4 6" xfId="17297" xr:uid="{A1C52423-09F5-46B7-92E1-038A39880464}"/>
    <cellStyle name="Comma 2 36 2 4 7" xfId="21413" xr:uid="{69CACC22-ADDB-4AB1-AD71-1AE1BA41311E}"/>
    <cellStyle name="Comma 2 36 2 4 8" xfId="23211" xr:uid="{AFFE61D3-3E33-43AF-B95D-01584D8E39AE}"/>
    <cellStyle name="Comma 2 36 2 5" xfId="1351" xr:uid="{809B0724-185F-41D0-974A-4273D1A6D0A4}"/>
    <cellStyle name="Comma 2 36 2 5 2" xfId="3410" xr:uid="{56871273-E62B-49BE-9A72-735DAE792066}"/>
    <cellStyle name="Comma 2 36 2 5 2 2" xfId="7090" xr:uid="{7C4E416F-F225-4ACA-A115-A66EE6A84999}"/>
    <cellStyle name="Comma 2 36 2 5 2 3" xfId="10786" xr:uid="{878636E1-E435-4EAD-AC92-B2F58E0FF5E3}"/>
    <cellStyle name="Comma 2 36 2 5 2 4" xfId="14963" xr:uid="{9C8C51F5-7BA2-4DCD-A159-8A240CF086E4}"/>
    <cellStyle name="Comma 2 36 2 5 2 5" xfId="18598" xr:uid="{1A63CFAF-6038-42AF-BBAE-9DB4A0E63ACD}"/>
    <cellStyle name="Comma 2 36 2 5 3" xfId="5209" xr:uid="{AF2341DC-2F60-480B-A022-D9F48A8C4FEF}"/>
    <cellStyle name="Comma 2 36 2 5 4" xfId="8918" xr:uid="{28185C12-6F64-4693-833F-234281F26AD0}"/>
    <cellStyle name="Comma 2 36 2 5 5" xfId="13101" xr:uid="{EE4466FD-7B50-4B38-9402-E9968DC57AC3}"/>
    <cellStyle name="Comma 2 36 2 5 6" xfId="16733" xr:uid="{7486F15D-9B7D-4A3A-85D4-BB6F85179E1D}"/>
    <cellStyle name="Comma 2 36 2 5 7" xfId="20849" xr:uid="{B690497B-F81C-4211-9ABD-E253326C3F24}"/>
    <cellStyle name="Comma 2 36 2 5 8" xfId="22647" xr:uid="{26A13A1A-813C-4F26-AF5D-B94588465E62}"/>
    <cellStyle name="Comma 2 36 2 6" xfId="2802" xr:uid="{47B206DB-714D-435D-BF77-7E479EF2716A}"/>
    <cellStyle name="Comma 2 36 2 6 2" xfId="6482" xr:uid="{C2AF5204-5010-4537-874F-5FC39CB0D16F}"/>
    <cellStyle name="Comma 2 36 2 6 3" xfId="10178" xr:uid="{A33E8B55-590A-4E90-86DA-410944919C17}"/>
    <cellStyle name="Comma 2 36 2 6 4" xfId="14355" xr:uid="{B554B8EE-8A28-4558-BDE2-F3B7CB262DE0}"/>
    <cellStyle name="Comma 2 36 2 6 5" xfId="17990" xr:uid="{78D98234-62B2-4B3B-A039-4856C8B51F02}"/>
    <cellStyle name="Comma 2 36 2 7" xfId="4588" xr:uid="{0ACDBD6F-24C7-49B4-92A8-BDA5717F949B}"/>
    <cellStyle name="Comma 2 36 2 8" xfId="8304" xr:uid="{99674441-1B3E-4683-B92B-C029B0343E5B}"/>
    <cellStyle name="Comma 2 36 2 9" xfId="12062" xr:uid="{3A62B4DA-6A6E-459E-9F9F-B5AF9D96726D}"/>
    <cellStyle name="Comma 2 36 3" xfId="633" xr:uid="{44053855-532B-42DA-ABDC-927F9B40BB53}"/>
    <cellStyle name="Comma 2 36 3 10" xfId="22130" xr:uid="{74314342-F309-4AC5-A857-1E8AC7D40816}"/>
    <cellStyle name="Comma 2 36 3 2" xfId="2007" xr:uid="{99E986C5-17EE-4C20-AD76-E5FD0A97E001}"/>
    <cellStyle name="Comma 2 36 3 2 2" xfId="4066" xr:uid="{C01DFD3F-8C79-435A-A0EC-E619A8E84886}"/>
    <cellStyle name="Comma 2 36 3 2 2 2" xfId="7746" xr:uid="{B74F2CCC-12CB-4FE4-8847-FC4EB287590C}"/>
    <cellStyle name="Comma 2 36 3 2 2 3" xfId="11442" xr:uid="{7A41E077-8725-49F1-8020-E63980B3AE69}"/>
    <cellStyle name="Comma 2 36 3 2 2 4" xfId="15619" xr:uid="{69257DF1-56F8-4288-9052-503CEFD12C9B}"/>
    <cellStyle name="Comma 2 36 3 2 2 5" xfId="19254" xr:uid="{7DB0867E-EDDE-40D7-BA41-CAA08D58D35F}"/>
    <cellStyle name="Comma 2 36 3 2 3" xfId="5865" xr:uid="{009FC632-8AFC-4C71-98B9-B82EB95C05A9}"/>
    <cellStyle name="Comma 2 36 3 2 4" xfId="9574" xr:uid="{A6C5011E-8151-4ABF-94E0-32D6D89DC9FB}"/>
    <cellStyle name="Comma 2 36 3 2 5" xfId="13756" xr:uid="{7B44E6BD-88CF-496E-A8A2-E4594421225B}"/>
    <cellStyle name="Comma 2 36 3 2 6" xfId="17389" xr:uid="{7D4D78A8-745A-4882-A5B2-EF9D43180C57}"/>
    <cellStyle name="Comma 2 36 3 2 7" xfId="21505" xr:uid="{074083B7-1976-4336-B4D0-D63D9944715E}"/>
    <cellStyle name="Comma 2 36 3 2 8" xfId="23303" xr:uid="{DF770C77-8602-4C7D-8EC3-D4E3C275ED22}"/>
    <cellStyle name="Comma 2 36 3 3" xfId="1441" xr:uid="{53D77EF0-91F1-4531-8C68-BE2B33D84016}"/>
    <cellStyle name="Comma 2 36 3 3 2" xfId="3500" xr:uid="{5D2063E5-6289-4185-A63E-AE922886960E}"/>
    <cellStyle name="Comma 2 36 3 3 2 2" xfId="7180" xr:uid="{123D1C29-A905-4495-97E5-76E478CDC8FD}"/>
    <cellStyle name="Comma 2 36 3 3 2 3" xfId="10876" xr:uid="{F181AAC9-C4B8-43A0-83AD-F480B27C2077}"/>
    <cellStyle name="Comma 2 36 3 3 2 4" xfId="15053" xr:uid="{5FF863E1-9929-4011-91E5-3A75768D996A}"/>
    <cellStyle name="Comma 2 36 3 3 2 5" xfId="18688" xr:uid="{65B66DD5-8CF4-49CF-A7ED-573110903B6B}"/>
    <cellStyle name="Comma 2 36 3 3 3" xfId="5299" xr:uid="{4542587C-CCB1-422A-90EA-72F360D4B101}"/>
    <cellStyle name="Comma 2 36 3 3 4" xfId="9008" xr:uid="{BFD84940-E8BB-406A-B516-F4F5FE7DFDFA}"/>
    <cellStyle name="Comma 2 36 3 3 5" xfId="13191" xr:uid="{0B29A0AA-D95E-49E5-8535-016303E94D0D}"/>
    <cellStyle name="Comma 2 36 3 3 6" xfId="16823" xr:uid="{E87B1CC7-FD17-46FD-B066-1E15BD10CFDB}"/>
    <cellStyle name="Comma 2 36 3 3 7" xfId="20939" xr:uid="{86516902-DAF7-4774-ACBC-D387B7F6C32C}"/>
    <cellStyle name="Comma 2 36 3 3 8" xfId="22737" xr:uid="{A2356B4E-A343-4DD3-BC39-D0A79FE589B3}"/>
    <cellStyle name="Comma 2 36 3 4" xfId="2894" xr:uid="{717854B9-8FF4-49C7-BEF5-313078AD3F58}"/>
    <cellStyle name="Comma 2 36 3 4 2" xfId="6574" xr:uid="{FFAEA0E7-B88E-42FF-97D4-06105F4003A5}"/>
    <cellStyle name="Comma 2 36 3 4 3" xfId="10270" xr:uid="{0B87347F-C5CC-4933-91F9-584D5A108D6F}"/>
    <cellStyle name="Comma 2 36 3 4 4" xfId="14447" xr:uid="{1DF6E54D-45BD-4B48-B440-9F7B3EC2BFB3}"/>
    <cellStyle name="Comma 2 36 3 4 5" xfId="18082" xr:uid="{9C3A9600-59D7-452D-88F8-A3D3D58367CD}"/>
    <cellStyle name="Comma 2 36 3 5" xfId="4680" xr:uid="{94FE466B-EA8F-42BD-8CD0-B6FD8662D73F}"/>
    <cellStyle name="Comma 2 36 3 6" xfId="8396" xr:uid="{E4FA6A8A-F6DA-4F73-A343-8EF0EB236C59}"/>
    <cellStyle name="Comma 2 36 3 7" xfId="12590" xr:uid="{3BC84F84-26AC-45B2-B39E-2D56DDC876AE}"/>
    <cellStyle name="Comma 2 36 3 8" xfId="16217" xr:uid="{45DAB61C-2E4E-4682-907F-CCC3AD5CAC98}"/>
    <cellStyle name="Comma 2 36 3 9" xfId="20333" xr:uid="{063B373B-0B30-41DD-ADD3-71528529562C}"/>
    <cellStyle name="Comma 2 36 4" xfId="865" xr:uid="{83EE92AD-4AD5-492E-AFB1-B8E22ABA1CEC}"/>
    <cellStyle name="Comma 2 36 4 10" xfId="22361" xr:uid="{E9324928-AD8F-4CFD-943C-4DF82EF0794E}"/>
    <cellStyle name="Comma 2 36 4 2" xfId="2238" xr:uid="{1C5CC88B-260E-435A-BC2A-52C771D68571}"/>
    <cellStyle name="Comma 2 36 4 2 2" xfId="4297" xr:uid="{7E3E57BF-1F0A-4F3F-842A-34D1212513CF}"/>
    <cellStyle name="Comma 2 36 4 2 2 2" xfId="7977" xr:uid="{F0DD4DD2-CF08-46FB-AA68-4E889D49DE28}"/>
    <cellStyle name="Comma 2 36 4 2 2 3" xfId="11673" xr:uid="{A05BC6BB-D595-4EB9-BE1D-08A6CAF658DF}"/>
    <cellStyle name="Comma 2 36 4 2 2 4" xfId="15850" xr:uid="{827DCB65-303D-4423-9AA4-DFC168138E37}"/>
    <cellStyle name="Comma 2 36 4 2 2 5" xfId="19485" xr:uid="{AC63B9CC-2063-4B85-A1CC-50029F61F091}"/>
    <cellStyle name="Comma 2 36 4 2 3" xfId="6096" xr:uid="{121CB2F7-48CD-43E8-9F18-BEF01E6CC588}"/>
    <cellStyle name="Comma 2 36 4 2 4" xfId="9805" xr:uid="{B25BD7B2-FD91-4CA3-A3A3-B6367445563C}"/>
    <cellStyle name="Comma 2 36 4 2 5" xfId="13987" xr:uid="{4BB915FB-4AA8-448B-94F0-29FBAE1A2542}"/>
    <cellStyle name="Comma 2 36 4 2 6" xfId="17620" xr:uid="{799AFD74-110A-458D-85D4-100ADC54FF3E}"/>
    <cellStyle name="Comma 2 36 4 2 7" xfId="21736" xr:uid="{694463D0-E0BD-4079-B188-A740F1401DCF}"/>
    <cellStyle name="Comma 2 36 4 2 8" xfId="23534" xr:uid="{C52D7FD3-E98E-4002-A844-815C2D84A02E}"/>
    <cellStyle name="Comma 2 36 4 3" xfId="1672" xr:uid="{40CD2AF0-D372-4180-B307-050B3F414ABE}"/>
    <cellStyle name="Comma 2 36 4 3 2" xfId="3731" xr:uid="{92738E14-41E2-40F5-80A0-E0ADB4A8ADA6}"/>
    <cellStyle name="Comma 2 36 4 3 2 2" xfId="7411" xr:uid="{3B7D33E2-F201-453B-8997-F13C9307CA90}"/>
    <cellStyle name="Comma 2 36 4 3 2 3" xfId="11107" xr:uid="{9D411B7C-F0E0-4B91-BFAF-EF420086BC3E}"/>
    <cellStyle name="Comma 2 36 4 3 2 4" xfId="15284" xr:uid="{52E977A4-885A-4F06-ABC6-ABB7626C0BFC}"/>
    <cellStyle name="Comma 2 36 4 3 2 5" xfId="18919" xr:uid="{6205F41F-2A54-48C7-92B1-9E564141B9D8}"/>
    <cellStyle name="Comma 2 36 4 3 3" xfId="5530" xr:uid="{C5157A64-9A91-43AD-BD18-0BC448C98795}"/>
    <cellStyle name="Comma 2 36 4 3 4" xfId="9239" xr:uid="{603A0DBF-BAA1-4D55-A908-771CCD18DFA0}"/>
    <cellStyle name="Comma 2 36 4 3 5" xfId="13422" xr:uid="{538434DF-1958-4F07-8D2C-8585BE833180}"/>
    <cellStyle name="Comma 2 36 4 3 6" xfId="17054" xr:uid="{9581C0D9-565F-4520-9017-49E8D792662D}"/>
    <cellStyle name="Comma 2 36 4 3 7" xfId="21170" xr:uid="{F4EC411C-8082-47B7-A565-3DD89C49A1ED}"/>
    <cellStyle name="Comma 2 36 4 3 8" xfId="22968" xr:uid="{599320E5-D89F-42BA-BBD4-FB67E79484E2}"/>
    <cellStyle name="Comma 2 36 4 4" xfId="3125" xr:uid="{1A6BA052-79D7-47FA-9389-0EC6DECDA4F0}"/>
    <cellStyle name="Comma 2 36 4 4 2" xfId="6805" xr:uid="{D08E06BD-E98F-41C7-9AF7-2604F4FCC805}"/>
    <cellStyle name="Comma 2 36 4 4 3" xfId="10501" xr:uid="{4009C57F-CB53-48A7-AACF-B69A55947FAA}"/>
    <cellStyle name="Comma 2 36 4 4 4" xfId="14678" xr:uid="{47AB15A9-6278-4A04-8A73-0753894CD407}"/>
    <cellStyle name="Comma 2 36 4 4 5" xfId="18313" xr:uid="{44B0FC26-152C-42AE-A43A-7E52CF210565}"/>
    <cellStyle name="Comma 2 36 4 5" xfId="4911" xr:uid="{D2556F9E-E15B-4F51-9385-7701EE74F838}"/>
    <cellStyle name="Comma 2 36 4 6" xfId="8627" xr:uid="{CB81186F-B764-4748-8E3A-D864D6D6154C}"/>
    <cellStyle name="Comma 2 36 4 7" xfId="12817" xr:uid="{86886B0E-AB13-4078-8A14-DB80B4667610}"/>
    <cellStyle name="Comma 2 36 4 8" xfId="16448" xr:uid="{5B58FE9D-4E71-48B9-9A7C-CDA51D6A222C}"/>
    <cellStyle name="Comma 2 36 4 9" xfId="20564" xr:uid="{38846BD8-7CA2-4ABE-9D29-B97501582F8E}"/>
    <cellStyle name="Comma 2 36 5" xfId="1818" xr:uid="{0CC1813B-3CA9-4DF3-A980-830D03A8A60C}"/>
    <cellStyle name="Comma 2 36 5 2" xfId="3877" xr:uid="{53D8DBB2-E6C1-4545-86B2-568C04F4FA3F}"/>
    <cellStyle name="Comma 2 36 5 2 2" xfId="7557" xr:uid="{C576FA1A-03AB-4FEB-8304-5D55417F1E5B}"/>
    <cellStyle name="Comma 2 36 5 2 3" xfId="11253" xr:uid="{F12D8150-174B-4F7C-B686-7AA8A4FABF55}"/>
    <cellStyle name="Comma 2 36 5 2 4" xfId="15430" xr:uid="{0BC945EB-778E-4117-A032-5F00D1D32BEA}"/>
    <cellStyle name="Comma 2 36 5 2 5" xfId="19065" xr:uid="{E28E0414-3C4B-46A5-BA00-5F78EB548C47}"/>
    <cellStyle name="Comma 2 36 5 3" xfId="5676" xr:uid="{6BBC8CE0-A1EE-44D8-B52A-2F5B8412117C}"/>
    <cellStyle name="Comma 2 36 5 4" xfId="9385" xr:uid="{B994CB0A-BD5F-4185-9A2A-FB1D5BA2297D}"/>
    <cellStyle name="Comma 2 36 5 5" xfId="13567" xr:uid="{66113141-2A9E-45C4-A2AB-A851D15C751F}"/>
    <cellStyle name="Comma 2 36 5 6" xfId="17200" xr:uid="{A5A5B4FC-AE7F-44DA-A82E-0C149D4C2617}"/>
    <cellStyle name="Comma 2 36 5 7" xfId="21316" xr:uid="{392632BA-A23E-41AB-913C-06E2746FDD06}"/>
    <cellStyle name="Comma 2 36 5 8" xfId="23114" xr:uid="{7F38255B-ABE2-4B91-B3F7-62C0A889269D}"/>
    <cellStyle name="Comma 2 36 6" xfId="1281" xr:uid="{70E96F0C-CC44-4EB1-BCEE-995AE8A5B20C}"/>
    <cellStyle name="Comma 2 36 6 2" xfId="3340" xr:uid="{AD4CA4C3-D4BD-4E5A-ABA0-792F3EE9CCCA}"/>
    <cellStyle name="Comma 2 36 6 2 2" xfId="7020" xr:uid="{FA9CEFD8-DA9E-4D39-AF22-B163CAE1ADA1}"/>
    <cellStyle name="Comma 2 36 6 2 3" xfId="10716" xr:uid="{9160E716-0D20-43DB-B473-C84A5BA38865}"/>
    <cellStyle name="Comma 2 36 6 2 4" xfId="14893" xr:uid="{CE7C72C2-BAD9-471C-8FDE-F7919D400542}"/>
    <cellStyle name="Comma 2 36 6 2 5" xfId="18528" xr:uid="{E3C23DC9-0CDF-417A-84EB-4087BD42AEA7}"/>
    <cellStyle name="Comma 2 36 6 3" xfId="5139" xr:uid="{36A2E302-44BB-4758-8221-A05D175960D0}"/>
    <cellStyle name="Comma 2 36 6 4" xfId="8848" xr:uid="{50E086A8-CDC7-4663-88B0-AB8BFE4AAE82}"/>
    <cellStyle name="Comma 2 36 6 5" xfId="13031" xr:uid="{8B8F4DC0-BCC3-468A-BA22-69B08E49292F}"/>
    <cellStyle name="Comma 2 36 6 6" xfId="16663" xr:uid="{D1C41AD6-17F7-4278-90B4-C4BCE3E188D8}"/>
    <cellStyle name="Comma 2 36 6 7" xfId="20779" xr:uid="{85081ED4-FA43-4817-B6CE-4F220AE7FAAE}"/>
    <cellStyle name="Comma 2 36 6 8" xfId="22577" xr:uid="{C4B51C53-4E24-435D-B11E-B6BD017960A3}"/>
    <cellStyle name="Comma 2 36 7" xfId="2702" xr:uid="{13FD592F-AA46-4432-BA43-41DB6D585848}"/>
    <cellStyle name="Comma 2 36 7 2" xfId="6382" xr:uid="{4A1F2894-8EBD-41B3-9132-E617D9A8CB92}"/>
    <cellStyle name="Comma 2 36 7 3" xfId="10078" xr:uid="{4EB1DD6D-2FF4-4545-AD87-5BD01726EF07}"/>
    <cellStyle name="Comma 2 36 7 4" xfId="14255" xr:uid="{563CE22B-5A44-4E39-99E0-1E21EA9E8D0E}"/>
    <cellStyle name="Comma 2 36 7 5" xfId="17890" xr:uid="{817B56BC-EE0A-48EA-815A-C64DC2CA59C9}"/>
    <cellStyle name="Comma 2 36 8" xfId="4483" xr:uid="{E83E2B77-F1A5-4B91-A40D-B6AE9245C20B}"/>
    <cellStyle name="Comma 2 36 9" xfId="8199" xr:uid="{82747F4C-9137-4628-9ED9-7F8D33FDDE9B}"/>
    <cellStyle name="Comma 2 37" xfId="192" xr:uid="{60AA385D-8615-4E30-A35D-9E44868078A5}"/>
    <cellStyle name="Comma 2 37 10" xfId="12063" xr:uid="{316BEB6B-BF00-4017-94EA-CBE9835B4648}"/>
    <cellStyle name="Comma 2 37 11" xfId="16026" xr:uid="{3CBE1F0F-3523-418E-A001-29EFDE15B321}"/>
    <cellStyle name="Comma 2 37 12" xfId="19701" xr:uid="{37DFCA59-9516-47B4-80D2-AA4E29DF9854}"/>
    <cellStyle name="Comma 2 37 13" xfId="20142" xr:uid="{B343D49D-CCB4-4B1F-A14F-337AF78BC23E}"/>
    <cellStyle name="Comma 2 37 14" xfId="21938" xr:uid="{98071916-2CA1-46A5-898F-70E3DC059C0B}"/>
    <cellStyle name="Comma 2 37 2" xfId="536" xr:uid="{4FD275E6-1CB9-40DB-B5BE-712B8DD5A1D9}"/>
    <cellStyle name="Comma 2 37 2 10" xfId="16126" xr:uid="{83572D63-4BE7-412F-88F9-DA0D9D2A22D2}"/>
    <cellStyle name="Comma 2 37 2 11" xfId="20242" xr:uid="{4665CD91-C85B-4089-B9AA-143B05C5E50D}"/>
    <cellStyle name="Comma 2 37 2 12" xfId="22039" xr:uid="{BC3DD1C0-C324-4506-8198-7936DC854429}"/>
    <cellStyle name="Comma 2 37 2 2" xfId="731" xr:uid="{D3DD245E-4280-4BCF-B696-D12EA5156D40}"/>
    <cellStyle name="Comma 2 37 2 2 10" xfId="22228" xr:uid="{4CE0718E-65DA-42E6-A550-6533172CAE9C}"/>
    <cellStyle name="Comma 2 37 2 2 2" xfId="2105" xr:uid="{BEE40AE8-4CD6-4F64-B059-0712ED64AB4F}"/>
    <cellStyle name="Comma 2 37 2 2 2 2" xfId="4164" xr:uid="{87F1BD4D-69FB-4222-AC2B-A3882E4BEC62}"/>
    <cellStyle name="Comma 2 37 2 2 2 2 2" xfId="7844" xr:uid="{42F7B15A-6D50-4F5F-884D-9BAA6C90EBC3}"/>
    <cellStyle name="Comma 2 37 2 2 2 2 3" xfId="11540" xr:uid="{A18095B9-CB63-4702-AD42-777835330CCA}"/>
    <cellStyle name="Comma 2 37 2 2 2 2 4" xfId="15717" xr:uid="{F926EE43-5A35-4DB5-B9F1-8EE7934D807C}"/>
    <cellStyle name="Comma 2 37 2 2 2 2 5" xfId="19352" xr:uid="{81F354B3-8D4A-4E1D-96F2-B216BCB28C12}"/>
    <cellStyle name="Comma 2 37 2 2 2 3" xfId="5963" xr:uid="{9ABD46D0-DD79-4A40-B2E6-174B95AC8599}"/>
    <cellStyle name="Comma 2 37 2 2 2 4" xfId="9672" xr:uid="{B9E06718-0174-4B10-A260-EA8508215809}"/>
    <cellStyle name="Comma 2 37 2 2 2 5" xfId="13854" xr:uid="{63A26C9C-E3D0-4293-B6DE-EBAC1F89C71E}"/>
    <cellStyle name="Comma 2 37 2 2 2 6" xfId="17487" xr:uid="{D469F010-B6AF-41F7-A36D-3460433074FA}"/>
    <cellStyle name="Comma 2 37 2 2 2 7" xfId="21603" xr:uid="{95FF31F7-2086-46ED-9302-EE9D46B9DC45}"/>
    <cellStyle name="Comma 2 37 2 2 2 8" xfId="23401" xr:uid="{8B6C0CB9-A6D7-41C9-8E1E-7927059AA8DD}"/>
    <cellStyle name="Comma 2 37 2 2 3" xfId="1539" xr:uid="{013719C5-0AC9-4A4D-BA79-E30B29CFB3C6}"/>
    <cellStyle name="Comma 2 37 2 2 3 2" xfId="3598" xr:uid="{92F6DB29-88E2-4A87-9F84-23787E616D66}"/>
    <cellStyle name="Comma 2 37 2 2 3 2 2" xfId="7278" xr:uid="{29DBB20F-A5F0-4EC8-904A-4DC19F1CCC40}"/>
    <cellStyle name="Comma 2 37 2 2 3 2 3" xfId="10974" xr:uid="{1621C2E4-4063-4331-BC23-D12F1EF74192}"/>
    <cellStyle name="Comma 2 37 2 2 3 2 4" xfId="15151" xr:uid="{F46B1B25-5FAF-4A71-A1CE-1E353AD2B2F8}"/>
    <cellStyle name="Comma 2 37 2 2 3 2 5" xfId="18786" xr:uid="{4399E279-802A-45FB-B66C-BE5B581ECBFA}"/>
    <cellStyle name="Comma 2 37 2 2 3 3" xfId="5397" xr:uid="{946E52D1-93C6-46D4-ABE8-34B302BF71A8}"/>
    <cellStyle name="Comma 2 37 2 2 3 4" xfId="9106" xr:uid="{6A4954CF-814D-4144-943F-1A088C210509}"/>
    <cellStyle name="Comma 2 37 2 2 3 5" xfId="13289" xr:uid="{AA83A425-324B-4EFC-A919-AABF633554F2}"/>
    <cellStyle name="Comma 2 37 2 2 3 6" xfId="16921" xr:uid="{E4843A3A-0926-4745-9C99-E1A855FE180B}"/>
    <cellStyle name="Comma 2 37 2 2 3 7" xfId="21037" xr:uid="{2565A011-17C9-4A34-87FE-5C338216DD4B}"/>
    <cellStyle name="Comma 2 37 2 2 3 8" xfId="22835" xr:uid="{347080ED-D230-43C5-BCB3-B7F708985AC0}"/>
    <cellStyle name="Comma 2 37 2 2 4" xfId="2992" xr:uid="{DB804BDC-4C01-42C4-BD87-3963ACE5A206}"/>
    <cellStyle name="Comma 2 37 2 2 4 2" xfId="6672" xr:uid="{A20BB00C-C5F9-4B1A-8F61-DEF7CAD444A6}"/>
    <cellStyle name="Comma 2 37 2 2 4 3" xfId="10368" xr:uid="{FF43C8B4-1B83-4025-AD11-ED6FB17C6F14}"/>
    <cellStyle name="Comma 2 37 2 2 4 4" xfId="14545" xr:uid="{BD5DC209-27FE-47C9-9EE6-263566A6263B}"/>
    <cellStyle name="Comma 2 37 2 2 4 5" xfId="18180" xr:uid="{63401174-0F4B-4939-A99B-A085BD82B493}"/>
    <cellStyle name="Comma 2 37 2 2 5" xfId="4778" xr:uid="{07A6AA0C-3BBB-41F0-ACEA-6AF34B4ED00B}"/>
    <cellStyle name="Comma 2 37 2 2 6" xfId="8494" xr:uid="{5C0EA85A-2F5B-4B77-A494-72B0A28BA3C6}"/>
    <cellStyle name="Comma 2 37 2 2 7" xfId="12686" xr:uid="{0014663C-24D8-4E11-8ACF-E900B5E9D471}"/>
    <cellStyle name="Comma 2 37 2 2 8" xfId="16315" xr:uid="{B47A8801-6A89-4588-B140-0BC8B829414C}"/>
    <cellStyle name="Comma 2 37 2 2 9" xfId="20431" xr:uid="{68DA4524-E369-454F-BEC7-669BD4558158}"/>
    <cellStyle name="Comma 2 37 2 3" xfId="868" xr:uid="{56963DC1-EF9E-4E8B-AA82-8D42E1653473}"/>
    <cellStyle name="Comma 2 37 2 3 10" xfId="22364" xr:uid="{BC4BA438-BE52-4D95-8686-5AA48DE59A49}"/>
    <cellStyle name="Comma 2 37 2 3 2" xfId="2241" xr:uid="{84BBCA72-F04F-4D3D-8C64-20DE476AA76C}"/>
    <cellStyle name="Comma 2 37 2 3 2 2" xfId="4300" xr:uid="{295A07C6-D03A-440B-BFDE-596A224F92FA}"/>
    <cellStyle name="Comma 2 37 2 3 2 2 2" xfId="7980" xr:uid="{684073C0-13F0-4E44-A64E-FC3121DF4734}"/>
    <cellStyle name="Comma 2 37 2 3 2 2 3" xfId="11676" xr:uid="{91BAF7A8-0DDD-41D8-8BA4-D9F4896632B0}"/>
    <cellStyle name="Comma 2 37 2 3 2 2 4" xfId="15853" xr:uid="{452B2C71-1BFB-4085-9139-5E59885B67B1}"/>
    <cellStyle name="Comma 2 37 2 3 2 2 5" xfId="19488" xr:uid="{65FE89BD-7D88-4696-84E9-82FE7432C927}"/>
    <cellStyle name="Comma 2 37 2 3 2 3" xfId="6099" xr:uid="{8A9F2F0D-7EC2-4AC2-A741-6D545FEB3394}"/>
    <cellStyle name="Comma 2 37 2 3 2 4" xfId="9808" xr:uid="{77281234-3143-43CF-AF0B-06F173D45F63}"/>
    <cellStyle name="Comma 2 37 2 3 2 5" xfId="13990" xr:uid="{EF97007C-5FF9-4D24-BF56-46829396FC6E}"/>
    <cellStyle name="Comma 2 37 2 3 2 6" xfId="17623" xr:uid="{06C01474-22B5-4707-A5BA-15FA1059497F}"/>
    <cellStyle name="Comma 2 37 2 3 2 7" xfId="21739" xr:uid="{9677F9AD-99D2-4639-B55C-EE9D285F7B48}"/>
    <cellStyle name="Comma 2 37 2 3 2 8" xfId="23537" xr:uid="{33D3A6EF-F241-4CF9-AE77-9CD88B21A280}"/>
    <cellStyle name="Comma 2 37 2 3 3" xfId="1675" xr:uid="{C546E446-5B54-458B-A930-04C1A21A4964}"/>
    <cellStyle name="Comma 2 37 2 3 3 2" xfId="3734" xr:uid="{06D2327A-0823-4EA0-A3E1-AAAE1032D201}"/>
    <cellStyle name="Comma 2 37 2 3 3 2 2" xfId="7414" xr:uid="{30583136-9D30-44ED-8936-89B86EB4AF0F}"/>
    <cellStyle name="Comma 2 37 2 3 3 2 3" xfId="11110" xr:uid="{4BDDFE4D-B2EF-4A45-ACF4-E0840D453B44}"/>
    <cellStyle name="Comma 2 37 2 3 3 2 4" xfId="15287" xr:uid="{F2E1E2CA-C8B8-4FBD-B821-27AEFC0FB091}"/>
    <cellStyle name="Comma 2 37 2 3 3 2 5" xfId="18922" xr:uid="{A7CB5731-606B-4BB3-889C-7BB3A3335E8F}"/>
    <cellStyle name="Comma 2 37 2 3 3 3" xfId="5533" xr:uid="{D431B186-9B61-4F07-A00A-E233E5F21858}"/>
    <cellStyle name="Comma 2 37 2 3 3 4" xfId="9242" xr:uid="{D6770E68-5D6D-4A40-8DEB-FC29E35BB679}"/>
    <cellStyle name="Comma 2 37 2 3 3 5" xfId="13425" xr:uid="{E4350528-C005-4262-BE66-473D098CA686}"/>
    <cellStyle name="Comma 2 37 2 3 3 6" xfId="17057" xr:uid="{FCF98DF1-08CB-4326-A51C-C820022DD380}"/>
    <cellStyle name="Comma 2 37 2 3 3 7" xfId="21173" xr:uid="{E5755CB2-7A34-4BA5-B449-D2C4BC179CA7}"/>
    <cellStyle name="Comma 2 37 2 3 3 8" xfId="22971" xr:uid="{42D362E2-E040-4AAD-97B7-2814406A22A5}"/>
    <cellStyle name="Comma 2 37 2 3 4" xfId="3128" xr:uid="{63FA0FB4-F124-491B-B467-EAF4C2E7BFA0}"/>
    <cellStyle name="Comma 2 37 2 3 4 2" xfId="6808" xr:uid="{F957F97A-24C1-41B5-B52F-91D5B1B45ABA}"/>
    <cellStyle name="Comma 2 37 2 3 4 3" xfId="10504" xr:uid="{87B29929-6D76-4845-8E99-DB0C7744088B}"/>
    <cellStyle name="Comma 2 37 2 3 4 4" xfId="14681" xr:uid="{3B21FC49-E672-4056-B0B4-22FAB319920A}"/>
    <cellStyle name="Comma 2 37 2 3 4 5" xfId="18316" xr:uid="{F1DC73C2-8B71-422D-B235-CD7FA4E00D88}"/>
    <cellStyle name="Comma 2 37 2 3 5" xfId="4914" xr:uid="{6B421AB4-06A9-4C73-AE1C-503A9C167390}"/>
    <cellStyle name="Comma 2 37 2 3 6" xfId="8630" xr:uid="{035AF0A6-0899-47E0-BB98-CD76539436E8}"/>
    <cellStyle name="Comma 2 37 2 3 7" xfId="12820" xr:uid="{4D90B3C8-775E-4FD1-A992-515F377C1D87}"/>
    <cellStyle name="Comma 2 37 2 3 8" xfId="16451" xr:uid="{AD17ECDC-EAB1-407F-B1D4-AFD05D9D4271}"/>
    <cellStyle name="Comma 2 37 2 3 9" xfId="20567" xr:uid="{9E7247B8-FE33-4CC7-9B2C-2A82800CA7F6}"/>
    <cellStyle name="Comma 2 37 2 4" xfId="1916" xr:uid="{90980291-4C2C-4440-B38E-6B082D3F9D6E}"/>
    <cellStyle name="Comma 2 37 2 4 2" xfId="3975" xr:uid="{037A1D22-EDF7-48C2-A8DE-38FAD5774582}"/>
    <cellStyle name="Comma 2 37 2 4 2 2" xfId="7655" xr:uid="{28795093-2674-41DA-A072-6009AC834A35}"/>
    <cellStyle name="Comma 2 37 2 4 2 3" xfId="11351" xr:uid="{774DADFB-4663-4F4F-BF55-4A2F7A083FF8}"/>
    <cellStyle name="Comma 2 37 2 4 2 4" xfId="15528" xr:uid="{333849B2-17A3-49B9-B099-E834228A505E}"/>
    <cellStyle name="Comma 2 37 2 4 2 5" xfId="19163" xr:uid="{9CB00518-B9F7-43DE-A7EB-36EBBF8DF9DF}"/>
    <cellStyle name="Comma 2 37 2 4 3" xfId="5774" xr:uid="{007C3BF3-2AC4-4089-8C1F-53E4981B674C}"/>
    <cellStyle name="Comma 2 37 2 4 4" xfId="9483" xr:uid="{FD2DDC08-480A-4953-840E-9F083E9E4009}"/>
    <cellStyle name="Comma 2 37 2 4 5" xfId="13665" xr:uid="{91218C49-E983-44C4-8D4D-22603ECCF8EB}"/>
    <cellStyle name="Comma 2 37 2 4 6" xfId="17298" xr:uid="{FDBAC83D-D395-485C-9F80-E6CC70AB41AB}"/>
    <cellStyle name="Comma 2 37 2 4 7" xfId="21414" xr:uid="{32F15294-7E2A-49D6-9C42-AAB2A423481A}"/>
    <cellStyle name="Comma 2 37 2 4 8" xfId="23212" xr:uid="{ABE6E75A-BF09-4B53-BADE-EF9EB1A849F3}"/>
    <cellStyle name="Comma 2 37 2 5" xfId="1352" xr:uid="{E56F9485-9D3C-43BE-96A9-3332F051B478}"/>
    <cellStyle name="Comma 2 37 2 5 2" xfId="3411" xr:uid="{8AFF6C90-F7B2-47A9-A68E-94E1E24385C2}"/>
    <cellStyle name="Comma 2 37 2 5 2 2" xfId="7091" xr:uid="{9B90540B-8955-4507-9A4A-4D3561354CCE}"/>
    <cellStyle name="Comma 2 37 2 5 2 3" xfId="10787" xr:uid="{68C4D5E2-BABF-44F3-849A-1F1278243A93}"/>
    <cellStyle name="Comma 2 37 2 5 2 4" xfId="14964" xr:uid="{B5551876-E270-4BE1-82AF-0232D9D146C1}"/>
    <cellStyle name="Comma 2 37 2 5 2 5" xfId="18599" xr:uid="{EE3036D8-1A09-40E9-87C0-9E2AB3E0EF7B}"/>
    <cellStyle name="Comma 2 37 2 5 3" xfId="5210" xr:uid="{694D1CEE-69A4-402B-B41D-192CCD8C6FC8}"/>
    <cellStyle name="Comma 2 37 2 5 4" xfId="8919" xr:uid="{F3D2906D-1FEF-4A05-9B73-4C7C0BB9EA9C}"/>
    <cellStyle name="Comma 2 37 2 5 5" xfId="13102" xr:uid="{5CFE9CF5-A6A2-43CF-8C5E-8B5D4619022B}"/>
    <cellStyle name="Comma 2 37 2 5 6" xfId="16734" xr:uid="{E1F23130-3498-4240-806B-7179614912A5}"/>
    <cellStyle name="Comma 2 37 2 5 7" xfId="20850" xr:uid="{1D1944F1-6E92-4D13-962D-5DB549886E06}"/>
    <cellStyle name="Comma 2 37 2 5 8" xfId="22648" xr:uid="{F10EB156-4F2F-42FE-8FCA-0404841AC83D}"/>
    <cellStyle name="Comma 2 37 2 6" xfId="2803" xr:uid="{1DAC1A40-6A8E-4938-9575-2866E6817884}"/>
    <cellStyle name="Comma 2 37 2 6 2" xfId="6483" xr:uid="{EBBD258D-8D14-4791-9386-DE37E10A0C21}"/>
    <cellStyle name="Comma 2 37 2 6 3" xfId="10179" xr:uid="{B9578854-3031-40E5-8CF9-FF3EAEA5E8A5}"/>
    <cellStyle name="Comma 2 37 2 6 4" xfId="14356" xr:uid="{D794BCD1-B6D2-499C-9F2F-ECB241FE3BDB}"/>
    <cellStyle name="Comma 2 37 2 6 5" xfId="17991" xr:uid="{06F7AED3-A48B-4EC2-BA15-5E8054931880}"/>
    <cellStyle name="Comma 2 37 2 7" xfId="4589" xr:uid="{7EBE7E1F-00A6-4B88-B1F1-42C293979F03}"/>
    <cellStyle name="Comma 2 37 2 8" xfId="8305" xr:uid="{F9BAF110-3DD8-4E74-8A7E-CF43FF367859}"/>
    <cellStyle name="Comma 2 37 2 9" xfId="12064" xr:uid="{490A90B9-86DE-4BBD-90AF-11EB09AEE0CA}"/>
    <cellStyle name="Comma 2 37 3" xfId="634" xr:uid="{20072FB7-BFF7-4F67-B524-B9EC918F659E}"/>
    <cellStyle name="Comma 2 37 3 10" xfId="22131" xr:uid="{DF407F57-F440-496C-A978-5FE55BF3A183}"/>
    <cellStyle name="Comma 2 37 3 2" xfId="2008" xr:uid="{6D74F579-7638-4B21-B59A-A050342FB746}"/>
    <cellStyle name="Comma 2 37 3 2 2" xfId="4067" xr:uid="{E4DBD7ED-559D-42C9-A705-5E1B262933A0}"/>
    <cellStyle name="Comma 2 37 3 2 2 2" xfId="7747" xr:uid="{738DDC42-AF9B-4936-8635-ECEA9E027A88}"/>
    <cellStyle name="Comma 2 37 3 2 2 3" xfId="11443" xr:uid="{4FE9E031-148F-4D87-8A8F-9342E3A055FC}"/>
    <cellStyle name="Comma 2 37 3 2 2 4" xfId="15620" xr:uid="{E468EAEF-8C98-44BF-BA47-1A43AA73564D}"/>
    <cellStyle name="Comma 2 37 3 2 2 5" xfId="19255" xr:uid="{48EA0DB1-52E8-43E1-A378-ABE4EBA2D363}"/>
    <cellStyle name="Comma 2 37 3 2 3" xfId="5866" xr:uid="{0691C619-2D1F-4767-9329-F1171A9A7EE8}"/>
    <cellStyle name="Comma 2 37 3 2 4" xfId="9575" xr:uid="{E68D8D57-4DDC-4D4B-91A4-B42B9AAB9A70}"/>
    <cellStyle name="Comma 2 37 3 2 5" xfId="13757" xr:uid="{B5F20170-0935-4D4A-B1F2-A73F74CE34A9}"/>
    <cellStyle name="Comma 2 37 3 2 6" xfId="17390" xr:uid="{671673BF-AFE3-4A94-B704-4E5C2E6CCF65}"/>
    <cellStyle name="Comma 2 37 3 2 7" xfId="21506" xr:uid="{2CA7E57D-5039-42E9-AEDE-1372E25B4D88}"/>
    <cellStyle name="Comma 2 37 3 2 8" xfId="23304" xr:uid="{98839E76-3CEE-48BF-AD5B-720A0DA5D1A7}"/>
    <cellStyle name="Comma 2 37 3 3" xfId="1442" xr:uid="{FCB03173-87E5-4240-916F-8608C2D4C059}"/>
    <cellStyle name="Comma 2 37 3 3 2" xfId="3501" xr:uid="{0816020D-4427-4BDD-A679-19E036A166AE}"/>
    <cellStyle name="Comma 2 37 3 3 2 2" xfId="7181" xr:uid="{8AE233B7-5928-43E5-8D57-154275AF91E5}"/>
    <cellStyle name="Comma 2 37 3 3 2 3" xfId="10877" xr:uid="{097FED24-D710-48A2-8974-391EEBA853C7}"/>
    <cellStyle name="Comma 2 37 3 3 2 4" xfId="15054" xr:uid="{DC072E72-519B-41B2-A042-88430D6065DD}"/>
    <cellStyle name="Comma 2 37 3 3 2 5" xfId="18689" xr:uid="{01CA5E20-0E30-4EB8-88BB-4AC6CC9F7518}"/>
    <cellStyle name="Comma 2 37 3 3 3" xfId="5300" xr:uid="{96B7A8CA-4EBF-4CAA-886E-680D8C822DC0}"/>
    <cellStyle name="Comma 2 37 3 3 4" xfId="9009" xr:uid="{FECFEE95-C765-42AF-96DC-9BD463E22B55}"/>
    <cellStyle name="Comma 2 37 3 3 5" xfId="13192" xr:uid="{A3DAA696-2D68-457F-9FB8-982D62D8DDBC}"/>
    <cellStyle name="Comma 2 37 3 3 6" xfId="16824" xr:uid="{CDD83FDB-A358-4999-95CB-FD2D13763F6F}"/>
    <cellStyle name="Comma 2 37 3 3 7" xfId="20940" xr:uid="{1ACA9D52-30DD-4A7F-A02C-81F8BC34A8FC}"/>
    <cellStyle name="Comma 2 37 3 3 8" xfId="22738" xr:uid="{4CEAA14F-808C-48CB-A0AA-88E1221B0A28}"/>
    <cellStyle name="Comma 2 37 3 4" xfId="2895" xr:uid="{F18E6643-52F0-4DDA-A63D-0944A7912D89}"/>
    <cellStyle name="Comma 2 37 3 4 2" xfId="6575" xr:uid="{8B68276A-5A03-4F87-86B3-004FDC421320}"/>
    <cellStyle name="Comma 2 37 3 4 3" xfId="10271" xr:uid="{11DE5AB7-B33A-497A-8315-A06982B16A46}"/>
    <cellStyle name="Comma 2 37 3 4 4" xfId="14448" xr:uid="{3E554859-6C9A-46E4-A7D3-4BFE6B1BC0D1}"/>
    <cellStyle name="Comma 2 37 3 4 5" xfId="18083" xr:uid="{53E38DE1-5E34-4868-B11B-8FAD64DF0F0A}"/>
    <cellStyle name="Comma 2 37 3 5" xfId="4681" xr:uid="{7C9FEEF8-5352-4F61-A286-7BCD892663E8}"/>
    <cellStyle name="Comma 2 37 3 6" xfId="8397" xr:uid="{3BFEE45E-9591-43E8-9AFC-8A4CBF5E870F}"/>
    <cellStyle name="Comma 2 37 3 7" xfId="12591" xr:uid="{586BB576-C64E-413C-BA1B-77A3EC631515}"/>
    <cellStyle name="Comma 2 37 3 8" xfId="16218" xr:uid="{21A2F34F-4D18-4B62-9AD3-316717F14069}"/>
    <cellStyle name="Comma 2 37 3 9" xfId="20334" xr:uid="{125945CD-4D8A-4C76-BFF7-81DD97BC935F}"/>
    <cellStyle name="Comma 2 37 4" xfId="867" xr:uid="{3442DA63-141C-4B6A-B3C9-2A6098A09577}"/>
    <cellStyle name="Comma 2 37 4 10" xfId="22363" xr:uid="{7FAC2B7F-41A8-4CB3-9FD2-3CC16DABE554}"/>
    <cellStyle name="Comma 2 37 4 2" xfId="2240" xr:uid="{75054F22-FBA8-4CD0-B575-C333F8BFEFCD}"/>
    <cellStyle name="Comma 2 37 4 2 2" xfId="4299" xr:uid="{5BA3DA88-4549-4643-B246-491BA1F87854}"/>
    <cellStyle name="Comma 2 37 4 2 2 2" xfId="7979" xr:uid="{7735943B-AFD7-4AA0-ABE5-0863AD5FED33}"/>
    <cellStyle name="Comma 2 37 4 2 2 3" xfId="11675" xr:uid="{64B95BFE-C731-4CBE-B585-7E07E511AEB4}"/>
    <cellStyle name="Comma 2 37 4 2 2 4" xfId="15852" xr:uid="{0F325274-A438-49DC-83D4-42F832A30A31}"/>
    <cellStyle name="Comma 2 37 4 2 2 5" xfId="19487" xr:uid="{F3D5C2DA-B404-4673-BAA8-312FF17F673B}"/>
    <cellStyle name="Comma 2 37 4 2 3" xfId="6098" xr:uid="{811C6BE8-D9FB-414B-AE40-86EB0A720FC0}"/>
    <cellStyle name="Comma 2 37 4 2 4" xfId="9807" xr:uid="{95A1E0EE-3813-4A69-B87F-95E603313CB0}"/>
    <cellStyle name="Comma 2 37 4 2 5" xfId="13989" xr:uid="{4D318724-2804-4691-AE6F-F7984B7FEFCF}"/>
    <cellStyle name="Comma 2 37 4 2 6" xfId="17622" xr:uid="{5B1F0C16-EB29-43B8-8611-F5F626B105A9}"/>
    <cellStyle name="Comma 2 37 4 2 7" xfId="21738" xr:uid="{FF06D60F-C015-47C2-B62F-91EEEE7890BB}"/>
    <cellStyle name="Comma 2 37 4 2 8" xfId="23536" xr:uid="{544FE7CB-2791-4850-B821-11B8BD4962EA}"/>
    <cellStyle name="Comma 2 37 4 3" xfId="1674" xr:uid="{D1868603-7B4B-4205-9541-A2A76F8E335D}"/>
    <cellStyle name="Comma 2 37 4 3 2" xfId="3733" xr:uid="{8AEAF04C-CEFE-4B49-8153-8C39720639AB}"/>
    <cellStyle name="Comma 2 37 4 3 2 2" xfId="7413" xr:uid="{81E5BDA8-DCE0-427E-AD50-1A89933C0217}"/>
    <cellStyle name="Comma 2 37 4 3 2 3" xfId="11109" xr:uid="{4935688B-6700-4B71-ACC8-DDCA0DF4D481}"/>
    <cellStyle name="Comma 2 37 4 3 2 4" xfId="15286" xr:uid="{2A2B685C-48AF-4AA8-8A95-9A803FB5CBCE}"/>
    <cellStyle name="Comma 2 37 4 3 2 5" xfId="18921" xr:uid="{53A77587-A91C-46C4-9941-15964876362B}"/>
    <cellStyle name="Comma 2 37 4 3 3" xfId="5532" xr:uid="{1E4B8BEF-29DF-46CF-9BEF-3E0C1B696C37}"/>
    <cellStyle name="Comma 2 37 4 3 4" xfId="9241" xr:uid="{42CBE445-BB77-48D1-9CDB-576D3D30BA47}"/>
    <cellStyle name="Comma 2 37 4 3 5" xfId="13424" xr:uid="{24A61BEB-0C4A-41DA-8971-AC0B3CE8F606}"/>
    <cellStyle name="Comma 2 37 4 3 6" xfId="17056" xr:uid="{9C037EA3-7E59-4BD5-B992-2A8386F4AFEE}"/>
    <cellStyle name="Comma 2 37 4 3 7" xfId="21172" xr:uid="{AA7659D6-ACD0-4539-87B9-0B9F3361C398}"/>
    <cellStyle name="Comma 2 37 4 3 8" xfId="22970" xr:uid="{90036110-2AC1-42DF-893D-F188DEE8CB4B}"/>
    <cellStyle name="Comma 2 37 4 4" xfId="3127" xr:uid="{E2EA9DE5-09D2-4AD4-ACCA-630759646C17}"/>
    <cellStyle name="Comma 2 37 4 4 2" xfId="6807" xr:uid="{F252CDBF-3984-4CAE-9958-FE3B59DD79A3}"/>
    <cellStyle name="Comma 2 37 4 4 3" xfId="10503" xr:uid="{AE3F520D-F233-42B0-ADF1-E10E4960BAEE}"/>
    <cellStyle name="Comma 2 37 4 4 4" xfId="14680" xr:uid="{9ABA6FC9-F6B0-4911-A4E2-4496DCB736F9}"/>
    <cellStyle name="Comma 2 37 4 4 5" xfId="18315" xr:uid="{FB603CDC-B925-49FD-AFB1-B288379F50D2}"/>
    <cellStyle name="Comma 2 37 4 5" xfId="4913" xr:uid="{E9BB25A2-B462-46B7-8133-C8A8AF5856BD}"/>
    <cellStyle name="Comma 2 37 4 6" xfId="8629" xr:uid="{827E6DDE-4DED-455B-B53A-036C34BCA751}"/>
    <cellStyle name="Comma 2 37 4 7" xfId="12819" xr:uid="{6A73F037-268F-4B47-A7A6-FC662ADF5F51}"/>
    <cellStyle name="Comma 2 37 4 8" xfId="16450" xr:uid="{F1BEAAEB-E323-40B6-BA92-A0867FE92298}"/>
    <cellStyle name="Comma 2 37 4 9" xfId="20566" xr:uid="{59EC3078-6E33-41DA-BBCB-41052E19E3D7}"/>
    <cellStyle name="Comma 2 37 5" xfId="1819" xr:uid="{B55874A6-9559-48B8-A3F8-C0EBAB4580C9}"/>
    <cellStyle name="Comma 2 37 5 2" xfId="3878" xr:uid="{3145CC7B-7506-410E-974F-9D17FA82AAFE}"/>
    <cellStyle name="Comma 2 37 5 2 2" xfId="7558" xr:uid="{0D333988-40A2-416D-8D97-79192BACA5F4}"/>
    <cellStyle name="Comma 2 37 5 2 3" xfId="11254" xr:uid="{2E14BCC5-A8D6-4C4B-9F89-D4F0E8327D3C}"/>
    <cellStyle name="Comma 2 37 5 2 4" xfId="15431" xr:uid="{2078493C-E1DC-458C-A465-EDE146C0CE46}"/>
    <cellStyle name="Comma 2 37 5 2 5" xfId="19066" xr:uid="{D3CAF906-0257-4D91-B679-A71F8D463237}"/>
    <cellStyle name="Comma 2 37 5 3" xfId="5677" xr:uid="{E6F86238-CFDF-40D9-94BE-A08C521C1BC0}"/>
    <cellStyle name="Comma 2 37 5 4" xfId="9386" xr:uid="{9105B353-3F5D-4085-8B31-9010687D2527}"/>
    <cellStyle name="Comma 2 37 5 5" xfId="13568" xr:uid="{F3361AE3-5A2E-40DF-881C-3EFE8D2341C4}"/>
    <cellStyle name="Comma 2 37 5 6" xfId="17201" xr:uid="{0A16D3B7-E833-4717-8477-EB304FBB8236}"/>
    <cellStyle name="Comma 2 37 5 7" xfId="21317" xr:uid="{7E9E123F-AA75-459F-9CDE-2A1DD8F869C4}"/>
    <cellStyle name="Comma 2 37 5 8" xfId="23115" xr:uid="{82034F93-CD4D-4A3C-A561-EDE42AA6672E}"/>
    <cellStyle name="Comma 2 37 6" xfId="1244" xr:uid="{405B2263-4118-4BDD-87D3-33C8372D479D}"/>
    <cellStyle name="Comma 2 37 6 2" xfId="3303" xr:uid="{81667406-4BC6-4DC4-BFBA-75D5729B10DB}"/>
    <cellStyle name="Comma 2 37 6 2 2" xfId="6983" xr:uid="{848E1056-2CBC-4FD4-B5D9-322768604829}"/>
    <cellStyle name="Comma 2 37 6 2 3" xfId="10679" xr:uid="{BF4B20CD-2B11-4488-9BCB-DFBA51990AF9}"/>
    <cellStyle name="Comma 2 37 6 2 4" xfId="14856" xr:uid="{64B7FB48-3EEA-408C-8586-2C6D247C273A}"/>
    <cellStyle name="Comma 2 37 6 2 5" xfId="18491" xr:uid="{970438C4-0B91-4DBE-88C1-B8EED6D9F589}"/>
    <cellStyle name="Comma 2 37 6 3" xfId="5102" xr:uid="{14C3F7AF-C082-4C9C-8D15-3F3F492C208C}"/>
    <cellStyle name="Comma 2 37 6 4" xfId="8811" xr:uid="{64D09B97-FB9C-4DF1-858D-2EE579C1F4E6}"/>
    <cellStyle name="Comma 2 37 6 5" xfId="12994" xr:uid="{C6D5BC64-BB07-4B3D-89A8-E06A35A0CBC5}"/>
    <cellStyle name="Comma 2 37 6 6" xfId="16626" xr:uid="{42D6F659-EC8D-4B02-B0D0-80CEE7842F94}"/>
    <cellStyle name="Comma 2 37 6 7" xfId="20742" xr:uid="{5624BE69-98B7-4397-861C-F6C20A2C66C8}"/>
    <cellStyle name="Comma 2 37 6 8" xfId="22540" xr:uid="{7FF354F1-7DB7-4115-9EEC-F5204A59F8C8}"/>
    <cellStyle name="Comma 2 37 7" xfId="2703" xr:uid="{0FD53154-1268-4FE5-9894-88C75C4AF337}"/>
    <cellStyle name="Comma 2 37 7 2" xfId="6383" xr:uid="{1A996AEB-7D27-4516-9DA2-6C6BB23EEE24}"/>
    <cellStyle name="Comma 2 37 7 3" xfId="10079" xr:uid="{B9CF4529-94BF-440D-8AF1-ECC6AFEEE0D2}"/>
    <cellStyle name="Comma 2 37 7 4" xfId="14256" xr:uid="{49310CF6-251E-4056-8623-B439F769FFBA}"/>
    <cellStyle name="Comma 2 37 7 5" xfId="17891" xr:uid="{90F105AC-A4DF-4971-B125-4778F49731B5}"/>
    <cellStyle name="Comma 2 37 8" xfId="4484" xr:uid="{39B89A4E-CA07-4A51-8B03-50C4D2215A23}"/>
    <cellStyle name="Comma 2 37 9" xfId="8200" xr:uid="{D4790A5D-7F44-4F7A-8C46-EE2F738ECC71}"/>
    <cellStyle name="Comma 2 38" xfId="193" xr:uid="{7BD78C0F-FE73-467A-8570-E878023B68A9}"/>
    <cellStyle name="Comma 2 38 10" xfId="12065" xr:uid="{F4260F88-7A36-4200-AC82-C290ECD348B0}"/>
    <cellStyle name="Comma 2 38 11" xfId="16027" xr:uid="{E1FDD4DC-A663-4AF6-991A-B03CDDBBA521}"/>
    <cellStyle name="Comma 2 38 12" xfId="19702" xr:uid="{9E2FFFA9-02B8-41E0-9B1A-95173119466B}"/>
    <cellStyle name="Comma 2 38 13" xfId="20143" xr:uid="{0528E886-6685-4F33-B268-2431DE05D356}"/>
    <cellStyle name="Comma 2 38 14" xfId="21939" xr:uid="{AD47DE96-9998-40ED-A0E3-B2E4E8A54307}"/>
    <cellStyle name="Comma 2 38 2" xfId="537" xr:uid="{47B9DF0A-116F-4A90-B762-86EB927D6E16}"/>
    <cellStyle name="Comma 2 38 2 10" xfId="16127" xr:uid="{313BB08A-8CDD-46B5-86C5-B4BF48919F50}"/>
    <cellStyle name="Comma 2 38 2 11" xfId="20243" xr:uid="{79E7B59B-EE55-4F77-866C-AD893DE01010}"/>
    <cellStyle name="Comma 2 38 2 12" xfId="22040" xr:uid="{AB281CEE-EFC5-4AF2-9CBE-BF906E46B2B1}"/>
    <cellStyle name="Comma 2 38 2 2" xfId="732" xr:uid="{9804E463-5669-4CCB-B0F2-0B2AD2BD5A10}"/>
    <cellStyle name="Comma 2 38 2 2 10" xfId="22229" xr:uid="{C0C5044F-0D0E-429F-9A66-33DDF4864EF3}"/>
    <cellStyle name="Comma 2 38 2 2 2" xfId="2106" xr:uid="{9B244F1A-2BE2-4144-8111-7ACC27B9DB50}"/>
    <cellStyle name="Comma 2 38 2 2 2 2" xfId="4165" xr:uid="{888FA66E-C143-48B7-A9D0-E95C517EAA6D}"/>
    <cellStyle name="Comma 2 38 2 2 2 2 2" xfId="7845" xr:uid="{0B91194E-AC62-4364-A287-ECA15C80D5CD}"/>
    <cellStyle name="Comma 2 38 2 2 2 2 3" xfId="11541" xr:uid="{77073F61-3F41-43C1-893C-9935F839E67F}"/>
    <cellStyle name="Comma 2 38 2 2 2 2 4" xfId="15718" xr:uid="{6711DC43-C528-4A84-A18D-AAA0FFFA8B51}"/>
    <cellStyle name="Comma 2 38 2 2 2 2 5" xfId="19353" xr:uid="{FDC2486B-5440-4644-A6B8-5633EAA8A288}"/>
    <cellStyle name="Comma 2 38 2 2 2 3" xfId="5964" xr:uid="{6B036069-54AA-4E23-B453-556E93562800}"/>
    <cellStyle name="Comma 2 38 2 2 2 4" xfId="9673" xr:uid="{5B35881F-B48F-44EE-A4BA-EA28619DCF5B}"/>
    <cellStyle name="Comma 2 38 2 2 2 5" xfId="13855" xr:uid="{64DE421B-42D6-46F0-8179-841BD3BA3409}"/>
    <cellStyle name="Comma 2 38 2 2 2 6" xfId="17488" xr:uid="{93286AD0-6DCA-459C-95D4-1746B8D85B70}"/>
    <cellStyle name="Comma 2 38 2 2 2 7" xfId="21604" xr:uid="{A3FE8DCC-D936-4D19-9425-D090CE6B7C3A}"/>
    <cellStyle name="Comma 2 38 2 2 2 8" xfId="23402" xr:uid="{BE549631-378D-407F-9E8A-90F7EB28436E}"/>
    <cellStyle name="Comma 2 38 2 2 3" xfId="1540" xr:uid="{72F8B312-C656-4D77-AF1E-778F116C7012}"/>
    <cellStyle name="Comma 2 38 2 2 3 2" xfId="3599" xr:uid="{4AA14C38-7145-496E-934D-EFDA4091FCD8}"/>
    <cellStyle name="Comma 2 38 2 2 3 2 2" xfId="7279" xr:uid="{74BC1DD6-BDC8-4857-B2C6-3B901ACAA18E}"/>
    <cellStyle name="Comma 2 38 2 2 3 2 3" xfId="10975" xr:uid="{A59F4C35-470F-4A7D-BC79-4D5FA8A410CA}"/>
    <cellStyle name="Comma 2 38 2 2 3 2 4" xfId="15152" xr:uid="{B9EE00BC-637B-48E0-A156-7421BC2E2EB7}"/>
    <cellStyle name="Comma 2 38 2 2 3 2 5" xfId="18787" xr:uid="{9A29C76B-00A7-4623-ACD6-F7701E3EC123}"/>
    <cellStyle name="Comma 2 38 2 2 3 3" xfId="5398" xr:uid="{4D6F0C3A-5124-48A1-A226-0C5872CE521B}"/>
    <cellStyle name="Comma 2 38 2 2 3 4" xfId="9107" xr:uid="{C457021A-B1CD-412D-9D8F-DA72E74FD1E3}"/>
    <cellStyle name="Comma 2 38 2 2 3 5" xfId="13290" xr:uid="{3D1163C5-1868-41E0-BEDB-280439BC374D}"/>
    <cellStyle name="Comma 2 38 2 2 3 6" xfId="16922" xr:uid="{7E8BF173-EFEC-42E9-953C-78F0C1A0983D}"/>
    <cellStyle name="Comma 2 38 2 2 3 7" xfId="21038" xr:uid="{5F2F37B3-59BC-4596-BC29-BAE39C008A23}"/>
    <cellStyle name="Comma 2 38 2 2 3 8" xfId="22836" xr:uid="{B5D57620-FA7A-4A37-94CE-DBCCF3F84170}"/>
    <cellStyle name="Comma 2 38 2 2 4" xfId="2993" xr:uid="{F119CC4D-BF25-47A3-ACF4-F2DDA5E31D8E}"/>
    <cellStyle name="Comma 2 38 2 2 4 2" xfId="6673" xr:uid="{F32F2C87-827D-4933-B2BD-810A2AB41EE3}"/>
    <cellStyle name="Comma 2 38 2 2 4 3" xfId="10369" xr:uid="{46711E6A-F706-4716-AB4C-D132FECBFBEA}"/>
    <cellStyle name="Comma 2 38 2 2 4 4" xfId="14546" xr:uid="{29B3CFA6-446D-441A-8677-495F5A3B28DB}"/>
    <cellStyle name="Comma 2 38 2 2 4 5" xfId="18181" xr:uid="{5990EBE3-8505-4E51-9662-C8B9730AD7BA}"/>
    <cellStyle name="Comma 2 38 2 2 5" xfId="4779" xr:uid="{544DD4C1-E4A7-4EFC-AEA9-CC3FA5A053B8}"/>
    <cellStyle name="Comma 2 38 2 2 6" xfId="8495" xr:uid="{46B28538-80BE-4F3C-9E1F-BC154771ED07}"/>
    <cellStyle name="Comma 2 38 2 2 7" xfId="12687" xr:uid="{BB3C4BCE-517E-422C-A7D5-C82EE1C19AA1}"/>
    <cellStyle name="Comma 2 38 2 2 8" xfId="16316" xr:uid="{100B8599-578D-4B92-BA0D-1A1807E066D6}"/>
    <cellStyle name="Comma 2 38 2 2 9" xfId="20432" xr:uid="{DD671EE5-1544-43E8-9B9D-C725CD8D03D2}"/>
    <cellStyle name="Comma 2 38 2 3" xfId="870" xr:uid="{C5B42477-1777-4D08-BC1A-985EEEFF623C}"/>
    <cellStyle name="Comma 2 38 2 3 10" xfId="22366" xr:uid="{F918C8A2-BBBA-44D8-AF20-D4431A0E4DCD}"/>
    <cellStyle name="Comma 2 38 2 3 2" xfId="2243" xr:uid="{28DC21F0-666F-4C63-A81A-EC30086C06D5}"/>
    <cellStyle name="Comma 2 38 2 3 2 2" xfId="4302" xr:uid="{ACEC33FB-1F0A-43A2-8D2E-1F615E2D7E95}"/>
    <cellStyle name="Comma 2 38 2 3 2 2 2" xfId="7982" xr:uid="{B286AE1A-4A8E-4AEB-91FB-B2A83E24B0D3}"/>
    <cellStyle name="Comma 2 38 2 3 2 2 3" xfId="11678" xr:uid="{AA0DB621-7C75-449F-8A34-9752F9B2448F}"/>
    <cellStyle name="Comma 2 38 2 3 2 2 4" xfId="15855" xr:uid="{6C1BC2B0-D501-4DC2-ABC3-DB514E07093B}"/>
    <cellStyle name="Comma 2 38 2 3 2 2 5" xfId="19490" xr:uid="{656F6AF8-C862-4EFD-A1F0-58FA915BE4B1}"/>
    <cellStyle name="Comma 2 38 2 3 2 3" xfId="6101" xr:uid="{D9ADFF78-DABA-432F-B53F-C015A8F9CF8A}"/>
    <cellStyle name="Comma 2 38 2 3 2 4" xfId="9810" xr:uid="{A40FC283-9D36-42DE-8054-EDBC389BCDFA}"/>
    <cellStyle name="Comma 2 38 2 3 2 5" xfId="13992" xr:uid="{D319A655-D81C-4249-AAFE-57617415AF1B}"/>
    <cellStyle name="Comma 2 38 2 3 2 6" xfId="17625" xr:uid="{169E4731-57E5-4B0E-9822-9A03B8B8DD53}"/>
    <cellStyle name="Comma 2 38 2 3 2 7" xfId="21741" xr:uid="{6DDD2EFF-68CB-4848-8531-B4BD20F3A640}"/>
    <cellStyle name="Comma 2 38 2 3 2 8" xfId="23539" xr:uid="{98BB4B5C-D825-4146-A228-868E0C457F22}"/>
    <cellStyle name="Comma 2 38 2 3 3" xfId="1677" xr:uid="{57488D34-D589-4A09-AF1C-9A098443E5CF}"/>
    <cellStyle name="Comma 2 38 2 3 3 2" xfId="3736" xr:uid="{60B0DDBF-DE96-485D-BBE0-27A6447EB1C8}"/>
    <cellStyle name="Comma 2 38 2 3 3 2 2" xfId="7416" xr:uid="{1F938B3E-B41B-404E-BB38-D366C31D76B3}"/>
    <cellStyle name="Comma 2 38 2 3 3 2 3" xfId="11112" xr:uid="{89AFDC89-7F0B-4D9E-A067-1131E013422C}"/>
    <cellStyle name="Comma 2 38 2 3 3 2 4" xfId="15289" xr:uid="{8FE1BDA3-9191-4BE1-973A-85C353A3FD35}"/>
    <cellStyle name="Comma 2 38 2 3 3 2 5" xfId="18924" xr:uid="{1356412B-57B0-4284-84CC-97BC7AE797B5}"/>
    <cellStyle name="Comma 2 38 2 3 3 3" xfId="5535" xr:uid="{32D91D46-ED0E-44D3-8220-0F48D8ED317C}"/>
    <cellStyle name="Comma 2 38 2 3 3 4" xfId="9244" xr:uid="{04FAF828-F0AF-4091-A785-29332CB8A1AA}"/>
    <cellStyle name="Comma 2 38 2 3 3 5" xfId="13427" xr:uid="{E7393D8D-DB9D-4AD8-8C89-B2554B9DFD19}"/>
    <cellStyle name="Comma 2 38 2 3 3 6" xfId="17059" xr:uid="{A69FA105-819B-4183-B81A-F45B6A8653FB}"/>
    <cellStyle name="Comma 2 38 2 3 3 7" xfId="21175" xr:uid="{44F429E6-BB36-4512-802F-532EC2A10996}"/>
    <cellStyle name="Comma 2 38 2 3 3 8" xfId="22973" xr:uid="{E889BECC-7780-4455-84FF-372216CB88D4}"/>
    <cellStyle name="Comma 2 38 2 3 4" xfId="3130" xr:uid="{627446A7-EAA4-4927-BF38-3FCDB9C349C7}"/>
    <cellStyle name="Comma 2 38 2 3 4 2" xfId="6810" xr:uid="{90FF9E27-DFC9-4C24-8576-05065A16682C}"/>
    <cellStyle name="Comma 2 38 2 3 4 3" xfId="10506" xr:uid="{D389B973-CC10-4C19-B464-A100BB157FEA}"/>
    <cellStyle name="Comma 2 38 2 3 4 4" xfId="14683" xr:uid="{0F1723B5-774A-4709-B646-A1847D5C9A01}"/>
    <cellStyle name="Comma 2 38 2 3 4 5" xfId="18318" xr:uid="{91F35CD4-B9AB-44F8-A1ED-1E812DBF5431}"/>
    <cellStyle name="Comma 2 38 2 3 5" xfId="4916" xr:uid="{9E950BEE-DD06-459D-A118-541293F76986}"/>
    <cellStyle name="Comma 2 38 2 3 6" xfId="8632" xr:uid="{FC07DF06-A933-44BD-848D-B7DB0D667E67}"/>
    <cellStyle name="Comma 2 38 2 3 7" xfId="12822" xr:uid="{90748E89-5021-4424-8E95-08038C6E0A59}"/>
    <cellStyle name="Comma 2 38 2 3 8" xfId="16453" xr:uid="{90D10A1F-13E3-47D7-8BA3-534300464BC6}"/>
    <cellStyle name="Comma 2 38 2 3 9" xfId="20569" xr:uid="{AB5AA6E3-D4D4-4125-9CC4-83A264C6B91C}"/>
    <cellStyle name="Comma 2 38 2 4" xfId="1917" xr:uid="{CE17D247-AEFF-4D23-A7EF-4710416EB28B}"/>
    <cellStyle name="Comma 2 38 2 4 2" xfId="3976" xr:uid="{DB34147C-6E7D-44BE-8F86-D2D65D7FB1E3}"/>
    <cellStyle name="Comma 2 38 2 4 2 2" xfId="7656" xr:uid="{5EF6F167-CE68-4732-BDBB-AB3CFDD128A8}"/>
    <cellStyle name="Comma 2 38 2 4 2 3" xfId="11352" xr:uid="{4EB48699-EF84-4BA8-B8A8-8A68123073D6}"/>
    <cellStyle name="Comma 2 38 2 4 2 4" xfId="15529" xr:uid="{F72605C6-9DBD-4881-893D-F64AEF37C2B8}"/>
    <cellStyle name="Comma 2 38 2 4 2 5" xfId="19164" xr:uid="{7E6E0D01-576F-42E8-8747-0AE2568728BB}"/>
    <cellStyle name="Comma 2 38 2 4 3" xfId="5775" xr:uid="{43260016-C532-4E9D-84C3-78EB9511838A}"/>
    <cellStyle name="Comma 2 38 2 4 4" xfId="9484" xr:uid="{18178861-0F12-4550-8DAF-CD0F676D5A41}"/>
    <cellStyle name="Comma 2 38 2 4 5" xfId="13666" xr:uid="{DCE83EE6-85BE-40E6-B145-3749B10416CA}"/>
    <cellStyle name="Comma 2 38 2 4 6" xfId="17299" xr:uid="{6EE59F71-6AFF-4627-B10E-B0E72D27492E}"/>
    <cellStyle name="Comma 2 38 2 4 7" xfId="21415" xr:uid="{88E99E9F-E201-4ED5-9F48-6D7C0418B316}"/>
    <cellStyle name="Comma 2 38 2 4 8" xfId="23213" xr:uid="{64CFEDF6-60BE-4656-90F2-09FCED8E552E}"/>
    <cellStyle name="Comma 2 38 2 5" xfId="1353" xr:uid="{984626B4-9FAF-4FFF-A9F4-386678C53BE3}"/>
    <cellStyle name="Comma 2 38 2 5 2" xfId="3412" xr:uid="{3A2BB0AF-7FE7-42D8-979B-CB1C9162AE2E}"/>
    <cellStyle name="Comma 2 38 2 5 2 2" xfId="7092" xr:uid="{5C478D6D-2341-42CB-8DF4-2C59A601C7EC}"/>
    <cellStyle name="Comma 2 38 2 5 2 3" xfId="10788" xr:uid="{A70008B3-915F-4ABF-8159-FB8436B611CF}"/>
    <cellStyle name="Comma 2 38 2 5 2 4" xfId="14965" xr:uid="{CC0381C5-CE7C-452D-AA05-2333FEFC87FC}"/>
    <cellStyle name="Comma 2 38 2 5 2 5" xfId="18600" xr:uid="{33309601-E40F-4068-968F-A1988E8EFA58}"/>
    <cellStyle name="Comma 2 38 2 5 3" xfId="5211" xr:uid="{1E982343-9D96-47AF-BBC2-BED0BA9F2D99}"/>
    <cellStyle name="Comma 2 38 2 5 4" xfId="8920" xr:uid="{A8AD2EE2-2C89-49BF-9545-81F32815EEEA}"/>
    <cellStyle name="Comma 2 38 2 5 5" xfId="13103" xr:uid="{6DCD69A5-DA3A-418B-BB58-F06A832C111F}"/>
    <cellStyle name="Comma 2 38 2 5 6" xfId="16735" xr:uid="{F5FF422A-48EE-4068-A264-AEE2949FE407}"/>
    <cellStyle name="Comma 2 38 2 5 7" xfId="20851" xr:uid="{A68ED9D9-3FC9-4202-99DF-75BA5E5B5FBF}"/>
    <cellStyle name="Comma 2 38 2 5 8" xfId="22649" xr:uid="{41A0D039-B69C-456D-B4A1-8CF8C825E0F6}"/>
    <cellStyle name="Comma 2 38 2 6" xfId="2804" xr:uid="{C03D0B4C-E59E-4A4C-92C7-FE0D1D546587}"/>
    <cellStyle name="Comma 2 38 2 6 2" xfId="6484" xr:uid="{07327A80-2511-48A1-BEA3-2BD667B7B73D}"/>
    <cellStyle name="Comma 2 38 2 6 3" xfId="10180" xr:uid="{9AF48050-C85C-4FCC-9E6B-F3C7305DAB7B}"/>
    <cellStyle name="Comma 2 38 2 6 4" xfId="14357" xr:uid="{FA4BD561-1EEF-404B-8BFF-EA472C84BC0C}"/>
    <cellStyle name="Comma 2 38 2 6 5" xfId="17992" xr:uid="{8A10AEF3-195B-4E2B-B8BA-139A4763C444}"/>
    <cellStyle name="Comma 2 38 2 7" xfId="4590" xr:uid="{ACAC9359-B1A5-4F08-ACC8-0B701D5DCA0E}"/>
    <cellStyle name="Comma 2 38 2 8" xfId="8306" xr:uid="{0FBECEB0-80F7-4A3E-808B-BED5EC15AA1D}"/>
    <cellStyle name="Comma 2 38 2 9" xfId="12066" xr:uid="{E99EDAB6-C2CB-4CE7-AEC3-944B91C22CBE}"/>
    <cellStyle name="Comma 2 38 3" xfId="635" xr:uid="{BA04AC33-1295-48C5-B678-53A15971F87B}"/>
    <cellStyle name="Comma 2 38 3 10" xfId="22132" xr:uid="{CDAE2581-0D4B-43D5-A6B3-33B403E2489E}"/>
    <cellStyle name="Comma 2 38 3 2" xfId="2009" xr:uid="{E4F9DA0F-2888-40B5-B98D-B2B8E07FD02B}"/>
    <cellStyle name="Comma 2 38 3 2 2" xfId="4068" xr:uid="{BC81C4B8-4582-482D-8B1F-4F60474095FB}"/>
    <cellStyle name="Comma 2 38 3 2 2 2" xfId="7748" xr:uid="{7BEB9991-E26E-4222-A88D-5764E0DADF7A}"/>
    <cellStyle name="Comma 2 38 3 2 2 3" xfId="11444" xr:uid="{111AADA8-7E4D-4A60-B0DD-5A09F80DE0A0}"/>
    <cellStyle name="Comma 2 38 3 2 2 4" xfId="15621" xr:uid="{55EC878D-F6AF-4728-B51C-CF0A4CF27A3F}"/>
    <cellStyle name="Comma 2 38 3 2 2 5" xfId="19256" xr:uid="{11C7A00B-AC66-4EF7-8455-66CB30BF87F8}"/>
    <cellStyle name="Comma 2 38 3 2 3" xfId="5867" xr:uid="{3FA7C2B1-B5AF-45FF-A52F-98A3366F1A16}"/>
    <cellStyle name="Comma 2 38 3 2 4" xfId="9576" xr:uid="{736C49B2-F5B1-4A97-85C1-D1267FFDD2ED}"/>
    <cellStyle name="Comma 2 38 3 2 5" xfId="13758" xr:uid="{F5679FCC-6942-49BE-8C07-AC52B5C062DE}"/>
    <cellStyle name="Comma 2 38 3 2 6" xfId="17391" xr:uid="{844DBAB1-4C2D-4500-851C-843FD1A22C1E}"/>
    <cellStyle name="Comma 2 38 3 2 7" xfId="21507" xr:uid="{2662393D-2A7B-4D6A-A33C-5A4BBCE59A72}"/>
    <cellStyle name="Comma 2 38 3 2 8" xfId="23305" xr:uid="{80CA7C56-1EC4-4B72-AE5E-FB5479DBC642}"/>
    <cellStyle name="Comma 2 38 3 3" xfId="1443" xr:uid="{79C1271B-4559-48BC-931D-A5707A2AB1D9}"/>
    <cellStyle name="Comma 2 38 3 3 2" xfId="3502" xr:uid="{9968C2F9-251F-43F1-9DB9-CEFE65B63543}"/>
    <cellStyle name="Comma 2 38 3 3 2 2" xfId="7182" xr:uid="{EB0ACF40-CDDA-4276-84BB-182DC8911405}"/>
    <cellStyle name="Comma 2 38 3 3 2 3" xfId="10878" xr:uid="{92236F59-1ECA-45AB-86A4-79F3CDCC6F87}"/>
    <cellStyle name="Comma 2 38 3 3 2 4" xfId="15055" xr:uid="{4A1E5411-4F39-489C-8509-F7518BE6B729}"/>
    <cellStyle name="Comma 2 38 3 3 2 5" xfId="18690" xr:uid="{E825E4E2-9C48-4B10-B051-63FBFD9C086C}"/>
    <cellStyle name="Comma 2 38 3 3 3" xfId="5301" xr:uid="{56AAA33C-5233-4311-B7B9-B3D02E784B32}"/>
    <cellStyle name="Comma 2 38 3 3 4" xfId="9010" xr:uid="{B692280E-C3CB-47F8-ACB4-EC40330FA647}"/>
    <cellStyle name="Comma 2 38 3 3 5" xfId="13193" xr:uid="{60AFE347-A7F8-41FC-8460-EE92B465DEE8}"/>
    <cellStyle name="Comma 2 38 3 3 6" xfId="16825" xr:uid="{75D8A2C6-91CC-48EF-9013-826F4FBAF8E5}"/>
    <cellStyle name="Comma 2 38 3 3 7" xfId="20941" xr:uid="{2691914F-E63C-45BB-B970-BCFA19FCF505}"/>
    <cellStyle name="Comma 2 38 3 3 8" xfId="22739" xr:uid="{180CB622-A924-4ABE-AFAA-999F47B6FE9C}"/>
    <cellStyle name="Comma 2 38 3 4" xfId="2896" xr:uid="{9FF0B883-956B-4467-A628-7666C2C64389}"/>
    <cellStyle name="Comma 2 38 3 4 2" xfId="6576" xr:uid="{F13380F3-07D1-47B5-8898-5619E672BC4A}"/>
    <cellStyle name="Comma 2 38 3 4 3" xfId="10272" xr:uid="{D909BC19-39CA-4149-93D8-FA2B9C43E8C9}"/>
    <cellStyle name="Comma 2 38 3 4 4" xfId="14449" xr:uid="{A02D949A-F3D1-4B24-BF3C-8C7ED37764C3}"/>
    <cellStyle name="Comma 2 38 3 4 5" xfId="18084" xr:uid="{E3E503A9-90F4-4D7A-9AE5-AE700C3191D3}"/>
    <cellStyle name="Comma 2 38 3 5" xfId="4682" xr:uid="{6608EA6E-DC8F-4217-97FF-AE015A32D7CC}"/>
    <cellStyle name="Comma 2 38 3 6" xfId="8398" xr:uid="{9EC6DC72-EDF6-4015-97C1-1B5BDB408ADF}"/>
    <cellStyle name="Comma 2 38 3 7" xfId="12592" xr:uid="{B21A690F-0D7D-4542-A620-4C2DDAC5B2D8}"/>
    <cellStyle name="Comma 2 38 3 8" xfId="16219" xr:uid="{031A4F0E-287D-42A8-906F-DD8DA35235AD}"/>
    <cellStyle name="Comma 2 38 3 9" xfId="20335" xr:uid="{3081A224-B7E7-4014-8755-0148BEF20E25}"/>
    <cellStyle name="Comma 2 38 4" xfId="869" xr:uid="{C2F432FD-4E93-4CBA-B1DC-4273628A0229}"/>
    <cellStyle name="Comma 2 38 4 10" xfId="22365" xr:uid="{88C611EB-68D4-4BA9-A28C-4BD1529DDEBE}"/>
    <cellStyle name="Comma 2 38 4 2" xfId="2242" xr:uid="{31034862-A3E2-479E-8D76-7213318CC548}"/>
    <cellStyle name="Comma 2 38 4 2 2" xfId="4301" xr:uid="{C137AE89-1062-4962-8573-36E4E470A2A5}"/>
    <cellStyle name="Comma 2 38 4 2 2 2" xfId="7981" xr:uid="{F87285B4-8882-4D38-9695-BA3A90B48396}"/>
    <cellStyle name="Comma 2 38 4 2 2 3" xfId="11677" xr:uid="{909B942B-8307-448A-829A-C3F015BF79E7}"/>
    <cellStyle name="Comma 2 38 4 2 2 4" xfId="15854" xr:uid="{D2380415-0871-46CC-921B-684F2AD4D823}"/>
    <cellStyle name="Comma 2 38 4 2 2 5" xfId="19489" xr:uid="{B8F7D4AC-6470-492B-957C-4F687B08F839}"/>
    <cellStyle name="Comma 2 38 4 2 3" xfId="6100" xr:uid="{EF5F3100-16FF-428D-B0EF-09726A21C537}"/>
    <cellStyle name="Comma 2 38 4 2 4" xfId="9809" xr:uid="{69639993-3FCB-489A-8BBB-2ED1B7B8F9AB}"/>
    <cellStyle name="Comma 2 38 4 2 5" xfId="13991" xr:uid="{BC58C165-587D-40F0-954C-70D6E45F306B}"/>
    <cellStyle name="Comma 2 38 4 2 6" xfId="17624" xr:uid="{01E2674D-B749-4777-8EF2-3D1BFE1FA47A}"/>
    <cellStyle name="Comma 2 38 4 2 7" xfId="21740" xr:uid="{0AC63199-E365-403D-B798-6F362223404E}"/>
    <cellStyle name="Comma 2 38 4 2 8" xfId="23538" xr:uid="{01876B1B-2535-45E6-947D-42FE92023BC9}"/>
    <cellStyle name="Comma 2 38 4 3" xfId="1676" xr:uid="{C34921F2-8D64-462C-A239-4A4E1F95ED8C}"/>
    <cellStyle name="Comma 2 38 4 3 2" xfId="3735" xr:uid="{D50EE1FA-A828-49D8-AAE0-6E1EE14D6A56}"/>
    <cellStyle name="Comma 2 38 4 3 2 2" xfId="7415" xr:uid="{3D6B4796-0F69-4216-BBFC-621A223B0F6D}"/>
    <cellStyle name="Comma 2 38 4 3 2 3" xfId="11111" xr:uid="{7AD7A3E5-5C8D-4F6A-BAD8-998D3A5D791A}"/>
    <cellStyle name="Comma 2 38 4 3 2 4" xfId="15288" xr:uid="{62F51915-FA74-46B7-96F6-D206628977DE}"/>
    <cellStyle name="Comma 2 38 4 3 2 5" xfId="18923" xr:uid="{A18FFB79-7A19-4F71-8054-EDFC9A67CB61}"/>
    <cellStyle name="Comma 2 38 4 3 3" xfId="5534" xr:uid="{83F5FB92-6134-4183-852F-06B0ECEB46BB}"/>
    <cellStyle name="Comma 2 38 4 3 4" xfId="9243" xr:uid="{6CB3257A-C74C-4AF6-9A48-F9D21698DC55}"/>
    <cellStyle name="Comma 2 38 4 3 5" xfId="13426" xr:uid="{DD499476-312C-41D2-AC47-58466D290790}"/>
    <cellStyle name="Comma 2 38 4 3 6" xfId="17058" xr:uid="{E1F17D20-001F-45AD-93C2-13B17EADAA17}"/>
    <cellStyle name="Comma 2 38 4 3 7" xfId="21174" xr:uid="{F61412CE-C903-4247-8B38-447456FFAF25}"/>
    <cellStyle name="Comma 2 38 4 3 8" xfId="22972" xr:uid="{D49EBF51-1C3B-40FD-8C73-EEE944E3918E}"/>
    <cellStyle name="Comma 2 38 4 4" xfId="3129" xr:uid="{E29EB528-EE6E-49A1-A591-B55201FD8781}"/>
    <cellStyle name="Comma 2 38 4 4 2" xfId="6809" xr:uid="{C0D58322-3385-4304-BCFE-ECAF4E1CEC38}"/>
    <cellStyle name="Comma 2 38 4 4 3" xfId="10505" xr:uid="{82B7DC71-53E8-4776-8658-53535A4C8ECC}"/>
    <cellStyle name="Comma 2 38 4 4 4" xfId="14682" xr:uid="{3B9C5CFC-C42F-4241-8D1A-792B691A31E2}"/>
    <cellStyle name="Comma 2 38 4 4 5" xfId="18317" xr:uid="{94865752-B933-42FD-AE24-980F85CD85D8}"/>
    <cellStyle name="Comma 2 38 4 5" xfId="4915" xr:uid="{6CE2C69C-B72F-489E-BE2A-61716A5525E6}"/>
    <cellStyle name="Comma 2 38 4 6" xfId="8631" xr:uid="{720834DA-7D17-4710-8E79-ABD218C80D72}"/>
    <cellStyle name="Comma 2 38 4 7" xfId="12821" xr:uid="{C2AFAAF3-1D44-45DC-8D19-46B45B747F85}"/>
    <cellStyle name="Comma 2 38 4 8" xfId="16452" xr:uid="{F5D44EF4-63BD-496E-A7B6-5A9D46B08EF4}"/>
    <cellStyle name="Comma 2 38 4 9" xfId="20568" xr:uid="{745DC1C7-6170-4583-9FC1-A40349D6CFD1}"/>
    <cellStyle name="Comma 2 38 5" xfId="1820" xr:uid="{DC77223C-CD9E-4CC8-8E00-F34A0FE3F19A}"/>
    <cellStyle name="Comma 2 38 5 2" xfId="3879" xr:uid="{7A5FE864-A9A2-40E8-8BA3-7E4ED3FA6638}"/>
    <cellStyle name="Comma 2 38 5 2 2" xfId="7559" xr:uid="{BBEB6E08-0B46-40E6-B588-4C3E754950C8}"/>
    <cellStyle name="Comma 2 38 5 2 3" xfId="11255" xr:uid="{0F1072E2-4B54-4FB0-A6B7-810D1082E97B}"/>
    <cellStyle name="Comma 2 38 5 2 4" xfId="15432" xr:uid="{208CE96F-5C7B-433A-8E0D-90DD15525C89}"/>
    <cellStyle name="Comma 2 38 5 2 5" xfId="19067" xr:uid="{54A3DD8A-4FE7-4161-AA1B-EDC3314E97EE}"/>
    <cellStyle name="Comma 2 38 5 3" xfId="5678" xr:uid="{6B249B94-AB26-4E45-AA56-C37488D1970E}"/>
    <cellStyle name="Comma 2 38 5 4" xfId="9387" xr:uid="{75C8A992-BFEF-40A5-8795-B5C8922A939A}"/>
    <cellStyle name="Comma 2 38 5 5" xfId="13569" xr:uid="{D3B05271-49D6-45FC-AE51-F52917B941A2}"/>
    <cellStyle name="Comma 2 38 5 6" xfId="17202" xr:uid="{4CE786C0-981A-4E8F-B72A-E566B60B6292}"/>
    <cellStyle name="Comma 2 38 5 7" xfId="21318" xr:uid="{329DBF59-C55B-4703-8E2A-227B4B406547}"/>
    <cellStyle name="Comma 2 38 5 8" xfId="23116" xr:uid="{446735EF-FB20-45CF-9CAD-824B27E0EA73}"/>
    <cellStyle name="Comma 2 38 6" xfId="1280" xr:uid="{CF5C4639-89F6-425F-9715-ADE6CE0A3F1C}"/>
    <cellStyle name="Comma 2 38 6 2" xfId="3339" xr:uid="{7D0180CF-7C7F-4C4F-812F-804E9F67F600}"/>
    <cellStyle name="Comma 2 38 6 2 2" xfId="7019" xr:uid="{4F19FCD1-D817-4231-A521-97B263E1EDF6}"/>
    <cellStyle name="Comma 2 38 6 2 3" xfId="10715" xr:uid="{9A4B5C88-D753-4818-846A-B8F624A36F72}"/>
    <cellStyle name="Comma 2 38 6 2 4" xfId="14892" xr:uid="{85227CB4-8564-4919-B1E1-D6109B953091}"/>
    <cellStyle name="Comma 2 38 6 2 5" xfId="18527" xr:uid="{3F84C529-A40C-4535-AC08-DFC6767E9EB5}"/>
    <cellStyle name="Comma 2 38 6 3" xfId="5138" xr:uid="{2F3FC652-839D-446B-ABDE-5E09169650A7}"/>
    <cellStyle name="Comma 2 38 6 4" xfId="8847" xr:uid="{54544518-A554-401D-88D6-CA6F1B959B50}"/>
    <cellStyle name="Comma 2 38 6 5" xfId="13030" xr:uid="{7079C430-ED63-4BF6-90D2-7FDB29B77D4B}"/>
    <cellStyle name="Comma 2 38 6 6" xfId="16662" xr:uid="{010BC23E-0C7D-4CE7-9948-4450695B8635}"/>
    <cellStyle name="Comma 2 38 6 7" xfId="20778" xr:uid="{557802F6-5B92-4879-B2C4-686F3FC7CE7C}"/>
    <cellStyle name="Comma 2 38 6 8" xfId="22576" xr:uid="{9599150F-053F-4988-A379-42CF56FA5E2E}"/>
    <cellStyle name="Comma 2 38 7" xfId="2704" xr:uid="{16E68A9A-2701-457C-BD93-D8725B33AB89}"/>
    <cellStyle name="Comma 2 38 7 2" xfId="6384" xr:uid="{1C6DB044-10D8-431C-BC64-DBB30A2C4D01}"/>
    <cellStyle name="Comma 2 38 7 3" xfId="10080" xr:uid="{76581E57-A35E-4A32-B1A0-7A19996B67DD}"/>
    <cellStyle name="Comma 2 38 7 4" xfId="14257" xr:uid="{CB66BD06-B69A-4675-95A7-78FD985626A8}"/>
    <cellStyle name="Comma 2 38 7 5" xfId="17892" xr:uid="{7809E434-883A-4E34-B741-7D12CD4DE771}"/>
    <cellStyle name="Comma 2 38 8" xfId="4485" xr:uid="{BDCBAEDA-D47A-44D5-97ED-691554F4ACC4}"/>
    <cellStyle name="Comma 2 38 9" xfId="8201" xr:uid="{4ABD67AA-58A9-43F7-91BE-CBF8F6C349C3}"/>
    <cellStyle name="Comma 2 39" xfId="194" xr:uid="{B729431D-11A2-4A16-96AA-CFF82B64EBC7}"/>
    <cellStyle name="Comma 2 39 10" xfId="12067" xr:uid="{30C3AE78-6641-426D-87CD-4E7712FC23DF}"/>
    <cellStyle name="Comma 2 39 11" xfId="16028" xr:uid="{02D7C5C5-E7CF-4EAD-A9C1-DDB1B7D13935}"/>
    <cellStyle name="Comma 2 39 12" xfId="19703" xr:uid="{6DCEB70C-D724-4260-B1F4-F2F64B31F025}"/>
    <cellStyle name="Comma 2 39 13" xfId="20144" xr:uid="{17213373-33E0-40A1-B96B-340EA0A58E2A}"/>
    <cellStyle name="Comma 2 39 14" xfId="21940" xr:uid="{2444E02F-D13A-4C02-9550-D0B34B26F6E4}"/>
    <cellStyle name="Comma 2 39 2" xfId="538" xr:uid="{F555856C-FF11-4485-955F-07E4853C3AAF}"/>
    <cellStyle name="Comma 2 39 2 10" xfId="16128" xr:uid="{6B83FBD7-B956-4669-9EB1-483B18849246}"/>
    <cellStyle name="Comma 2 39 2 11" xfId="20244" xr:uid="{5DAD67CC-E5E3-41F7-BEA0-2F884C8BFFE4}"/>
    <cellStyle name="Comma 2 39 2 12" xfId="22041" xr:uid="{DAE3D472-0EA6-4CF6-A303-AFC2AA17177C}"/>
    <cellStyle name="Comma 2 39 2 2" xfId="733" xr:uid="{787C9C69-41D9-4532-AD83-7CFCBA1EC5BD}"/>
    <cellStyle name="Comma 2 39 2 2 10" xfId="22230" xr:uid="{150B531C-9B94-4476-B461-CFAAB573D845}"/>
    <cellStyle name="Comma 2 39 2 2 2" xfId="2107" xr:uid="{14FCC150-5B87-42FF-9FC9-0D74F11B06EF}"/>
    <cellStyle name="Comma 2 39 2 2 2 2" xfId="4166" xr:uid="{FE6A201D-5F4A-47C9-8231-8455E9788ACE}"/>
    <cellStyle name="Comma 2 39 2 2 2 2 2" xfId="7846" xr:uid="{BB7EF1CE-8B2D-4A27-878D-B5E744C9F19E}"/>
    <cellStyle name="Comma 2 39 2 2 2 2 3" xfId="11542" xr:uid="{8536A312-5651-4DEC-B467-F70C3F1623EB}"/>
    <cellStyle name="Comma 2 39 2 2 2 2 4" xfId="15719" xr:uid="{905D69F9-4C0B-43D1-BA24-185AF28992AB}"/>
    <cellStyle name="Comma 2 39 2 2 2 2 5" xfId="19354" xr:uid="{670F3BBA-8D0C-4B75-9D76-A07ACD469C57}"/>
    <cellStyle name="Comma 2 39 2 2 2 3" xfId="5965" xr:uid="{269F4D0F-1E41-4C37-8BF3-B6F0A6B0FF67}"/>
    <cellStyle name="Comma 2 39 2 2 2 4" xfId="9674" xr:uid="{2A842E1B-3821-44BA-A868-DA1E3D34F88E}"/>
    <cellStyle name="Comma 2 39 2 2 2 5" xfId="13856" xr:uid="{32DD5E40-55FA-49BE-85F7-94EE956EAB21}"/>
    <cellStyle name="Comma 2 39 2 2 2 6" xfId="17489" xr:uid="{F3C1CA8D-727F-4632-9DEE-BCBE8DE84989}"/>
    <cellStyle name="Comma 2 39 2 2 2 7" xfId="21605" xr:uid="{89FF90EB-1536-4691-A595-D0D56051DED1}"/>
    <cellStyle name="Comma 2 39 2 2 2 8" xfId="23403" xr:uid="{3C674CD3-3BBA-4E9E-8FD9-439DAD7A64FB}"/>
    <cellStyle name="Comma 2 39 2 2 3" xfId="1541" xr:uid="{E01CF153-E384-4411-9FA4-8D57685C980D}"/>
    <cellStyle name="Comma 2 39 2 2 3 2" xfId="3600" xr:uid="{0EB07590-474E-4896-A6A3-D76C8D8443B4}"/>
    <cellStyle name="Comma 2 39 2 2 3 2 2" xfId="7280" xr:uid="{9CDD63A6-20A4-47D8-8E33-B3F79CC439A9}"/>
    <cellStyle name="Comma 2 39 2 2 3 2 3" xfId="10976" xr:uid="{059E763D-B437-450F-B804-21CB673C3DA4}"/>
    <cellStyle name="Comma 2 39 2 2 3 2 4" xfId="15153" xr:uid="{BFC31C9C-0297-4724-A1AD-F00097A68C79}"/>
    <cellStyle name="Comma 2 39 2 2 3 2 5" xfId="18788" xr:uid="{495E1EBF-66B9-409D-9786-CE8820C1B14D}"/>
    <cellStyle name="Comma 2 39 2 2 3 3" xfId="5399" xr:uid="{36E17934-2D9E-4FF7-BB8D-62A491EE2F1F}"/>
    <cellStyle name="Comma 2 39 2 2 3 4" xfId="9108" xr:uid="{605CC732-B98F-4A1D-A2E9-E5614A8C3228}"/>
    <cellStyle name="Comma 2 39 2 2 3 5" xfId="13291" xr:uid="{5B455162-2BFF-40F4-8C64-475EAC7BAB08}"/>
    <cellStyle name="Comma 2 39 2 2 3 6" xfId="16923" xr:uid="{83438C44-C185-41FF-A2CF-AD3EF7FC374F}"/>
    <cellStyle name="Comma 2 39 2 2 3 7" xfId="21039" xr:uid="{4B7AB6FE-ECD1-4EE7-80D1-05A510184038}"/>
    <cellStyle name="Comma 2 39 2 2 3 8" xfId="22837" xr:uid="{890DCA4A-CD00-44D7-93A2-E23EFBD2C2CC}"/>
    <cellStyle name="Comma 2 39 2 2 4" xfId="2994" xr:uid="{4B2F955D-3EE8-405A-A9EC-AE4A129CD1D7}"/>
    <cellStyle name="Comma 2 39 2 2 4 2" xfId="6674" xr:uid="{91D6AEF7-C9DE-4583-8FF6-D362F8907DC8}"/>
    <cellStyle name="Comma 2 39 2 2 4 3" xfId="10370" xr:uid="{059B2E89-0999-4411-9542-E9F57A6369F9}"/>
    <cellStyle name="Comma 2 39 2 2 4 4" xfId="14547" xr:uid="{90BE6C1B-3E0C-474A-9F2E-AE9942EC006B}"/>
    <cellStyle name="Comma 2 39 2 2 4 5" xfId="18182" xr:uid="{8FBE68BF-DD4D-47CA-88D2-8D852C6A7321}"/>
    <cellStyle name="Comma 2 39 2 2 5" xfId="4780" xr:uid="{50C7F559-BA8C-4B35-90F6-7169E362A638}"/>
    <cellStyle name="Comma 2 39 2 2 6" xfId="8496" xr:uid="{FBA6F02C-977D-4C5B-95D5-A95A023D1916}"/>
    <cellStyle name="Comma 2 39 2 2 7" xfId="12688" xr:uid="{5C959FB8-05B9-4CC4-974E-CDFA62413631}"/>
    <cellStyle name="Comma 2 39 2 2 8" xfId="16317" xr:uid="{92FBA250-4CCA-4C39-8ECB-010A62DBCD31}"/>
    <cellStyle name="Comma 2 39 2 2 9" xfId="20433" xr:uid="{89610566-AAE8-4F82-82A6-39C6FFC458DE}"/>
    <cellStyle name="Comma 2 39 2 3" xfId="872" xr:uid="{7632A773-19A9-47E4-B777-2B71267F2D32}"/>
    <cellStyle name="Comma 2 39 2 3 10" xfId="22368" xr:uid="{FA70C791-B722-4DF9-9AC2-29033B7745F6}"/>
    <cellStyle name="Comma 2 39 2 3 2" xfId="2245" xr:uid="{6ACC5170-DA1A-4958-9E08-AD785AC42F27}"/>
    <cellStyle name="Comma 2 39 2 3 2 2" xfId="4304" xr:uid="{24C5C727-46B4-4A45-8F3C-64A326C73FF5}"/>
    <cellStyle name="Comma 2 39 2 3 2 2 2" xfId="7984" xr:uid="{5E0130D6-5D43-4044-9863-9D8334B1678E}"/>
    <cellStyle name="Comma 2 39 2 3 2 2 3" xfId="11680" xr:uid="{1EFD6763-555E-4D6C-B15F-303E0A842959}"/>
    <cellStyle name="Comma 2 39 2 3 2 2 4" xfId="15857" xr:uid="{4FAAB060-ED22-4BA6-B3ED-C1A864660360}"/>
    <cellStyle name="Comma 2 39 2 3 2 2 5" xfId="19492" xr:uid="{052AA036-C851-413E-BA85-DC0338CE2CD9}"/>
    <cellStyle name="Comma 2 39 2 3 2 3" xfId="6103" xr:uid="{F048790B-2CA6-4FF6-98BB-D55276508B52}"/>
    <cellStyle name="Comma 2 39 2 3 2 4" xfId="9812" xr:uid="{C2060CCC-F9E6-40DE-8557-C6264B75EF86}"/>
    <cellStyle name="Comma 2 39 2 3 2 5" xfId="13994" xr:uid="{1FE52A4E-07FD-451C-A0BF-3EB52534D92B}"/>
    <cellStyle name="Comma 2 39 2 3 2 6" xfId="17627" xr:uid="{8A85DF56-B967-4894-828A-42097E7CEAE9}"/>
    <cellStyle name="Comma 2 39 2 3 2 7" xfId="21743" xr:uid="{05BD501F-B9AE-4577-991C-0F0EB338DB3E}"/>
    <cellStyle name="Comma 2 39 2 3 2 8" xfId="23541" xr:uid="{C38577C0-73C9-4E9A-8FFB-F95254689C95}"/>
    <cellStyle name="Comma 2 39 2 3 3" xfId="1679" xr:uid="{AA14AB90-4F03-4148-89B6-B68D06EE5BE5}"/>
    <cellStyle name="Comma 2 39 2 3 3 2" xfId="3738" xr:uid="{925CA81B-CC3E-493D-B4B9-B84300A5A8F3}"/>
    <cellStyle name="Comma 2 39 2 3 3 2 2" xfId="7418" xr:uid="{EF202119-4832-4A73-95A5-EEADF966A602}"/>
    <cellStyle name="Comma 2 39 2 3 3 2 3" xfId="11114" xr:uid="{4B5A7674-AA9D-4A2B-90B0-D6C7B3C4E50F}"/>
    <cellStyle name="Comma 2 39 2 3 3 2 4" xfId="15291" xr:uid="{1BD958DF-E9F2-40A8-A5FF-658389120F5F}"/>
    <cellStyle name="Comma 2 39 2 3 3 2 5" xfId="18926" xr:uid="{4EF77187-056A-4C8C-AD0B-73931B3EBD7B}"/>
    <cellStyle name="Comma 2 39 2 3 3 3" xfId="5537" xr:uid="{C20B159D-81BE-48BB-996A-5D2B33E309BB}"/>
    <cellStyle name="Comma 2 39 2 3 3 4" xfId="9246" xr:uid="{46C3181C-4C57-489D-B897-9279008FAB60}"/>
    <cellStyle name="Comma 2 39 2 3 3 5" xfId="13429" xr:uid="{60B5FB31-D036-4ABC-A67B-272D85D3DB11}"/>
    <cellStyle name="Comma 2 39 2 3 3 6" xfId="17061" xr:uid="{BFBDAF6F-AF49-4848-925A-E099D6C30A18}"/>
    <cellStyle name="Comma 2 39 2 3 3 7" xfId="21177" xr:uid="{A070CFD2-6D89-47D3-9CF3-33870578A9AA}"/>
    <cellStyle name="Comma 2 39 2 3 3 8" xfId="22975" xr:uid="{730F0270-32B5-48B8-8D94-11067C021DFA}"/>
    <cellStyle name="Comma 2 39 2 3 4" xfId="3132" xr:uid="{0CCE3745-90BE-45D5-B6D8-CAF95664D0F2}"/>
    <cellStyle name="Comma 2 39 2 3 4 2" xfId="6812" xr:uid="{478D75CE-0B8A-48B5-A1FC-AEFC3AB6FCEB}"/>
    <cellStyle name="Comma 2 39 2 3 4 3" xfId="10508" xr:uid="{B3FA09F6-2615-405C-AF64-E81CE5291824}"/>
    <cellStyle name="Comma 2 39 2 3 4 4" xfId="14685" xr:uid="{EB3D56C9-29A1-48D3-8A42-4CFBDE69F5D6}"/>
    <cellStyle name="Comma 2 39 2 3 4 5" xfId="18320" xr:uid="{702AF98E-1483-4BEF-9E28-476310CAB1CD}"/>
    <cellStyle name="Comma 2 39 2 3 5" xfId="4918" xr:uid="{A7C21C6F-8861-49F7-A283-5EB56187485C}"/>
    <cellStyle name="Comma 2 39 2 3 6" xfId="8634" xr:uid="{E9CC04DF-29E4-4E9D-BA96-71898C68D6AF}"/>
    <cellStyle name="Comma 2 39 2 3 7" xfId="12824" xr:uid="{D672D21F-F790-45DA-BC0D-5A3FB359F031}"/>
    <cellStyle name="Comma 2 39 2 3 8" xfId="16455" xr:uid="{486EA853-925C-4D48-B235-D7F34CE3009D}"/>
    <cellStyle name="Comma 2 39 2 3 9" xfId="20571" xr:uid="{2E7564B5-7DA8-4686-946A-3863F11E308B}"/>
    <cellStyle name="Comma 2 39 2 4" xfId="1918" xr:uid="{54F84258-A4D0-458D-B157-A99FECC093A7}"/>
    <cellStyle name="Comma 2 39 2 4 2" xfId="3977" xr:uid="{97249C3C-8CB5-4098-82AA-ECD5B6587B78}"/>
    <cellStyle name="Comma 2 39 2 4 2 2" xfId="7657" xr:uid="{93378BC8-C5BA-45D8-AFD1-7828B659867F}"/>
    <cellStyle name="Comma 2 39 2 4 2 3" xfId="11353" xr:uid="{EBC57CFE-4493-4DBD-8B79-D844CA34A7A0}"/>
    <cellStyle name="Comma 2 39 2 4 2 4" xfId="15530" xr:uid="{3F3C9627-4D04-4478-8F9D-3973A4A1C9F4}"/>
    <cellStyle name="Comma 2 39 2 4 2 5" xfId="19165" xr:uid="{188C1221-45EE-4EDD-8CE2-DA9026EC2C9A}"/>
    <cellStyle name="Comma 2 39 2 4 3" xfId="5776" xr:uid="{680C6608-4CCF-4252-B013-1CE594FB3C02}"/>
    <cellStyle name="Comma 2 39 2 4 4" xfId="9485" xr:uid="{21D4F5B8-5201-4261-9607-8D03F7A87783}"/>
    <cellStyle name="Comma 2 39 2 4 5" xfId="13667" xr:uid="{27A984F1-CDCE-4837-84CA-459444BA3F4B}"/>
    <cellStyle name="Comma 2 39 2 4 6" xfId="17300" xr:uid="{AD505628-7943-47DB-9405-036215FACC48}"/>
    <cellStyle name="Comma 2 39 2 4 7" xfId="21416" xr:uid="{4FBAEA1C-4E26-46F5-BAD0-CC2E35CAC9B0}"/>
    <cellStyle name="Comma 2 39 2 4 8" xfId="23214" xr:uid="{932E75CC-FD8D-417C-ADD2-2CDAB3C9FBCD}"/>
    <cellStyle name="Comma 2 39 2 5" xfId="1354" xr:uid="{1EA5EC78-9227-4087-97A7-259324536853}"/>
    <cellStyle name="Comma 2 39 2 5 2" xfId="3413" xr:uid="{EDEB77D9-9531-4474-8B45-78ACE25830C5}"/>
    <cellStyle name="Comma 2 39 2 5 2 2" xfId="7093" xr:uid="{FC8B370E-DC97-4150-8C8B-F2B741F6476F}"/>
    <cellStyle name="Comma 2 39 2 5 2 3" xfId="10789" xr:uid="{D46C626F-7073-421F-96C3-ED66B693FA8A}"/>
    <cellStyle name="Comma 2 39 2 5 2 4" xfId="14966" xr:uid="{760E5168-AC9F-4CF8-9B8F-1DC431833883}"/>
    <cellStyle name="Comma 2 39 2 5 2 5" xfId="18601" xr:uid="{51BB5293-65A6-4234-B031-ED959FCD6C4C}"/>
    <cellStyle name="Comma 2 39 2 5 3" xfId="5212" xr:uid="{8E53D2C1-EEE7-43FA-9865-55B7FC78CC03}"/>
    <cellStyle name="Comma 2 39 2 5 4" xfId="8921" xr:uid="{8EB2C4F4-F839-4C34-B100-FDB4E949EEA0}"/>
    <cellStyle name="Comma 2 39 2 5 5" xfId="13104" xr:uid="{CFE7A663-652D-4264-B0F9-81EC67F42FC8}"/>
    <cellStyle name="Comma 2 39 2 5 6" xfId="16736" xr:uid="{01E6E36F-3A9A-4BA3-B87D-747A025325A3}"/>
    <cellStyle name="Comma 2 39 2 5 7" xfId="20852" xr:uid="{1D7DB633-959B-4EE6-B51F-063B45BCF1C7}"/>
    <cellStyle name="Comma 2 39 2 5 8" xfId="22650" xr:uid="{980B904A-BA72-46BA-8850-D93D6C5D2323}"/>
    <cellStyle name="Comma 2 39 2 6" xfId="2805" xr:uid="{B8D98200-BA1F-407B-B8BC-4997D15C3245}"/>
    <cellStyle name="Comma 2 39 2 6 2" xfId="6485" xr:uid="{DEE911D3-2B78-488F-BE37-9E01CB4E73E7}"/>
    <cellStyle name="Comma 2 39 2 6 3" xfId="10181" xr:uid="{6D24FF1E-D301-46E1-A35D-A7E52C584991}"/>
    <cellStyle name="Comma 2 39 2 6 4" xfId="14358" xr:uid="{D65B7C89-2A5B-4EB6-8503-E45302AF9FA0}"/>
    <cellStyle name="Comma 2 39 2 6 5" xfId="17993" xr:uid="{44FA9457-8F93-4BCA-8436-6BD86E0A5088}"/>
    <cellStyle name="Comma 2 39 2 7" xfId="4591" xr:uid="{7C42A265-23BF-45F0-BC87-0DF1A1CC71AC}"/>
    <cellStyle name="Comma 2 39 2 8" xfId="8307" xr:uid="{09D8E497-0B66-4C19-8C96-33CDBB3893B1}"/>
    <cellStyle name="Comma 2 39 2 9" xfId="12068" xr:uid="{AA43BA58-8361-44DE-A487-C6B88D731793}"/>
    <cellStyle name="Comma 2 39 3" xfId="636" xr:uid="{71AE3654-3651-4475-8A8B-D3B7B9F93318}"/>
    <cellStyle name="Comma 2 39 3 10" xfId="22133" xr:uid="{429E992C-A68C-4D9C-9485-08CBABA69536}"/>
    <cellStyle name="Comma 2 39 3 2" xfId="2010" xr:uid="{1EE2053D-61E5-43E3-9402-FD18DEAC56F4}"/>
    <cellStyle name="Comma 2 39 3 2 2" xfId="4069" xr:uid="{80B997EF-46C6-4124-8691-A597FE0431F0}"/>
    <cellStyle name="Comma 2 39 3 2 2 2" xfId="7749" xr:uid="{E37CA33A-6634-402A-9B00-DC2CA4A1DE18}"/>
    <cellStyle name="Comma 2 39 3 2 2 3" xfId="11445" xr:uid="{0F2C3CF3-DBE3-40E2-8A74-33A84A0292DA}"/>
    <cellStyle name="Comma 2 39 3 2 2 4" xfId="15622" xr:uid="{B0E3064D-FA74-4E93-970F-CB16C445D7A8}"/>
    <cellStyle name="Comma 2 39 3 2 2 5" xfId="19257" xr:uid="{5144EF69-C8B8-4CDB-BA74-95C96675D86E}"/>
    <cellStyle name="Comma 2 39 3 2 3" xfId="5868" xr:uid="{5310860D-95B7-4983-B64A-D3547CE23C47}"/>
    <cellStyle name="Comma 2 39 3 2 4" xfId="9577" xr:uid="{F1A67DD8-2400-4C84-9049-A1258D5C7419}"/>
    <cellStyle name="Comma 2 39 3 2 5" xfId="13759" xr:uid="{C2D8BDC0-AE06-47B7-80AA-703F42359E50}"/>
    <cellStyle name="Comma 2 39 3 2 6" xfId="17392" xr:uid="{7012DDEA-E858-480D-87EF-E372AA5734F5}"/>
    <cellStyle name="Comma 2 39 3 2 7" xfId="21508" xr:uid="{D8FCFD53-9BFD-42E4-9BCE-09B0C07EC048}"/>
    <cellStyle name="Comma 2 39 3 2 8" xfId="23306" xr:uid="{8A6ED1B0-4F70-44A2-B56A-68BD77680E06}"/>
    <cellStyle name="Comma 2 39 3 3" xfId="1444" xr:uid="{9EC6BF56-9DA9-4B20-B4FA-ACB43F6C0470}"/>
    <cellStyle name="Comma 2 39 3 3 2" xfId="3503" xr:uid="{2C5F2DB4-3D91-44ED-B51B-0EB8E12B5AF7}"/>
    <cellStyle name="Comma 2 39 3 3 2 2" xfId="7183" xr:uid="{6E18B099-7690-47F2-B15E-1F75F1CE4AD1}"/>
    <cellStyle name="Comma 2 39 3 3 2 3" xfId="10879" xr:uid="{3949D6D7-9D6B-4E57-A13A-486D368905FC}"/>
    <cellStyle name="Comma 2 39 3 3 2 4" xfId="15056" xr:uid="{965D2ABF-0ECB-41E5-B90E-05FF10385EE8}"/>
    <cellStyle name="Comma 2 39 3 3 2 5" xfId="18691" xr:uid="{D314EB92-1E32-40B0-A160-487BC671CB4D}"/>
    <cellStyle name="Comma 2 39 3 3 3" xfId="5302" xr:uid="{6E1A2C78-91ED-4471-9B3D-AF610515C198}"/>
    <cellStyle name="Comma 2 39 3 3 4" xfId="9011" xr:uid="{1CF0CB4E-543E-48E3-9380-C2569EECF0EB}"/>
    <cellStyle name="Comma 2 39 3 3 5" xfId="13194" xr:uid="{3928DF9B-1DF1-4DCD-B25B-C5C8A899A9A0}"/>
    <cellStyle name="Comma 2 39 3 3 6" xfId="16826" xr:uid="{CA7582E7-FB3B-411D-864D-EB5F7125A143}"/>
    <cellStyle name="Comma 2 39 3 3 7" xfId="20942" xr:uid="{684B74F0-B06E-4675-8504-A5B02461BA19}"/>
    <cellStyle name="Comma 2 39 3 3 8" xfId="22740" xr:uid="{B7894389-8700-4F4E-8260-632A792CA0F3}"/>
    <cellStyle name="Comma 2 39 3 4" xfId="2897" xr:uid="{5031C108-EDAE-427F-9B0C-DC78AE1B1141}"/>
    <cellStyle name="Comma 2 39 3 4 2" xfId="6577" xr:uid="{0141E4E6-752E-4251-84E0-AFF11BA49FA0}"/>
    <cellStyle name="Comma 2 39 3 4 3" xfId="10273" xr:uid="{D862811C-2D3F-4856-9237-7FC5B69BB2E6}"/>
    <cellStyle name="Comma 2 39 3 4 4" xfId="14450" xr:uid="{10964DBD-8E09-4C70-BED2-3EDC32C921D3}"/>
    <cellStyle name="Comma 2 39 3 4 5" xfId="18085" xr:uid="{7528CF92-E5A1-4964-8420-5DD1E2F101AE}"/>
    <cellStyle name="Comma 2 39 3 5" xfId="4683" xr:uid="{083DC14B-C967-4C05-A7D3-4A28B53E48B9}"/>
    <cellStyle name="Comma 2 39 3 6" xfId="8399" xr:uid="{720C383E-1675-444D-BCD1-FBF4AE98D3DE}"/>
    <cellStyle name="Comma 2 39 3 7" xfId="12593" xr:uid="{14BDE721-22EF-4F1E-B5FA-045256A3674B}"/>
    <cellStyle name="Comma 2 39 3 8" xfId="16220" xr:uid="{AFBC5AB8-A3AC-4897-AE6B-3C8F940EBE93}"/>
    <cellStyle name="Comma 2 39 3 9" xfId="20336" xr:uid="{D6340BF9-EEAA-41D0-B759-4AAC92A76922}"/>
    <cellStyle name="Comma 2 39 4" xfId="871" xr:uid="{4F180115-AAE4-494D-8393-FC845EC7F27A}"/>
    <cellStyle name="Comma 2 39 4 10" xfId="22367" xr:uid="{DB516101-9E24-4A4A-ACB5-AE128D182845}"/>
    <cellStyle name="Comma 2 39 4 2" xfId="2244" xr:uid="{68F1D538-F681-4FA1-975D-37F3A5380144}"/>
    <cellStyle name="Comma 2 39 4 2 2" xfId="4303" xr:uid="{079B69D7-482B-4364-87A1-747B7325B9B7}"/>
    <cellStyle name="Comma 2 39 4 2 2 2" xfId="7983" xr:uid="{49A43B4D-24CA-46D2-8019-571BB55A5C06}"/>
    <cellStyle name="Comma 2 39 4 2 2 3" xfId="11679" xr:uid="{FDA8F255-E941-41B3-95F4-DDB33223389B}"/>
    <cellStyle name="Comma 2 39 4 2 2 4" xfId="15856" xr:uid="{52CF0AA9-85DE-40D2-82F2-AFC2A2AB7256}"/>
    <cellStyle name="Comma 2 39 4 2 2 5" xfId="19491" xr:uid="{26181312-766A-484C-BF1C-7958159BBE9E}"/>
    <cellStyle name="Comma 2 39 4 2 3" xfId="6102" xr:uid="{0D4229D0-6B8E-454F-9586-99805B1CD6DD}"/>
    <cellStyle name="Comma 2 39 4 2 4" xfId="9811" xr:uid="{9DFC3F86-1BFD-4AA8-8239-4BBFBC785F2B}"/>
    <cellStyle name="Comma 2 39 4 2 5" xfId="13993" xr:uid="{EA5E8B0E-6219-49BA-A490-AD771F7E685B}"/>
    <cellStyle name="Comma 2 39 4 2 6" xfId="17626" xr:uid="{CA73261A-146D-4ED2-8C0F-A315DBEB521C}"/>
    <cellStyle name="Comma 2 39 4 2 7" xfId="21742" xr:uid="{2D13666B-6FA6-4877-AF30-77EEE133CCAD}"/>
    <cellStyle name="Comma 2 39 4 2 8" xfId="23540" xr:uid="{E0BE9026-E2C5-4792-AB5E-E98384151C3C}"/>
    <cellStyle name="Comma 2 39 4 3" xfId="1678" xr:uid="{D69EA1E7-D79C-49CD-9123-D4E606CAA611}"/>
    <cellStyle name="Comma 2 39 4 3 2" xfId="3737" xr:uid="{16E30CA1-8EFC-41D3-BBD1-5B9AFBC8E27A}"/>
    <cellStyle name="Comma 2 39 4 3 2 2" xfId="7417" xr:uid="{EE457405-48B5-49FB-A7FC-F0114EF7F853}"/>
    <cellStyle name="Comma 2 39 4 3 2 3" xfId="11113" xr:uid="{A15F9A6D-2DCB-470A-9B29-809BB71CEA82}"/>
    <cellStyle name="Comma 2 39 4 3 2 4" xfId="15290" xr:uid="{3BF3CE3B-1B5F-4FD7-8901-7650BEB22809}"/>
    <cellStyle name="Comma 2 39 4 3 2 5" xfId="18925" xr:uid="{E82FD5ED-4E0C-4B8B-B240-83B20140959D}"/>
    <cellStyle name="Comma 2 39 4 3 3" xfId="5536" xr:uid="{111D0B13-2CE1-427E-AB30-9D16D03D7AB6}"/>
    <cellStyle name="Comma 2 39 4 3 4" xfId="9245" xr:uid="{34C27B45-8EDF-4FFC-BAAB-19691747A4DD}"/>
    <cellStyle name="Comma 2 39 4 3 5" xfId="13428" xr:uid="{901B7FE4-050A-436D-B72A-4E110BEEF7FC}"/>
    <cellStyle name="Comma 2 39 4 3 6" xfId="17060" xr:uid="{05F2BD95-ADD5-4FA9-BC24-C117ECF41D4B}"/>
    <cellStyle name="Comma 2 39 4 3 7" xfId="21176" xr:uid="{10707A71-F543-4AA0-86D3-EBF0F2C53C8F}"/>
    <cellStyle name="Comma 2 39 4 3 8" xfId="22974" xr:uid="{E838C19C-E58A-447B-A1DA-2967A4DFBA04}"/>
    <cellStyle name="Comma 2 39 4 4" xfId="3131" xr:uid="{2A106494-0B4F-4BFE-A31E-B4055CD59B31}"/>
    <cellStyle name="Comma 2 39 4 4 2" xfId="6811" xr:uid="{F098376F-677C-466B-BF8F-B63EBA8DE3F6}"/>
    <cellStyle name="Comma 2 39 4 4 3" xfId="10507" xr:uid="{B92DEBDF-A275-4AE6-AC37-AB0EE2C76C89}"/>
    <cellStyle name="Comma 2 39 4 4 4" xfId="14684" xr:uid="{DFF531FE-95D9-41D9-9216-E21CC6B12292}"/>
    <cellStyle name="Comma 2 39 4 4 5" xfId="18319" xr:uid="{7033D0C6-A29B-4250-87FA-6072B1F3B77C}"/>
    <cellStyle name="Comma 2 39 4 5" xfId="4917" xr:uid="{30D72A17-13D3-49D9-AB23-1B1D3AC7BD71}"/>
    <cellStyle name="Comma 2 39 4 6" xfId="8633" xr:uid="{A67D8897-717C-4530-8AEF-E7965F59B8CD}"/>
    <cellStyle name="Comma 2 39 4 7" xfId="12823" xr:uid="{D0AAFC3F-3F59-4D56-B746-25B8BAEC95F6}"/>
    <cellStyle name="Comma 2 39 4 8" xfId="16454" xr:uid="{226635BA-8FB8-4FB0-B86C-E6CA24D5CB86}"/>
    <cellStyle name="Comma 2 39 4 9" xfId="20570" xr:uid="{934C530E-6372-4F65-AFFA-50E3EB5283E4}"/>
    <cellStyle name="Comma 2 39 5" xfId="1821" xr:uid="{2681EF08-262E-4B7F-8B4B-E152AC1C6E32}"/>
    <cellStyle name="Comma 2 39 5 2" xfId="3880" xr:uid="{6CFEA7AA-9C7A-4A24-9C5E-A1AD41AABB12}"/>
    <cellStyle name="Comma 2 39 5 2 2" xfId="7560" xr:uid="{48A63E3A-0222-455E-A393-BA9661AD70EC}"/>
    <cellStyle name="Comma 2 39 5 2 3" xfId="11256" xr:uid="{91C2A106-717D-4F33-A236-A022B328143D}"/>
    <cellStyle name="Comma 2 39 5 2 4" xfId="15433" xr:uid="{54B5241F-96B4-4134-AE70-5B270E032077}"/>
    <cellStyle name="Comma 2 39 5 2 5" xfId="19068" xr:uid="{E728A61C-EE13-4079-9197-F96B76EC50ED}"/>
    <cellStyle name="Comma 2 39 5 3" xfId="5679" xr:uid="{6DBFC66F-93F0-4F3B-A97E-454C80535F89}"/>
    <cellStyle name="Comma 2 39 5 4" xfId="9388" xr:uid="{924DEA53-2344-4C53-B121-6BB7B96EA815}"/>
    <cellStyle name="Comma 2 39 5 5" xfId="13570" xr:uid="{6A9770A7-D187-4A39-AEEB-02DB5D9AC990}"/>
    <cellStyle name="Comma 2 39 5 6" xfId="17203" xr:uid="{BEDDC9F2-6903-42ED-9B7B-18F443DDDBB6}"/>
    <cellStyle name="Comma 2 39 5 7" xfId="21319" xr:uid="{3A6779BE-FC83-45F0-85CB-9EE8B679B964}"/>
    <cellStyle name="Comma 2 39 5 8" xfId="23117" xr:uid="{82EB19DA-BA1B-4E27-8951-09F3B5F8672D}"/>
    <cellStyle name="Comma 2 39 6" xfId="1243" xr:uid="{32F108B0-E523-424E-BB45-2C50C8355DFF}"/>
    <cellStyle name="Comma 2 39 6 2" xfId="3302" xr:uid="{2DC57E5D-7339-4BA6-8626-69B99A803772}"/>
    <cellStyle name="Comma 2 39 6 2 2" xfId="6982" xr:uid="{F9077434-D521-4374-AC7C-4575A8C4E6B7}"/>
    <cellStyle name="Comma 2 39 6 2 3" xfId="10678" xr:uid="{D64847F5-CF2D-424B-9E6A-0F069B7F5DF6}"/>
    <cellStyle name="Comma 2 39 6 2 4" xfId="14855" xr:uid="{2C400BEB-ECE9-45F4-8662-FDF917E43543}"/>
    <cellStyle name="Comma 2 39 6 2 5" xfId="18490" xr:uid="{F8A8C076-8AFD-4E23-8ADD-7A47CB96A46A}"/>
    <cellStyle name="Comma 2 39 6 3" xfId="5101" xr:uid="{B8CFBFF2-E396-41E5-A991-5834CB2C33DB}"/>
    <cellStyle name="Comma 2 39 6 4" xfId="8810" xr:uid="{4A03D8D1-565A-4D69-BDEC-407C8639ECB0}"/>
    <cellStyle name="Comma 2 39 6 5" xfId="12993" xr:uid="{A7379D2C-216D-45F7-8D15-3FB960CB0FD2}"/>
    <cellStyle name="Comma 2 39 6 6" xfId="16625" xr:uid="{840C7403-F956-4CA2-BEAD-C33E344702BE}"/>
    <cellStyle name="Comma 2 39 6 7" xfId="20741" xr:uid="{CA904E62-D502-4C18-869E-34CFF38012B9}"/>
    <cellStyle name="Comma 2 39 6 8" xfId="22539" xr:uid="{55BD08AA-939B-4230-A3BD-DA266C4F6050}"/>
    <cellStyle name="Comma 2 39 7" xfId="2705" xr:uid="{D814D3B4-04E4-4405-B97D-7EA0168C74B3}"/>
    <cellStyle name="Comma 2 39 7 2" xfId="6385" xr:uid="{61CC055F-0EE1-49FC-AC59-25DE7D6F40AE}"/>
    <cellStyle name="Comma 2 39 7 3" xfId="10081" xr:uid="{8B0F8A06-9B6B-41CE-85FE-161BF2015C4A}"/>
    <cellStyle name="Comma 2 39 7 4" xfId="14258" xr:uid="{7757047F-4C5A-4ABC-99F3-34184C4D3A54}"/>
    <cellStyle name="Comma 2 39 7 5" xfId="17893" xr:uid="{37D5560E-3D86-4B24-BA4D-D29C118A78B1}"/>
    <cellStyle name="Comma 2 39 8" xfId="4486" xr:uid="{CF1FF5C5-10D4-4577-AA7C-DDDAA423C2FB}"/>
    <cellStyle name="Comma 2 39 9" xfId="8202" xr:uid="{A209C890-2317-45B2-A602-97AD1D401C17}"/>
    <cellStyle name="Comma 2 4" xfId="195" xr:uid="{88A258E6-3E47-4FA1-AB31-22191B23C0A7}"/>
    <cellStyle name="Comma 2 4 10" xfId="12069" xr:uid="{72CEE9BE-089D-44B7-BC32-A1D68DCEABA7}"/>
    <cellStyle name="Comma 2 4 11" xfId="16029" xr:uid="{E6B8B0EE-F6C5-4C7C-91D7-49A715FA6A2A}"/>
    <cellStyle name="Comma 2 4 12" xfId="19704" xr:uid="{3F506CE1-0B52-473E-B56C-18CF979284D7}"/>
    <cellStyle name="Comma 2 4 13" xfId="20145" xr:uid="{E8C1B28E-951A-46F3-8D29-F4E928F64073}"/>
    <cellStyle name="Comma 2 4 14" xfId="21941" xr:uid="{2FFAEBE9-AFD6-4577-B5F2-5BD42959A054}"/>
    <cellStyle name="Comma 2 4 2" xfId="539" xr:uid="{4EE84F4F-A164-467F-8E6A-3BF883516837}"/>
    <cellStyle name="Comma 2 4 2 10" xfId="16129" xr:uid="{A239B50D-7952-4B89-8111-C45B024AA9F0}"/>
    <cellStyle name="Comma 2 4 2 11" xfId="20245" xr:uid="{A90B9F8C-32C0-4809-9E9B-4764F3AF56C7}"/>
    <cellStyle name="Comma 2 4 2 12" xfId="22042" xr:uid="{234D00F6-B1D7-4FFA-BD74-2E37590E2762}"/>
    <cellStyle name="Comma 2 4 2 2" xfId="734" xr:uid="{6A8DB4E0-9C5F-42DF-879C-FEDC5479C827}"/>
    <cellStyle name="Comma 2 4 2 2 10" xfId="22231" xr:uid="{4D990399-58BE-4F22-96E0-19A18228D154}"/>
    <cellStyle name="Comma 2 4 2 2 2" xfId="2108" xr:uid="{7674543C-245A-45C4-9827-67987C5D1731}"/>
    <cellStyle name="Comma 2 4 2 2 2 2" xfId="4167" xr:uid="{B2BCE477-EDF5-4A82-960F-931860F22210}"/>
    <cellStyle name="Comma 2 4 2 2 2 2 2" xfId="7847" xr:uid="{C393139A-0458-4863-83CC-5F798466C17C}"/>
    <cellStyle name="Comma 2 4 2 2 2 2 3" xfId="11543" xr:uid="{C4601917-11F1-45AB-9F87-ACB5F145DA59}"/>
    <cellStyle name="Comma 2 4 2 2 2 2 4" xfId="15720" xr:uid="{9EF33CE1-859C-4C1E-866C-6D733CA1D2D8}"/>
    <cellStyle name="Comma 2 4 2 2 2 2 5" xfId="19355" xr:uid="{8BCFC5AC-1E1C-4920-9F3B-60F0A1532901}"/>
    <cellStyle name="Comma 2 4 2 2 2 3" xfId="5966" xr:uid="{4B42509D-C125-4A23-AED2-006EF10379E2}"/>
    <cellStyle name="Comma 2 4 2 2 2 4" xfId="9675" xr:uid="{36A413BD-F02A-47E6-ABCD-1D3716D56297}"/>
    <cellStyle name="Comma 2 4 2 2 2 5" xfId="13857" xr:uid="{44406608-2172-427A-B876-B8853101CB07}"/>
    <cellStyle name="Comma 2 4 2 2 2 6" xfId="17490" xr:uid="{42813B07-7CC8-4162-9427-8D7C87B00F5A}"/>
    <cellStyle name="Comma 2 4 2 2 2 7" xfId="21606" xr:uid="{A4B15802-8056-4250-9997-5B0B64908049}"/>
    <cellStyle name="Comma 2 4 2 2 2 8" xfId="23404" xr:uid="{1999300C-475D-4AA2-B810-862310779705}"/>
    <cellStyle name="Comma 2 4 2 2 3" xfId="1542" xr:uid="{09A208DC-3C6D-4913-9F6A-C62A74DEE879}"/>
    <cellStyle name="Comma 2 4 2 2 3 2" xfId="3601" xr:uid="{8F22D620-AEFB-42D1-9EA4-FF6D14A5770E}"/>
    <cellStyle name="Comma 2 4 2 2 3 2 2" xfId="7281" xr:uid="{3F6C1DFC-8726-4203-8003-482950032379}"/>
    <cellStyle name="Comma 2 4 2 2 3 2 3" xfId="10977" xr:uid="{D448234F-B65E-4912-B3F2-715D1A74CA22}"/>
    <cellStyle name="Comma 2 4 2 2 3 2 4" xfId="15154" xr:uid="{AE82C872-D1CE-4BFB-9FAD-045E349D2719}"/>
    <cellStyle name="Comma 2 4 2 2 3 2 5" xfId="18789" xr:uid="{47A3939F-E5E2-45FE-B399-A53797A0740E}"/>
    <cellStyle name="Comma 2 4 2 2 3 3" xfId="5400" xr:uid="{814D4D92-C0E5-4686-BB4B-43468327CB8F}"/>
    <cellStyle name="Comma 2 4 2 2 3 4" xfId="9109" xr:uid="{E8DE839A-770C-490C-B144-58225A18971C}"/>
    <cellStyle name="Comma 2 4 2 2 3 5" xfId="13292" xr:uid="{0E9CE5AF-65F1-4817-B8CD-CFE50BDA78F7}"/>
    <cellStyle name="Comma 2 4 2 2 3 6" xfId="16924" xr:uid="{6D91F4FC-B041-44C1-8D4C-1C999B14B8EF}"/>
    <cellStyle name="Comma 2 4 2 2 3 7" xfId="21040" xr:uid="{C2473D57-0F3D-41AA-AE25-4CFEDB84C906}"/>
    <cellStyle name="Comma 2 4 2 2 3 8" xfId="22838" xr:uid="{A0000BE0-92A4-4CE5-86B8-052BA63AC402}"/>
    <cellStyle name="Comma 2 4 2 2 4" xfId="2995" xr:uid="{36CBC5A3-0FE7-4C8A-AD9D-FA1A2637E83F}"/>
    <cellStyle name="Comma 2 4 2 2 4 2" xfId="6675" xr:uid="{87A6DF5E-F2DA-4C1A-BFE9-843765585DC8}"/>
    <cellStyle name="Comma 2 4 2 2 4 3" xfId="10371" xr:uid="{C8B132BB-9E18-4B34-AF04-581291FC5704}"/>
    <cellStyle name="Comma 2 4 2 2 4 4" xfId="14548" xr:uid="{EE050FE8-7090-48D5-8151-6E0C173F07D5}"/>
    <cellStyle name="Comma 2 4 2 2 4 5" xfId="18183" xr:uid="{AFCF527A-3090-4187-96D3-A918B18A39FA}"/>
    <cellStyle name="Comma 2 4 2 2 5" xfId="4781" xr:uid="{42689AB3-E178-4FA0-A0EB-D32C1FFF46A9}"/>
    <cellStyle name="Comma 2 4 2 2 6" xfId="8497" xr:uid="{80CAC54F-F602-4A37-8212-78E8572101E1}"/>
    <cellStyle name="Comma 2 4 2 2 7" xfId="12689" xr:uid="{D9B77B19-0F5B-4E8E-ACD1-6834DD838B01}"/>
    <cellStyle name="Comma 2 4 2 2 8" xfId="16318" xr:uid="{58286A6E-454B-4AD0-A13A-13C5771CFAF9}"/>
    <cellStyle name="Comma 2 4 2 2 9" xfId="20434" xr:uid="{91C3DDEB-F166-4708-BC5E-D4E86318CB05}"/>
    <cellStyle name="Comma 2 4 2 3" xfId="874" xr:uid="{FF08B737-4EE6-4335-9043-99D374A65F65}"/>
    <cellStyle name="Comma 2 4 2 3 10" xfId="22370" xr:uid="{A9EF143E-1C97-44AA-BD04-7C2161A8598A}"/>
    <cellStyle name="Comma 2 4 2 3 2" xfId="2247" xr:uid="{3177C1C3-E1C0-40F7-8AD6-E9F34E2821D7}"/>
    <cellStyle name="Comma 2 4 2 3 2 2" xfId="4306" xr:uid="{7D4AD61D-5CE1-44FB-9266-BC417EB510FC}"/>
    <cellStyle name="Comma 2 4 2 3 2 2 2" xfId="7986" xr:uid="{783C09E0-41B1-408B-968B-02B7F79B4C80}"/>
    <cellStyle name="Comma 2 4 2 3 2 2 3" xfId="11682" xr:uid="{E17FCB51-30CB-44B2-A0F3-2912D9FB6CED}"/>
    <cellStyle name="Comma 2 4 2 3 2 2 4" xfId="15859" xr:uid="{A3ECFA1B-649F-4490-A9D6-22A8F394ECE3}"/>
    <cellStyle name="Comma 2 4 2 3 2 2 5" xfId="19494" xr:uid="{F978FB02-8FCC-4025-93D6-18AD3EBAE9DD}"/>
    <cellStyle name="Comma 2 4 2 3 2 3" xfId="6105" xr:uid="{6CF8CEBA-7227-45B7-9D4E-46D1FD0810A0}"/>
    <cellStyle name="Comma 2 4 2 3 2 4" xfId="9814" xr:uid="{2BD6EDCA-D97D-486E-BFEE-EC2D10DE8A9C}"/>
    <cellStyle name="Comma 2 4 2 3 2 5" xfId="13996" xr:uid="{E4DD858D-6CE8-4BF1-82D7-B958D70D111C}"/>
    <cellStyle name="Comma 2 4 2 3 2 6" xfId="17629" xr:uid="{4B55BCB4-D4CA-4F01-A166-90580155B78B}"/>
    <cellStyle name="Comma 2 4 2 3 2 7" xfId="21745" xr:uid="{AD4A1E27-E132-4514-9834-5181C91D45AF}"/>
    <cellStyle name="Comma 2 4 2 3 2 8" xfId="23543" xr:uid="{B885CE0F-0AD0-4943-9FE8-A0113DC282FF}"/>
    <cellStyle name="Comma 2 4 2 3 3" xfId="1681" xr:uid="{3E4A9AF4-1FC5-405D-8CFA-CEC64F2189BC}"/>
    <cellStyle name="Comma 2 4 2 3 3 2" xfId="3740" xr:uid="{C1FCE92D-F055-408B-8DF1-20A44A527008}"/>
    <cellStyle name="Comma 2 4 2 3 3 2 2" xfId="7420" xr:uid="{264AA4D2-3867-4C4A-998B-FF063AD1F8F5}"/>
    <cellStyle name="Comma 2 4 2 3 3 2 3" xfId="11116" xr:uid="{1E051A71-DB0D-436C-9400-ABCF6C30070E}"/>
    <cellStyle name="Comma 2 4 2 3 3 2 4" xfId="15293" xr:uid="{BCA2F2D3-A420-43BC-A60E-8370FA7D52D8}"/>
    <cellStyle name="Comma 2 4 2 3 3 2 5" xfId="18928" xr:uid="{ED431640-A023-4A72-B950-A78CBAC06729}"/>
    <cellStyle name="Comma 2 4 2 3 3 3" xfId="5539" xr:uid="{1805369B-955B-4B88-8F2B-6E057229DA15}"/>
    <cellStyle name="Comma 2 4 2 3 3 4" xfId="9248" xr:uid="{B6B84E97-1911-467C-B309-B676C69CC5F3}"/>
    <cellStyle name="Comma 2 4 2 3 3 5" xfId="13431" xr:uid="{E495DF99-85BB-4078-AA06-21BB45EAD4EC}"/>
    <cellStyle name="Comma 2 4 2 3 3 6" xfId="17063" xr:uid="{844CA04E-6451-4756-88AF-527F5EF8BD4E}"/>
    <cellStyle name="Comma 2 4 2 3 3 7" xfId="21179" xr:uid="{698A8A35-AC3D-4A6C-9DF8-DE67302A6652}"/>
    <cellStyle name="Comma 2 4 2 3 3 8" xfId="22977" xr:uid="{1AA22B3E-7D07-4227-8FC7-725EA1C4E84D}"/>
    <cellStyle name="Comma 2 4 2 3 4" xfId="3134" xr:uid="{D74A7F5B-47D5-4844-9D15-DC04E305E57B}"/>
    <cellStyle name="Comma 2 4 2 3 4 2" xfId="6814" xr:uid="{95012EB0-5675-4E0E-B3C0-0169DD691DD3}"/>
    <cellStyle name="Comma 2 4 2 3 4 3" xfId="10510" xr:uid="{2D451A35-13CD-45C0-9265-FB05CA86E52E}"/>
    <cellStyle name="Comma 2 4 2 3 4 4" xfId="14687" xr:uid="{C1EF4EF8-ABD1-4319-84B5-285F85A2322C}"/>
    <cellStyle name="Comma 2 4 2 3 4 5" xfId="18322" xr:uid="{DF864244-4EBE-4B9F-9439-7E7C3A83F87D}"/>
    <cellStyle name="Comma 2 4 2 3 5" xfId="4920" xr:uid="{EE8D876C-7D70-4B83-96D5-322F405AD34C}"/>
    <cellStyle name="Comma 2 4 2 3 6" xfId="8636" xr:uid="{DBB7AFB0-4AF8-493D-A2EE-5CBB2311608F}"/>
    <cellStyle name="Comma 2 4 2 3 7" xfId="12826" xr:uid="{D5BAB916-0149-4092-B415-36A9AC78D276}"/>
    <cellStyle name="Comma 2 4 2 3 8" xfId="16457" xr:uid="{1D65D677-C6D3-4E6F-BD41-BB3BD00E2A39}"/>
    <cellStyle name="Comma 2 4 2 3 9" xfId="20573" xr:uid="{F96CAF5A-DA82-4F6D-A827-B849763F3C50}"/>
    <cellStyle name="Comma 2 4 2 4" xfId="1919" xr:uid="{5FA18549-9C1C-4DF2-8957-823517D9E5A2}"/>
    <cellStyle name="Comma 2 4 2 4 2" xfId="3978" xr:uid="{753713BE-FB7C-4F54-8E47-364BA239AD18}"/>
    <cellStyle name="Comma 2 4 2 4 2 2" xfId="7658" xr:uid="{097A66B4-5481-45EC-9991-B1E7BC9DA4D7}"/>
    <cellStyle name="Comma 2 4 2 4 2 3" xfId="11354" xr:uid="{434BB0C6-78F5-4D9E-8F28-1CC3057A60BD}"/>
    <cellStyle name="Comma 2 4 2 4 2 4" xfId="15531" xr:uid="{63D3626F-99CA-49BC-AD8F-05F0B68A5C8C}"/>
    <cellStyle name="Comma 2 4 2 4 2 5" xfId="19166" xr:uid="{3492F371-39F9-4EFD-962B-841206CDEA14}"/>
    <cellStyle name="Comma 2 4 2 4 3" xfId="5777" xr:uid="{920258F6-DA9A-490D-B451-EC7C64FBA6A5}"/>
    <cellStyle name="Comma 2 4 2 4 4" xfId="9486" xr:uid="{314B2629-56A2-4322-A175-FE0AF644C109}"/>
    <cellStyle name="Comma 2 4 2 4 5" xfId="13668" xr:uid="{7D112B37-57DA-4BE0-B5E0-5FC77CE7DE12}"/>
    <cellStyle name="Comma 2 4 2 4 6" xfId="17301" xr:uid="{1B13590D-0B25-40DD-B89C-59734F8FB5C0}"/>
    <cellStyle name="Comma 2 4 2 4 7" xfId="21417" xr:uid="{FF6D7EE3-B8B2-466D-B947-59BAF4A4DA1B}"/>
    <cellStyle name="Comma 2 4 2 4 8" xfId="23215" xr:uid="{C478CDF3-E8FA-411D-A63F-37F27A08BD37}"/>
    <cellStyle name="Comma 2 4 2 5" xfId="1355" xr:uid="{C8A8C88A-87C7-4D81-B32F-7CF77C5D3808}"/>
    <cellStyle name="Comma 2 4 2 5 2" xfId="3414" xr:uid="{33C95225-7CFE-4A39-8862-23D5B6A4752B}"/>
    <cellStyle name="Comma 2 4 2 5 2 2" xfId="7094" xr:uid="{6CB13EBA-C580-401F-A02E-8FE4AB2257F7}"/>
    <cellStyle name="Comma 2 4 2 5 2 3" xfId="10790" xr:uid="{651AA4D6-31C8-4518-B65A-BE2BC90DFEB4}"/>
    <cellStyle name="Comma 2 4 2 5 2 4" xfId="14967" xr:uid="{0B3F9ECB-BD4F-4B24-B71A-AA24B26AE779}"/>
    <cellStyle name="Comma 2 4 2 5 2 5" xfId="18602" xr:uid="{369F0F0E-FBFE-4F62-A4E9-1EA1C72DD043}"/>
    <cellStyle name="Comma 2 4 2 5 3" xfId="5213" xr:uid="{B472FE1A-81DE-4A27-8187-248FA38BE36A}"/>
    <cellStyle name="Comma 2 4 2 5 4" xfId="8922" xr:uid="{FA5E26AB-A9CE-498A-BA77-6EBF3CB0E1B2}"/>
    <cellStyle name="Comma 2 4 2 5 5" xfId="13105" xr:uid="{09038CBC-181A-4805-B501-665A9496B998}"/>
    <cellStyle name="Comma 2 4 2 5 6" xfId="16737" xr:uid="{23A9C32E-F611-4BA7-9D73-BC00853489B8}"/>
    <cellStyle name="Comma 2 4 2 5 7" xfId="20853" xr:uid="{9EB9390B-6F11-4261-8B41-6DC72B86D802}"/>
    <cellStyle name="Comma 2 4 2 5 8" xfId="22651" xr:uid="{6F501C97-2E2E-48FC-8904-6D260E3C452D}"/>
    <cellStyle name="Comma 2 4 2 6" xfId="2806" xr:uid="{ACC1857C-A8D6-46EC-B047-493E75A6F96A}"/>
    <cellStyle name="Comma 2 4 2 6 2" xfId="6486" xr:uid="{0288C6C3-FB66-4021-831E-82954DD6C254}"/>
    <cellStyle name="Comma 2 4 2 6 3" xfId="10182" xr:uid="{643F2B34-CAD0-4BD4-B010-E0483A4A3B5A}"/>
    <cellStyle name="Comma 2 4 2 6 4" xfId="14359" xr:uid="{4B780F2B-697E-4813-ADCE-6951DC4AD172}"/>
    <cellStyle name="Comma 2 4 2 6 5" xfId="17994" xr:uid="{F680A2AC-782D-4C49-84D8-8C6476608B42}"/>
    <cellStyle name="Comma 2 4 2 7" xfId="4592" xr:uid="{389E6A4C-35BA-4D89-A9EC-EEB67A7009A9}"/>
    <cellStyle name="Comma 2 4 2 8" xfId="8308" xr:uid="{E9544A74-5A2B-4D44-8B5F-10383C74AD73}"/>
    <cellStyle name="Comma 2 4 2 9" xfId="12070" xr:uid="{B0B6354F-DF12-4306-B5E4-549D64FE7B3E}"/>
    <cellStyle name="Comma 2 4 3" xfId="637" xr:uid="{41357D42-A24F-4717-8C31-87D29A887B95}"/>
    <cellStyle name="Comma 2 4 3 10" xfId="22134" xr:uid="{83B28A49-6AFB-4CE8-98F8-25EDF2F18BF7}"/>
    <cellStyle name="Comma 2 4 3 2" xfId="2011" xr:uid="{D230B341-2A84-4DFD-9AFC-53BD834CC9ED}"/>
    <cellStyle name="Comma 2 4 3 2 2" xfId="4070" xr:uid="{A1E9AFFF-03A4-4D25-AE9F-1DF29A210C73}"/>
    <cellStyle name="Comma 2 4 3 2 2 2" xfId="7750" xr:uid="{DF30DA7D-E291-47D7-97F0-C4361D4B0A1A}"/>
    <cellStyle name="Comma 2 4 3 2 2 3" xfId="11446" xr:uid="{2606093B-3A6A-4D49-B539-4370302262C1}"/>
    <cellStyle name="Comma 2 4 3 2 2 4" xfId="15623" xr:uid="{BFDF8E2D-D52D-4BE2-BD11-5787610EAC79}"/>
    <cellStyle name="Comma 2 4 3 2 2 5" xfId="19258" xr:uid="{BDAB52F5-0E86-46AB-8EE0-CE71505C436E}"/>
    <cellStyle name="Comma 2 4 3 2 3" xfId="5869" xr:uid="{3F08306E-45D8-47BA-988F-9EC837671135}"/>
    <cellStyle name="Comma 2 4 3 2 4" xfId="9578" xr:uid="{96AED46F-EC04-47E9-A8BA-5A2DD9390D09}"/>
    <cellStyle name="Comma 2 4 3 2 5" xfId="13760" xr:uid="{BD6B6AF6-4810-413B-9DF6-2450DCD89DA7}"/>
    <cellStyle name="Comma 2 4 3 2 6" xfId="17393" xr:uid="{347E6AB8-016C-4C18-9D21-E290F67280C2}"/>
    <cellStyle name="Comma 2 4 3 2 7" xfId="21509" xr:uid="{533431D0-385B-4481-9954-FA89BF48A751}"/>
    <cellStyle name="Comma 2 4 3 2 8" xfId="23307" xr:uid="{54282446-F01E-41CF-B0EC-DF656F399A6A}"/>
    <cellStyle name="Comma 2 4 3 3" xfId="1445" xr:uid="{E4180412-94FC-486E-A155-8DBFCFFC0C66}"/>
    <cellStyle name="Comma 2 4 3 3 2" xfId="3504" xr:uid="{1AE4AED7-F4E4-4D53-BA1C-BF35EC1ACAFB}"/>
    <cellStyle name="Comma 2 4 3 3 2 2" xfId="7184" xr:uid="{D070BBAA-A7E1-4EAE-BBF2-AACB19582AA5}"/>
    <cellStyle name="Comma 2 4 3 3 2 3" xfId="10880" xr:uid="{71F62C23-2343-4A1D-829C-6F2193094BD7}"/>
    <cellStyle name="Comma 2 4 3 3 2 4" xfId="15057" xr:uid="{530E9FC7-4677-4C11-B22F-35A30CB1D9E1}"/>
    <cellStyle name="Comma 2 4 3 3 2 5" xfId="18692" xr:uid="{C148E8BE-44E4-47B5-9916-AB846B7A3957}"/>
    <cellStyle name="Comma 2 4 3 3 3" xfId="5303" xr:uid="{17E3EA98-5632-4CD5-98F8-BBC8C53C4820}"/>
    <cellStyle name="Comma 2 4 3 3 4" xfId="9012" xr:uid="{636E4342-E0EA-473D-8AA2-9E16BE99A780}"/>
    <cellStyle name="Comma 2 4 3 3 5" xfId="13195" xr:uid="{5921FCAA-0148-40DD-B7F7-FB1E3619322C}"/>
    <cellStyle name="Comma 2 4 3 3 6" xfId="16827" xr:uid="{CCA5FC26-EAF5-426C-A13F-454AA29D4C02}"/>
    <cellStyle name="Comma 2 4 3 3 7" xfId="20943" xr:uid="{73C105CB-0845-431D-B402-BCC1081EE353}"/>
    <cellStyle name="Comma 2 4 3 3 8" xfId="22741" xr:uid="{E0638B9F-A84D-4477-B42F-CBE0A151B694}"/>
    <cellStyle name="Comma 2 4 3 4" xfId="2898" xr:uid="{C7598238-E405-4507-B614-14639D8F31F7}"/>
    <cellStyle name="Comma 2 4 3 4 2" xfId="6578" xr:uid="{EF5905BB-419A-43BF-B5EA-969B92DBDE0B}"/>
    <cellStyle name="Comma 2 4 3 4 3" xfId="10274" xr:uid="{418D322E-9C53-4503-8A43-C448B84A951A}"/>
    <cellStyle name="Comma 2 4 3 4 4" xfId="14451" xr:uid="{7651BB8B-6D9E-4748-BA5C-9B4E933DDCE8}"/>
    <cellStyle name="Comma 2 4 3 4 5" xfId="18086" xr:uid="{7C974640-19C3-4F4A-8F6E-E5F4CDE0794C}"/>
    <cellStyle name="Comma 2 4 3 5" xfId="4684" xr:uid="{B0419A80-EA80-44BB-8E09-8668462A6638}"/>
    <cellStyle name="Comma 2 4 3 6" xfId="8400" xr:uid="{EB6757E1-DB6D-4835-B746-B75A4C7110FA}"/>
    <cellStyle name="Comma 2 4 3 7" xfId="12594" xr:uid="{F831EB89-3FC3-411A-8F73-963A7476F7B6}"/>
    <cellStyle name="Comma 2 4 3 8" xfId="16221" xr:uid="{AE4EF6BE-D1AF-4210-A832-CA4B30411091}"/>
    <cellStyle name="Comma 2 4 3 9" xfId="20337" xr:uid="{AAD3FE27-2962-4158-B5AD-90E6C5A03BD7}"/>
    <cellStyle name="Comma 2 4 4" xfId="873" xr:uid="{1B8ABEFB-38D0-4B3B-83F5-9976FA4EFE46}"/>
    <cellStyle name="Comma 2 4 4 10" xfId="22369" xr:uid="{5AA64329-9529-49D1-9ECE-33B5FE84E456}"/>
    <cellStyle name="Comma 2 4 4 2" xfId="2246" xr:uid="{7936A839-EE02-463D-9449-02BD16A3D995}"/>
    <cellStyle name="Comma 2 4 4 2 2" xfId="4305" xr:uid="{E4F073A5-FA79-449E-B457-2FDF813E474A}"/>
    <cellStyle name="Comma 2 4 4 2 2 2" xfId="7985" xr:uid="{16582DF9-400A-43DE-8212-5221411B6C7C}"/>
    <cellStyle name="Comma 2 4 4 2 2 3" xfId="11681" xr:uid="{2541C0A3-C81A-4964-B730-F2E53109EE6C}"/>
    <cellStyle name="Comma 2 4 4 2 2 4" xfId="15858" xr:uid="{DB0183E3-7477-4C34-84DB-4CEDCE70E8FE}"/>
    <cellStyle name="Comma 2 4 4 2 2 5" xfId="19493" xr:uid="{7BA9A15B-9C0D-43E0-8605-9D90E69F9427}"/>
    <cellStyle name="Comma 2 4 4 2 3" xfId="6104" xr:uid="{6AE75AD9-BA4F-4B1E-81C3-CD71C515224E}"/>
    <cellStyle name="Comma 2 4 4 2 4" xfId="9813" xr:uid="{057FCF70-31D8-49D1-B943-F1F79B4072ED}"/>
    <cellStyle name="Comma 2 4 4 2 5" xfId="13995" xr:uid="{7F26E0DC-495F-410B-BFBE-EBED33E6677C}"/>
    <cellStyle name="Comma 2 4 4 2 6" xfId="17628" xr:uid="{B76E08F7-BD23-4E4B-82FF-C2A941C7FB21}"/>
    <cellStyle name="Comma 2 4 4 2 7" xfId="21744" xr:uid="{E10127B2-2A77-428D-B094-AC18498A03D3}"/>
    <cellStyle name="Comma 2 4 4 2 8" xfId="23542" xr:uid="{7D9EDBB9-9A4D-42A2-95AE-7F43B697F56D}"/>
    <cellStyle name="Comma 2 4 4 3" xfId="1680" xr:uid="{55BC68B3-6F99-4F33-9E5E-067E41A49B5E}"/>
    <cellStyle name="Comma 2 4 4 3 2" xfId="3739" xr:uid="{B8161F96-5F24-4733-94C1-FDF237ECAAF3}"/>
    <cellStyle name="Comma 2 4 4 3 2 2" xfId="7419" xr:uid="{35641B9E-118F-401C-BB27-4D84FE38180D}"/>
    <cellStyle name="Comma 2 4 4 3 2 3" xfId="11115" xr:uid="{BA655D69-E1D8-4FF8-9211-5C414E2FB342}"/>
    <cellStyle name="Comma 2 4 4 3 2 4" xfId="15292" xr:uid="{7CDAD911-52F6-41EF-986C-2E287939F01A}"/>
    <cellStyle name="Comma 2 4 4 3 2 5" xfId="18927" xr:uid="{FEC41CAD-86B0-44DF-8A6D-AF1DF924717D}"/>
    <cellStyle name="Comma 2 4 4 3 3" xfId="5538" xr:uid="{F67B20CB-2229-4104-AE12-552621219D3A}"/>
    <cellStyle name="Comma 2 4 4 3 4" xfId="9247" xr:uid="{918BD7BC-ADC3-40DF-B2A6-C0E8C75AD6D1}"/>
    <cellStyle name="Comma 2 4 4 3 5" xfId="13430" xr:uid="{F9F680C2-F6E6-4886-8A5E-6CDFDD186D4D}"/>
    <cellStyle name="Comma 2 4 4 3 6" xfId="17062" xr:uid="{27307B06-7971-4AAA-A456-7802C9315297}"/>
    <cellStyle name="Comma 2 4 4 3 7" xfId="21178" xr:uid="{3E5D415B-1514-4344-BE43-F0B3512FE457}"/>
    <cellStyle name="Comma 2 4 4 3 8" xfId="22976" xr:uid="{63E9ABD0-17D9-4015-BB49-C141904EF543}"/>
    <cellStyle name="Comma 2 4 4 4" xfId="3133" xr:uid="{9C43686D-D241-4E05-8363-9927D3A1DC34}"/>
    <cellStyle name="Comma 2 4 4 4 2" xfId="6813" xr:uid="{51E63B86-E246-4972-8F37-FF6748D698BD}"/>
    <cellStyle name="Comma 2 4 4 4 3" xfId="10509" xr:uid="{1ECA001A-6DF8-410B-B2FA-B1F03E62AA0E}"/>
    <cellStyle name="Comma 2 4 4 4 4" xfId="14686" xr:uid="{43D31B14-184E-4D9A-BAF7-807320629B33}"/>
    <cellStyle name="Comma 2 4 4 4 5" xfId="18321" xr:uid="{5366229C-4F62-4756-AF47-6BFAD316072C}"/>
    <cellStyle name="Comma 2 4 4 5" xfId="4919" xr:uid="{88AC97E6-E116-4E78-BAD2-6CC9C798A735}"/>
    <cellStyle name="Comma 2 4 4 6" xfId="8635" xr:uid="{262C187B-26E1-4332-8D5C-DE1326D10BF7}"/>
    <cellStyle name="Comma 2 4 4 7" xfId="12825" xr:uid="{9C469D34-951E-4616-80AF-AB6378E3A454}"/>
    <cellStyle name="Comma 2 4 4 8" xfId="16456" xr:uid="{618E1FCC-3EA6-4901-9967-34FBE85749E0}"/>
    <cellStyle name="Comma 2 4 4 9" xfId="20572" xr:uid="{BFEF84B6-8BB9-464C-8631-8880D4BB5CC4}"/>
    <cellStyle name="Comma 2 4 5" xfId="1822" xr:uid="{11EF55EA-41D1-41DA-82D3-8B79E3E73295}"/>
    <cellStyle name="Comma 2 4 5 2" xfId="3881" xr:uid="{B366CC44-014A-4289-A5AE-9A569ABC0995}"/>
    <cellStyle name="Comma 2 4 5 2 2" xfId="7561" xr:uid="{101BD985-2B22-4029-A7DD-2CA49B5D7ABE}"/>
    <cellStyle name="Comma 2 4 5 2 3" xfId="11257" xr:uid="{1835012B-1F98-4612-B5B7-A64E3AB43B3C}"/>
    <cellStyle name="Comma 2 4 5 2 4" xfId="15434" xr:uid="{201AE00E-0CBB-4D4C-9B16-42DE75E1BB26}"/>
    <cellStyle name="Comma 2 4 5 2 5" xfId="19069" xr:uid="{89C8990C-F93F-4476-B5F2-1719383EED2B}"/>
    <cellStyle name="Comma 2 4 5 3" xfId="5680" xr:uid="{4667F635-D42B-448F-A9AE-58E9B1EA40D8}"/>
    <cellStyle name="Comma 2 4 5 4" xfId="9389" xr:uid="{2D6E5532-A645-4AAC-887B-CB8629BA96A1}"/>
    <cellStyle name="Comma 2 4 5 5" xfId="13571" xr:uid="{7F5541BB-1CAD-4A1D-88A8-814C3674C73C}"/>
    <cellStyle name="Comma 2 4 5 6" xfId="17204" xr:uid="{C7B3E97F-9D22-432A-BC9E-FC04A49C9639}"/>
    <cellStyle name="Comma 2 4 5 7" xfId="21320" xr:uid="{BA7E99DC-1539-4E31-9242-790BB1099312}"/>
    <cellStyle name="Comma 2 4 5 8" xfId="23118" xr:uid="{45E74599-F088-47A2-86A6-3FCC6F31487B}"/>
    <cellStyle name="Comma 2 4 6" xfId="1275" xr:uid="{2C5B73E4-2E19-4579-90E3-F336128D52A0}"/>
    <cellStyle name="Comma 2 4 6 2" xfId="3334" xr:uid="{81E3C32C-D025-40E8-B700-04AD39CB2ED8}"/>
    <cellStyle name="Comma 2 4 6 2 2" xfId="7014" xr:uid="{A175295A-1281-4093-A4C4-3F657B37235F}"/>
    <cellStyle name="Comma 2 4 6 2 3" xfId="10710" xr:uid="{B8520BE1-F721-4437-8663-B0A315069990}"/>
    <cellStyle name="Comma 2 4 6 2 4" xfId="14887" xr:uid="{65BD3D3B-7F13-48E1-9F67-B0454C9239A7}"/>
    <cellStyle name="Comma 2 4 6 2 5" xfId="18522" xr:uid="{0DC54975-4271-4844-A56F-720AE521766D}"/>
    <cellStyle name="Comma 2 4 6 3" xfId="5133" xr:uid="{4C004C2B-4ADB-4646-820C-42B30CD4BCDA}"/>
    <cellStyle name="Comma 2 4 6 4" xfId="8842" xr:uid="{097C7870-22FB-41A6-8320-E2425627B59F}"/>
    <cellStyle name="Comma 2 4 6 5" xfId="13025" xr:uid="{013A1FCE-2948-49A3-84C9-BD22204F6536}"/>
    <cellStyle name="Comma 2 4 6 6" xfId="16657" xr:uid="{2F47492C-7E2A-4B2C-962C-654EB2DCD463}"/>
    <cellStyle name="Comma 2 4 6 7" xfId="20773" xr:uid="{D4B2A8B9-56C8-4294-8A79-CD5E4438B562}"/>
    <cellStyle name="Comma 2 4 6 8" xfId="22571" xr:uid="{04780DE2-4EF4-425C-B40E-C8782078E34F}"/>
    <cellStyle name="Comma 2 4 7" xfId="2706" xr:uid="{BAC50B81-2FE7-4FA0-9815-6A0202D1B478}"/>
    <cellStyle name="Comma 2 4 7 2" xfId="6386" xr:uid="{B45F2F70-BC00-44C7-BB64-B6CAB9A63ADE}"/>
    <cellStyle name="Comma 2 4 7 3" xfId="10082" xr:uid="{1FF70BD4-FD99-4516-96CE-B24294C5B321}"/>
    <cellStyle name="Comma 2 4 7 4" xfId="14259" xr:uid="{B817D587-2726-4AF7-BC34-0141E0AF5467}"/>
    <cellStyle name="Comma 2 4 7 5" xfId="17894" xr:uid="{B2DACED1-DA43-467F-990F-D55717D60D7A}"/>
    <cellStyle name="Comma 2 4 8" xfId="4487" xr:uid="{C3886059-1E3B-4E51-BFC6-BB10FC8E9506}"/>
    <cellStyle name="Comma 2 4 9" xfId="8203" xr:uid="{F5D4232B-5D31-4911-8189-DDD576A8975F}"/>
    <cellStyle name="Comma 2 40" xfId="196" xr:uid="{DB458F1C-BBCF-43AD-9093-947305608751}"/>
    <cellStyle name="Comma 2 40 10" xfId="12071" xr:uid="{FA3CB198-839E-49EE-964D-649FD7CA1849}"/>
    <cellStyle name="Comma 2 40 11" xfId="16030" xr:uid="{1655A029-B9AF-42A7-8FD7-AFAEC6D8831A}"/>
    <cellStyle name="Comma 2 40 12" xfId="19705" xr:uid="{27C4FA85-8676-4EF9-A444-D328EC2006EB}"/>
    <cellStyle name="Comma 2 40 13" xfId="20146" xr:uid="{818FF260-9674-400C-A60F-634D5041BA75}"/>
    <cellStyle name="Comma 2 40 14" xfId="21942" xr:uid="{6D2F1716-CCA4-4463-BDCF-CFD3C0FECD5E}"/>
    <cellStyle name="Comma 2 40 2" xfId="540" xr:uid="{00F5E871-4063-4207-B84D-191A576C07B2}"/>
    <cellStyle name="Comma 2 40 2 10" xfId="16130" xr:uid="{54F9CF40-0164-4F77-8C22-B63CAB7A53A7}"/>
    <cellStyle name="Comma 2 40 2 11" xfId="20246" xr:uid="{B374519E-A190-4F76-8C0F-74B7439A72D1}"/>
    <cellStyle name="Comma 2 40 2 12" xfId="22043" xr:uid="{222ACDD1-358F-492F-A87E-E562D658B13E}"/>
    <cellStyle name="Comma 2 40 2 2" xfId="735" xr:uid="{7BF8693A-0F20-4A95-AF4A-0C10E3E51BCF}"/>
    <cellStyle name="Comma 2 40 2 2 10" xfId="22232" xr:uid="{D1F7C6A9-B99E-4180-B30F-E6891BD22409}"/>
    <cellStyle name="Comma 2 40 2 2 2" xfId="2109" xr:uid="{FF4B4A1D-204C-4B37-9645-B2CC509E9D21}"/>
    <cellStyle name="Comma 2 40 2 2 2 2" xfId="4168" xr:uid="{8816A028-66F3-478C-962C-3A1CE93BD8D6}"/>
    <cellStyle name="Comma 2 40 2 2 2 2 2" xfId="7848" xr:uid="{9F2967AE-7FED-4C27-94C0-933AF16AC39D}"/>
    <cellStyle name="Comma 2 40 2 2 2 2 3" xfId="11544" xr:uid="{8D2BB83B-3E2B-43A2-BF46-7FA8B6DACBDD}"/>
    <cellStyle name="Comma 2 40 2 2 2 2 4" xfId="15721" xr:uid="{35E4AF7A-AC65-40BF-BC8C-E2B8DCCD8221}"/>
    <cellStyle name="Comma 2 40 2 2 2 2 5" xfId="19356" xr:uid="{6850F2D1-BE2B-4CF0-A155-D0F4952CBD69}"/>
    <cellStyle name="Comma 2 40 2 2 2 3" xfId="5967" xr:uid="{A0DD1F8C-4BAB-455C-9A3F-6CAE7C3FF5AB}"/>
    <cellStyle name="Comma 2 40 2 2 2 4" xfId="9676" xr:uid="{448D33C7-40B7-44CF-9C46-261E46589EC7}"/>
    <cellStyle name="Comma 2 40 2 2 2 5" xfId="13858" xr:uid="{D566D3F4-D620-4168-A6A7-5C38388ED39C}"/>
    <cellStyle name="Comma 2 40 2 2 2 6" xfId="17491" xr:uid="{1E9DC855-7CDA-4549-9FDC-5E979E955B2D}"/>
    <cellStyle name="Comma 2 40 2 2 2 7" xfId="21607" xr:uid="{AD558666-616C-47BD-B7CF-F698D05D3CFB}"/>
    <cellStyle name="Comma 2 40 2 2 2 8" xfId="23405" xr:uid="{47F13804-5823-460F-99CF-8285C3E15878}"/>
    <cellStyle name="Comma 2 40 2 2 3" xfId="1543" xr:uid="{52AD9BCC-09E9-49B3-B0A0-6B4B885FAF72}"/>
    <cellStyle name="Comma 2 40 2 2 3 2" xfId="3602" xr:uid="{96955955-8C97-4111-8A29-EB315B2B363A}"/>
    <cellStyle name="Comma 2 40 2 2 3 2 2" xfId="7282" xr:uid="{D4D1D2D2-4475-4902-832B-6C56392692E6}"/>
    <cellStyle name="Comma 2 40 2 2 3 2 3" xfId="10978" xr:uid="{9ACC9385-777A-4037-8551-6089D14A4F48}"/>
    <cellStyle name="Comma 2 40 2 2 3 2 4" xfId="15155" xr:uid="{58762701-66B0-499C-B080-44F234EE1B25}"/>
    <cellStyle name="Comma 2 40 2 2 3 2 5" xfId="18790" xr:uid="{7B0BCC38-7A30-49AF-9AEA-4750452069CE}"/>
    <cellStyle name="Comma 2 40 2 2 3 3" xfId="5401" xr:uid="{9C6CA1DB-A98D-4D08-BF83-4346BBFA450E}"/>
    <cellStyle name="Comma 2 40 2 2 3 4" xfId="9110" xr:uid="{0250605E-B9BA-4A3E-B307-9D48EDD898D9}"/>
    <cellStyle name="Comma 2 40 2 2 3 5" xfId="13293" xr:uid="{CE29EF03-992A-4397-B575-07F2BF721C40}"/>
    <cellStyle name="Comma 2 40 2 2 3 6" xfId="16925" xr:uid="{4682C11E-37C5-4B21-B9BD-C6093DD8AD7D}"/>
    <cellStyle name="Comma 2 40 2 2 3 7" xfId="21041" xr:uid="{80CE6BBE-970A-4B21-9024-82F2656FC89B}"/>
    <cellStyle name="Comma 2 40 2 2 3 8" xfId="22839" xr:uid="{BE9EA6CC-7503-486F-AF55-9DFE2BE23C58}"/>
    <cellStyle name="Comma 2 40 2 2 4" xfId="2996" xr:uid="{225F3079-F975-49A2-AE2F-88FEF191E411}"/>
    <cellStyle name="Comma 2 40 2 2 4 2" xfId="6676" xr:uid="{BEA542CC-2346-470F-A96D-2A1C61FA7AD0}"/>
    <cellStyle name="Comma 2 40 2 2 4 3" xfId="10372" xr:uid="{CCF79047-154D-4017-B96E-2FF7F8E8CBD9}"/>
    <cellStyle name="Comma 2 40 2 2 4 4" xfId="14549" xr:uid="{85792322-8D33-4DDC-9FE2-7C3D788215FD}"/>
    <cellStyle name="Comma 2 40 2 2 4 5" xfId="18184" xr:uid="{8AA2E20C-3894-4525-A438-417EACA3EF93}"/>
    <cellStyle name="Comma 2 40 2 2 5" xfId="4782" xr:uid="{C5DA7666-2C7C-4FEA-818A-417EB30DEC42}"/>
    <cellStyle name="Comma 2 40 2 2 6" xfId="8498" xr:uid="{7F101F76-EF68-4F84-9949-CDB37BB6D2D6}"/>
    <cellStyle name="Comma 2 40 2 2 7" xfId="12690" xr:uid="{C55EAF90-4F6A-4D60-A495-1202C3B73EB5}"/>
    <cellStyle name="Comma 2 40 2 2 8" xfId="16319" xr:uid="{1D16FBB1-9804-4EF6-8561-B930DDA6CA05}"/>
    <cellStyle name="Comma 2 40 2 2 9" xfId="20435" xr:uid="{8E7DFE05-61C4-450F-BF47-A6172206FE9D}"/>
    <cellStyle name="Comma 2 40 2 3" xfId="876" xr:uid="{F7C6D40A-3029-4D65-ACEE-15CE087BE20F}"/>
    <cellStyle name="Comma 2 40 2 3 10" xfId="22372" xr:uid="{7A0C21A5-793D-455A-92F2-85708DF4E84F}"/>
    <cellStyle name="Comma 2 40 2 3 2" xfId="2249" xr:uid="{81FDDFE6-A952-45A2-89F9-DC162F9ADE40}"/>
    <cellStyle name="Comma 2 40 2 3 2 2" xfId="4308" xr:uid="{BC2156AD-87DC-4A64-B621-377F551720CF}"/>
    <cellStyle name="Comma 2 40 2 3 2 2 2" xfId="7988" xr:uid="{74BFA5DE-5E94-48F6-A931-FE49C4D61204}"/>
    <cellStyle name="Comma 2 40 2 3 2 2 3" xfId="11684" xr:uid="{2A3FD775-A5C6-4EC7-B3EB-FE9F33BCBB56}"/>
    <cellStyle name="Comma 2 40 2 3 2 2 4" xfId="15861" xr:uid="{3DB09EDB-1461-4967-9F5D-70199444AAFE}"/>
    <cellStyle name="Comma 2 40 2 3 2 2 5" xfId="19496" xr:uid="{536C793B-2F4A-46F7-90FB-6A9E6A989054}"/>
    <cellStyle name="Comma 2 40 2 3 2 3" xfId="6107" xr:uid="{1E33F529-AF0E-4D3F-8FF3-B0A9EE3DF995}"/>
    <cellStyle name="Comma 2 40 2 3 2 4" xfId="9816" xr:uid="{D51C677B-1C94-4986-832B-ED8F65C67168}"/>
    <cellStyle name="Comma 2 40 2 3 2 5" xfId="13998" xr:uid="{3F52662D-639E-4445-9291-AF622F8A262C}"/>
    <cellStyle name="Comma 2 40 2 3 2 6" xfId="17631" xr:uid="{B623F8A5-FB4D-4606-B888-EE5B532FA2B8}"/>
    <cellStyle name="Comma 2 40 2 3 2 7" xfId="21747" xr:uid="{3ACBEA01-2BF5-430E-96A5-803EAF8AB633}"/>
    <cellStyle name="Comma 2 40 2 3 2 8" xfId="23545" xr:uid="{340B2866-DA33-4884-BBC9-30EDD0B945E5}"/>
    <cellStyle name="Comma 2 40 2 3 3" xfId="1683" xr:uid="{BD0105FE-EE57-486E-83CA-7512CC4FC6E1}"/>
    <cellStyle name="Comma 2 40 2 3 3 2" xfId="3742" xr:uid="{AEED4301-4AFC-4031-BE26-A289CCF471F2}"/>
    <cellStyle name="Comma 2 40 2 3 3 2 2" xfId="7422" xr:uid="{AEC3F401-E7C3-43D3-BC74-5216F66F29A1}"/>
    <cellStyle name="Comma 2 40 2 3 3 2 3" xfId="11118" xr:uid="{E0FCDD47-050B-49E3-9027-4AD8F505F5A6}"/>
    <cellStyle name="Comma 2 40 2 3 3 2 4" xfId="15295" xr:uid="{C6921B73-D9A1-447C-A201-E73A6073EA1E}"/>
    <cellStyle name="Comma 2 40 2 3 3 2 5" xfId="18930" xr:uid="{1B093C1B-7548-425C-8B30-3E5AF3F9C3CF}"/>
    <cellStyle name="Comma 2 40 2 3 3 3" xfId="5541" xr:uid="{3F097414-2A69-481C-8D1E-71ADCDB943B7}"/>
    <cellStyle name="Comma 2 40 2 3 3 4" xfId="9250" xr:uid="{C7BCEF19-2DC5-4076-BA7E-0C32EAED054A}"/>
    <cellStyle name="Comma 2 40 2 3 3 5" xfId="13433" xr:uid="{277D456F-AC44-4970-B698-DFFBB592CE1B}"/>
    <cellStyle name="Comma 2 40 2 3 3 6" xfId="17065" xr:uid="{4D1234F9-92D9-4CC5-A5B0-629826D7A9A9}"/>
    <cellStyle name="Comma 2 40 2 3 3 7" xfId="21181" xr:uid="{97A10826-CCF8-46F1-8EFC-8CFD9DD2059C}"/>
    <cellStyle name="Comma 2 40 2 3 3 8" xfId="22979" xr:uid="{C9ADB3A5-EF69-41C1-A709-187C54371319}"/>
    <cellStyle name="Comma 2 40 2 3 4" xfId="3136" xr:uid="{5A2E3719-319C-4028-844E-03590D9A0BD8}"/>
    <cellStyle name="Comma 2 40 2 3 4 2" xfId="6816" xr:uid="{F24D12BC-E622-4D8E-AD27-3C16394A4445}"/>
    <cellStyle name="Comma 2 40 2 3 4 3" xfId="10512" xr:uid="{60650DB7-373C-4BAD-B93D-125C69FF15C2}"/>
    <cellStyle name="Comma 2 40 2 3 4 4" xfId="14689" xr:uid="{C5382EC0-4200-4F96-B87D-13ECFC3F145A}"/>
    <cellStyle name="Comma 2 40 2 3 4 5" xfId="18324" xr:uid="{66998977-1605-4CBC-8005-3B81325103D4}"/>
    <cellStyle name="Comma 2 40 2 3 5" xfId="4922" xr:uid="{E4CE21F5-C818-4A3E-9528-D6D931BA0DAF}"/>
    <cellStyle name="Comma 2 40 2 3 6" xfId="8638" xr:uid="{8F45526A-FD77-488B-95C0-2FDFF59C7F68}"/>
    <cellStyle name="Comma 2 40 2 3 7" xfId="12828" xr:uid="{FBFE7FEF-28A0-48BC-9B47-D245B3B34E5F}"/>
    <cellStyle name="Comma 2 40 2 3 8" xfId="16459" xr:uid="{6A086173-2F52-4B58-8E24-95CE53B9B0B6}"/>
    <cellStyle name="Comma 2 40 2 3 9" xfId="20575" xr:uid="{DC31CB98-3EFA-4B20-BB71-FE863200B3DE}"/>
    <cellStyle name="Comma 2 40 2 4" xfId="1920" xr:uid="{B4D8D061-44D1-4022-8B68-1979D278B0B1}"/>
    <cellStyle name="Comma 2 40 2 4 2" xfId="3979" xr:uid="{BF294809-2E7C-4CF9-916A-1E917573424F}"/>
    <cellStyle name="Comma 2 40 2 4 2 2" xfId="7659" xr:uid="{A6CDAE37-7B06-4C7F-9591-D36183ADB6EE}"/>
    <cellStyle name="Comma 2 40 2 4 2 3" xfId="11355" xr:uid="{B8937AD2-A466-4061-892A-FD5A12C08452}"/>
    <cellStyle name="Comma 2 40 2 4 2 4" xfId="15532" xr:uid="{E61F7619-7424-4B0F-A2E6-B168F2902E5C}"/>
    <cellStyle name="Comma 2 40 2 4 2 5" xfId="19167" xr:uid="{D658F0F3-0FA3-41F8-880F-FDF1E3301D5E}"/>
    <cellStyle name="Comma 2 40 2 4 3" xfId="5778" xr:uid="{2DB85A1D-3B8A-4631-9652-5369A7DE87F5}"/>
    <cellStyle name="Comma 2 40 2 4 4" xfId="9487" xr:uid="{D2417279-3A22-4AA3-BB1F-C353900717A8}"/>
    <cellStyle name="Comma 2 40 2 4 5" xfId="13669" xr:uid="{B67BC58C-8991-409B-BE39-AF40947CE64D}"/>
    <cellStyle name="Comma 2 40 2 4 6" xfId="17302" xr:uid="{B5A57B91-D127-41B4-8457-18AAD19C935B}"/>
    <cellStyle name="Comma 2 40 2 4 7" xfId="21418" xr:uid="{CBE2C395-68AB-42CF-848C-6AB4E578E803}"/>
    <cellStyle name="Comma 2 40 2 4 8" xfId="23216" xr:uid="{7FBE22B0-21AC-4A06-912C-CCE55023A90E}"/>
    <cellStyle name="Comma 2 40 2 5" xfId="1356" xr:uid="{539F0D6E-3B3B-4AA2-8160-59A92B6163C9}"/>
    <cellStyle name="Comma 2 40 2 5 2" xfId="3415" xr:uid="{E28D79D4-FD4C-4E6E-83CB-3D67B6AEED51}"/>
    <cellStyle name="Comma 2 40 2 5 2 2" xfId="7095" xr:uid="{19480BFB-0475-4E6D-AE38-32E5AE3C8B93}"/>
    <cellStyle name="Comma 2 40 2 5 2 3" xfId="10791" xr:uid="{1DF1C13F-A109-4FDF-B3B8-5BC292DEECF6}"/>
    <cellStyle name="Comma 2 40 2 5 2 4" xfId="14968" xr:uid="{033232A4-2DA6-4E8A-B5E6-7D4B3B4B9B7C}"/>
    <cellStyle name="Comma 2 40 2 5 2 5" xfId="18603" xr:uid="{072574A9-D6C1-43FD-90D7-99BF14C67C69}"/>
    <cellStyle name="Comma 2 40 2 5 3" xfId="5214" xr:uid="{15ED1373-4B63-4787-A56E-51C05542C959}"/>
    <cellStyle name="Comma 2 40 2 5 4" xfId="8923" xr:uid="{ABDFD0AF-BFF2-4A40-A1D2-1FD8A8F4F68D}"/>
    <cellStyle name="Comma 2 40 2 5 5" xfId="13106" xr:uid="{1FC8A91B-0D80-4B93-B22D-6E1745383532}"/>
    <cellStyle name="Comma 2 40 2 5 6" xfId="16738" xr:uid="{853B3F36-35E5-4534-8FFD-F77BFA008248}"/>
    <cellStyle name="Comma 2 40 2 5 7" xfId="20854" xr:uid="{8613C0F8-E0F3-45EF-B3D6-71EE73FAFFCE}"/>
    <cellStyle name="Comma 2 40 2 5 8" xfId="22652" xr:uid="{DA5BBE86-27A4-48F0-84F4-17D553299C6C}"/>
    <cellStyle name="Comma 2 40 2 6" xfId="2807" xr:uid="{35A78EEC-A579-4A46-BCB3-49771568C3FD}"/>
    <cellStyle name="Comma 2 40 2 6 2" xfId="6487" xr:uid="{AFE73451-AB84-420D-8E1B-928116993A70}"/>
    <cellStyle name="Comma 2 40 2 6 3" xfId="10183" xr:uid="{002D5B68-09AB-4FCC-A456-47FD77C39FFF}"/>
    <cellStyle name="Comma 2 40 2 6 4" xfId="14360" xr:uid="{2A81B8EE-4001-4107-B5B4-D6F9D023AEBC}"/>
    <cellStyle name="Comma 2 40 2 6 5" xfId="17995" xr:uid="{80FFE584-237D-4512-96A2-096EF23370FF}"/>
    <cellStyle name="Comma 2 40 2 7" xfId="4593" xr:uid="{A58A646F-91B4-4B99-96E2-D213457FEBB2}"/>
    <cellStyle name="Comma 2 40 2 8" xfId="8309" xr:uid="{9BD9F66F-D5EC-4282-A4CA-E7E3CAF16553}"/>
    <cellStyle name="Comma 2 40 2 9" xfId="12072" xr:uid="{35418B77-194C-4AA4-B2C9-A420F76B2AAB}"/>
    <cellStyle name="Comma 2 40 3" xfId="638" xr:uid="{40A6FDC8-FF19-493B-B199-CBAE31184728}"/>
    <cellStyle name="Comma 2 40 3 10" xfId="22135" xr:uid="{6665FEDB-B432-4DD2-A39F-5040B67566BA}"/>
    <cellStyle name="Comma 2 40 3 2" xfId="2012" xr:uid="{0B217D16-1CD4-4139-9642-9129327359CF}"/>
    <cellStyle name="Comma 2 40 3 2 2" xfId="4071" xr:uid="{FBCAA533-D609-46D5-B412-18943E195722}"/>
    <cellStyle name="Comma 2 40 3 2 2 2" xfId="7751" xr:uid="{2DCC98CC-64A7-44D0-B318-4B6CA377E406}"/>
    <cellStyle name="Comma 2 40 3 2 2 3" xfId="11447" xr:uid="{CB2B40AD-E6E5-4C20-A825-7D8E707916EA}"/>
    <cellStyle name="Comma 2 40 3 2 2 4" xfId="15624" xr:uid="{B11BCC54-1B19-4E62-8569-9DC324BE1357}"/>
    <cellStyle name="Comma 2 40 3 2 2 5" xfId="19259" xr:uid="{8432810B-76B0-447F-A45C-E72792E02A2A}"/>
    <cellStyle name="Comma 2 40 3 2 3" xfId="5870" xr:uid="{AAB7C232-36C3-4FC8-B7F7-FB254F1700A1}"/>
    <cellStyle name="Comma 2 40 3 2 4" xfId="9579" xr:uid="{3C620066-6EC0-4499-9FC8-D101C0FD6F89}"/>
    <cellStyle name="Comma 2 40 3 2 5" xfId="13761" xr:uid="{5E679EB1-99BD-42E9-A5CF-C97B356B236E}"/>
    <cellStyle name="Comma 2 40 3 2 6" xfId="17394" xr:uid="{7437537F-57BC-4C56-85FD-B474CFCD7888}"/>
    <cellStyle name="Comma 2 40 3 2 7" xfId="21510" xr:uid="{7509DE43-7DDE-4BE7-B56C-04FC2516FD36}"/>
    <cellStyle name="Comma 2 40 3 2 8" xfId="23308" xr:uid="{50B7589B-902E-4DE7-A8FC-51AF9652D5F6}"/>
    <cellStyle name="Comma 2 40 3 3" xfId="1446" xr:uid="{8D7D7434-DD0C-404D-816E-0EFA0026A89E}"/>
    <cellStyle name="Comma 2 40 3 3 2" xfId="3505" xr:uid="{3F40DFC6-65C0-40F7-9A9E-06DB075A4078}"/>
    <cellStyle name="Comma 2 40 3 3 2 2" xfId="7185" xr:uid="{1F262E55-F5AC-4D75-AAC0-9C3722F1BF06}"/>
    <cellStyle name="Comma 2 40 3 3 2 3" xfId="10881" xr:uid="{C902F9D1-BB4F-43AA-9CFA-A423FBA327F5}"/>
    <cellStyle name="Comma 2 40 3 3 2 4" xfId="15058" xr:uid="{12E13BCD-AC29-4FB2-9278-288A8ED2A741}"/>
    <cellStyle name="Comma 2 40 3 3 2 5" xfId="18693" xr:uid="{27BFC5A2-ECF3-4280-8C08-3A2D48AF7993}"/>
    <cellStyle name="Comma 2 40 3 3 3" xfId="5304" xr:uid="{CCC1F4AC-3339-472C-985B-BDC77E7FA66B}"/>
    <cellStyle name="Comma 2 40 3 3 4" xfId="9013" xr:uid="{1F5D49D7-800E-4688-AB0C-38C887E3C4E1}"/>
    <cellStyle name="Comma 2 40 3 3 5" xfId="13196" xr:uid="{143B69D6-8F86-40EF-A4C0-6CAD3167A96F}"/>
    <cellStyle name="Comma 2 40 3 3 6" xfId="16828" xr:uid="{937367A4-2AB3-4D2C-8CA5-EDE9076DB848}"/>
    <cellStyle name="Comma 2 40 3 3 7" xfId="20944" xr:uid="{3D534F06-32DA-44B4-863E-02A808CD9EC4}"/>
    <cellStyle name="Comma 2 40 3 3 8" xfId="22742" xr:uid="{E4B04684-5CC3-447F-83A4-90B907545051}"/>
    <cellStyle name="Comma 2 40 3 4" xfId="2899" xr:uid="{248E0599-EC85-4CEC-91F0-F62CC22E806D}"/>
    <cellStyle name="Comma 2 40 3 4 2" xfId="6579" xr:uid="{E1B8F3A0-DE37-4B4D-89DD-A34CDBE1D7AA}"/>
    <cellStyle name="Comma 2 40 3 4 3" xfId="10275" xr:uid="{23C16B7B-35CC-4E62-955C-4F7B1E4203BB}"/>
    <cellStyle name="Comma 2 40 3 4 4" xfId="14452" xr:uid="{67B543C8-1B8F-4B6B-889C-38798DE9E489}"/>
    <cellStyle name="Comma 2 40 3 4 5" xfId="18087" xr:uid="{0EB9F396-A387-49C6-8605-B91B79A21556}"/>
    <cellStyle name="Comma 2 40 3 5" xfId="4685" xr:uid="{A8BEF898-1331-4100-823D-F2E04A4067EF}"/>
    <cellStyle name="Comma 2 40 3 6" xfId="8401" xr:uid="{C9D63E11-8BE6-4116-A5FB-806AE194749A}"/>
    <cellStyle name="Comma 2 40 3 7" xfId="12595" xr:uid="{38B11EF2-DEDB-4EFF-9AC3-D646065FAF08}"/>
    <cellStyle name="Comma 2 40 3 8" xfId="16222" xr:uid="{85F65237-6471-4EE5-9E27-7160E9A4A666}"/>
    <cellStyle name="Comma 2 40 3 9" xfId="20338" xr:uid="{C425B08D-384A-4736-8330-C53263CE36B1}"/>
    <cellStyle name="Comma 2 40 4" xfId="875" xr:uid="{67357584-C03D-48B5-8388-0760A14F2F3C}"/>
    <cellStyle name="Comma 2 40 4 10" xfId="22371" xr:uid="{739DA118-63B1-4A3E-B1A2-B64354C2F450}"/>
    <cellStyle name="Comma 2 40 4 2" xfId="2248" xr:uid="{E3634F9A-CE66-4A8B-9EC5-69D6789AA1E1}"/>
    <cellStyle name="Comma 2 40 4 2 2" xfId="4307" xr:uid="{F2299202-601D-4A8C-BE3A-6FCC01FDCB81}"/>
    <cellStyle name="Comma 2 40 4 2 2 2" xfId="7987" xr:uid="{7B502BB2-1C4A-4496-BFB5-071D76AF9FD8}"/>
    <cellStyle name="Comma 2 40 4 2 2 3" xfId="11683" xr:uid="{2C8F5DF6-27BB-448A-896E-8B94F988BACF}"/>
    <cellStyle name="Comma 2 40 4 2 2 4" xfId="15860" xr:uid="{05B615C6-4F43-4A95-B33B-16056E707218}"/>
    <cellStyle name="Comma 2 40 4 2 2 5" xfId="19495" xr:uid="{E2472D61-98E0-4DDD-832A-F331533E1E1B}"/>
    <cellStyle name="Comma 2 40 4 2 3" xfId="6106" xr:uid="{92719273-FF1E-48FB-8BE9-200C56939176}"/>
    <cellStyle name="Comma 2 40 4 2 4" xfId="9815" xr:uid="{563F2E05-E585-486E-95E0-55F40F3242BB}"/>
    <cellStyle name="Comma 2 40 4 2 5" xfId="13997" xr:uid="{F1885E60-2F11-41D5-8834-461F12399F4F}"/>
    <cellStyle name="Comma 2 40 4 2 6" xfId="17630" xr:uid="{9C5C0C91-6656-43DE-B753-D5E3E0D3AF02}"/>
    <cellStyle name="Comma 2 40 4 2 7" xfId="21746" xr:uid="{4B16C994-A47B-4825-83C2-B9228D726048}"/>
    <cellStyle name="Comma 2 40 4 2 8" xfId="23544" xr:uid="{3C0B88BB-541F-4305-9F22-CF56E614A18A}"/>
    <cellStyle name="Comma 2 40 4 3" xfId="1682" xr:uid="{4F15259A-974F-4C11-8CD9-2D96A6974C4B}"/>
    <cellStyle name="Comma 2 40 4 3 2" xfId="3741" xr:uid="{89963358-B73A-4F00-9000-A971F78149C3}"/>
    <cellStyle name="Comma 2 40 4 3 2 2" xfId="7421" xr:uid="{6B1B977E-8DCA-4EB0-883A-6F996CF289B2}"/>
    <cellStyle name="Comma 2 40 4 3 2 3" xfId="11117" xr:uid="{C3CD560D-3E18-45A8-BB8C-F47C5BA7644A}"/>
    <cellStyle name="Comma 2 40 4 3 2 4" xfId="15294" xr:uid="{1DEEED71-64FC-4D93-AE8C-0EA0B44F2BC8}"/>
    <cellStyle name="Comma 2 40 4 3 2 5" xfId="18929" xr:uid="{262419AF-3406-49EA-92AC-5040F29FE0B9}"/>
    <cellStyle name="Comma 2 40 4 3 3" xfId="5540" xr:uid="{4B329AFE-683B-4ACE-9200-A8285CF93B34}"/>
    <cellStyle name="Comma 2 40 4 3 4" xfId="9249" xr:uid="{72731EA2-AF35-46E5-ADB5-0610C59C09A3}"/>
    <cellStyle name="Comma 2 40 4 3 5" xfId="13432" xr:uid="{701E2D31-3FF6-4E79-B1E8-271D8DF33297}"/>
    <cellStyle name="Comma 2 40 4 3 6" xfId="17064" xr:uid="{A4996E72-57BB-424B-AE8A-67B3F1F727A7}"/>
    <cellStyle name="Comma 2 40 4 3 7" xfId="21180" xr:uid="{1D2D0756-5762-4403-AD45-8D87A60B9854}"/>
    <cellStyle name="Comma 2 40 4 3 8" xfId="22978" xr:uid="{812B2C86-983F-486E-B01F-EDDC4DAF11C8}"/>
    <cellStyle name="Comma 2 40 4 4" xfId="3135" xr:uid="{3D73D35F-EE62-409C-B085-212846849AC1}"/>
    <cellStyle name="Comma 2 40 4 4 2" xfId="6815" xr:uid="{2A3EAB80-3665-4A79-A7CE-CC054CF0FE46}"/>
    <cellStyle name="Comma 2 40 4 4 3" xfId="10511" xr:uid="{369AD157-AF27-4F71-B4EC-8362EECBED90}"/>
    <cellStyle name="Comma 2 40 4 4 4" xfId="14688" xr:uid="{7FFCE480-B215-4F06-85B2-70A2E93C81B0}"/>
    <cellStyle name="Comma 2 40 4 4 5" xfId="18323" xr:uid="{D49B6A1B-546D-4E0B-83D2-0757E87BDC3B}"/>
    <cellStyle name="Comma 2 40 4 5" xfId="4921" xr:uid="{2C53F938-5268-4DE6-A174-64044CA5E521}"/>
    <cellStyle name="Comma 2 40 4 6" xfId="8637" xr:uid="{94642A7F-621F-447C-ADA5-5D577E586D62}"/>
    <cellStyle name="Comma 2 40 4 7" xfId="12827" xr:uid="{D919568B-FF77-4BD8-A1F9-C0D698F993D4}"/>
    <cellStyle name="Comma 2 40 4 8" xfId="16458" xr:uid="{16FE4A4E-EB7D-4B04-9BB2-1E385961224E}"/>
    <cellStyle name="Comma 2 40 4 9" xfId="20574" xr:uid="{7FEF8A6E-12F7-4936-BC4E-993F8F4D6944}"/>
    <cellStyle name="Comma 2 40 5" xfId="1823" xr:uid="{E212ED2D-1C7B-43FD-BB19-E499A35FA24C}"/>
    <cellStyle name="Comma 2 40 5 2" xfId="3882" xr:uid="{3AC501BA-70A9-404D-B750-E90CD3426C07}"/>
    <cellStyle name="Comma 2 40 5 2 2" xfId="7562" xr:uid="{B6BA3151-478C-4074-99BD-8F7292DE68BE}"/>
    <cellStyle name="Comma 2 40 5 2 3" xfId="11258" xr:uid="{0D8B8A96-2932-433A-AEA2-FC4ECBAE0F0D}"/>
    <cellStyle name="Comma 2 40 5 2 4" xfId="15435" xr:uid="{951D15F5-FCD7-46E0-B864-15F57077E9FB}"/>
    <cellStyle name="Comma 2 40 5 2 5" xfId="19070" xr:uid="{19529ADC-4A01-4206-8589-0D437370B73F}"/>
    <cellStyle name="Comma 2 40 5 3" xfId="5681" xr:uid="{18E7EEA4-9E05-47E2-B793-686CB016FD00}"/>
    <cellStyle name="Comma 2 40 5 4" xfId="9390" xr:uid="{A74D869D-F3C5-46A1-9100-6868329480A7}"/>
    <cellStyle name="Comma 2 40 5 5" xfId="13572" xr:uid="{118FAD80-EFF0-4231-98B9-3B74C6B3D4F5}"/>
    <cellStyle name="Comma 2 40 5 6" xfId="17205" xr:uid="{F2BFC38D-4353-4748-B11F-3811B89976A8}"/>
    <cellStyle name="Comma 2 40 5 7" xfId="21321" xr:uid="{5A56AF89-BAE7-4BF1-BAE4-D8CD52AD4854}"/>
    <cellStyle name="Comma 2 40 5 8" xfId="23119" xr:uid="{D844DF3C-216A-4D58-8B1D-616A23EE1519}"/>
    <cellStyle name="Comma 2 40 6" xfId="1234" xr:uid="{7152A847-3CAE-45B2-A2D7-F0A1CD3D293E}"/>
    <cellStyle name="Comma 2 40 6 2" xfId="3293" xr:uid="{1747BB17-34F6-4601-81D2-576CD05671D7}"/>
    <cellStyle name="Comma 2 40 6 2 2" xfId="6973" xr:uid="{4A7A056E-3CE6-4B79-865A-0E103903E45F}"/>
    <cellStyle name="Comma 2 40 6 2 3" xfId="10669" xr:uid="{50E2B8EF-01AB-4339-83C9-6EB30F6020D5}"/>
    <cellStyle name="Comma 2 40 6 2 4" xfId="14846" xr:uid="{83B168DC-3DE0-45F8-9C48-8E8EF74AB3C2}"/>
    <cellStyle name="Comma 2 40 6 2 5" xfId="18481" xr:uid="{05D356A4-86A5-4181-9214-B908A434A827}"/>
    <cellStyle name="Comma 2 40 6 3" xfId="5092" xr:uid="{13EB2027-FD3E-47F5-8431-48BFB5CF2C73}"/>
    <cellStyle name="Comma 2 40 6 4" xfId="8801" xr:uid="{C6E41530-C863-4798-9122-E728A7EC671D}"/>
    <cellStyle name="Comma 2 40 6 5" xfId="12984" xr:uid="{1BE18BEE-0EA2-4393-A829-90A117D3B417}"/>
    <cellStyle name="Comma 2 40 6 6" xfId="16616" xr:uid="{D9318786-FA64-4F58-8026-684E26DD3FBE}"/>
    <cellStyle name="Comma 2 40 6 7" xfId="20732" xr:uid="{A2E29B64-A875-408D-A104-3B6A428367F9}"/>
    <cellStyle name="Comma 2 40 6 8" xfId="22530" xr:uid="{5C96180A-8247-4325-A0FE-C1BACA87B4BF}"/>
    <cellStyle name="Comma 2 40 7" xfId="2707" xr:uid="{D0D57532-2011-4E60-93BC-3A787262ADAE}"/>
    <cellStyle name="Comma 2 40 7 2" xfId="6387" xr:uid="{9C4FC853-D40D-4FB3-8E93-A7EA20C93B44}"/>
    <cellStyle name="Comma 2 40 7 3" xfId="10083" xr:uid="{FDB501BA-1978-4781-AE4A-84154BFC7B6E}"/>
    <cellStyle name="Comma 2 40 7 4" xfId="14260" xr:uid="{EA2EE6E4-C1C6-4E3E-8EA9-7A4241039E61}"/>
    <cellStyle name="Comma 2 40 7 5" xfId="17895" xr:uid="{414AA303-056E-4908-9F27-1BFE13B82E30}"/>
    <cellStyle name="Comma 2 40 8" xfId="4488" xr:uid="{25171C2F-8AB0-4BA7-9FF4-8BDB5867F7A8}"/>
    <cellStyle name="Comma 2 40 9" xfId="8204" xr:uid="{FFB241F0-E07A-4ABA-9DE3-559301515F54}"/>
    <cellStyle name="Comma 2 41" xfId="197" xr:uid="{BA21E783-E031-4FCD-8AE0-968C1CDBBA63}"/>
    <cellStyle name="Comma 2 41 10" xfId="12073" xr:uid="{9B8461DA-0E19-4147-AE8A-33962066C5F7}"/>
    <cellStyle name="Comma 2 41 11" xfId="16031" xr:uid="{1E6EF8E2-0733-4BB9-9AA2-BDC5A595FF40}"/>
    <cellStyle name="Comma 2 41 12" xfId="19706" xr:uid="{EE0DC576-923D-4615-8688-7AD9941544EF}"/>
    <cellStyle name="Comma 2 41 13" xfId="20147" xr:uid="{07145A95-20F6-4572-B775-37123C8E2C24}"/>
    <cellStyle name="Comma 2 41 14" xfId="21943" xr:uid="{CADC5DAF-01FF-4002-AFE3-82DA17F93AC8}"/>
    <cellStyle name="Comma 2 41 2" xfId="541" xr:uid="{31CCE606-88FE-4821-8AF3-9C2167D23418}"/>
    <cellStyle name="Comma 2 41 2 10" xfId="16131" xr:uid="{1526F3D8-E0B0-446F-896B-B48400AB697D}"/>
    <cellStyle name="Comma 2 41 2 11" xfId="20247" xr:uid="{4D44759D-8FF3-46A8-887A-176F6F7DD5C1}"/>
    <cellStyle name="Comma 2 41 2 12" xfId="22044" xr:uid="{600D6D36-C7BE-4056-AE68-4F1980D576B6}"/>
    <cellStyle name="Comma 2 41 2 2" xfId="736" xr:uid="{65D7B5F4-24D1-4764-86C7-D6F54721FF4C}"/>
    <cellStyle name="Comma 2 41 2 2 10" xfId="22233" xr:uid="{C55E96DC-4883-454E-B405-F1FE0D1948DB}"/>
    <cellStyle name="Comma 2 41 2 2 2" xfId="2110" xr:uid="{5962C763-2D7C-4C20-8268-CEE512BE2057}"/>
    <cellStyle name="Comma 2 41 2 2 2 2" xfId="4169" xr:uid="{6B5BCDF1-5743-4D5D-B7F5-6DD86AED9B4A}"/>
    <cellStyle name="Comma 2 41 2 2 2 2 2" xfId="7849" xr:uid="{D711FA1A-6489-47A0-A71D-5DC07FE15891}"/>
    <cellStyle name="Comma 2 41 2 2 2 2 3" xfId="11545" xr:uid="{7CFCE004-07CD-46EC-AFE8-A563FD978479}"/>
    <cellStyle name="Comma 2 41 2 2 2 2 4" xfId="15722" xr:uid="{BEE710EB-F356-4D49-803A-18201A09529F}"/>
    <cellStyle name="Comma 2 41 2 2 2 2 5" xfId="19357" xr:uid="{82062A9A-3341-403B-8A2F-A6C7A1A8ADF8}"/>
    <cellStyle name="Comma 2 41 2 2 2 3" xfId="5968" xr:uid="{7EA5B997-572D-40C8-B354-09CBA389D846}"/>
    <cellStyle name="Comma 2 41 2 2 2 4" xfId="9677" xr:uid="{3A02531A-4F75-434F-95EE-4727E0D80D8E}"/>
    <cellStyle name="Comma 2 41 2 2 2 5" xfId="13859" xr:uid="{80BA0873-E3E7-4793-860F-58CABC637124}"/>
    <cellStyle name="Comma 2 41 2 2 2 6" xfId="17492" xr:uid="{C09000A3-3539-4668-B73F-286417BD4EAC}"/>
    <cellStyle name="Comma 2 41 2 2 2 7" xfId="21608" xr:uid="{359E06B7-13E0-42D3-BC03-F98A78031401}"/>
    <cellStyle name="Comma 2 41 2 2 2 8" xfId="23406" xr:uid="{B4D6BE92-362F-4CA8-ADB7-D011FB3EC2FF}"/>
    <cellStyle name="Comma 2 41 2 2 3" xfId="1544" xr:uid="{3A53257D-6139-498A-A799-91FCA7AD2C6C}"/>
    <cellStyle name="Comma 2 41 2 2 3 2" xfId="3603" xr:uid="{B38A240E-7380-4D63-BE6F-DE8C5B85AF26}"/>
    <cellStyle name="Comma 2 41 2 2 3 2 2" xfId="7283" xr:uid="{1AB451F7-39CE-4763-9608-DBA8A80E27FF}"/>
    <cellStyle name="Comma 2 41 2 2 3 2 3" xfId="10979" xr:uid="{ACD2A8FE-2C34-4522-8F13-99AE04B3EAC9}"/>
    <cellStyle name="Comma 2 41 2 2 3 2 4" xfId="15156" xr:uid="{4C38AEF1-E12A-4ABB-8E44-B2CCBF7F3BBA}"/>
    <cellStyle name="Comma 2 41 2 2 3 2 5" xfId="18791" xr:uid="{75C51076-8B20-4ED5-844C-84DA592B15EF}"/>
    <cellStyle name="Comma 2 41 2 2 3 3" xfId="5402" xr:uid="{B3AD91E3-E6B5-4F39-85BD-2F152643B601}"/>
    <cellStyle name="Comma 2 41 2 2 3 4" xfId="9111" xr:uid="{B82229F8-6AE9-4635-964A-8242546F096A}"/>
    <cellStyle name="Comma 2 41 2 2 3 5" xfId="13294" xr:uid="{CA9B5485-BCCD-43B7-8A8F-8B63F14EAD95}"/>
    <cellStyle name="Comma 2 41 2 2 3 6" xfId="16926" xr:uid="{E7FD3C43-B8B9-4F08-8540-D1E60E40221B}"/>
    <cellStyle name="Comma 2 41 2 2 3 7" xfId="21042" xr:uid="{03B0CD28-B55D-4D4C-80A1-0CE33861B731}"/>
    <cellStyle name="Comma 2 41 2 2 3 8" xfId="22840" xr:uid="{3AFC7443-E799-4396-98D6-5FD8DED70D3E}"/>
    <cellStyle name="Comma 2 41 2 2 4" xfId="2997" xr:uid="{2A7221D7-CF9F-482B-AC11-C3E281AE4500}"/>
    <cellStyle name="Comma 2 41 2 2 4 2" xfId="6677" xr:uid="{6B11F69B-5559-49FC-8335-75926C622B15}"/>
    <cellStyle name="Comma 2 41 2 2 4 3" xfId="10373" xr:uid="{584CEBBD-1452-4DAD-AECA-CDB862F45580}"/>
    <cellStyle name="Comma 2 41 2 2 4 4" xfId="14550" xr:uid="{94271A10-30DB-4EDA-8A7B-AF037C664589}"/>
    <cellStyle name="Comma 2 41 2 2 4 5" xfId="18185" xr:uid="{CE8C67D1-2D84-4D2B-9D17-3D3D61B49B17}"/>
    <cellStyle name="Comma 2 41 2 2 5" xfId="4783" xr:uid="{5BE06A53-1877-40ED-A597-BE18D30FB511}"/>
    <cellStyle name="Comma 2 41 2 2 6" xfId="8499" xr:uid="{B193A559-F915-4525-B434-FCC75052EE2F}"/>
    <cellStyle name="Comma 2 41 2 2 7" xfId="12691" xr:uid="{AA828124-5F7F-44F2-847D-201F3AD2166D}"/>
    <cellStyle name="Comma 2 41 2 2 8" xfId="16320" xr:uid="{2B9047B4-11A3-495B-9A4C-696C8C6FABB1}"/>
    <cellStyle name="Comma 2 41 2 2 9" xfId="20436" xr:uid="{97338DCA-A72B-4AB5-A844-A4179730DA22}"/>
    <cellStyle name="Comma 2 41 2 3" xfId="878" xr:uid="{7E7F1CF5-00FB-40FF-A7CA-961E50783404}"/>
    <cellStyle name="Comma 2 41 2 3 10" xfId="22374" xr:uid="{4BA758C9-E0AD-426D-B385-33AAEFD006D8}"/>
    <cellStyle name="Comma 2 41 2 3 2" xfId="2251" xr:uid="{936AF361-5EA1-4C92-855F-8989A84F345A}"/>
    <cellStyle name="Comma 2 41 2 3 2 2" xfId="4310" xr:uid="{7767E8D2-B659-43A2-BDC9-36A8B3378897}"/>
    <cellStyle name="Comma 2 41 2 3 2 2 2" xfId="7990" xr:uid="{3098C42C-F67D-4856-9F22-28C69C0ECCF8}"/>
    <cellStyle name="Comma 2 41 2 3 2 2 3" xfId="11686" xr:uid="{5938B700-3C8F-455C-A6BE-2BD802CD2176}"/>
    <cellStyle name="Comma 2 41 2 3 2 2 4" xfId="15863" xr:uid="{C443824F-0E45-48BE-B731-D0331B5D8292}"/>
    <cellStyle name="Comma 2 41 2 3 2 2 5" xfId="19498" xr:uid="{79AEFDAA-677F-42D3-91BF-5B324A031C92}"/>
    <cellStyle name="Comma 2 41 2 3 2 3" xfId="6109" xr:uid="{84103D59-93E3-43E8-ABC5-D8C7475AB50C}"/>
    <cellStyle name="Comma 2 41 2 3 2 4" xfId="9818" xr:uid="{EFE573AF-80C9-4CB1-9046-044CE28AAF69}"/>
    <cellStyle name="Comma 2 41 2 3 2 5" xfId="14000" xr:uid="{1755ED1F-E31A-4748-9DE2-7157C0A3CF9A}"/>
    <cellStyle name="Comma 2 41 2 3 2 6" xfId="17633" xr:uid="{37ABA4B8-1CC4-4890-92E6-DAF4959B5B46}"/>
    <cellStyle name="Comma 2 41 2 3 2 7" xfId="21749" xr:uid="{46B5B846-92EB-4FEE-920C-80D9A38AE5A6}"/>
    <cellStyle name="Comma 2 41 2 3 2 8" xfId="23547" xr:uid="{41322314-26AB-448D-905D-D3C9B546E161}"/>
    <cellStyle name="Comma 2 41 2 3 3" xfId="1685" xr:uid="{6651880A-5EC4-4AA5-980A-9D859DAD3D0B}"/>
    <cellStyle name="Comma 2 41 2 3 3 2" xfId="3744" xr:uid="{22F62B37-D2AB-4BA0-AC61-D31413D1F3E4}"/>
    <cellStyle name="Comma 2 41 2 3 3 2 2" xfId="7424" xr:uid="{37E5F9D1-8549-4257-B748-9C267FDC16C5}"/>
    <cellStyle name="Comma 2 41 2 3 3 2 3" xfId="11120" xr:uid="{31B4A4B4-9A84-4F29-8E1C-0F8B2A11F315}"/>
    <cellStyle name="Comma 2 41 2 3 3 2 4" xfId="15297" xr:uid="{BCC1A881-F3AC-469B-9FC3-07764E87B6F5}"/>
    <cellStyle name="Comma 2 41 2 3 3 2 5" xfId="18932" xr:uid="{2ADB8FC2-81C5-4070-857A-6320BE39D9DF}"/>
    <cellStyle name="Comma 2 41 2 3 3 3" xfId="5543" xr:uid="{D093279D-6B56-422F-995C-D9302C268D20}"/>
    <cellStyle name="Comma 2 41 2 3 3 4" xfId="9252" xr:uid="{1C4D1C9F-94CE-4B85-9F93-DCE89ED56F73}"/>
    <cellStyle name="Comma 2 41 2 3 3 5" xfId="13435" xr:uid="{2665546E-77B4-4BA0-8565-43FDDB40D1FA}"/>
    <cellStyle name="Comma 2 41 2 3 3 6" xfId="17067" xr:uid="{830F5FFD-5DB4-4300-AF10-7903839AD083}"/>
    <cellStyle name="Comma 2 41 2 3 3 7" xfId="21183" xr:uid="{5677FA78-CBD1-47CB-947A-7C76AB6DD274}"/>
    <cellStyle name="Comma 2 41 2 3 3 8" xfId="22981" xr:uid="{D6911E00-20F1-4808-A8F9-C6846E4458D9}"/>
    <cellStyle name="Comma 2 41 2 3 4" xfId="3138" xr:uid="{F12B2D36-3E9D-4108-9B88-BDEFBDED3948}"/>
    <cellStyle name="Comma 2 41 2 3 4 2" xfId="6818" xr:uid="{B1CE2BA1-D7BB-4E12-9AC3-3B5C4B1FAFF8}"/>
    <cellStyle name="Comma 2 41 2 3 4 3" xfId="10514" xr:uid="{15172017-904B-4C20-AFE2-DAF3CBFD51D8}"/>
    <cellStyle name="Comma 2 41 2 3 4 4" xfId="14691" xr:uid="{5B7D9D13-4BE9-4413-830E-4F36D36AF77A}"/>
    <cellStyle name="Comma 2 41 2 3 4 5" xfId="18326" xr:uid="{C29A79D5-4485-494C-909E-36B9ED196282}"/>
    <cellStyle name="Comma 2 41 2 3 5" xfId="4924" xr:uid="{7AF17840-5576-4BEB-B3FC-A31C7D5E14C2}"/>
    <cellStyle name="Comma 2 41 2 3 6" xfId="8640" xr:uid="{8799EBE7-11D2-49A3-92B5-FF9855F2CE36}"/>
    <cellStyle name="Comma 2 41 2 3 7" xfId="12830" xr:uid="{6EA9F266-3BF5-41CA-993C-7C8300F4DA8D}"/>
    <cellStyle name="Comma 2 41 2 3 8" xfId="16461" xr:uid="{56C8F314-2FB5-47F6-B1AE-D087DA7E7178}"/>
    <cellStyle name="Comma 2 41 2 3 9" xfId="20577" xr:uid="{984CB99B-F004-424C-8CB2-F7604E6507B4}"/>
    <cellStyle name="Comma 2 41 2 4" xfId="1921" xr:uid="{0811A2CD-E370-45FB-8F5E-8386971AC6B5}"/>
    <cellStyle name="Comma 2 41 2 4 2" xfId="3980" xr:uid="{94C078F6-DC7C-41FB-B6DE-20C9F25D7555}"/>
    <cellStyle name="Comma 2 41 2 4 2 2" xfId="7660" xr:uid="{D6B587A0-7F5E-4C4F-A891-47647E91A870}"/>
    <cellStyle name="Comma 2 41 2 4 2 3" xfId="11356" xr:uid="{5A026634-9065-488D-AAF6-1D384C8AC32E}"/>
    <cellStyle name="Comma 2 41 2 4 2 4" xfId="15533" xr:uid="{2067642B-CE7E-422E-A360-20D5FF114187}"/>
    <cellStyle name="Comma 2 41 2 4 2 5" xfId="19168" xr:uid="{E86AA44B-CA9C-4B74-BAB4-52B87CC8983E}"/>
    <cellStyle name="Comma 2 41 2 4 3" xfId="5779" xr:uid="{4AB1492E-9139-447B-9CFC-3CB9AD602D10}"/>
    <cellStyle name="Comma 2 41 2 4 4" xfId="9488" xr:uid="{D627A508-22FD-4190-B6E6-595DED9E5A55}"/>
    <cellStyle name="Comma 2 41 2 4 5" xfId="13670" xr:uid="{538BC228-CF28-489A-BA9A-B5A1F4B3EF32}"/>
    <cellStyle name="Comma 2 41 2 4 6" xfId="17303" xr:uid="{37913A0F-9F72-4DE1-8A68-0E269B590AA6}"/>
    <cellStyle name="Comma 2 41 2 4 7" xfId="21419" xr:uid="{016B50ED-5460-4261-81BD-AF917FB82C94}"/>
    <cellStyle name="Comma 2 41 2 4 8" xfId="23217" xr:uid="{8BEB3754-C4D6-44C1-A193-E689F364EAC8}"/>
    <cellStyle name="Comma 2 41 2 5" xfId="1357" xr:uid="{8202B950-3270-4255-B613-7FB339145E00}"/>
    <cellStyle name="Comma 2 41 2 5 2" xfId="3416" xr:uid="{3427BFB9-E4C5-4AA1-9288-EB81185B7DD7}"/>
    <cellStyle name="Comma 2 41 2 5 2 2" xfId="7096" xr:uid="{5EC6FE32-077A-41F5-AD25-4309D78DCF0B}"/>
    <cellStyle name="Comma 2 41 2 5 2 3" xfId="10792" xr:uid="{A8B2B7CB-F6F1-4999-9692-552A35106093}"/>
    <cellStyle name="Comma 2 41 2 5 2 4" xfId="14969" xr:uid="{1A17FAAA-FA61-46B9-AEBE-E131D40163C9}"/>
    <cellStyle name="Comma 2 41 2 5 2 5" xfId="18604" xr:uid="{2BABAC3A-A3E4-491C-8B59-AAF8276960C5}"/>
    <cellStyle name="Comma 2 41 2 5 3" xfId="5215" xr:uid="{165CB3DA-5A68-475B-9E59-4B684F78617E}"/>
    <cellStyle name="Comma 2 41 2 5 4" xfId="8924" xr:uid="{8FCBA1ED-A2CC-4D05-B517-22CFA42543FB}"/>
    <cellStyle name="Comma 2 41 2 5 5" xfId="13107" xr:uid="{8520D5C5-3B3B-46E2-B6B1-EF2FA092EC62}"/>
    <cellStyle name="Comma 2 41 2 5 6" xfId="16739" xr:uid="{4560759F-C15E-484A-8C6D-805CA73BC228}"/>
    <cellStyle name="Comma 2 41 2 5 7" xfId="20855" xr:uid="{E00857D3-C7C3-4561-8EBB-233C6EAE3DAE}"/>
    <cellStyle name="Comma 2 41 2 5 8" xfId="22653" xr:uid="{55698D45-FD40-4806-9F3B-DA9F53903944}"/>
    <cellStyle name="Comma 2 41 2 6" xfId="2808" xr:uid="{6D0AEFAB-7BF0-4FA5-8A14-0C96E8DCC7D7}"/>
    <cellStyle name="Comma 2 41 2 6 2" xfId="6488" xr:uid="{2B1292F1-6968-4571-BBC0-3F2349120F7E}"/>
    <cellStyle name="Comma 2 41 2 6 3" xfId="10184" xr:uid="{452F09A3-2EE7-4165-99F8-F4BB432F878B}"/>
    <cellStyle name="Comma 2 41 2 6 4" xfId="14361" xr:uid="{012F6ACD-D35C-4EAE-8080-A9541ADF882F}"/>
    <cellStyle name="Comma 2 41 2 6 5" xfId="17996" xr:uid="{6943D17F-8454-4A36-94C4-4B3A05D99265}"/>
    <cellStyle name="Comma 2 41 2 7" xfId="4594" xr:uid="{905704CA-6075-4BAC-817C-82AD3979469E}"/>
    <cellStyle name="Comma 2 41 2 8" xfId="8310" xr:uid="{E5E31891-05B4-4CC1-9A61-66FA3ED4938B}"/>
    <cellStyle name="Comma 2 41 2 9" xfId="12074" xr:uid="{79A4A7A1-AF11-48EF-A45B-AB6E5DAEAC9B}"/>
    <cellStyle name="Comma 2 41 3" xfId="639" xr:uid="{995DDEE8-8C96-44B2-A2AD-A734290A3C36}"/>
    <cellStyle name="Comma 2 41 3 10" xfId="22136" xr:uid="{31BDC299-A710-4DB9-9F7E-953E12EC5213}"/>
    <cellStyle name="Comma 2 41 3 2" xfId="2013" xr:uid="{1D5BEE5A-E116-446D-B43E-63667EAFC66B}"/>
    <cellStyle name="Comma 2 41 3 2 2" xfId="4072" xr:uid="{6F4D879F-1D05-4404-827F-AD337CD2C9CF}"/>
    <cellStyle name="Comma 2 41 3 2 2 2" xfId="7752" xr:uid="{4AE3E80C-0A04-41BA-967C-C0EB7379D80D}"/>
    <cellStyle name="Comma 2 41 3 2 2 3" xfId="11448" xr:uid="{08468822-8C42-4955-822A-1A9D5C3AAD4C}"/>
    <cellStyle name="Comma 2 41 3 2 2 4" xfId="15625" xr:uid="{2F43531F-CE13-4427-8C47-ED7014918C2F}"/>
    <cellStyle name="Comma 2 41 3 2 2 5" xfId="19260" xr:uid="{F1D650E4-E50B-4F0D-9D23-48A52E350B16}"/>
    <cellStyle name="Comma 2 41 3 2 3" xfId="5871" xr:uid="{8CD16C41-6689-465D-8B5F-4342BF6C971C}"/>
    <cellStyle name="Comma 2 41 3 2 4" xfId="9580" xr:uid="{D7057DA3-D1CA-4A81-8740-0F30FFEFF1B1}"/>
    <cellStyle name="Comma 2 41 3 2 5" xfId="13762" xr:uid="{CDB86571-1C43-48C3-8A08-C0B6E0D8896A}"/>
    <cellStyle name="Comma 2 41 3 2 6" xfId="17395" xr:uid="{ADCB192F-F6E8-4CB8-A4E2-3B858A7BE277}"/>
    <cellStyle name="Comma 2 41 3 2 7" xfId="21511" xr:uid="{C59AB91F-581D-4CF8-9FE5-98836F3654E1}"/>
    <cellStyle name="Comma 2 41 3 2 8" xfId="23309" xr:uid="{BD11D526-8E0B-45DB-B1F8-11DCC8B5B41F}"/>
    <cellStyle name="Comma 2 41 3 3" xfId="1447" xr:uid="{4831987E-2B70-49F3-B240-4C96813EA0D2}"/>
    <cellStyle name="Comma 2 41 3 3 2" xfId="3506" xr:uid="{28BEBE87-6B7F-40E1-9683-DEE702A770E1}"/>
    <cellStyle name="Comma 2 41 3 3 2 2" xfId="7186" xr:uid="{47D35429-0C55-48D6-9B3E-C230129FC4A0}"/>
    <cellStyle name="Comma 2 41 3 3 2 3" xfId="10882" xr:uid="{C37F7F53-9B1B-49EF-B6BC-7653B81A9353}"/>
    <cellStyle name="Comma 2 41 3 3 2 4" xfId="15059" xr:uid="{64821EE6-C825-413D-BBD3-D095968EA8D9}"/>
    <cellStyle name="Comma 2 41 3 3 2 5" xfId="18694" xr:uid="{9E61036F-51A5-4DCE-96BB-F4F96DE3B418}"/>
    <cellStyle name="Comma 2 41 3 3 3" xfId="5305" xr:uid="{2BF20EC4-38D7-442C-8C5C-7146243119AE}"/>
    <cellStyle name="Comma 2 41 3 3 4" xfId="9014" xr:uid="{1335A003-F7D8-45A8-88B1-61F8691D0B7D}"/>
    <cellStyle name="Comma 2 41 3 3 5" xfId="13197" xr:uid="{E0492B33-BF2E-4253-BCF1-84692EDF4359}"/>
    <cellStyle name="Comma 2 41 3 3 6" xfId="16829" xr:uid="{47227D6F-3A6C-49BF-8E2E-573DCCB049AC}"/>
    <cellStyle name="Comma 2 41 3 3 7" xfId="20945" xr:uid="{7AED18C0-EE23-4AF1-A8E0-149E7FF686C3}"/>
    <cellStyle name="Comma 2 41 3 3 8" xfId="22743" xr:uid="{403FE41D-6640-4B9F-9B72-478C528DC066}"/>
    <cellStyle name="Comma 2 41 3 4" xfId="2900" xr:uid="{96C12C80-A89E-4597-A8FC-773AE1449758}"/>
    <cellStyle name="Comma 2 41 3 4 2" xfId="6580" xr:uid="{2F846918-8865-4FC3-AD61-27E8F92B19A9}"/>
    <cellStyle name="Comma 2 41 3 4 3" xfId="10276" xr:uid="{A7706A0C-0C60-4E1B-AB10-16574D513062}"/>
    <cellStyle name="Comma 2 41 3 4 4" xfId="14453" xr:uid="{21A41FD6-4A9D-46B7-B828-BB79698C07CF}"/>
    <cellStyle name="Comma 2 41 3 4 5" xfId="18088" xr:uid="{2E06AAE9-5D9E-4851-AB50-F7304344216C}"/>
    <cellStyle name="Comma 2 41 3 5" xfId="4686" xr:uid="{7B76A5F1-781B-408A-AB9B-15C72F977C01}"/>
    <cellStyle name="Comma 2 41 3 6" xfId="8402" xr:uid="{92B211F2-B342-4DAE-BD26-A0FAD1BB3B00}"/>
    <cellStyle name="Comma 2 41 3 7" xfId="12596" xr:uid="{417D9423-0595-48F3-A942-EA2C101C19D1}"/>
    <cellStyle name="Comma 2 41 3 8" xfId="16223" xr:uid="{ED3D2F17-EF6C-40DA-97A7-1B49DCBF7121}"/>
    <cellStyle name="Comma 2 41 3 9" xfId="20339" xr:uid="{AE61D870-F5F1-4553-B668-6381F1ADA7E4}"/>
    <cellStyle name="Comma 2 41 4" xfId="877" xr:uid="{F91269D5-BBAA-4252-99DE-4735F87C6C53}"/>
    <cellStyle name="Comma 2 41 4 10" xfId="22373" xr:uid="{0FBD7DAE-E3C2-43D0-8476-5B5DB47125B2}"/>
    <cellStyle name="Comma 2 41 4 2" xfId="2250" xr:uid="{B6FB37FE-43FB-4285-9656-9B2814FB02CB}"/>
    <cellStyle name="Comma 2 41 4 2 2" xfId="4309" xr:uid="{D5EFAAB9-472F-497F-B6DD-9002D7D95CF4}"/>
    <cellStyle name="Comma 2 41 4 2 2 2" xfId="7989" xr:uid="{21BE45C8-2245-4491-A8C0-E38CF32B55DE}"/>
    <cellStyle name="Comma 2 41 4 2 2 3" xfId="11685" xr:uid="{81E4F75C-1935-4FD4-9B2F-B4EA8AD5CF92}"/>
    <cellStyle name="Comma 2 41 4 2 2 4" xfId="15862" xr:uid="{5E2F6E5B-2F31-44CE-84FD-48AAB90AE399}"/>
    <cellStyle name="Comma 2 41 4 2 2 5" xfId="19497" xr:uid="{6406F724-37FC-4F57-AAFD-2F21B2216CBE}"/>
    <cellStyle name="Comma 2 41 4 2 3" xfId="6108" xr:uid="{359560BF-3143-4A55-9608-A209BA6C5D29}"/>
    <cellStyle name="Comma 2 41 4 2 4" xfId="9817" xr:uid="{BCAF4F4D-6419-4B52-82E0-187606E9FC9A}"/>
    <cellStyle name="Comma 2 41 4 2 5" xfId="13999" xr:uid="{E6BAD401-25E9-4057-8EC1-79509163FB18}"/>
    <cellStyle name="Comma 2 41 4 2 6" xfId="17632" xr:uid="{12B85B37-D156-4B84-A0D1-5DF3959CB4CB}"/>
    <cellStyle name="Comma 2 41 4 2 7" xfId="21748" xr:uid="{F6A05E2E-858A-49CE-94FC-566694C776B8}"/>
    <cellStyle name="Comma 2 41 4 2 8" xfId="23546" xr:uid="{B2FB519F-F1B2-4673-826A-039CCB64E137}"/>
    <cellStyle name="Comma 2 41 4 3" xfId="1684" xr:uid="{3300BA70-603C-40A7-B0E1-08BE5A3F58F0}"/>
    <cellStyle name="Comma 2 41 4 3 2" xfId="3743" xr:uid="{86889F0D-9B2B-4AC8-80DB-7253C1DB1D96}"/>
    <cellStyle name="Comma 2 41 4 3 2 2" xfId="7423" xr:uid="{982A2EF8-F8C5-4111-B557-1D1C079AC0CE}"/>
    <cellStyle name="Comma 2 41 4 3 2 3" xfId="11119" xr:uid="{E6D3648A-1DEB-44F9-9401-2EF93C59CDB6}"/>
    <cellStyle name="Comma 2 41 4 3 2 4" xfId="15296" xr:uid="{6C583CC0-563B-4F3F-B130-F28E25ECD061}"/>
    <cellStyle name="Comma 2 41 4 3 2 5" xfId="18931" xr:uid="{548C4A73-F041-4E9B-B22B-91BB27AD5ABF}"/>
    <cellStyle name="Comma 2 41 4 3 3" xfId="5542" xr:uid="{510F8BBA-20FC-4292-B2CC-379F4EC13775}"/>
    <cellStyle name="Comma 2 41 4 3 4" xfId="9251" xr:uid="{9271A523-4E5D-49EC-97FA-268762F32C6C}"/>
    <cellStyle name="Comma 2 41 4 3 5" xfId="13434" xr:uid="{5ABCB4E5-67F8-42A3-B90D-9707519640EB}"/>
    <cellStyle name="Comma 2 41 4 3 6" xfId="17066" xr:uid="{FF22541B-C7DB-47FB-A87C-AAF253D11069}"/>
    <cellStyle name="Comma 2 41 4 3 7" xfId="21182" xr:uid="{0D2246DF-D002-49CD-9640-94A36B1DD22C}"/>
    <cellStyle name="Comma 2 41 4 3 8" xfId="22980" xr:uid="{8C64989E-9D62-4359-B294-E2C8A684F752}"/>
    <cellStyle name="Comma 2 41 4 4" xfId="3137" xr:uid="{D9C12284-7324-4F98-B9BE-964D36991144}"/>
    <cellStyle name="Comma 2 41 4 4 2" xfId="6817" xr:uid="{0450F8C1-FA67-4996-85B6-57DEC141AEDB}"/>
    <cellStyle name="Comma 2 41 4 4 3" xfId="10513" xr:uid="{4CDFFEED-E007-4010-ACF8-C19823700C2E}"/>
    <cellStyle name="Comma 2 41 4 4 4" xfId="14690" xr:uid="{DFAD975E-9C77-4264-A31A-D4646F69A399}"/>
    <cellStyle name="Comma 2 41 4 4 5" xfId="18325" xr:uid="{B23A42AA-29BD-473D-8A5F-D547B3C4EA9B}"/>
    <cellStyle name="Comma 2 41 4 5" xfId="4923" xr:uid="{1BE8EB96-2D99-4FFE-958D-74306514DCFF}"/>
    <cellStyle name="Comma 2 41 4 6" xfId="8639" xr:uid="{16404CFC-206D-4779-8549-8F159F680574}"/>
    <cellStyle name="Comma 2 41 4 7" xfId="12829" xr:uid="{0073B174-7BB4-46E0-8DC4-B6255C1D8C6B}"/>
    <cellStyle name="Comma 2 41 4 8" xfId="16460" xr:uid="{3E68BFC6-FCE2-4D47-8A9B-96BB98890ECF}"/>
    <cellStyle name="Comma 2 41 4 9" xfId="20576" xr:uid="{D965C38B-B86C-44C7-AA97-4E41BF92B099}"/>
    <cellStyle name="Comma 2 41 5" xfId="1824" xr:uid="{10D31396-4AE4-462C-AF88-EC9BAA5AFBB4}"/>
    <cellStyle name="Comma 2 41 5 2" xfId="3883" xr:uid="{7A08B613-7694-465C-8DF9-18FAE82E50CD}"/>
    <cellStyle name="Comma 2 41 5 2 2" xfId="7563" xr:uid="{DA0E8C97-F86C-457F-9193-679EF5529B5B}"/>
    <cellStyle name="Comma 2 41 5 2 3" xfId="11259" xr:uid="{872467C0-1C4A-4FCD-8480-DA003957E803}"/>
    <cellStyle name="Comma 2 41 5 2 4" xfId="15436" xr:uid="{7D683FEC-4848-476B-8B76-C5BABA52B5EA}"/>
    <cellStyle name="Comma 2 41 5 2 5" xfId="19071" xr:uid="{23E3C4E8-45D4-4AB1-AE0A-7B1C82440CD1}"/>
    <cellStyle name="Comma 2 41 5 3" xfId="5682" xr:uid="{7B5130C1-AB97-490C-BB61-D9C4077B026F}"/>
    <cellStyle name="Comma 2 41 5 4" xfId="9391" xr:uid="{CA245FFA-5112-4AB3-ABE1-9C521A1B921C}"/>
    <cellStyle name="Comma 2 41 5 5" xfId="13573" xr:uid="{070DA24F-0FD8-4BD7-93EF-C617BA766D35}"/>
    <cellStyle name="Comma 2 41 5 6" xfId="17206" xr:uid="{450EB765-3A4D-4951-82EB-BE6176D99B84}"/>
    <cellStyle name="Comma 2 41 5 7" xfId="21322" xr:uid="{BCF25F15-0F47-423D-BBE1-F797B73FF4C9}"/>
    <cellStyle name="Comma 2 41 5 8" xfId="23120" xr:uid="{9DA46169-52C0-4D28-B4B1-895F211CF76F}"/>
    <cellStyle name="Comma 2 41 6" xfId="1269" xr:uid="{EE75C2B1-4491-4B22-9AEE-F3949A217BDF}"/>
    <cellStyle name="Comma 2 41 6 2" xfId="3328" xr:uid="{45061789-6BA1-4B81-9049-06BEF6DB1512}"/>
    <cellStyle name="Comma 2 41 6 2 2" xfId="7008" xr:uid="{47ED08D5-5948-4915-ABF6-3874D6B4BC73}"/>
    <cellStyle name="Comma 2 41 6 2 3" xfId="10704" xr:uid="{06A2E67B-C1A1-4F3D-8C21-516F9C7EC464}"/>
    <cellStyle name="Comma 2 41 6 2 4" xfId="14881" xr:uid="{8B1F7F19-BBF9-49E1-8F60-BFDD04CC7AEA}"/>
    <cellStyle name="Comma 2 41 6 2 5" xfId="18516" xr:uid="{8D37BD0D-6AA1-41E7-A7C9-8EA4C97CBAFC}"/>
    <cellStyle name="Comma 2 41 6 3" xfId="5127" xr:uid="{9EFE3BD3-DA95-4059-8258-FBA63436D612}"/>
    <cellStyle name="Comma 2 41 6 4" xfId="8836" xr:uid="{BA12D00C-936A-41D5-8965-9CBBED12FD65}"/>
    <cellStyle name="Comma 2 41 6 5" xfId="13019" xr:uid="{CAE5D22B-180C-4FA7-BAF8-7A1664CB54BE}"/>
    <cellStyle name="Comma 2 41 6 6" xfId="16651" xr:uid="{D1B56D1E-AA7E-48B1-AD5B-6A605ADB0251}"/>
    <cellStyle name="Comma 2 41 6 7" xfId="20767" xr:uid="{7D893A7C-1AA6-45E4-A41A-8C2B1F200D7F}"/>
    <cellStyle name="Comma 2 41 6 8" xfId="22565" xr:uid="{6099B5EC-1A1D-4DA8-9FF9-AB9D90AA7B57}"/>
    <cellStyle name="Comma 2 41 7" xfId="2708" xr:uid="{E55D1E21-22DF-443E-9F60-49536A8C0F8A}"/>
    <cellStyle name="Comma 2 41 7 2" xfId="6388" xr:uid="{B63A2E51-275E-4E2B-8D1D-FB2EADDD68C8}"/>
    <cellStyle name="Comma 2 41 7 3" xfId="10084" xr:uid="{FB245582-5F0C-453C-8D63-106D92A3163B}"/>
    <cellStyle name="Comma 2 41 7 4" xfId="14261" xr:uid="{3E253771-70A5-4BEF-BC41-644D7F114CB1}"/>
    <cellStyle name="Comma 2 41 7 5" xfId="17896" xr:uid="{C2CD8EB9-7431-44E5-8B1D-B9263038AF22}"/>
    <cellStyle name="Comma 2 41 8" xfId="4489" xr:uid="{4B054F2F-383F-488A-BAFA-43123E0CC976}"/>
    <cellStyle name="Comma 2 41 9" xfId="8205" xr:uid="{9FEAEF63-6F26-44FB-B459-6A8D479FF1B5}"/>
    <cellStyle name="Comma 2 42" xfId="198" xr:uid="{63F752C2-4BFF-4D37-96A6-614ACFF3BDC9}"/>
    <cellStyle name="Comma 2 42 10" xfId="12075" xr:uid="{C8D6EB54-00AB-44F1-AD2F-E0C472D82460}"/>
    <cellStyle name="Comma 2 42 11" xfId="16032" xr:uid="{3A5F138B-0884-4836-B752-00F85DD17F82}"/>
    <cellStyle name="Comma 2 42 12" xfId="19707" xr:uid="{B4F4C764-3EBB-438B-A92E-76930BF4AA06}"/>
    <cellStyle name="Comma 2 42 13" xfId="20148" xr:uid="{31B7FF7D-CC15-4174-A2CF-5AEA78FEFCE7}"/>
    <cellStyle name="Comma 2 42 14" xfId="21944" xr:uid="{48DB30C7-FCEC-4FDB-A626-5F52332B7F0F}"/>
    <cellStyle name="Comma 2 42 2" xfId="542" xr:uid="{F64FAA3F-F9A8-4D26-B7B2-91BD62D60BBA}"/>
    <cellStyle name="Comma 2 42 2 10" xfId="16132" xr:uid="{8276DB6D-9BEB-48DB-B8AE-96BF6F2E2C91}"/>
    <cellStyle name="Comma 2 42 2 11" xfId="20248" xr:uid="{9DD5A4AC-50C5-49B7-AF44-6F87ACBC4CDA}"/>
    <cellStyle name="Comma 2 42 2 12" xfId="22045" xr:uid="{7A5E99ED-D2E9-4D23-BB3A-F59783242944}"/>
    <cellStyle name="Comma 2 42 2 2" xfId="737" xr:uid="{6E24E8EE-E7DE-463D-957F-D0D62A1FD9BD}"/>
    <cellStyle name="Comma 2 42 2 2 10" xfId="22234" xr:uid="{31CBA0BC-0C82-4624-9B65-1E6D417E8D10}"/>
    <cellStyle name="Comma 2 42 2 2 2" xfId="2111" xr:uid="{C2922330-2CAB-4498-A25C-D37B9582D515}"/>
    <cellStyle name="Comma 2 42 2 2 2 2" xfId="4170" xr:uid="{C2D913EA-BFD4-40EA-93FA-FD24A2ABEDA6}"/>
    <cellStyle name="Comma 2 42 2 2 2 2 2" xfId="7850" xr:uid="{3AB111A4-72C1-4CA9-AEBB-8A27B75F0AAD}"/>
    <cellStyle name="Comma 2 42 2 2 2 2 3" xfId="11546" xr:uid="{59606E50-1377-494B-94AC-D8102167A5B0}"/>
    <cellStyle name="Comma 2 42 2 2 2 2 4" xfId="15723" xr:uid="{139D03A8-7476-492E-A606-F5B5C16CFB9D}"/>
    <cellStyle name="Comma 2 42 2 2 2 2 5" xfId="19358" xr:uid="{3A0C7655-4D00-43C3-854C-C1BCBF6D6696}"/>
    <cellStyle name="Comma 2 42 2 2 2 3" xfId="5969" xr:uid="{DD1ABE83-C297-4984-BFCE-7A7A25BF971F}"/>
    <cellStyle name="Comma 2 42 2 2 2 4" xfId="9678" xr:uid="{46B8103A-C2EC-43CE-826F-E14F39A5C9A4}"/>
    <cellStyle name="Comma 2 42 2 2 2 5" xfId="13860" xr:uid="{957A761B-C23E-4383-ACF9-B28F01B9FF4E}"/>
    <cellStyle name="Comma 2 42 2 2 2 6" xfId="17493" xr:uid="{523BC78D-BE45-4FC9-B472-3FE33562EC5B}"/>
    <cellStyle name="Comma 2 42 2 2 2 7" xfId="21609" xr:uid="{2534965D-BC94-4245-899B-D1BE11BF7C75}"/>
    <cellStyle name="Comma 2 42 2 2 2 8" xfId="23407" xr:uid="{75B50E62-9F89-481D-86CF-68F0895D5AB1}"/>
    <cellStyle name="Comma 2 42 2 2 3" xfId="1545" xr:uid="{FCD2475E-90A4-44EC-A559-609B3CCED333}"/>
    <cellStyle name="Comma 2 42 2 2 3 2" xfId="3604" xr:uid="{8C46F305-A9D4-40DE-A7C0-78E682971075}"/>
    <cellStyle name="Comma 2 42 2 2 3 2 2" xfId="7284" xr:uid="{FEA1C02C-FCFA-4EFF-807D-3CB239133092}"/>
    <cellStyle name="Comma 2 42 2 2 3 2 3" xfId="10980" xr:uid="{ACE93BDB-94AA-41A6-9AF9-C86F3AB218F7}"/>
    <cellStyle name="Comma 2 42 2 2 3 2 4" xfId="15157" xr:uid="{892533C6-3E6E-4AAC-925D-B81A45A15360}"/>
    <cellStyle name="Comma 2 42 2 2 3 2 5" xfId="18792" xr:uid="{DBB62BEA-BC01-42C3-B529-BA5DD2E4073D}"/>
    <cellStyle name="Comma 2 42 2 2 3 3" xfId="5403" xr:uid="{9865D399-F6CF-456D-8FAD-8A2BDC11FDCE}"/>
    <cellStyle name="Comma 2 42 2 2 3 4" xfId="9112" xr:uid="{70202A11-741D-4F07-BD62-A2461514A132}"/>
    <cellStyle name="Comma 2 42 2 2 3 5" xfId="13295" xr:uid="{E028312D-C2DE-473A-A339-2CA311C17BED}"/>
    <cellStyle name="Comma 2 42 2 2 3 6" xfId="16927" xr:uid="{0ACBB1BA-2222-4CA0-8663-5B593F934DF8}"/>
    <cellStyle name="Comma 2 42 2 2 3 7" xfId="21043" xr:uid="{EE47CCCD-D57D-4B26-8B0A-5E31C8E244C2}"/>
    <cellStyle name="Comma 2 42 2 2 3 8" xfId="22841" xr:uid="{9890CD6D-B962-49E4-BE6B-DFC9DF5B1D76}"/>
    <cellStyle name="Comma 2 42 2 2 4" xfId="2998" xr:uid="{BDCBFDCF-CC9E-4D0D-91C3-08B2F4340B37}"/>
    <cellStyle name="Comma 2 42 2 2 4 2" xfId="6678" xr:uid="{8B253797-665C-4BBE-A8AA-48BD86D71E5C}"/>
    <cellStyle name="Comma 2 42 2 2 4 3" xfId="10374" xr:uid="{91F94333-2675-4A4C-8EB3-A45538185E15}"/>
    <cellStyle name="Comma 2 42 2 2 4 4" xfId="14551" xr:uid="{AF727D61-B706-465D-BC4E-F3DB07921BE9}"/>
    <cellStyle name="Comma 2 42 2 2 4 5" xfId="18186" xr:uid="{45BC7BFF-A826-49D9-A962-CE2CC00C28DA}"/>
    <cellStyle name="Comma 2 42 2 2 5" xfId="4784" xr:uid="{92BA5836-7958-454F-B14A-8F72ED42E020}"/>
    <cellStyle name="Comma 2 42 2 2 6" xfId="8500" xr:uid="{FE5001DB-DAA9-4C45-AA4D-0724C6057AC6}"/>
    <cellStyle name="Comma 2 42 2 2 7" xfId="12692" xr:uid="{860831F2-ED65-4A1D-8D3C-A9F20512CD05}"/>
    <cellStyle name="Comma 2 42 2 2 8" xfId="16321" xr:uid="{85FC8E5D-7323-4F5D-BB1D-67B5DB44C5F2}"/>
    <cellStyle name="Comma 2 42 2 2 9" xfId="20437" xr:uid="{94FF5C56-F13F-43F5-AEEC-92839136331E}"/>
    <cellStyle name="Comma 2 42 2 3" xfId="880" xr:uid="{8E08422D-2571-4CA2-A191-27D9E7708121}"/>
    <cellStyle name="Comma 2 42 2 3 10" xfId="22376" xr:uid="{E5630327-59FD-413D-88E7-EA5FE97B705C}"/>
    <cellStyle name="Comma 2 42 2 3 2" xfId="2253" xr:uid="{192DE076-FF49-4C67-B388-43DBC0855E64}"/>
    <cellStyle name="Comma 2 42 2 3 2 2" xfId="4312" xr:uid="{6193BC21-9928-46A3-B822-DE71B243B832}"/>
    <cellStyle name="Comma 2 42 2 3 2 2 2" xfId="7992" xr:uid="{4335C84F-37D7-4855-80E9-9F821B9ADC76}"/>
    <cellStyle name="Comma 2 42 2 3 2 2 3" xfId="11688" xr:uid="{917D2564-6CAC-4927-8ECA-1095FEFE2CA6}"/>
    <cellStyle name="Comma 2 42 2 3 2 2 4" xfId="15865" xr:uid="{2FADDF1D-C5DC-4D46-A24D-814C484F6420}"/>
    <cellStyle name="Comma 2 42 2 3 2 2 5" xfId="19500" xr:uid="{91592D25-22DD-431D-B848-596DFF8F7E71}"/>
    <cellStyle name="Comma 2 42 2 3 2 3" xfId="6111" xr:uid="{932412A4-3593-43C0-8834-EB7A48B3588B}"/>
    <cellStyle name="Comma 2 42 2 3 2 4" xfId="9820" xr:uid="{05FD971F-3718-4253-BE4A-EAB8DAD4AC67}"/>
    <cellStyle name="Comma 2 42 2 3 2 5" xfId="14002" xr:uid="{06819266-2D3A-4DF5-81CC-F4C159D769F5}"/>
    <cellStyle name="Comma 2 42 2 3 2 6" xfId="17635" xr:uid="{E2DAC73D-91CB-4981-97AB-471CE8070888}"/>
    <cellStyle name="Comma 2 42 2 3 2 7" xfId="21751" xr:uid="{C485DB63-DA76-4034-AEC1-674DC06C3457}"/>
    <cellStyle name="Comma 2 42 2 3 2 8" xfId="23549" xr:uid="{605BDD68-C865-4910-AAE2-10E10A633CFC}"/>
    <cellStyle name="Comma 2 42 2 3 3" xfId="1687" xr:uid="{DEBD30C6-5779-494C-B1C2-86F2BBAE7A4E}"/>
    <cellStyle name="Comma 2 42 2 3 3 2" xfId="3746" xr:uid="{8181DC7E-1FA4-49BA-8F86-AE09FBA334B3}"/>
    <cellStyle name="Comma 2 42 2 3 3 2 2" xfId="7426" xr:uid="{0FD01044-0470-4E1B-8B48-1166B7306D2D}"/>
    <cellStyle name="Comma 2 42 2 3 3 2 3" xfId="11122" xr:uid="{CAD7CE81-F2D4-483F-AC16-AC376B0FB671}"/>
    <cellStyle name="Comma 2 42 2 3 3 2 4" xfId="15299" xr:uid="{AF4BFB0A-EF8D-4FA7-8420-551AFB0C2223}"/>
    <cellStyle name="Comma 2 42 2 3 3 2 5" xfId="18934" xr:uid="{F30254DB-D373-4AFC-9960-7209B6B39544}"/>
    <cellStyle name="Comma 2 42 2 3 3 3" xfId="5545" xr:uid="{F5F337BD-5E8D-4A5F-AB5B-BDD50A144562}"/>
    <cellStyle name="Comma 2 42 2 3 3 4" xfId="9254" xr:uid="{C992CDB8-DCC1-43D6-B1DC-F82CE7E4862A}"/>
    <cellStyle name="Comma 2 42 2 3 3 5" xfId="13437" xr:uid="{74FA8966-AE8C-47F1-AFA2-C6AEB571DF4D}"/>
    <cellStyle name="Comma 2 42 2 3 3 6" xfId="17069" xr:uid="{6B1300F9-1ADA-4654-8458-8AF7F508F93D}"/>
    <cellStyle name="Comma 2 42 2 3 3 7" xfId="21185" xr:uid="{0C1E4696-6E4C-4889-A8C0-DEC0A7DE00F6}"/>
    <cellStyle name="Comma 2 42 2 3 3 8" xfId="22983" xr:uid="{001EA645-2AC8-4E44-95CC-E56CD23AC736}"/>
    <cellStyle name="Comma 2 42 2 3 4" xfId="3140" xr:uid="{5B1C5403-FA6C-4B2F-8015-72C2BDBC575B}"/>
    <cellStyle name="Comma 2 42 2 3 4 2" xfId="6820" xr:uid="{8C1B9709-3999-44ED-BDB3-767DF1957F06}"/>
    <cellStyle name="Comma 2 42 2 3 4 3" xfId="10516" xr:uid="{124B6FAA-DBB6-4068-B4F3-23ACF2AF4B49}"/>
    <cellStyle name="Comma 2 42 2 3 4 4" xfId="14693" xr:uid="{82758432-24F1-44A4-94C6-83BF37CE8A77}"/>
    <cellStyle name="Comma 2 42 2 3 4 5" xfId="18328" xr:uid="{2BEBA2FE-98F6-4E1A-B6C6-00B90FA1ED4A}"/>
    <cellStyle name="Comma 2 42 2 3 5" xfId="4926" xr:uid="{1D3EB003-4046-412E-B9AF-092424846F57}"/>
    <cellStyle name="Comma 2 42 2 3 6" xfId="8642" xr:uid="{E562ACCE-DF35-4531-B644-0459C44BDAEC}"/>
    <cellStyle name="Comma 2 42 2 3 7" xfId="12832" xr:uid="{50D644ED-0903-4641-BE6A-7CFA8097FE05}"/>
    <cellStyle name="Comma 2 42 2 3 8" xfId="16463" xr:uid="{6DEC5C1D-9CE5-4644-80C3-8A1E9AB8F539}"/>
    <cellStyle name="Comma 2 42 2 3 9" xfId="20579" xr:uid="{1E8F52A1-991D-4701-86FA-30FD38D15F86}"/>
    <cellStyle name="Comma 2 42 2 4" xfId="1922" xr:uid="{D96032C5-A599-48A8-BC9B-CCFED9691CA9}"/>
    <cellStyle name="Comma 2 42 2 4 2" xfId="3981" xr:uid="{6AF0C447-200D-4ADB-B3FF-4C24ABF2C5DF}"/>
    <cellStyle name="Comma 2 42 2 4 2 2" xfId="7661" xr:uid="{1EE27C2E-C340-4707-AC6F-CB13E5CCF581}"/>
    <cellStyle name="Comma 2 42 2 4 2 3" xfId="11357" xr:uid="{2118AA5C-17B7-4CB9-B667-3159760E64BC}"/>
    <cellStyle name="Comma 2 42 2 4 2 4" xfId="15534" xr:uid="{EAE9E592-7CE9-439E-A241-B5567EB05AC1}"/>
    <cellStyle name="Comma 2 42 2 4 2 5" xfId="19169" xr:uid="{DD6B4FAC-B946-43C1-AF3E-9C88B1567655}"/>
    <cellStyle name="Comma 2 42 2 4 3" xfId="5780" xr:uid="{13621AAA-A00C-459A-AC9F-B3DFF9DCA179}"/>
    <cellStyle name="Comma 2 42 2 4 4" xfId="9489" xr:uid="{92E1ABB5-92E9-4EB5-9BA9-0224118562AC}"/>
    <cellStyle name="Comma 2 42 2 4 5" xfId="13671" xr:uid="{CA81BFAD-24E6-4484-AEE8-012F90055DE6}"/>
    <cellStyle name="Comma 2 42 2 4 6" xfId="17304" xr:uid="{DA33182D-BB50-4BDF-8309-457F581BD68F}"/>
    <cellStyle name="Comma 2 42 2 4 7" xfId="21420" xr:uid="{FACBA97F-E991-4B1F-AB0A-1D8CD81C1ADF}"/>
    <cellStyle name="Comma 2 42 2 4 8" xfId="23218" xr:uid="{88AA6562-337D-41FB-8765-8550550F697E}"/>
    <cellStyle name="Comma 2 42 2 5" xfId="1358" xr:uid="{BA950CEF-C73F-429E-9C96-6137CE8C3D92}"/>
    <cellStyle name="Comma 2 42 2 5 2" xfId="3417" xr:uid="{4F1202AB-0FEF-4893-8DE2-088A5CF78329}"/>
    <cellStyle name="Comma 2 42 2 5 2 2" xfId="7097" xr:uid="{10D1AF04-5ABD-47D8-A6B3-FF4EA78DA4CF}"/>
    <cellStyle name="Comma 2 42 2 5 2 3" xfId="10793" xr:uid="{BE014E00-B523-44B1-A7A3-96B8940E6EAB}"/>
    <cellStyle name="Comma 2 42 2 5 2 4" xfId="14970" xr:uid="{BC37B3E1-6907-4A80-870D-6CEC0E87EB6D}"/>
    <cellStyle name="Comma 2 42 2 5 2 5" xfId="18605" xr:uid="{A2A041D3-C7BA-4F2E-85E6-A99CD63CA8D9}"/>
    <cellStyle name="Comma 2 42 2 5 3" xfId="5216" xr:uid="{9B46A744-88F2-424C-A318-4888F9046824}"/>
    <cellStyle name="Comma 2 42 2 5 4" xfId="8925" xr:uid="{53CDAEE9-0930-4905-9130-F75949D93F68}"/>
    <cellStyle name="Comma 2 42 2 5 5" xfId="13108" xr:uid="{8CFA4D88-6E35-4135-A9BB-60552D0CF0F9}"/>
    <cellStyle name="Comma 2 42 2 5 6" xfId="16740" xr:uid="{8A880F60-B3E9-4C3A-AF75-1B541B9FBF7A}"/>
    <cellStyle name="Comma 2 42 2 5 7" xfId="20856" xr:uid="{36FC2D88-1897-4A70-97B5-2A88F8151B25}"/>
    <cellStyle name="Comma 2 42 2 5 8" xfId="22654" xr:uid="{9984291F-F3FB-43CC-BAAD-CBDD117E4A81}"/>
    <cellStyle name="Comma 2 42 2 6" xfId="2809" xr:uid="{6FEC5D7B-1E42-498D-AEE8-7018842432AE}"/>
    <cellStyle name="Comma 2 42 2 6 2" xfId="6489" xr:uid="{9C06E6BB-C6CC-4784-A18D-4B23E4689B19}"/>
    <cellStyle name="Comma 2 42 2 6 3" xfId="10185" xr:uid="{9758B620-A667-46BC-AADF-E0FF5E4BA390}"/>
    <cellStyle name="Comma 2 42 2 6 4" xfId="14362" xr:uid="{BF8DE9DD-B5CC-48DA-A7DF-3C0D8A6EEBC0}"/>
    <cellStyle name="Comma 2 42 2 6 5" xfId="17997" xr:uid="{E5ECD2F2-08FF-4AE9-A745-933281ED4735}"/>
    <cellStyle name="Comma 2 42 2 7" xfId="4595" xr:uid="{5EB0F8FB-8F65-436A-BA61-40CBBB92325E}"/>
    <cellStyle name="Comma 2 42 2 8" xfId="8311" xr:uid="{1D8A180D-0FBC-41B3-A73A-B98E442AE5AC}"/>
    <cellStyle name="Comma 2 42 2 9" xfId="12076" xr:uid="{43BECFFB-30E2-4EB2-9917-71AEA632203E}"/>
    <cellStyle name="Comma 2 42 3" xfId="640" xr:uid="{9F9EB5F3-24EF-427A-B948-148B81CBADAB}"/>
    <cellStyle name="Comma 2 42 3 10" xfId="22137" xr:uid="{40E23EE6-0D55-4ABE-AA2A-28682CDD26FD}"/>
    <cellStyle name="Comma 2 42 3 2" xfId="2014" xr:uid="{84AE9D39-D256-4CDE-A4EC-60996DDAA8C0}"/>
    <cellStyle name="Comma 2 42 3 2 2" xfId="4073" xr:uid="{EA4AA363-43C2-4F71-8BFD-6BFB4F29CAB6}"/>
    <cellStyle name="Comma 2 42 3 2 2 2" xfId="7753" xr:uid="{3C854ACD-245A-4FA5-8388-3F1037EBF1F5}"/>
    <cellStyle name="Comma 2 42 3 2 2 3" xfId="11449" xr:uid="{0FFD4D69-5715-4C50-95F2-A6A65ADBEB4E}"/>
    <cellStyle name="Comma 2 42 3 2 2 4" xfId="15626" xr:uid="{BC05AA85-D632-4263-8528-9D4DA1D8FA5F}"/>
    <cellStyle name="Comma 2 42 3 2 2 5" xfId="19261" xr:uid="{D11E9FC4-36F8-4447-AFCE-11BDEF841406}"/>
    <cellStyle name="Comma 2 42 3 2 3" xfId="5872" xr:uid="{57B19017-0613-4707-97A3-F8C268AFC49F}"/>
    <cellStyle name="Comma 2 42 3 2 4" xfId="9581" xr:uid="{90A17F48-6727-4C98-AFD8-F345B336A36F}"/>
    <cellStyle name="Comma 2 42 3 2 5" xfId="13763" xr:uid="{5D35AE99-091A-483E-AC2F-FB188050BAB9}"/>
    <cellStyle name="Comma 2 42 3 2 6" xfId="17396" xr:uid="{54229012-EA01-4E8B-9D31-E0103EABA8F6}"/>
    <cellStyle name="Comma 2 42 3 2 7" xfId="21512" xr:uid="{D50DD191-0EFA-4BF8-8B3F-7EB22392DB15}"/>
    <cellStyle name="Comma 2 42 3 2 8" xfId="23310" xr:uid="{A57859D0-566E-4E3A-96ED-8255BB74E0CE}"/>
    <cellStyle name="Comma 2 42 3 3" xfId="1448" xr:uid="{ABBDCA20-423F-45B2-B7BD-62DD8A10A0D9}"/>
    <cellStyle name="Comma 2 42 3 3 2" xfId="3507" xr:uid="{F488154B-6CD3-49EF-BFCD-D7440FA1DC46}"/>
    <cellStyle name="Comma 2 42 3 3 2 2" xfId="7187" xr:uid="{194AB3CB-B784-41AF-A635-F5EF2EABBB19}"/>
    <cellStyle name="Comma 2 42 3 3 2 3" xfId="10883" xr:uid="{414434B0-1666-4B9D-B38D-A144CA534A15}"/>
    <cellStyle name="Comma 2 42 3 3 2 4" xfId="15060" xr:uid="{22CE6208-8E51-496B-8210-BF5F329C3882}"/>
    <cellStyle name="Comma 2 42 3 3 2 5" xfId="18695" xr:uid="{7F54AA7F-9AA7-4402-9841-CC2803BA26BC}"/>
    <cellStyle name="Comma 2 42 3 3 3" xfId="5306" xr:uid="{296B45B2-D835-4338-BC2A-2D07C626814F}"/>
    <cellStyle name="Comma 2 42 3 3 4" xfId="9015" xr:uid="{C20AC828-6498-45BC-A1EB-D6E3B4395568}"/>
    <cellStyle name="Comma 2 42 3 3 5" xfId="13198" xr:uid="{AA2D0D03-2C21-4598-AAD1-660A5F9BDE0C}"/>
    <cellStyle name="Comma 2 42 3 3 6" xfId="16830" xr:uid="{1CB73E05-3C6B-42CD-BA4A-8D2CBA666FC0}"/>
    <cellStyle name="Comma 2 42 3 3 7" xfId="20946" xr:uid="{81963731-7DBC-473D-97AC-F198CE9F3E92}"/>
    <cellStyle name="Comma 2 42 3 3 8" xfId="22744" xr:uid="{98955203-94BC-4417-A694-D9D02372D192}"/>
    <cellStyle name="Comma 2 42 3 4" xfId="2901" xr:uid="{5AA23C48-B5F3-4CEA-90A7-D7DB894D901B}"/>
    <cellStyle name="Comma 2 42 3 4 2" xfId="6581" xr:uid="{D59DE3C1-7C58-4F8E-A1CF-212F76C86A7A}"/>
    <cellStyle name="Comma 2 42 3 4 3" xfId="10277" xr:uid="{C4F193DC-7021-40F3-9666-2B42665E28C4}"/>
    <cellStyle name="Comma 2 42 3 4 4" xfId="14454" xr:uid="{A264B71E-166A-4AF7-BCC9-94524D36BA73}"/>
    <cellStyle name="Comma 2 42 3 4 5" xfId="18089" xr:uid="{A3F271DD-E31E-4614-BF47-66A282FBA040}"/>
    <cellStyle name="Comma 2 42 3 5" xfId="4687" xr:uid="{C519B5AE-083F-4534-BCD7-66865DCED2AC}"/>
    <cellStyle name="Comma 2 42 3 6" xfId="8403" xr:uid="{CCF9C055-7CFC-4918-98F0-AE91E8EF11CD}"/>
    <cellStyle name="Comma 2 42 3 7" xfId="12597" xr:uid="{A582E6E8-71ED-49D5-8F46-164E04472FE8}"/>
    <cellStyle name="Comma 2 42 3 8" xfId="16224" xr:uid="{DC702396-B261-4399-90DB-3E6DC01B167D}"/>
    <cellStyle name="Comma 2 42 3 9" xfId="20340" xr:uid="{73214186-CAB6-4DD4-9E2E-F21DECCA8704}"/>
    <cellStyle name="Comma 2 42 4" xfId="879" xr:uid="{1174EEDA-1647-4726-BC55-79433CC79D69}"/>
    <cellStyle name="Comma 2 42 4 10" xfId="22375" xr:uid="{6496FEE8-D0B5-4630-B32E-309929F6E2A4}"/>
    <cellStyle name="Comma 2 42 4 2" xfId="2252" xr:uid="{9FF8D587-A954-4813-9A77-45FBC26AD5EE}"/>
    <cellStyle name="Comma 2 42 4 2 2" xfId="4311" xr:uid="{70FBE90E-B498-411C-AABD-E1F8853409BA}"/>
    <cellStyle name="Comma 2 42 4 2 2 2" xfId="7991" xr:uid="{C51E4980-171D-46AE-9F6A-D3347F83EE4B}"/>
    <cellStyle name="Comma 2 42 4 2 2 3" xfId="11687" xr:uid="{4E48461C-2646-4597-B2EA-0FDF1AC8BF10}"/>
    <cellStyle name="Comma 2 42 4 2 2 4" xfId="15864" xr:uid="{2F50BF74-6F80-4BCE-9A05-39CC7151AB4B}"/>
    <cellStyle name="Comma 2 42 4 2 2 5" xfId="19499" xr:uid="{C0D2C57A-A032-479C-9E0B-020553E70A9E}"/>
    <cellStyle name="Comma 2 42 4 2 3" xfId="6110" xr:uid="{55732FDC-A74E-4729-BFFC-A1F18BD12EA2}"/>
    <cellStyle name="Comma 2 42 4 2 4" xfId="9819" xr:uid="{D09E5ACC-F653-4E2C-86ED-27495A1F3F00}"/>
    <cellStyle name="Comma 2 42 4 2 5" xfId="14001" xr:uid="{2B837C9D-B9AB-4893-B320-F55CAB5B1369}"/>
    <cellStyle name="Comma 2 42 4 2 6" xfId="17634" xr:uid="{5F49BBB5-30C9-4157-A035-5F2738C05FEF}"/>
    <cellStyle name="Comma 2 42 4 2 7" xfId="21750" xr:uid="{8C086DC1-BD9E-427C-A96D-080237AF77CB}"/>
    <cellStyle name="Comma 2 42 4 2 8" xfId="23548" xr:uid="{0F516B35-77CD-4E38-87C5-AE898AE3386C}"/>
    <cellStyle name="Comma 2 42 4 3" xfId="1686" xr:uid="{54BCD3AA-7BAD-4278-A87F-1B2E4A531ABA}"/>
    <cellStyle name="Comma 2 42 4 3 2" xfId="3745" xr:uid="{3C44119A-2BF3-41F4-8BAB-235FBA4004D9}"/>
    <cellStyle name="Comma 2 42 4 3 2 2" xfId="7425" xr:uid="{0709CDA8-BC78-4AFA-9D3F-DAADE2526E90}"/>
    <cellStyle name="Comma 2 42 4 3 2 3" xfId="11121" xr:uid="{7FF8C99C-A72D-4174-887E-0F491121B460}"/>
    <cellStyle name="Comma 2 42 4 3 2 4" xfId="15298" xr:uid="{A55A3248-4B56-4C3F-BA1A-5981A1C43EEF}"/>
    <cellStyle name="Comma 2 42 4 3 2 5" xfId="18933" xr:uid="{EEC9EEEF-73AA-4AF8-B841-02F5BF56748A}"/>
    <cellStyle name="Comma 2 42 4 3 3" xfId="5544" xr:uid="{BC618408-0BA5-48C1-891F-53A933406D4A}"/>
    <cellStyle name="Comma 2 42 4 3 4" xfId="9253" xr:uid="{E701F9BE-DCEB-44E7-8D0A-6F4A7A7291AB}"/>
    <cellStyle name="Comma 2 42 4 3 5" xfId="13436" xr:uid="{DE27F9BB-559D-4EB4-841E-EC64E658DCDB}"/>
    <cellStyle name="Comma 2 42 4 3 6" xfId="17068" xr:uid="{7DD04EC1-B7B8-44BF-AF18-A121108B9F8F}"/>
    <cellStyle name="Comma 2 42 4 3 7" xfId="21184" xr:uid="{2DD4E5E4-53D4-4B0E-95B1-56E19A819183}"/>
    <cellStyle name="Comma 2 42 4 3 8" xfId="22982" xr:uid="{C65EDD76-0F9D-42B8-B4FC-32E4A1ACD5AC}"/>
    <cellStyle name="Comma 2 42 4 4" xfId="3139" xr:uid="{26AED438-7CD0-43F9-A320-A0CF1E7FB134}"/>
    <cellStyle name="Comma 2 42 4 4 2" xfId="6819" xr:uid="{A01033B5-2048-457E-A2EF-30098537FC90}"/>
    <cellStyle name="Comma 2 42 4 4 3" xfId="10515" xr:uid="{DEF5A9F5-E0AA-4F3B-A02E-A941CB6B4817}"/>
    <cellStyle name="Comma 2 42 4 4 4" xfId="14692" xr:uid="{9BCD57AF-98AB-4BBD-B7C4-A4DBEC530D7A}"/>
    <cellStyle name="Comma 2 42 4 4 5" xfId="18327" xr:uid="{CFE0A88D-9752-4CB5-873D-C4D09778EECC}"/>
    <cellStyle name="Comma 2 42 4 5" xfId="4925" xr:uid="{4250090F-DF4A-40D2-B854-3B467A1441F2}"/>
    <cellStyle name="Comma 2 42 4 6" xfId="8641" xr:uid="{350A9A07-904D-43A5-9848-24B42D7AFA38}"/>
    <cellStyle name="Comma 2 42 4 7" xfId="12831" xr:uid="{E8602CE5-F43A-40D8-9A0E-9302F70587C0}"/>
    <cellStyle name="Comma 2 42 4 8" xfId="16462" xr:uid="{F0883AA3-8219-48CE-8C4E-B8FC1A344AB1}"/>
    <cellStyle name="Comma 2 42 4 9" xfId="20578" xr:uid="{166FB3A5-F579-47BD-9029-6288FE10D480}"/>
    <cellStyle name="Comma 2 42 5" xfId="1825" xr:uid="{FCD7C22E-7E58-4E93-B75F-E4A5D0190A1E}"/>
    <cellStyle name="Comma 2 42 5 2" xfId="3884" xr:uid="{1460104F-2BB3-4986-B917-4997C59E732C}"/>
    <cellStyle name="Comma 2 42 5 2 2" xfId="7564" xr:uid="{C396029B-6B9E-48BC-9583-A3D18D1F6627}"/>
    <cellStyle name="Comma 2 42 5 2 3" xfId="11260" xr:uid="{3315F01C-1A6A-49E0-94E9-2A5FF2D180B6}"/>
    <cellStyle name="Comma 2 42 5 2 4" xfId="15437" xr:uid="{D59C1F67-B087-441A-A3D8-D5919593153B}"/>
    <cellStyle name="Comma 2 42 5 2 5" xfId="19072" xr:uid="{6682F011-CEC9-45B3-A060-0870EA691EA5}"/>
    <cellStyle name="Comma 2 42 5 3" xfId="5683" xr:uid="{9EF29874-9368-4937-8516-20428B7B1A8B}"/>
    <cellStyle name="Comma 2 42 5 4" xfId="9392" xr:uid="{F026EAA6-7402-4D1F-A635-32DC65492825}"/>
    <cellStyle name="Comma 2 42 5 5" xfId="13574" xr:uid="{19DD92DD-E079-4B42-AAA6-D6D10FC243DD}"/>
    <cellStyle name="Comma 2 42 5 6" xfId="17207" xr:uid="{3EAF88FD-C1E6-4DDC-B7D4-89734D4A47CC}"/>
    <cellStyle name="Comma 2 42 5 7" xfId="21323" xr:uid="{64BFEABD-3677-43CF-B424-D9E67EBA06CD}"/>
    <cellStyle name="Comma 2 42 5 8" xfId="23121" xr:uid="{C2DCA4AA-67DF-443F-8973-B9036F1C9AA5}"/>
    <cellStyle name="Comma 2 42 6" xfId="1228" xr:uid="{AA9E9EA7-7947-4B2C-98DD-CA7B1EED9A56}"/>
    <cellStyle name="Comma 2 42 6 2" xfId="3287" xr:uid="{DD5EEF16-0D3F-4DE4-8E73-CE3E1595E793}"/>
    <cellStyle name="Comma 2 42 6 2 2" xfId="6967" xr:uid="{B9488477-E72D-4C09-9D44-5EE42C44432F}"/>
    <cellStyle name="Comma 2 42 6 2 3" xfId="10663" xr:uid="{AE5B2EDD-60EC-4EE7-BC7D-C44BB1B3BCB1}"/>
    <cellStyle name="Comma 2 42 6 2 4" xfId="14840" xr:uid="{8104CE3F-4B15-4CD9-93CA-817C3DCC1111}"/>
    <cellStyle name="Comma 2 42 6 2 5" xfId="18475" xr:uid="{B4361D11-2EF9-4B1C-AA96-EFEA70B1C280}"/>
    <cellStyle name="Comma 2 42 6 3" xfId="5086" xr:uid="{FE2CADB1-CD29-4A0C-AAD3-5377C7395FD3}"/>
    <cellStyle name="Comma 2 42 6 4" xfId="8795" xr:uid="{DC95F291-F5F6-4013-9FB1-22F041944468}"/>
    <cellStyle name="Comma 2 42 6 5" xfId="12978" xr:uid="{4435E5F2-8E57-4187-8AFB-F887E32BF91F}"/>
    <cellStyle name="Comma 2 42 6 6" xfId="16610" xr:uid="{08CA9259-4861-4BD3-B353-B8E6AEC7AD40}"/>
    <cellStyle name="Comma 2 42 6 7" xfId="20726" xr:uid="{9CC854C5-99C4-40AE-9A4E-E81EF70F323E}"/>
    <cellStyle name="Comma 2 42 6 8" xfId="22524" xr:uid="{DD5B571B-80A1-4399-B97C-13E45EEAC706}"/>
    <cellStyle name="Comma 2 42 7" xfId="2709" xr:uid="{B52C5B28-982E-4D61-B84A-F7722833024C}"/>
    <cellStyle name="Comma 2 42 7 2" xfId="6389" xr:uid="{368C5D28-62FF-4FC3-83AB-723DA6706B9D}"/>
    <cellStyle name="Comma 2 42 7 3" xfId="10085" xr:uid="{C126890F-C84C-4A1C-8078-709BF63CDECE}"/>
    <cellStyle name="Comma 2 42 7 4" xfId="14262" xr:uid="{9AA87BCA-035D-4414-8DD1-C8F25A1B24E8}"/>
    <cellStyle name="Comma 2 42 7 5" xfId="17897" xr:uid="{3835F1EC-5BD8-44DB-A63F-348021AB3E26}"/>
    <cellStyle name="Comma 2 42 8" xfId="4490" xr:uid="{4C510924-1EE7-4125-B2B4-FE366A6D58B8}"/>
    <cellStyle name="Comma 2 42 9" xfId="8206" xr:uid="{AB0501F2-AE8C-4FD0-BB91-97FA754FA8FE}"/>
    <cellStyle name="Comma 2 43" xfId="199" xr:uid="{D8D9AFB5-F5E4-4FDC-AD03-528FB2F05963}"/>
    <cellStyle name="Comma 2 43 10" xfId="12077" xr:uid="{69E905F4-4CFD-4599-BA82-48D63A6E2A02}"/>
    <cellStyle name="Comma 2 43 11" xfId="16033" xr:uid="{4F235D82-EEFF-423F-89F2-35BD8168E0DB}"/>
    <cellStyle name="Comma 2 43 12" xfId="19708" xr:uid="{277EAF37-01CD-4DC9-BF8C-3D8898888789}"/>
    <cellStyle name="Comma 2 43 13" xfId="20149" xr:uid="{E9E6E1E8-7BBE-427E-BD84-B4296A51D7B4}"/>
    <cellStyle name="Comma 2 43 14" xfId="21945" xr:uid="{278C8D65-547D-411B-8198-0E617D82671C}"/>
    <cellStyle name="Comma 2 43 2" xfId="543" xr:uid="{F0550405-36A3-421B-B524-7FD4ED980FED}"/>
    <cellStyle name="Comma 2 43 2 10" xfId="16133" xr:uid="{73C46BA2-45B4-41A2-BD3C-E80AD1F7476D}"/>
    <cellStyle name="Comma 2 43 2 11" xfId="20249" xr:uid="{2729B1C3-8341-4CC0-A707-3EA12585AFBB}"/>
    <cellStyle name="Comma 2 43 2 12" xfId="22046" xr:uid="{86FD0C8E-47AE-4161-BF70-653DFA5497EF}"/>
    <cellStyle name="Comma 2 43 2 2" xfId="738" xr:uid="{C4BB659C-0587-4CFE-806A-5C115E07D7F9}"/>
    <cellStyle name="Comma 2 43 2 2 10" xfId="22235" xr:uid="{0C2A4360-F8CB-468A-9E76-7D28E42EA74D}"/>
    <cellStyle name="Comma 2 43 2 2 2" xfId="2112" xr:uid="{270590F7-5EBE-425E-BA6E-E84A0E05D964}"/>
    <cellStyle name="Comma 2 43 2 2 2 2" xfId="4171" xr:uid="{4445BED8-0EFB-4F4D-AA36-3A34EEAB294D}"/>
    <cellStyle name="Comma 2 43 2 2 2 2 2" xfId="7851" xr:uid="{5D6D3561-4C34-4BE6-89CD-B213A4F9168E}"/>
    <cellStyle name="Comma 2 43 2 2 2 2 3" xfId="11547" xr:uid="{DB967158-C826-4429-B332-655DB578CF4C}"/>
    <cellStyle name="Comma 2 43 2 2 2 2 4" xfId="15724" xr:uid="{F2E8C578-2BA3-4791-8E3B-4276268C7681}"/>
    <cellStyle name="Comma 2 43 2 2 2 2 5" xfId="19359" xr:uid="{67A090A3-1C0B-47CB-84BD-26DFF8EA559A}"/>
    <cellStyle name="Comma 2 43 2 2 2 3" xfId="5970" xr:uid="{80D95E4B-3F5C-4C70-B1FB-849F87BE5308}"/>
    <cellStyle name="Comma 2 43 2 2 2 4" xfId="9679" xr:uid="{CE718209-4062-4423-AE15-1B242B88B31C}"/>
    <cellStyle name="Comma 2 43 2 2 2 5" xfId="13861" xr:uid="{DDADEDDD-329F-4735-A17B-181271776798}"/>
    <cellStyle name="Comma 2 43 2 2 2 6" xfId="17494" xr:uid="{1C82E4D8-1DFC-47E1-8FB3-C0340D1963D3}"/>
    <cellStyle name="Comma 2 43 2 2 2 7" xfId="21610" xr:uid="{803F90B4-647A-4EAE-AE36-7EFE98E89862}"/>
    <cellStyle name="Comma 2 43 2 2 2 8" xfId="23408" xr:uid="{9117AB0D-99C8-431B-8685-2F401EF7E52A}"/>
    <cellStyle name="Comma 2 43 2 2 3" xfId="1546" xr:uid="{8F3CFBFA-C931-4858-AF61-FA6CB941F078}"/>
    <cellStyle name="Comma 2 43 2 2 3 2" xfId="3605" xr:uid="{4E2D1848-931F-4372-A0EA-51E7982A7008}"/>
    <cellStyle name="Comma 2 43 2 2 3 2 2" xfId="7285" xr:uid="{EAB77191-5C0F-43B3-928B-A6F9369E02C3}"/>
    <cellStyle name="Comma 2 43 2 2 3 2 3" xfId="10981" xr:uid="{52C4AE44-3636-4FEC-B246-5BA2A1ED76E9}"/>
    <cellStyle name="Comma 2 43 2 2 3 2 4" xfId="15158" xr:uid="{4DEB24DD-E14A-41FA-8337-9ECD9564A8DA}"/>
    <cellStyle name="Comma 2 43 2 2 3 2 5" xfId="18793" xr:uid="{FBFD208B-53E5-4FBE-994E-44ADCCB73EF5}"/>
    <cellStyle name="Comma 2 43 2 2 3 3" xfId="5404" xr:uid="{93174D51-7D02-4A60-9220-6A1B350130CF}"/>
    <cellStyle name="Comma 2 43 2 2 3 4" xfId="9113" xr:uid="{0252FC7C-8167-4A9B-B303-A245D42E0386}"/>
    <cellStyle name="Comma 2 43 2 2 3 5" xfId="13296" xr:uid="{3415F494-7001-4C41-A69A-2607590608A4}"/>
    <cellStyle name="Comma 2 43 2 2 3 6" xfId="16928" xr:uid="{202FD438-3F5C-4B12-8983-581EDA2EB5D1}"/>
    <cellStyle name="Comma 2 43 2 2 3 7" xfId="21044" xr:uid="{1668FE63-8370-4F44-BA20-56B4ACFBBA87}"/>
    <cellStyle name="Comma 2 43 2 2 3 8" xfId="22842" xr:uid="{C4466B1C-7E8F-4D11-8380-262335F44216}"/>
    <cellStyle name="Comma 2 43 2 2 4" xfId="2999" xr:uid="{A16C719F-E016-48DE-BFE7-2FF685113004}"/>
    <cellStyle name="Comma 2 43 2 2 4 2" xfId="6679" xr:uid="{04C9CA04-BF2D-4C64-88AB-F9BC5304A045}"/>
    <cellStyle name="Comma 2 43 2 2 4 3" xfId="10375" xr:uid="{321AC24D-A0CF-4D94-833F-545AB833D208}"/>
    <cellStyle name="Comma 2 43 2 2 4 4" xfId="14552" xr:uid="{CAF03CD0-74EF-4372-A08E-598C3791C847}"/>
    <cellStyle name="Comma 2 43 2 2 4 5" xfId="18187" xr:uid="{EA187338-2926-44C8-9BE2-7F4195653E2C}"/>
    <cellStyle name="Comma 2 43 2 2 5" xfId="4785" xr:uid="{884B6569-0A97-4A36-B4BF-DAB5F0601099}"/>
    <cellStyle name="Comma 2 43 2 2 6" xfId="8501" xr:uid="{6FD00901-D84D-420F-BB80-3BDAF0E2F87C}"/>
    <cellStyle name="Comma 2 43 2 2 7" xfId="12693" xr:uid="{145146AB-0042-47FD-887F-91B65062933B}"/>
    <cellStyle name="Comma 2 43 2 2 8" xfId="16322" xr:uid="{4F4E5125-ED39-4FBF-A480-F5BC2B7F8C93}"/>
    <cellStyle name="Comma 2 43 2 2 9" xfId="20438" xr:uid="{DEF143DC-96DC-4415-8E4D-1F4F874BD05A}"/>
    <cellStyle name="Comma 2 43 2 3" xfId="882" xr:uid="{B2CD8ECD-0DFF-42D9-8034-71F189228F3D}"/>
    <cellStyle name="Comma 2 43 2 3 10" xfId="22378" xr:uid="{DF4D83AC-031B-416D-A28C-263CBA4326E8}"/>
    <cellStyle name="Comma 2 43 2 3 2" xfId="2255" xr:uid="{B63746C8-8581-4F78-8D75-91C5EE881E0E}"/>
    <cellStyle name="Comma 2 43 2 3 2 2" xfId="4314" xr:uid="{63EB6307-CE55-463A-87D0-458D34926C6D}"/>
    <cellStyle name="Comma 2 43 2 3 2 2 2" xfId="7994" xr:uid="{AD4C4618-E2CF-4A13-8B00-07E303A2E2A4}"/>
    <cellStyle name="Comma 2 43 2 3 2 2 3" xfId="11690" xr:uid="{C618F489-0250-4261-A4FA-29ADDC85632C}"/>
    <cellStyle name="Comma 2 43 2 3 2 2 4" xfId="15867" xr:uid="{8710FF80-57A9-481A-8D22-E346B237B5F1}"/>
    <cellStyle name="Comma 2 43 2 3 2 2 5" xfId="19502" xr:uid="{35465999-2DD6-47A3-9134-337936429D0D}"/>
    <cellStyle name="Comma 2 43 2 3 2 3" xfId="6113" xr:uid="{1969AF43-01E0-47AA-8F17-F5F65AEAB02C}"/>
    <cellStyle name="Comma 2 43 2 3 2 4" xfId="9822" xr:uid="{30E4E5C9-5D1D-4852-8BB6-AC2885D47647}"/>
    <cellStyle name="Comma 2 43 2 3 2 5" xfId="14004" xr:uid="{475C2293-19D6-4282-B6F4-2332E1E1DED3}"/>
    <cellStyle name="Comma 2 43 2 3 2 6" xfId="17637" xr:uid="{C82BC630-B2B2-4DF3-BFAF-9185E3F347F2}"/>
    <cellStyle name="Comma 2 43 2 3 2 7" xfId="21753" xr:uid="{5EB706B6-87A9-49DA-8AFB-1196A2AF63A0}"/>
    <cellStyle name="Comma 2 43 2 3 2 8" xfId="23551" xr:uid="{56CD234E-0D59-4049-A55A-727E5B7B0F52}"/>
    <cellStyle name="Comma 2 43 2 3 3" xfId="1689" xr:uid="{7ED182AD-660B-44A1-A431-73EB6ED3C2C5}"/>
    <cellStyle name="Comma 2 43 2 3 3 2" xfId="3748" xr:uid="{81244F5E-0E0D-48D7-8A3D-CBEB63A19FEC}"/>
    <cellStyle name="Comma 2 43 2 3 3 2 2" xfId="7428" xr:uid="{3535E2E8-BDE6-481B-9E39-25984540DB68}"/>
    <cellStyle name="Comma 2 43 2 3 3 2 3" xfId="11124" xr:uid="{7B06184A-53D1-4CB3-B7C8-328DAE8EDD54}"/>
    <cellStyle name="Comma 2 43 2 3 3 2 4" xfId="15301" xr:uid="{5088B579-80EB-445D-BF12-8B423DE6B750}"/>
    <cellStyle name="Comma 2 43 2 3 3 2 5" xfId="18936" xr:uid="{B544C28F-CB48-4A5C-A2FE-61FC1F22B90C}"/>
    <cellStyle name="Comma 2 43 2 3 3 3" xfId="5547" xr:uid="{678F3F5F-3BB5-4800-B342-03BEFD8132B6}"/>
    <cellStyle name="Comma 2 43 2 3 3 4" xfId="9256" xr:uid="{B5845B94-48C6-4834-AE1F-5E8691DD4997}"/>
    <cellStyle name="Comma 2 43 2 3 3 5" xfId="13439" xr:uid="{D4F5BB14-486C-45A0-8F78-E444B2364B61}"/>
    <cellStyle name="Comma 2 43 2 3 3 6" xfId="17071" xr:uid="{28CE3DB8-910A-46C6-A998-F4F13902DAA9}"/>
    <cellStyle name="Comma 2 43 2 3 3 7" xfId="21187" xr:uid="{DAFC67B5-0169-47F1-B0A7-E03D4514387E}"/>
    <cellStyle name="Comma 2 43 2 3 3 8" xfId="22985" xr:uid="{1D77CC89-3F5F-4452-BE6A-4EE701556E54}"/>
    <cellStyle name="Comma 2 43 2 3 4" xfId="3142" xr:uid="{48B85994-46B3-4086-AA56-ED82B3480DAC}"/>
    <cellStyle name="Comma 2 43 2 3 4 2" xfId="6822" xr:uid="{38C51489-4E56-4EC5-87F4-61D8D2F1F44A}"/>
    <cellStyle name="Comma 2 43 2 3 4 3" xfId="10518" xr:uid="{57F40DCC-6A61-4CE3-9E5B-D3A61C26991C}"/>
    <cellStyle name="Comma 2 43 2 3 4 4" xfId="14695" xr:uid="{48A4EAC6-EA29-42C4-A25E-6C611352F586}"/>
    <cellStyle name="Comma 2 43 2 3 4 5" xfId="18330" xr:uid="{53DE6F1B-8E1C-4FEB-83E4-7AD7AA5587E5}"/>
    <cellStyle name="Comma 2 43 2 3 5" xfId="4928" xr:uid="{C3A85823-7022-4961-B6A1-E4226A08BBAE}"/>
    <cellStyle name="Comma 2 43 2 3 6" xfId="8644" xr:uid="{52DB4E38-63E5-4F40-A0FC-11672EEE0A90}"/>
    <cellStyle name="Comma 2 43 2 3 7" xfId="12834" xr:uid="{E05D423D-02C1-4C2D-A585-7B2D2C549F04}"/>
    <cellStyle name="Comma 2 43 2 3 8" xfId="16465" xr:uid="{23E0BC7D-0AFE-4BF3-B148-45D63046C079}"/>
    <cellStyle name="Comma 2 43 2 3 9" xfId="20581" xr:uid="{3EE5DCB3-B816-45BD-802F-4EC58F41DF0C}"/>
    <cellStyle name="Comma 2 43 2 4" xfId="1923" xr:uid="{3A8C0363-44C7-4CC1-B3FB-9DF47F5D5D0F}"/>
    <cellStyle name="Comma 2 43 2 4 2" xfId="3982" xr:uid="{E6534951-6780-4A17-87D2-0551DB12E61A}"/>
    <cellStyle name="Comma 2 43 2 4 2 2" xfId="7662" xr:uid="{3C946CBF-FCB7-43AB-AB81-9B7561784459}"/>
    <cellStyle name="Comma 2 43 2 4 2 3" xfId="11358" xr:uid="{1EF860B8-EDBD-4FEC-8F82-B676C40428FD}"/>
    <cellStyle name="Comma 2 43 2 4 2 4" xfId="15535" xr:uid="{5333CA5A-40AB-486A-B324-06B817EEBFFB}"/>
    <cellStyle name="Comma 2 43 2 4 2 5" xfId="19170" xr:uid="{AF4DF3D8-2CD7-4934-A657-DC4AA315185E}"/>
    <cellStyle name="Comma 2 43 2 4 3" xfId="5781" xr:uid="{452C65BF-6FBE-462E-98BF-617633CE253D}"/>
    <cellStyle name="Comma 2 43 2 4 4" xfId="9490" xr:uid="{58347732-3715-4672-9DBD-EFB766DA4561}"/>
    <cellStyle name="Comma 2 43 2 4 5" xfId="13672" xr:uid="{B70BE5F7-5911-448B-BA86-7A2FC8871FC3}"/>
    <cellStyle name="Comma 2 43 2 4 6" xfId="17305" xr:uid="{1A55CCF8-7E22-4110-91A1-66AF6C35C3B7}"/>
    <cellStyle name="Comma 2 43 2 4 7" xfId="21421" xr:uid="{15452801-FB3C-4205-A297-31588DB02BAA}"/>
    <cellStyle name="Comma 2 43 2 4 8" xfId="23219" xr:uid="{C067DF5A-D9FF-48B1-A7D4-C6F8C21D9838}"/>
    <cellStyle name="Comma 2 43 2 5" xfId="1359" xr:uid="{DC8A59CC-2676-4440-9E85-6B4547FCE1FE}"/>
    <cellStyle name="Comma 2 43 2 5 2" xfId="3418" xr:uid="{2AA5EBD7-41F6-4501-84FD-15233C24B4AB}"/>
    <cellStyle name="Comma 2 43 2 5 2 2" xfId="7098" xr:uid="{89510F48-639F-48D3-BB2F-B1E50B23CF1E}"/>
    <cellStyle name="Comma 2 43 2 5 2 3" xfId="10794" xr:uid="{0C14CB48-5E71-475F-84A1-A70769FB6B2F}"/>
    <cellStyle name="Comma 2 43 2 5 2 4" xfId="14971" xr:uid="{11A3DE4B-D0B7-413F-8301-2E9684F8736F}"/>
    <cellStyle name="Comma 2 43 2 5 2 5" xfId="18606" xr:uid="{772A7217-0B00-4ED7-8E9C-52B686E47BE8}"/>
    <cellStyle name="Comma 2 43 2 5 3" xfId="5217" xr:uid="{63C748F9-4350-495C-8973-23AF1E6A6EF9}"/>
    <cellStyle name="Comma 2 43 2 5 4" xfId="8926" xr:uid="{46D92DC1-80E6-4FE4-BF22-BE359C6690B6}"/>
    <cellStyle name="Comma 2 43 2 5 5" xfId="13109" xr:uid="{784D5738-CA4E-4A8B-B149-E5FA0FDD3ECC}"/>
    <cellStyle name="Comma 2 43 2 5 6" xfId="16741" xr:uid="{CCF530BD-AB62-499F-8DB9-55DBBB51A76C}"/>
    <cellStyle name="Comma 2 43 2 5 7" xfId="20857" xr:uid="{7762F3A2-BAFB-4F3B-89A0-1BAF1A4CEBEF}"/>
    <cellStyle name="Comma 2 43 2 5 8" xfId="22655" xr:uid="{CE8B3F10-EC64-4BE5-8915-08091D7479AC}"/>
    <cellStyle name="Comma 2 43 2 6" xfId="2810" xr:uid="{EA5BFC1F-20BD-403A-B52B-3A8931225DE2}"/>
    <cellStyle name="Comma 2 43 2 6 2" xfId="6490" xr:uid="{C9A07B9A-4BD1-4C4E-8808-012FFD0C866D}"/>
    <cellStyle name="Comma 2 43 2 6 3" xfId="10186" xr:uid="{411607E7-02BE-4E8E-BFA3-985997ADB283}"/>
    <cellStyle name="Comma 2 43 2 6 4" xfId="14363" xr:uid="{43B4E8E2-5F24-48A1-AC6C-7F4B3EF200D5}"/>
    <cellStyle name="Comma 2 43 2 6 5" xfId="17998" xr:uid="{4B9B2C13-1AC2-4B6E-BD09-FDCED4C21D53}"/>
    <cellStyle name="Comma 2 43 2 7" xfId="4596" xr:uid="{90BA7FEC-4C34-4421-BC26-78FFE9C996A8}"/>
    <cellStyle name="Comma 2 43 2 8" xfId="8312" xr:uid="{EE8BF427-ABFF-4F8D-BED2-8138ACEC4396}"/>
    <cellStyle name="Comma 2 43 2 9" xfId="12078" xr:uid="{E57A3118-2271-48AC-8896-9DBFA8568AC8}"/>
    <cellStyle name="Comma 2 43 3" xfId="641" xr:uid="{02EEDB51-B68B-4BDD-93B0-DB53D83A8DEF}"/>
    <cellStyle name="Comma 2 43 3 10" xfId="22138" xr:uid="{46032A5F-8292-405A-BDF9-8E2B0C1C60CB}"/>
    <cellStyle name="Comma 2 43 3 2" xfId="2015" xr:uid="{966BF353-AF3D-414B-8D3C-73DCCF7165DB}"/>
    <cellStyle name="Comma 2 43 3 2 2" xfId="4074" xr:uid="{92EB83AA-2313-48B4-B44C-F51456C17CEE}"/>
    <cellStyle name="Comma 2 43 3 2 2 2" xfId="7754" xr:uid="{475361F1-469F-4135-9E69-D81244BF0C8D}"/>
    <cellStyle name="Comma 2 43 3 2 2 3" xfId="11450" xr:uid="{3C8D192B-743A-4D40-9460-55F458269F72}"/>
    <cellStyle name="Comma 2 43 3 2 2 4" xfId="15627" xr:uid="{53EB8CB8-4178-40A3-80B5-3A8AA16FFA42}"/>
    <cellStyle name="Comma 2 43 3 2 2 5" xfId="19262" xr:uid="{BE6B3AE2-1B65-487B-AB77-44C77BCEB32D}"/>
    <cellStyle name="Comma 2 43 3 2 3" xfId="5873" xr:uid="{53C68539-92D8-4A7B-9BA6-89C831E80969}"/>
    <cellStyle name="Comma 2 43 3 2 4" xfId="9582" xr:uid="{80A00C87-A6CF-4FC9-B03F-6E48CB85BED2}"/>
    <cellStyle name="Comma 2 43 3 2 5" xfId="13764" xr:uid="{01F92C40-A1B1-40E5-93F5-02D257F292C5}"/>
    <cellStyle name="Comma 2 43 3 2 6" xfId="17397" xr:uid="{9986E43A-C255-4741-B4F4-79F7BDC91691}"/>
    <cellStyle name="Comma 2 43 3 2 7" xfId="21513" xr:uid="{B0FE8DFE-18B5-49CB-A6AA-A3D5DA334EB3}"/>
    <cellStyle name="Comma 2 43 3 2 8" xfId="23311" xr:uid="{3001B11C-CA7C-46F7-B011-29F826DCCC10}"/>
    <cellStyle name="Comma 2 43 3 3" xfId="1449" xr:uid="{414D81E1-0DB6-4D3C-B597-A97BCBAF52E2}"/>
    <cellStyle name="Comma 2 43 3 3 2" xfId="3508" xr:uid="{34F5500B-464E-4F83-9E77-1087191ED993}"/>
    <cellStyle name="Comma 2 43 3 3 2 2" xfId="7188" xr:uid="{3D5D3C9B-9429-4E3E-9848-E28401BD2C47}"/>
    <cellStyle name="Comma 2 43 3 3 2 3" xfId="10884" xr:uid="{46329D49-87B6-4E06-818D-8367C8B0D630}"/>
    <cellStyle name="Comma 2 43 3 3 2 4" xfId="15061" xr:uid="{9D773CE7-A0D8-4644-90A4-0A1D13B3AD15}"/>
    <cellStyle name="Comma 2 43 3 3 2 5" xfId="18696" xr:uid="{6CAC009E-FC19-4A23-9D36-A100BF1919C2}"/>
    <cellStyle name="Comma 2 43 3 3 3" xfId="5307" xr:uid="{4546935B-841E-40A2-98AE-0778895A17B8}"/>
    <cellStyle name="Comma 2 43 3 3 4" xfId="9016" xr:uid="{58AFE091-6E33-4E80-8DC6-C59753661C0C}"/>
    <cellStyle name="Comma 2 43 3 3 5" xfId="13199" xr:uid="{B319ED4B-3725-488F-B20D-5729C05E3614}"/>
    <cellStyle name="Comma 2 43 3 3 6" xfId="16831" xr:uid="{94305566-068F-4265-BA50-B62C983FF94F}"/>
    <cellStyle name="Comma 2 43 3 3 7" xfId="20947" xr:uid="{B252DB0C-D90B-4466-98B4-90CC35AFA4BD}"/>
    <cellStyle name="Comma 2 43 3 3 8" xfId="22745" xr:uid="{7914709F-7602-4EEA-BDCC-00CCB0AA8520}"/>
    <cellStyle name="Comma 2 43 3 4" xfId="2902" xr:uid="{03A1E49B-6F4E-428C-9D8C-5F5534DE2C04}"/>
    <cellStyle name="Comma 2 43 3 4 2" xfId="6582" xr:uid="{B7EDFAE4-4D51-4A52-8AF5-D49144CE751E}"/>
    <cellStyle name="Comma 2 43 3 4 3" xfId="10278" xr:uid="{BB5CBA3F-D890-49BA-A913-C0ADF4DE87A9}"/>
    <cellStyle name="Comma 2 43 3 4 4" xfId="14455" xr:uid="{528BF92F-7745-41AC-B9BF-96C8F33A5480}"/>
    <cellStyle name="Comma 2 43 3 4 5" xfId="18090" xr:uid="{88FC4E43-2D8D-447E-8805-426CF287F8A4}"/>
    <cellStyle name="Comma 2 43 3 5" xfId="4688" xr:uid="{66B6303E-20D3-4863-97A9-7A04C2AA3994}"/>
    <cellStyle name="Comma 2 43 3 6" xfId="8404" xr:uid="{58679131-5C58-49B3-8A4E-BF64EA1219A0}"/>
    <cellStyle name="Comma 2 43 3 7" xfId="12598" xr:uid="{3A7E23AB-ECF3-4399-B70F-F7CA87B38CEF}"/>
    <cellStyle name="Comma 2 43 3 8" xfId="16225" xr:uid="{09509D7C-B7A1-4341-BDF2-30A6C3F03CFA}"/>
    <cellStyle name="Comma 2 43 3 9" xfId="20341" xr:uid="{DC81AFC1-EC91-4E09-B91A-FAECAC7C755B}"/>
    <cellStyle name="Comma 2 43 4" xfId="881" xr:uid="{2F583B5A-14F9-4119-AAF1-17E26D54AF16}"/>
    <cellStyle name="Comma 2 43 4 10" xfId="22377" xr:uid="{0E836C74-5B03-4580-92D5-31DBD9D762FD}"/>
    <cellStyle name="Comma 2 43 4 2" xfId="2254" xr:uid="{233D9B28-73A7-4DC0-A23F-7A00F80D49E2}"/>
    <cellStyle name="Comma 2 43 4 2 2" xfId="4313" xr:uid="{2A7D3A77-3AEC-4703-B363-4B2E3CB0CD1D}"/>
    <cellStyle name="Comma 2 43 4 2 2 2" xfId="7993" xr:uid="{920C3199-2E1A-4CA4-85F3-8F4DE5DD12C2}"/>
    <cellStyle name="Comma 2 43 4 2 2 3" xfId="11689" xr:uid="{BEC5AB4A-F5C5-4477-81EB-796A6A38ECB5}"/>
    <cellStyle name="Comma 2 43 4 2 2 4" xfId="15866" xr:uid="{E3C776BB-2FEE-4184-BC54-EDCF594F8F49}"/>
    <cellStyle name="Comma 2 43 4 2 2 5" xfId="19501" xr:uid="{BB28702A-2941-4E5E-8802-0AA0BD3B5F03}"/>
    <cellStyle name="Comma 2 43 4 2 3" xfId="6112" xr:uid="{9A3DB724-8B4C-4E5A-999F-B25EA96F2A49}"/>
    <cellStyle name="Comma 2 43 4 2 4" xfId="9821" xr:uid="{5B0C9529-2EBE-420A-8BB8-536064A0D1F0}"/>
    <cellStyle name="Comma 2 43 4 2 5" xfId="14003" xr:uid="{95578093-1734-439B-B550-9A8F5CB4D924}"/>
    <cellStyle name="Comma 2 43 4 2 6" xfId="17636" xr:uid="{E60EA8A8-C570-441C-A703-EB054BC887FD}"/>
    <cellStyle name="Comma 2 43 4 2 7" xfId="21752" xr:uid="{D29CFBCB-E3A0-4BE7-A05C-299DF5BE7A58}"/>
    <cellStyle name="Comma 2 43 4 2 8" xfId="23550" xr:uid="{408AE314-65F3-4CEA-BF57-FAE67DF771CE}"/>
    <cellStyle name="Comma 2 43 4 3" xfId="1688" xr:uid="{1D760370-99FE-400B-BDBD-3CA33A005A54}"/>
    <cellStyle name="Comma 2 43 4 3 2" xfId="3747" xr:uid="{A3A634EA-B430-4176-9845-D742240FB6A6}"/>
    <cellStyle name="Comma 2 43 4 3 2 2" xfId="7427" xr:uid="{6D558FE6-630C-4DE7-9214-78E1976369AC}"/>
    <cellStyle name="Comma 2 43 4 3 2 3" xfId="11123" xr:uid="{31E061F5-F693-4F8A-83C2-9DCD9D3C67F3}"/>
    <cellStyle name="Comma 2 43 4 3 2 4" xfId="15300" xr:uid="{6A6BC25A-174E-42ED-AE55-203BA30B4089}"/>
    <cellStyle name="Comma 2 43 4 3 2 5" xfId="18935" xr:uid="{5278A26D-79BA-4397-8D59-F1CDC97EE217}"/>
    <cellStyle name="Comma 2 43 4 3 3" xfId="5546" xr:uid="{47D59DFC-E244-421B-ABAE-0C417C5FF8AC}"/>
    <cellStyle name="Comma 2 43 4 3 4" xfId="9255" xr:uid="{D90FA5FC-D28B-47B2-9826-BCB42F23F557}"/>
    <cellStyle name="Comma 2 43 4 3 5" xfId="13438" xr:uid="{4B50DD36-4FF9-4F09-B6A6-526B3D94E4D5}"/>
    <cellStyle name="Comma 2 43 4 3 6" xfId="17070" xr:uid="{F8CC4B5D-4C2D-487C-89BA-6B63A10A6E58}"/>
    <cellStyle name="Comma 2 43 4 3 7" xfId="21186" xr:uid="{34944955-3FD6-4A31-8760-00A1634CD3E4}"/>
    <cellStyle name="Comma 2 43 4 3 8" xfId="22984" xr:uid="{6C319681-0E52-4DDD-92CE-E36846594B63}"/>
    <cellStyle name="Comma 2 43 4 4" xfId="3141" xr:uid="{6012BEB5-CC42-4F78-A29A-FBDD82F4FAFC}"/>
    <cellStyle name="Comma 2 43 4 4 2" xfId="6821" xr:uid="{9CC8D561-2A1E-4008-ADC7-874E6CC42D1E}"/>
    <cellStyle name="Comma 2 43 4 4 3" xfId="10517" xr:uid="{8A9CBC27-BC8A-436D-ACE4-5F06BFD7FACE}"/>
    <cellStyle name="Comma 2 43 4 4 4" xfId="14694" xr:uid="{5ED20C07-5218-4401-82B1-53A31439AB57}"/>
    <cellStyle name="Comma 2 43 4 4 5" xfId="18329" xr:uid="{935ECC42-526C-473F-9BED-5BE7ADC3A46C}"/>
    <cellStyle name="Comma 2 43 4 5" xfId="4927" xr:uid="{3D350599-E1E2-4252-AAA1-E01DA0211392}"/>
    <cellStyle name="Comma 2 43 4 6" xfId="8643" xr:uid="{2152DDE6-1F9B-4863-B51D-34B38CC2E1BF}"/>
    <cellStyle name="Comma 2 43 4 7" xfId="12833" xr:uid="{F7AB2463-F282-49C2-B053-718E23C0DCC6}"/>
    <cellStyle name="Comma 2 43 4 8" xfId="16464" xr:uid="{009662B9-55BC-47BD-B200-B551AD90DD3D}"/>
    <cellStyle name="Comma 2 43 4 9" xfId="20580" xr:uid="{832BF4D0-B40F-489F-B08F-AA2B67E47C7C}"/>
    <cellStyle name="Comma 2 43 5" xfId="1826" xr:uid="{106845DA-9427-4E6B-93FF-7FCACE50DCD3}"/>
    <cellStyle name="Comma 2 43 5 2" xfId="3885" xr:uid="{6F0C49DF-C5AD-4220-9A8E-3981B29D2D86}"/>
    <cellStyle name="Comma 2 43 5 2 2" xfId="7565" xr:uid="{4EA0DE7E-8809-494A-BE06-C935AA0E701C}"/>
    <cellStyle name="Comma 2 43 5 2 3" xfId="11261" xr:uid="{03170CA3-48DD-4D67-A74D-E1819B170E03}"/>
    <cellStyle name="Comma 2 43 5 2 4" xfId="15438" xr:uid="{FAA37926-9696-44B0-BC7A-4A45EBBAFA20}"/>
    <cellStyle name="Comma 2 43 5 2 5" xfId="19073" xr:uid="{6B4F0A48-7A8E-4CF8-AD6B-8280CC65BE17}"/>
    <cellStyle name="Comma 2 43 5 3" xfId="5684" xr:uid="{1FE1B9C9-543E-4BF2-8905-1901CA336F87}"/>
    <cellStyle name="Comma 2 43 5 4" xfId="9393" xr:uid="{EB20D96B-DDF3-4108-B775-FEF220856F83}"/>
    <cellStyle name="Comma 2 43 5 5" xfId="13575" xr:uid="{E57A6A01-BB68-496A-9BE0-8141F24267DC}"/>
    <cellStyle name="Comma 2 43 5 6" xfId="17208" xr:uid="{8C5CBD12-4212-4CE6-88E1-D36ACA8F7DC5}"/>
    <cellStyle name="Comma 2 43 5 7" xfId="21324" xr:uid="{423ED83D-08B8-425C-A62E-D2AADC308AD0}"/>
    <cellStyle name="Comma 2 43 5 8" xfId="23122" xr:uid="{F93C33E8-6A14-408B-ACED-5ECEB193B376}"/>
    <cellStyle name="Comma 2 43 6" xfId="1276" xr:uid="{575A70A0-9634-403C-BF92-075BCF7F4CD3}"/>
    <cellStyle name="Comma 2 43 6 2" xfId="3335" xr:uid="{4518C8F3-8100-4E5E-AC21-90E07A071951}"/>
    <cellStyle name="Comma 2 43 6 2 2" xfId="7015" xr:uid="{C48F5872-ADA2-453C-ABBC-4F7225C5A6C4}"/>
    <cellStyle name="Comma 2 43 6 2 3" xfId="10711" xr:uid="{6E924CDC-BF3A-4E03-B235-C5449C3DAFF8}"/>
    <cellStyle name="Comma 2 43 6 2 4" xfId="14888" xr:uid="{CD687FF1-FD23-494B-AB97-4D3C7AAACCA0}"/>
    <cellStyle name="Comma 2 43 6 2 5" xfId="18523" xr:uid="{1F3188EE-9B85-4A25-BA90-7CC9632E0963}"/>
    <cellStyle name="Comma 2 43 6 3" xfId="5134" xr:uid="{203906D0-97A4-46A6-9613-59F3A50E169C}"/>
    <cellStyle name="Comma 2 43 6 4" xfId="8843" xr:uid="{AAF2BE36-FA32-44D0-BD57-7C318208F5C6}"/>
    <cellStyle name="Comma 2 43 6 5" xfId="13026" xr:uid="{6C6C2E2C-0A56-4432-BF10-2DB8D7C8009F}"/>
    <cellStyle name="Comma 2 43 6 6" xfId="16658" xr:uid="{3DB87024-35FC-43DE-8CCC-F4914F0CF780}"/>
    <cellStyle name="Comma 2 43 6 7" xfId="20774" xr:uid="{4AB13722-82A9-4C9E-AD54-9CC6259D5EFD}"/>
    <cellStyle name="Comma 2 43 6 8" xfId="22572" xr:uid="{F8497415-AB72-4B73-A05E-8687A62907CC}"/>
    <cellStyle name="Comma 2 43 7" xfId="2710" xr:uid="{3E32AB80-BEA0-429A-9EB1-6C23D5893264}"/>
    <cellStyle name="Comma 2 43 7 2" xfId="6390" xr:uid="{29FCCD12-2D83-4998-B956-97B90E8C3872}"/>
    <cellStyle name="Comma 2 43 7 3" xfId="10086" xr:uid="{387D1030-68EF-4D9A-9B2C-BEED5CA8EACB}"/>
    <cellStyle name="Comma 2 43 7 4" xfId="14263" xr:uid="{3D0C9CE5-9BC0-49C7-9410-0A7ACFA181FC}"/>
    <cellStyle name="Comma 2 43 7 5" xfId="17898" xr:uid="{FC6FB221-B54F-40F5-BFA4-CF2A4B96D21E}"/>
    <cellStyle name="Comma 2 43 8" xfId="4491" xr:uid="{41D461E1-8A87-44AE-82E7-258B25702EE1}"/>
    <cellStyle name="Comma 2 43 9" xfId="8207" xr:uid="{F652BFDE-310B-4C0E-8A9D-A3359D9458FB}"/>
    <cellStyle name="Comma 2 44" xfId="200" xr:uid="{33F6CCAA-D12D-43AD-9800-96FD81DB8170}"/>
    <cellStyle name="Comma 2 44 10" xfId="12079" xr:uid="{15FF16B6-0D9F-42B6-89D6-A6CA2AFDC87C}"/>
    <cellStyle name="Comma 2 44 11" xfId="16034" xr:uid="{8B253030-EDE2-46E9-B6D9-C6474F0698DF}"/>
    <cellStyle name="Comma 2 44 12" xfId="19709" xr:uid="{05371C00-BE8D-43FD-AC4E-982566BA577C}"/>
    <cellStyle name="Comma 2 44 13" xfId="20150" xr:uid="{81A41677-21DC-4275-B0DB-C4131C5857AF}"/>
    <cellStyle name="Comma 2 44 14" xfId="21946" xr:uid="{ECF08AAE-13C3-48F5-BF35-EE3937919DD9}"/>
    <cellStyle name="Comma 2 44 2" xfId="544" xr:uid="{CF054357-4722-474F-B4EE-A4176B62FD18}"/>
    <cellStyle name="Comma 2 44 2 10" xfId="16134" xr:uid="{36225D06-1EB7-4274-8F56-1C52FD7CB73B}"/>
    <cellStyle name="Comma 2 44 2 11" xfId="20250" xr:uid="{CE2BE158-1FF8-488F-8F75-33B154A18A31}"/>
    <cellStyle name="Comma 2 44 2 12" xfId="22047" xr:uid="{79B23CA9-9A4B-4D10-AF3C-CCD338FD8F5B}"/>
    <cellStyle name="Comma 2 44 2 2" xfId="739" xr:uid="{1DE409FD-57B1-4788-BAA2-241D0818649C}"/>
    <cellStyle name="Comma 2 44 2 2 10" xfId="22236" xr:uid="{3B00B0A9-3CBD-4ACF-B3CA-D9C1ECC816BC}"/>
    <cellStyle name="Comma 2 44 2 2 2" xfId="2113" xr:uid="{BD4222CC-03B4-47EF-B484-674AFA0C9247}"/>
    <cellStyle name="Comma 2 44 2 2 2 2" xfId="4172" xr:uid="{8C87BFE6-1D2E-4138-BED8-94DD9C9FA229}"/>
    <cellStyle name="Comma 2 44 2 2 2 2 2" xfId="7852" xr:uid="{19AA7892-5B34-4D38-B586-1C11ADDAAE1A}"/>
    <cellStyle name="Comma 2 44 2 2 2 2 3" xfId="11548" xr:uid="{E88E2F5C-6484-46DC-B53B-95A996D9FF63}"/>
    <cellStyle name="Comma 2 44 2 2 2 2 4" xfId="15725" xr:uid="{495D965C-A137-45FC-AEE6-DCEA63EDF355}"/>
    <cellStyle name="Comma 2 44 2 2 2 2 5" xfId="19360" xr:uid="{0A0C304B-BB26-4970-8331-48781F8BDFFC}"/>
    <cellStyle name="Comma 2 44 2 2 2 3" xfId="5971" xr:uid="{3255A86B-D5A5-4134-979E-71CB00D90ECB}"/>
    <cellStyle name="Comma 2 44 2 2 2 4" xfId="9680" xr:uid="{05DFB840-2F25-4EEE-B2C0-FEC81D6755E4}"/>
    <cellStyle name="Comma 2 44 2 2 2 5" xfId="13862" xr:uid="{3098648F-B442-40F8-BB62-9514C81437E0}"/>
    <cellStyle name="Comma 2 44 2 2 2 6" xfId="17495" xr:uid="{28181D07-C5F7-4669-B026-F1836AA99CB3}"/>
    <cellStyle name="Comma 2 44 2 2 2 7" xfId="21611" xr:uid="{9B5E1B0C-C2EA-4741-89BC-E6F545C9EC37}"/>
    <cellStyle name="Comma 2 44 2 2 2 8" xfId="23409" xr:uid="{CBB4E274-982D-4EB4-93E2-28622766AED4}"/>
    <cellStyle name="Comma 2 44 2 2 3" xfId="1547" xr:uid="{1C298D14-FC7B-4AD7-BC2C-D194DE9C0F02}"/>
    <cellStyle name="Comma 2 44 2 2 3 2" xfId="3606" xr:uid="{C799776E-6958-42C6-A1AC-BB0911B5B70D}"/>
    <cellStyle name="Comma 2 44 2 2 3 2 2" xfId="7286" xr:uid="{B6924919-8864-467C-9CBD-599245D337B9}"/>
    <cellStyle name="Comma 2 44 2 2 3 2 3" xfId="10982" xr:uid="{F06F97A7-2274-4C24-B29D-F3C2866F9754}"/>
    <cellStyle name="Comma 2 44 2 2 3 2 4" xfId="15159" xr:uid="{0A4C9CAB-63F7-47A5-AD21-7F63311BAB42}"/>
    <cellStyle name="Comma 2 44 2 2 3 2 5" xfId="18794" xr:uid="{2D55BDE2-33C4-4BF1-9DBD-D7A919BDBD16}"/>
    <cellStyle name="Comma 2 44 2 2 3 3" xfId="5405" xr:uid="{DAAFE07B-4AFA-484E-A9B4-3C6C982DAA90}"/>
    <cellStyle name="Comma 2 44 2 2 3 4" xfId="9114" xr:uid="{E71C87B9-A117-4E1D-A839-61EAF6BC1923}"/>
    <cellStyle name="Comma 2 44 2 2 3 5" xfId="13297" xr:uid="{E207AE68-FA80-412F-885A-2ACA377FA31C}"/>
    <cellStyle name="Comma 2 44 2 2 3 6" xfId="16929" xr:uid="{53CF4545-B6C8-4E4A-8BC0-98E76BA2A0BE}"/>
    <cellStyle name="Comma 2 44 2 2 3 7" xfId="21045" xr:uid="{B30F77D1-AEA2-4D66-B2EB-B52C91F9F4F6}"/>
    <cellStyle name="Comma 2 44 2 2 3 8" xfId="22843" xr:uid="{4ADCEE08-F3B5-4A17-818A-02F4F6F75118}"/>
    <cellStyle name="Comma 2 44 2 2 4" xfId="3000" xr:uid="{06578BD6-035F-4B4B-A54F-35785E198F1C}"/>
    <cellStyle name="Comma 2 44 2 2 4 2" xfId="6680" xr:uid="{10DD1D53-5CCC-4449-8AAA-60C8475CE547}"/>
    <cellStyle name="Comma 2 44 2 2 4 3" xfId="10376" xr:uid="{036666B2-159E-4974-9D87-C8B9C351B1D2}"/>
    <cellStyle name="Comma 2 44 2 2 4 4" xfId="14553" xr:uid="{3F1B5B83-567B-4BEA-8D0B-FDD464231CC4}"/>
    <cellStyle name="Comma 2 44 2 2 4 5" xfId="18188" xr:uid="{9B87C137-99E1-4EFD-B102-23FA1769E4A6}"/>
    <cellStyle name="Comma 2 44 2 2 5" xfId="4786" xr:uid="{CEEE5D2A-F73B-4723-97A9-2C03D9767F58}"/>
    <cellStyle name="Comma 2 44 2 2 6" xfId="8502" xr:uid="{E9E7260E-66EB-4D19-9154-26DF51816FB4}"/>
    <cellStyle name="Comma 2 44 2 2 7" xfId="12694" xr:uid="{627F5648-2406-4CFE-A1A8-1EF4DE0CA9E7}"/>
    <cellStyle name="Comma 2 44 2 2 8" xfId="16323" xr:uid="{05FA3E8C-68D4-4B0A-845C-9837FE2C127D}"/>
    <cellStyle name="Comma 2 44 2 2 9" xfId="20439" xr:uid="{E6DF3F40-D640-4E53-8044-0AF09672B6B7}"/>
    <cellStyle name="Comma 2 44 2 3" xfId="884" xr:uid="{D0D680E9-E685-4536-93A7-BBE7CD3B8AD1}"/>
    <cellStyle name="Comma 2 44 2 3 10" xfId="22380" xr:uid="{88EBCC59-558B-419B-A32F-28ED8D12530F}"/>
    <cellStyle name="Comma 2 44 2 3 2" xfId="2257" xr:uid="{FFA9E87F-48D2-4D5F-A937-84419F48A0A6}"/>
    <cellStyle name="Comma 2 44 2 3 2 2" xfId="4316" xr:uid="{43F75461-7FE1-489D-A3CA-21DA977F8B72}"/>
    <cellStyle name="Comma 2 44 2 3 2 2 2" xfId="7996" xr:uid="{8D53F5EC-0418-457D-A0D5-7C92BF7EE14B}"/>
    <cellStyle name="Comma 2 44 2 3 2 2 3" xfId="11692" xr:uid="{7B3710F3-42F3-4259-B6EF-E5FDB7B279C8}"/>
    <cellStyle name="Comma 2 44 2 3 2 2 4" xfId="15869" xr:uid="{CB4D5E6A-0DD5-457F-B21B-B12456E00FE8}"/>
    <cellStyle name="Comma 2 44 2 3 2 2 5" xfId="19504" xr:uid="{89D598E9-35DE-4E32-8F0A-FB709695D4A6}"/>
    <cellStyle name="Comma 2 44 2 3 2 3" xfId="6115" xr:uid="{859A668A-EA89-4E7D-AF95-CDFA0D0B829E}"/>
    <cellStyle name="Comma 2 44 2 3 2 4" xfId="9824" xr:uid="{0B74F65C-7D9D-4FBB-A767-57F9A088B4F9}"/>
    <cellStyle name="Comma 2 44 2 3 2 5" xfId="14006" xr:uid="{482960A0-B8E1-4ACA-ADDC-EAA6108C3700}"/>
    <cellStyle name="Comma 2 44 2 3 2 6" xfId="17639" xr:uid="{2FF67AA0-CB06-45A3-88E3-0D3732A69CC6}"/>
    <cellStyle name="Comma 2 44 2 3 2 7" xfId="21755" xr:uid="{FF61CD41-AC1F-491E-9292-24701D842678}"/>
    <cellStyle name="Comma 2 44 2 3 2 8" xfId="23553" xr:uid="{F65C7411-4539-4C09-BBB6-B05B89D21EA0}"/>
    <cellStyle name="Comma 2 44 2 3 3" xfId="1691" xr:uid="{2CC73D0A-60D7-4C7C-BA38-5D8DBF8423AE}"/>
    <cellStyle name="Comma 2 44 2 3 3 2" xfId="3750" xr:uid="{0DA58662-FA89-448F-9DC9-D733D26FDA7D}"/>
    <cellStyle name="Comma 2 44 2 3 3 2 2" xfId="7430" xr:uid="{0621E448-68A6-484E-9CC7-B38AEEECCC7E}"/>
    <cellStyle name="Comma 2 44 2 3 3 2 3" xfId="11126" xr:uid="{38092EFE-0E7B-44D3-A4C6-7E0BC393F2B0}"/>
    <cellStyle name="Comma 2 44 2 3 3 2 4" xfId="15303" xr:uid="{4012EA7D-3175-49EF-A0C2-5F3175E3B168}"/>
    <cellStyle name="Comma 2 44 2 3 3 2 5" xfId="18938" xr:uid="{F18D3BE7-E499-4977-82C2-A8F1B4100F3C}"/>
    <cellStyle name="Comma 2 44 2 3 3 3" xfId="5549" xr:uid="{08A248CC-402E-479F-B99C-73E11C36596A}"/>
    <cellStyle name="Comma 2 44 2 3 3 4" xfId="9258" xr:uid="{9F798071-9F6F-4CA5-B71D-15109003DC4A}"/>
    <cellStyle name="Comma 2 44 2 3 3 5" xfId="13441" xr:uid="{790B366F-3076-44B6-9C8B-61FA5855E5F6}"/>
    <cellStyle name="Comma 2 44 2 3 3 6" xfId="17073" xr:uid="{485B03BF-CA0A-4E33-B9CD-A5C6FE9B3E6E}"/>
    <cellStyle name="Comma 2 44 2 3 3 7" xfId="21189" xr:uid="{B22C02B6-EC23-4B1B-87D1-164786DF388D}"/>
    <cellStyle name="Comma 2 44 2 3 3 8" xfId="22987" xr:uid="{C256351F-9055-458F-9BFB-ACEECD422EF6}"/>
    <cellStyle name="Comma 2 44 2 3 4" xfId="3144" xr:uid="{16DF5DCA-F687-4D81-968C-4247EA5BD26D}"/>
    <cellStyle name="Comma 2 44 2 3 4 2" xfId="6824" xr:uid="{F7FA32AD-1D6B-4ED0-95FC-68148CE7A9BB}"/>
    <cellStyle name="Comma 2 44 2 3 4 3" xfId="10520" xr:uid="{EF2249F5-CC49-4CBD-9B11-5505968E73E0}"/>
    <cellStyle name="Comma 2 44 2 3 4 4" xfId="14697" xr:uid="{13603B9D-1E09-4366-9888-C352E251A015}"/>
    <cellStyle name="Comma 2 44 2 3 4 5" xfId="18332" xr:uid="{5C327D00-EFE6-4A64-A66F-B4B314032DB5}"/>
    <cellStyle name="Comma 2 44 2 3 5" xfId="4930" xr:uid="{FEAACFFC-9BB9-4CFC-BA3F-CFA36E0F3186}"/>
    <cellStyle name="Comma 2 44 2 3 6" xfId="8646" xr:uid="{C0AA1556-6E24-4AD9-BFDF-E87278139977}"/>
    <cellStyle name="Comma 2 44 2 3 7" xfId="12836" xr:uid="{7C3D15BF-E446-47D2-8237-ABAF7A226417}"/>
    <cellStyle name="Comma 2 44 2 3 8" xfId="16467" xr:uid="{1510B121-330B-4BE4-BA3E-3C47306E3671}"/>
    <cellStyle name="Comma 2 44 2 3 9" xfId="20583" xr:uid="{5A888241-B29A-4943-8F23-E70F7789D616}"/>
    <cellStyle name="Comma 2 44 2 4" xfId="1924" xr:uid="{D00752E4-9F1F-42D5-819C-4B08EFF38E5E}"/>
    <cellStyle name="Comma 2 44 2 4 2" xfId="3983" xr:uid="{6291FCBD-8548-44AA-A26E-7ADBDCC7A9AA}"/>
    <cellStyle name="Comma 2 44 2 4 2 2" xfId="7663" xr:uid="{FA8A2E7B-7948-4462-A4A6-CB1849E0755B}"/>
    <cellStyle name="Comma 2 44 2 4 2 3" xfId="11359" xr:uid="{B2F21598-76E8-4808-8A0A-7CEFE7DCC8ED}"/>
    <cellStyle name="Comma 2 44 2 4 2 4" xfId="15536" xr:uid="{A10DD4E7-7359-4E66-BDFA-EB98546018F0}"/>
    <cellStyle name="Comma 2 44 2 4 2 5" xfId="19171" xr:uid="{325ABC55-5E64-4C51-9712-E3D8E65017B3}"/>
    <cellStyle name="Comma 2 44 2 4 3" xfId="5782" xr:uid="{81E1E6AA-CF69-4BB7-BF42-CD7D668C7278}"/>
    <cellStyle name="Comma 2 44 2 4 4" xfId="9491" xr:uid="{66AE281C-E2E1-4B15-A572-44E57C4FAED4}"/>
    <cellStyle name="Comma 2 44 2 4 5" xfId="13673" xr:uid="{A2613555-814E-484B-979C-31DD67CA1926}"/>
    <cellStyle name="Comma 2 44 2 4 6" xfId="17306" xr:uid="{79D31D70-D9AA-400A-8743-773190D868C1}"/>
    <cellStyle name="Comma 2 44 2 4 7" xfId="21422" xr:uid="{55971202-9FDB-4DAD-BB2A-116D745D98B7}"/>
    <cellStyle name="Comma 2 44 2 4 8" xfId="23220" xr:uid="{46968051-33C1-4BD1-85C3-BA69C7D439FA}"/>
    <cellStyle name="Comma 2 44 2 5" xfId="1360" xr:uid="{6975AD46-F905-4444-8F8A-E39C0A6BB34E}"/>
    <cellStyle name="Comma 2 44 2 5 2" xfId="3419" xr:uid="{EE67E087-61C9-4021-8DF4-E28A9DCE3812}"/>
    <cellStyle name="Comma 2 44 2 5 2 2" xfId="7099" xr:uid="{59DF57F9-848B-4584-9C1A-B06065FC18BA}"/>
    <cellStyle name="Comma 2 44 2 5 2 3" xfId="10795" xr:uid="{FC6164BA-C511-4AA7-9AC5-D82AF4E085AE}"/>
    <cellStyle name="Comma 2 44 2 5 2 4" xfId="14972" xr:uid="{85C62DB6-8230-4CEE-91A7-F80E4ECC318C}"/>
    <cellStyle name="Comma 2 44 2 5 2 5" xfId="18607" xr:uid="{1C35226A-5710-4391-9AE0-E2D0D46AB3F7}"/>
    <cellStyle name="Comma 2 44 2 5 3" xfId="5218" xr:uid="{02DCCD61-B70A-46C3-9469-4018C54C09A6}"/>
    <cellStyle name="Comma 2 44 2 5 4" xfId="8927" xr:uid="{F52BB376-7FCC-4DF5-AF29-2F6E55441459}"/>
    <cellStyle name="Comma 2 44 2 5 5" xfId="13110" xr:uid="{6F66F1EE-916B-4131-AE5F-9DA92F1A654A}"/>
    <cellStyle name="Comma 2 44 2 5 6" xfId="16742" xr:uid="{C9D23FEB-D831-4814-AE0A-9769F99CBE67}"/>
    <cellStyle name="Comma 2 44 2 5 7" xfId="20858" xr:uid="{20C2134A-7147-438E-A42F-455932DE7993}"/>
    <cellStyle name="Comma 2 44 2 5 8" xfId="22656" xr:uid="{6AACB8EB-DE4C-448D-82F4-78B281BAA200}"/>
    <cellStyle name="Comma 2 44 2 6" xfId="2811" xr:uid="{978C50D8-306F-48A5-A79A-01D9E4256854}"/>
    <cellStyle name="Comma 2 44 2 6 2" xfId="6491" xr:uid="{D0B33422-6786-4013-97AC-D5A1CFF22CBA}"/>
    <cellStyle name="Comma 2 44 2 6 3" xfId="10187" xr:uid="{F0636B44-600E-4339-85DC-DEBE1DFF5732}"/>
    <cellStyle name="Comma 2 44 2 6 4" xfId="14364" xr:uid="{53430F5D-DC4B-4B47-A693-3B9FDD280F0C}"/>
    <cellStyle name="Comma 2 44 2 6 5" xfId="17999" xr:uid="{31F9CC16-AA7D-4169-8208-21390B0B89BC}"/>
    <cellStyle name="Comma 2 44 2 7" xfId="4597" xr:uid="{F28FAAA9-A4F4-430D-BAD8-DC6A2978AC27}"/>
    <cellStyle name="Comma 2 44 2 8" xfId="8313" xr:uid="{7C1577B4-3876-4F85-BF41-ACCB7D5667FA}"/>
    <cellStyle name="Comma 2 44 2 9" xfId="12080" xr:uid="{B93ED137-D82C-45FE-8B09-F0D0D4E3BA73}"/>
    <cellStyle name="Comma 2 44 3" xfId="642" xr:uid="{234081E1-7C56-494B-AC16-5FE94D6859B4}"/>
    <cellStyle name="Comma 2 44 3 10" xfId="22139" xr:uid="{FD05F69F-4911-4E27-A0AA-F826E97D94D9}"/>
    <cellStyle name="Comma 2 44 3 2" xfId="2016" xr:uid="{424CEEFE-B8D4-4002-AB28-0F73725CF696}"/>
    <cellStyle name="Comma 2 44 3 2 2" xfId="4075" xr:uid="{8376D7A1-8280-4400-99EC-512E74AD3BCC}"/>
    <cellStyle name="Comma 2 44 3 2 2 2" xfId="7755" xr:uid="{F5463794-004E-4665-BE6E-82E7DF54920A}"/>
    <cellStyle name="Comma 2 44 3 2 2 3" xfId="11451" xr:uid="{4183334A-DB8E-4BCD-93E7-323BF858D1B3}"/>
    <cellStyle name="Comma 2 44 3 2 2 4" xfId="15628" xr:uid="{CB170E91-9C91-4789-8949-FEDC47C44C1D}"/>
    <cellStyle name="Comma 2 44 3 2 2 5" xfId="19263" xr:uid="{56711D12-36B6-4C9F-A016-73EAA77E55C8}"/>
    <cellStyle name="Comma 2 44 3 2 3" xfId="5874" xr:uid="{BB45DF79-E27E-418F-B18E-C27F87B9F0D9}"/>
    <cellStyle name="Comma 2 44 3 2 4" xfId="9583" xr:uid="{DB75F6F1-1A6F-482E-87F6-1D463E12AF51}"/>
    <cellStyle name="Comma 2 44 3 2 5" xfId="13765" xr:uid="{4234089C-D35F-4160-BEB8-6585DFF1923C}"/>
    <cellStyle name="Comma 2 44 3 2 6" xfId="17398" xr:uid="{E5456F42-65CB-40F2-B529-A0D8CB5DA809}"/>
    <cellStyle name="Comma 2 44 3 2 7" xfId="21514" xr:uid="{8D0FE5E1-C6B3-4CA1-A54D-EC4E799716EE}"/>
    <cellStyle name="Comma 2 44 3 2 8" xfId="23312" xr:uid="{171EEEEB-603D-4CB6-A90F-FD4522A00D30}"/>
    <cellStyle name="Comma 2 44 3 3" xfId="1450" xr:uid="{3D1E1C21-300C-4D65-A616-F5EEE8A72976}"/>
    <cellStyle name="Comma 2 44 3 3 2" xfId="3509" xr:uid="{64552183-781E-4F72-A8C1-E52C9EB26176}"/>
    <cellStyle name="Comma 2 44 3 3 2 2" xfId="7189" xr:uid="{8BE34456-65F0-4E7B-8499-1DCC13AFDAFC}"/>
    <cellStyle name="Comma 2 44 3 3 2 3" xfId="10885" xr:uid="{B650C93D-582C-4045-9DBB-6B23A893640B}"/>
    <cellStyle name="Comma 2 44 3 3 2 4" xfId="15062" xr:uid="{F6D7B591-2A0B-4DC1-96E2-C4AE6FC5CF5D}"/>
    <cellStyle name="Comma 2 44 3 3 2 5" xfId="18697" xr:uid="{19EB2155-033C-441E-B09A-A71ABA8A74C1}"/>
    <cellStyle name="Comma 2 44 3 3 3" xfId="5308" xr:uid="{6BF9D0BA-A828-4E7F-8513-FC8742A5173E}"/>
    <cellStyle name="Comma 2 44 3 3 4" xfId="9017" xr:uid="{54410801-E59A-4437-AA67-311CF53AA2B6}"/>
    <cellStyle name="Comma 2 44 3 3 5" xfId="13200" xr:uid="{95481D6C-017B-4F9F-8A8B-287048C395C3}"/>
    <cellStyle name="Comma 2 44 3 3 6" xfId="16832" xr:uid="{63ACCFA8-7690-4EA3-8AD3-B54CA84B2BD0}"/>
    <cellStyle name="Comma 2 44 3 3 7" xfId="20948" xr:uid="{07BEE910-F1DE-4F1C-A524-BF2660D69E47}"/>
    <cellStyle name="Comma 2 44 3 3 8" xfId="22746" xr:uid="{FC64AF80-F583-4394-8610-25CF63E6D6A3}"/>
    <cellStyle name="Comma 2 44 3 4" xfId="2903" xr:uid="{32458538-CA75-4FF9-9434-3482A0DB69A9}"/>
    <cellStyle name="Comma 2 44 3 4 2" xfId="6583" xr:uid="{7D82A412-4252-4346-8DC8-B73F1EFFEDF6}"/>
    <cellStyle name="Comma 2 44 3 4 3" xfId="10279" xr:uid="{218ECD05-8FEB-48DD-9644-7FEED0A2DB3C}"/>
    <cellStyle name="Comma 2 44 3 4 4" xfId="14456" xr:uid="{B026D084-5348-407C-846F-303F1A34418C}"/>
    <cellStyle name="Comma 2 44 3 4 5" xfId="18091" xr:uid="{928D18DB-56E6-472E-A0D7-A81405551320}"/>
    <cellStyle name="Comma 2 44 3 5" xfId="4689" xr:uid="{E533AABE-0E92-40F9-B068-C3A0EBBBAC1C}"/>
    <cellStyle name="Comma 2 44 3 6" xfId="8405" xr:uid="{3489CF53-69DF-4B6B-903E-6323AB441024}"/>
    <cellStyle name="Comma 2 44 3 7" xfId="12599" xr:uid="{50E5C9EA-1C39-4612-AB30-7B900FBF4EAD}"/>
    <cellStyle name="Comma 2 44 3 8" xfId="16226" xr:uid="{B0C8A9C3-2F3A-4341-82ED-D13BA7104E9A}"/>
    <cellStyle name="Comma 2 44 3 9" xfId="20342" xr:uid="{E7496544-31DC-48E1-822F-9DFC30935B25}"/>
    <cellStyle name="Comma 2 44 4" xfId="883" xr:uid="{3CE742A1-35EF-448A-B488-7A3E74C18784}"/>
    <cellStyle name="Comma 2 44 4 10" xfId="22379" xr:uid="{7F4818A5-471D-458F-A8EA-91EC3FDE2E5D}"/>
    <cellStyle name="Comma 2 44 4 2" xfId="2256" xr:uid="{CADE8253-16D8-433D-83D9-9CB3B7D37224}"/>
    <cellStyle name="Comma 2 44 4 2 2" xfId="4315" xr:uid="{86B53C31-B674-4E5F-BE60-B2FFF65E4543}"/>
    <cellStyle name="Comma 2 44 4 2 2 2" xfId="7995" xr:uid="{9FD4D8D1-1773-4F25-9C42-558D8F9FFA1B}"/>
    <cellStyle name="Comma 2 44 4 2 2 3" xfId="11691" xr:uid="{CD6582A9-A2C0-4131-8130-0ABDEE0CEA57}"/>
    <cellStyle name="Comma 2 44 4 2 2 4" xfId="15868" xr:uid="{1148412E-93FF-4862-B5FC-8D76B069392D}"/>
    <cellStyle name="Comma 2 44 4 2 2 5" xfId="19503" xr:uid="{A4CB5551-D0F3-4CB7-B3DC-2198ACDD2C06}"/>
    <cellStyle name="Comma 2 44 4 2 3" xfId="6114" xr:uid="{C880E346-516F-411D-89EC-1D5998FF96FE}"/>
    <cellStyle name="Comma 2 44 4 2 4" xfId="9823" xr:uid="{182814FD-642F-40C5-963F-3B1564F6699B}"/>
    <cellStyle name="Comma 2 44 4 2 5" xfId="14005" xr:uid="{1A20ADF8-2F39-469E-8E90-1DD15FADDCAF}"/>
    <cellStyle name="Comma 2 44 4 2 6" xfId="17638" xr:uid="{013D1E61-FFAC-41EC-A2AD-5429CD8A9B46}"/>
    <cellStyle name="Comma 2 44 4 2 7" xfId="21754" xr:uid="{2474A0BD-D143-443A-9A93-A58F1B7FB2B2}"/>
    <cellStyle name="Comma 2 44 4 2 8" xfId="23552" xr:uid="{2EF24C9B-3292-48E8-8E3F-1624B2FB1A67}"/>
    <cellStyle name="Comma 2 44 4 3" xfId="1690" xr:uid="{90F9E1AB-DA11-47FB-AB18-5FAA6F2543E0}"/>
    <cellStyle name="Comma 2 44 4 3 2" xfId="3749" xr:uid="{26D9963C-FEF8-44AE-8FBB-8842366593DC}"/>
    <cellStyle name="Comma 2 44 4 3 2 2" xfId="7429" xr:uid="{518A5430-144C-43BC-817D-E9498367A188}"/>
    <cellStyle name="Comma 2 44 4 3 2 3" xfId="11125" xr:uid="{9D330F73-AF87-41E4-B5A1-528B4CD3564C}"/>
    <cellStyle name="Comma 2 44 4 3 2 4" xfId="15302" xr:uid="{DACC69DE-24FB-4702-A81E-5B9E99164306}"/>
    <cellStyle name="Comma 2 44 4 3 2 5" xfId="18937" xr:uid="{4A91606F-A336-4955-B2B7-D322C536B2E8}"/>
    <cellStyle name="Comma 2 44 4 3 3" xfId="5548" xr:uid="{6C0AC01C-7CE0-46BA-911A-FFCB8B1E08A8}"/>
    <cellStyle name="Comma 2 44 4 3 4" xfId="9257" xr:uid="{1CE59AAB-E094-41D8-B04B-A42B78E187D6}"/>
    <cellStyle name="Comma 2 44 4 3 5" xfId="13440" xr:uid="{DE3EDC48-5D1A-4D3A-BED4-EA31D5EE5946}"/>
    <cellStyle name="Comma 2 44 4 3 6" xfId="17072" xr:uid="{8F85B676-6DF5-455A-8BE6-92C6E32798BD}"/>
    <cellStyle name="Comma 2 44 4 3 7" xfId="21188" xr:uid="{35A02F93-8E53-4AD7-960E-44DC8BA3E8BD}"/>
    <cellStyle name="Comma 2 44 4 3 8" xfId="22986" xr:uid="{80681D2D-19C9-40D9-95B3-C15E6E159F14}"/>
    <cellStyle name="Comma 2 44 4 4" xfId="3143" xr:uid="{FF08DE27-2350-48F2-9978-D8C7A67B00EE}"/>
    <cellStyle name="Comma 2 44 4 4 2" xfId="6823" xr:uid="{1EDE2C0F-8E11-4E9B-8CC8-F778F1772B24}"/>
    <cellStyle name="Comma 2 44 4 4 3" xfId="10519" xr:uid="{3C29371A-A300-4854-A7F3-F82FE1D56F14}"/>
    <cellStyle name="Comma 2 44 4 4 4" xfId="14696" xr:uid="{1A255627-59AA-43F0-9236-31805651B770}"/>
    <cellStyle name="Comma 2 44 4 4 5" xfId="18331" xr:uid="{8D900B05-DEE4-4898-A471-E44D86AEE81E}"/>
    <cellStyle name="Comma 2 44 4 5" xfId="4929" xr:uid="{7F0435FD-7F6C-4277-B0FF-0693CB2BDBA4}"/>
    <cellStyle name="Comma 2 44 4 6" xfId="8645" xr:uid="{6A98FF4B-7334-4086-B420-E2CD180BEDD1}"/>
    <cellStyle name="Comma 2 44 4 7" xfId="12835" xr:uid="{BB1E552E-CF3B-48D0-8B17-E776ECC71427}"/>
    <cellStyle name="Comma 2 44 4 8" xfId="16466" xr:uid="{D0A14919-4BDE-4C1F-91E0-B9B247D4587B}"/>
    <cellStyle name="Comma 2 44 4 9" xfId="20582" xr:uid="{225EA364-A3B5-4C94-9E9A-81BE5B631FF8}"/>
    <cellStyle name="Comma 2 44 5" xfId="1827" xr:uid="{81CC416A-CB23-4066-B814-3B9DE08692CC}"/>
    <cellStyle name="Comma 2 44 5 2" xfId="3886" xr:uid="{5336FD4A-ED87-432B-9A2E-2DDAC9208335}"/>
    <cellStyle name="Comma 2 44 5 2 2" xfId="7566" xr:uid="{1D3C4F38-C18A-4094-ABB5-36D29E2DEB41}"/>
    <cellStyle name="Comma 2 44 5 2 3" xfId="11262" xr:uid="{995E99AF-652C-463E-B8DD-7F590239150A}"/>
    <cellStyle name="Comma 2 44 5 2 4" xfId="15439" xr:uid="{48F17109-B362-4A57-8422-9B9081B5771E}"/>
    <cellStyle name="Comma 2 44 5 2 5" xfId="19074" xr:uid="{D6CD6EB0-AD06-4D1B-9E37-327A4592E6AC}"/>
    <cellStyle name="Comma 2 44 5 3" xfId="5685" xr:uid="{0292BB14-9F59-450E-B6F6-D0C1402AF89A}"/>
    <cellStyle name="Comma 2 44 5 4" xfId="9394" xr:uid="{9CB2E700-26B9-49B6-AF86-9D2F65DE5176}"/>
    <cellStyle name="Comma 2 44 5 5" xfId="13576" xr:uid="{CC6D00E6-AA14-4D36-A87C-B3A893968FDA}"/>
    <cellStyle name="Comma 2 44 5 6" xfId="17209" xr:uid="{F91BCFAE-D50B-4480-8712-E9F21B2D4995}"/>
    <cellStyle name="Comma 2 44 5 7" xfId="21325" xr:uid="{EF44B09B-DEF8-400F-8942-7858E3A03A0F}"/>
    <cellStyle name="Comma 2 44 5 8" xfId="23123" xr:uid="{A3D04367-BD97-4067-A60A-CD4AFA9927ED}"/>
    <cellStyle name="Comma 2 44 6" xfId="1235" xr:uid="{CB623492-B0CF-41F0-B4B2-A4B6ED40B662}"/>
    <cellStyle name="Comma 2 44 6 2" xfId="3294" xr:uid="{E5C0E424-C11A-4220-8A1B-249719A0FB4E}"/>
    <cellStyle name="Comma 2 44 6 2 2" xfId="6974" xr:uid="{1EE8D6B8-70FD-4518-9008-7E9714AB71B5}"/>
    <cellStyle name="Comma 2 44 6 2 3" xfId="10670" xr:uid="{8C2D537A-9B21-45E7-B97A-6215EA11CC36}"/>
    <cellStyle name="Comma 2 44 6 2 4" xfId="14847" xr:uid="{18B2FD23-4AF1-439A-80FF-AF07150DBC23}"/>
    <cellStyle name="Comma 2 44 6 2 5" xfId="18482" xr:uid="{A3F8C429-6858-4257-BF68-07BD56A59BCC}"/>
    <cellStyle name="Comma 2 44 6 3" xfId="5093" xr:uid="{BA54E7B0-FAFE-4439-A6D1-296197936183}"/>
    <cellStyle name="Comma 2 44 6 4" xfId="8802" xr:uid="{6E081D63-D8E2-4F24-A7B2-60B2286A69E8}"/>
    <cellStyle name="Comma 2 44 6 5" xfId="12985" xr:uid="{B0633059-28DC-48AD-A199-A0D59EA658E2}"/>
    <cellStyle name="Comma 2 44 6 6" xfId="16617" xr:uid="{0B8A1E5A-425C-4F96-BADA-85D3E5A87D94}"/>
    <cellStyle name="Comma 2 44 6 7" xfId="20733" xr:uid="{14DBD54B-C553-4E72-B98E-5D3EE0980902}"/>
    <cellStyle name="Comma 2 44 6 8" xfId="22531" xr:uid="{BA742D55-AAC2-40B0-8ABE-661D7E3D97C1}"/>
    <cellStyle name="Comma 2 44 7" xfId="2711" xr:uid="{DCDE4C41-BADB-45EF-AC2A-D4AADAD26496}"/>
    <cellStyle name="Comma 2 44 7 2" xfId="6391" xr:uid="{9AFA5E1E-75E7-4938-B55F-DE07243AA4FD}"/>
    <cellStyle name="Comma 2 44 7 3" xfId="10087" xr:uid="{D0301536-8856-419C-90D8-B938164522A0}"/>
    <cellStyle name="Comma 2 44 7 4" xfId="14264" xr:uid="{5A048012-35AA-4CA8-8359-8EB0B3D79D94}"/>
    <cellStyle name="Comma 2 44 7 5" xfId="17899" xr:uid="{070A0AC3-74EF-43AA-A18D-D178D38D8C44}"/>
    <cellStyle name="Comma 2 44 8" xfId="4492" xr:uid="{A5401040-9594-45D5-9FA6-12B90DC3FE41}"/>
    <cellStyle name="Comma 2 44 9" xfId="8208" xr:uid="{5F0079A7-2234-4A23-9DCA-D39663127813}"/>
    <cellStyle name="Comma 2 45" xfId="201" xr:uid="{7629FA88-FD67-4332-8B34-8294C51A7EB6}"/>
    <cellStyle name="Comma 2 45 10" xfId="12081" xr:uid="{8A2FF273-F4BD-4CB0-A867-47865353449D}"/>
    <cellStyle name="Comma 2 45 11" xfId="16035" xr:uid="{339073C4-1FB7-4572-9950-A87DF90B9579}"/>
    <cellStyle name="Comma 2 45 12" xfId="19710" xr:uid="{6EDF7259-193D-4592-BEF5-B5DE408A4B1F}"/>
    <cellStyle name="Comma 2 45 13" xfId="20151" xr:uid="{35582FC2-C44A-4EB5-97FC-06274838079E}"/>
    <cellStyle name="Comma 2 45 14" xfId="21947" xr:uid="{AF80A407-AA3C-423A-A367-C8BA8373C098}"/>
    <cellStyle name="Comma 2 45 2" xfId="545" xr:uid="{20FAD200-3A68-4503-ABCF-544BB518460A}"/>
    <cellStyle name="Comma 2 45 2 10" xfId="16135" xr:uid="{A0B03431-A394-4CBF-B10C-9FC245E0C4BF}"/>
    <cellStyle name="Comma 2 45 2 11" xfId="20251" xr:uid="{1425C0BA-01A1-4705-8658-DC3B6D594BC5}"/>
    <cellStyle name="Comma 2 45 2 12" xfId="22048" xr:uid="{E32CA13F-CBD0-40E6-A216-26E508064551}"/>
    <cellStyle name="Comma 2 45 2 2" xfId="740" xr:uid="{87D8D793-E9FB-4217-A2EE-EBC1437D78D7}"/>
    <cellStyle name="Comma 2 45 2 2 10" xfId="22237" xr:uid="{5BAB8923-403E-474E-AE36-C971980BA1F3}"/>
    <cellStyle name="Comma 2 45 2 2 2" xfId="2114" xr:uid="{C63A2989-1ACF-49B7-9F8C-2B71478E8499}"/>
    <cellStyle name="Comma 2 45 2 2 2 2" xfId="4173" xr:uid="{7D671EB3-BEDD-4EB5-9E7C-EBD8290C06FB}"/>
    <cellStyle name="Comma 2 45 2 2 2 2 2" xfId="7853" xr:uid="{7855745B-4F3E-467D-A8A7-F5CE79A21301}"/>
    <cellStyle name="Comma 2 45 2 2 2 2 3" xfId="11549" xr:uid="{D73833A4-5374-45FE-A1CE-01FDDF2352E4}"/>
    <cellStyle name="Comma 2 45 2 2 2 2 4" xfId="15726" xr:uid="{CF7D73FF-2F9C-4D6B-9E28-1339BA19E558}"/>
    <cellStyle name="Comma 2 45 2 2 2 2 5" xfId="19361" xr:uid="{A4050891-BCEA-4A1B-BA5B-97D650C117D0}"/>
    <cellStyle name="Comma 2 45 2 2 2 3" xfId="5972" xr:uid="{F1D100AC-EF31-4DF3-9A19-F8CD215915FA}"/>
    <cellStyle name="Comma 2 45 2 2 2 4" xfId="9681" xr:uid="{A51D19B8-764F-4AFE-9675-3C9DCCEC554E}"/>
    <cellStyle name="Comma 2 45 2 2 2 5" xfId="13863" xr:uid="{9F764907-3D13-4AEC-9EA0-B267EFD74288}"/>
    <cellStyle name="Comma 2 45 2 2 2 6" xfId="17496" xr:uid="{FEC479CC-7E27-4DE3-8A1D-5607EC1D78D4}"/>
    <cellStyle name="Comma 2 45 2 2 2 7" xfId="21612" xr:uid="{A8E2E4B5-C506-4677-AD38-5A646A8C47F0}"/>
    <cellStyle name="Comma 2 45 2 2 2 8" xfId="23410" xr:uid="{73CE17CC-F70A-457B-A91A-85957508344B}"/>
    <cellStyle name="Comma 2 45 2 2 3" xfId="1548" xr:uid="{800A8CB0-C9DB-4414-98C3-4D59F21F6726}"/>
    <cellStyle name="Comma 2 45 2 2 3 2" xfId="3607" xr:uid="{33DE64B5-8BB6-4C12-A1B4-F0A71CB7689C}"/>
    <cellStyle name="Comma 2 45 2 2 3 2 2" xfId="7287" xr:uid="{216B651F-80B2-4B55-A31A-BA386AC6408C}"/>
    <cellStyle name="Comma 2 45 2 2 3 2 3" xfId="10983" xr:uid="{5C5AA67E-B4B8-430D-9F93-5763DDDF3AAA}"/>
    <cellStyle name="Comma 2 45 2 2 3 2 4" xfId="15160" xr:uid="{4BD00B13-D047-42E1-B7E5-56DA713819E7}"/>
    <cellStyle name="Comma 2 45 2 2 3 2 5" xfId="18795" xr:uid="{5A789438-1F07-4DF3-ADF2-0B03D514C5A1}"/>
    <cellStyle name="Comma 2 45 2 2 3 3" xfId="5406" xr:uid="{7ED9FD94-BF11-43A4-88BF-09D730D4B774}"/>
    <cellStyle name="Comma 2 45 2 2 3 4" xfId="9115" xr:uid="{33618591-18DC-4DCF-8A71-6AEAC4B76AF8}"/>
    <cellStyle name="Comma 2 45 2 2 3 5" xfId="13298" xr:uid="{2F0637E0-7991-4C59-A83B-F5F4B8925E08}"/>
    <cellStyle name="Comma 2 45 2 2 3 6" xfId="16930" xr:uid="{BD1907E1-3869-4381-ABAA-CBF83E94493B}"/>
    <cellStyle name="Comma 2 45 2 2 3 7" xfId="21046" xr:uid="{4C65F94D-4CD9-4681-BF6C-A169EEFD2BE6}"/>
    <cellStyle name="Comma 2 45 2 2 3 8" xfId="22844" xr:uid="{3A43A4EE-50B5-453A-86A2-97232DC72080}"/>
    <cellStyle name="Comma 2 45 2 2 4" xfId="3001" xr:uid="{B711CDD7-12FF-4F25-804D-8104C4D1174E}"/>
    <cellStyle name="Comma 2 45 2 2 4 2" xfId="6681" xr:uid="{94F02878-B987-4735-9590-3F92CCD9098B}"/>
    <cellStyle name="Comma 2 45 2 2 4 3" xfId="10377" xr:uid="{8D074CEC-BA22-4FE9-BC3B-303F46C642E1}"/>
    <cellStyle name="Comma 2 45 2 2 4 4" xfId="14554" xr:uid="{644C84FC-1F2F-4843-9B12-938EA7F55495}"/>
    <cellStyle name="Comma 2 45 2 2 4 5" xfId="18189" xr:uid="{D237D11F-5CB5-4692-BDE7-3ED18C8C6EE1}"/>
    <cellStyle name="Comma 2 45 2 2 5" xfId="4787" xr:uid="{509C1BB5-FAFF-45F3-97A3-FC820EC5DA42}"/>
    <cellStyle name="Comma 2 45 2 2 6" xfId="8503" xr:uid="{5ED3B44B-CCE1-43F0-846A-845F75BE4A92}"/>
    <cellStyle name="Comma 2 45 2 2 7" xfId="12695" xr:uid="{9D7BDAE8-D1D7-4D16-81A9-5C61AD529F6E}"/>
    <cellStyle name="Comma 2 45 2 2 8" xfId="16324" xr:uid="{935AE5C7-2AFA-4258-B306-1C90ABD98B54}"/>
    <cellStyle name="Comma 2 45 2 2 9" xfId="20440" xr:uid="{81579456-5A78-4673-988A-5574093BFCC8}"/>
    <cellStyle name="Comma 2 45 2 3" xfId="886" xr:uid="{2AF91CBC-6EFE-4AEE-95A3-5069B3391EBC}"/>
    <cellStyle name="Comma 2 45 2 3 10" xfId="22382" xr:uid="{DF06074B-E424-4DE7-BF5B-C26E85CD1D66}"/>
    <cellStyle name="Comma 2 45 2 3 2" xfId="2259" xr:uid="{9BC30929-1EB1-42DA-BB62-B6FDCE567B8E}"/>
    <cellStyle name="Comma 2 45 2 3 2 2" xfId="4318" xr:uid="{BD2D92F7-6ED3-4616-9E0A-6BA0A783A4FA}"/>
    <cellStyle name="Comma 2 45 2 3 2 2 2" xfId="7998" xr:uid="{DEF43AC5-7A5B-48A4-A217-DD0A2F2196D8}"/>
    <cellStyle name="Comma 2 45 2 3 2 2 3" xfId="11694" xr:uid="{CE76FB41-E56C-43EB-9793-8401408FEFAE}"/>
    <cellStyle name="Comma 2 45 2 3 2 2 4" xfId="15871" xr:uid="{CACAF5E9-7485-4DBC-82B3-5D0A7ECD67FB}"/>
    <cellStyle name="Comma 2 45 2 3 2 2 5" xfId="19506" xr:uid="{4A09BD17-9442-4D11-B48E-ECCEC4A96E85}"/>
    <cellStyle name="Comma 2 45 2 3 2 3" xfId="6117" xr:uid="{D0440335-AEAC-480E-A08E-D751E772F204}"/>
    <cellStyle name="Comma 2 45 2 3 2 4" xfId="9826" xr:uid="{6015B1C3-345C-40D8-B41D-950F09CB1417}"/>
    <cellStyle name="Comma 2 45 2 3 2 5" xfId="14008" xr:uid="{F1B47FDE-9177-4EC0-B7E2-7D39AFD93F45}"/>
    <cellStyle name="Comma 2 45 2 3 2 6" xfId="17641" xr:uid="{846CEBCC-113F-42FE-A49A-D56D403D8498}"/>
    <cellStyle name="Comma 2 45 2 3 2 7" xfId="21757" xr:uid="{CE8ECF30-673B-4656-9801-0FD1F79E21BD}"/>
    <cellStyle name="Comma 2 45 2 3 2 8" xfId="23555" xr:uid="{57C74D28-B8EC-4A32-8D3B-3FD97392FFD7}"/>
    <cellStyle name="Comma 2 45 2 3 3" xfId="1693" xr:uid="{1215058B-1E74-42BB-8C67-E327214B3BCE}"/>
    <cellStyle name="Comma 2 45 2 3 3 2" xfId="3752" xr:uid="{454D6997-5F13-4168-8921-9F5416E197DE}"/>
    <cellStyle name="Comma 2 45 2 3 3 2 2" xfId="7432" xr:uid="{3554BE50-B1B2-4496-B5EE-6002E99F8DA0}"/>
    <cellStyle name="Comma 2 45 2 3 3 2 3" xfId="11128" xr:uid="{D4AEDFC0-BE0B-4730-B06A-19319AD7FFB6}"/>
    <cellStyle name="Comma 2 45 2 3 3 2 4" xfId="15305" xr:uid="{6C4AFB66-AEB3-460A-BB5E-727EBDDFD39F}"/>
    <cellStyle name="Comma 2 45 2 3 3 2 5" xfId="18940" xr:uid="{297345E4-476E-438F-983E-0F3617DA86D7}"/>
    <cellStyle name="Comma 2 45 2 3 3 3" xfId="5551" xr:uid="{B92AAFF8-2A57-46D8-9683-36BA8605B8ED}"/>
    <cellStyle name="Comma 2 45 2 3 3 4" xfId="9260" xr:uid="{157E9F8C-E26D-42C3-B131-3F221D454A7A}"/>
    <cellStyle name="Comma 2 45 2 3 3 5" xfId="13443" xr:uid="{96156693-641E-4DFB-A282-20CEFDD7A796}"/>
    <cellStyle name="Comma 2 45 2 3 3 6" xfId="17075" xr:uid="{5E4B6E30-C2B6-409B-9821-B2AF2A90C27C}"/>
    <cellStyle name="Comma 2 45 2 3 3 7" xfId="21191" xr:uid="{06A39444-64EB-4AF9-A415-4FA97EA22125}"/>
    <cellStyle name="Comma 2 45 2 3 3 8" xfId="22989" xr:uid="{8E6C8DC4-FFD3-46A6-9AE6-97F5141F4A10}"/>
    <cellStyle name="Comma 2 45 2 3 4" xfId="3146" xr:uid="{F496E4CC-2727-4E15-BC26-694A083C7ED2}"/>
    <cellStyle name="Comma 2 45 2 3 4 2" xfId="6826" xr:uid="{6B9A9F04-DE8C-4ADD-ADE8-3C67B8C234EA}"/>
    <cellStyle name="Comma 2 45 2 3 4 3" xfId="10522" xr:uid="{AA84DC98-15D7-4D21-82BC-7462AD7E375C}"/>
    <cellStyle name="Comma 2 45 2 3 4 4" xfId="14699" xr:uid="{92A64469-2534-44F3-9E6E-AC419536D3A9}"/>
    <cellStyle name="Comma 2 45 2 3 4 5" xfId="18334" xr:uid="{FADEFBFC-3394-4E02-A8D1-BF91A418BD4F}"/>
    <cellStyle name="Comma 2 45 2 3 5" xfId="4932" xr:uid="{6FC8BD1D-178B-4A43-93E5-2A63C61619B7}"/>
    <cellStyle name="Comma 2 45 2 3 6" xfId="8648" xr:uid="{59E6A9ED-FD44-4C22-83EA-2AFB830A0A74}"/>
    <cellStyle name="Comma 2 45 2 3 7" xfId="12838" xr:uid="{415E4CA1-E67D-46C7-B784-EB7A32A6AD55}"/>
    <cellStyle name="Comma 2 45 2 3 8" xfId="16469" xr:uid="{8BFF86FB-7CC4-44D8-BBF7-582EEB202EEC}"/>
    <cellStyle name="Comma 2 45 2 3 9" xfId="20585" xr:uid="{FCCABF87-EFC7-4EE9-B666-EDA201B93E66}"/>
    <cellStyle name="Comma 2 45 2 4" xfId="1925" xr:uid="{A6B167CB-CE9E-45A1-8BD5-AE271A621BC7}"/>
    <cellStyle name="Comma 2 45 2 4 2" xfId="3984" xr:uid="{257B53CD-3F74-413C-8727-799A078ABE5F}"/>
    <cellStyle name="Comma 2 45 2 4 2 2" xfId="7664" xr:uid="{8CD1187E-2636-47F8-85D7-B6C4BFE6BAA5}"/>
    <cellStyle name="Comma 2 45 2 4 2 3" xfId="11360" xr:uid="{B6562BB4-B10C-422B-97C6-24942B5F2F23}"/>
    <cellStyle name="Comma 2 45 2 4 2 4" xfId="15537" xr:uid="{9229DD44-E0DF-458E-8468-41D8043A8A61}"/>
    <cellStyle name="Comma 2 45 2 4 2 5" xfId="19172" xr:uid="{932DAA2A-8A75-43CE-A24A-B290E3A89DBC}"/>
    <cellStyle name="Comma 2 45 2 4 3" xfId="5783" xr:uid="{773BCF35-D707-47B0-BFDA-DDC147096CD9}"/>
    <cellStyle name="Comma 2 45 2 4 4" xfId="9492" xr:uid="{3A322D7A-DD36-4F08-BEA1-C2019767FB23}"/>
    <cellStyle name="Comma 2 45 2 4 5" xfId="13674" xr:uid="{99C6C061-C5E7-4647-894F-E0BD9C58B7C5}"/>
    <cellStyle name="Comma 2 45 2 4 6" xfId="17307" xr:uid="{7FB08E09-1BEF-4D7A-A4F5-89EC017437B4}"/>
    <cellStyle name="Comma 2 45 2 4 7" xfId="21423" xr:uid="{623932AB-B9F0-4FED-849D-CFC5294E3185}"/>
    <cellStyle name="Comma 2 45 2 4 8" xfId="23221" xr:uid="{C92A0FC1-3228-4C31-8187-83C738CEF5E7}"/>
    <cellStyle name="Comma 2 45 2 5" xfId="1361" xr:uid="{ABC4F18E-F89E-485F-8785-F9CC361E2E61}"/>
    <cellStyle name="Comma 2 45 2 5 2" xfId="3420" xr:uid="{4182C161-E3F4-491E-8C64-BDCFC923DA83}"/>
    <cellStyle name="Comma 2 45 2 5 2 2" xfId="7100" xr:uid="{A97DFCF0-277C-41D2-9A0E-DA5B3B5BE760}"/>
    <cellStyle name="Comma 2 45 2 5 2 3" xfId="10796" xr:uid="{3AB5AB85-7427-4AF8-9988-B06D1A855410}"/>
    <cellStyle name="Comma 2 45 2 5 2 4" xfId="14973" xr:uid="{DD285C39-7857-4A1C-A16B-B1F04B0A8D2B}"/>
    <cellStyle name="Comma 2 45 2 5 2 5" xfId="18608" xr:uid="{6DA30F93-F260-4A13-B450-FB404C63D107}"/>
    <cellStyle name="Comma 2 45 2 5 3" xfId="5219" xr:uid="{3FC36576-A604-4593-BC8C-23C661D752F9}"/>
    <cellStyle name="Comma 2 45 2 5 4" xfId="8928" xr:uid="{0DCBD3B1-6BBB-4591-81E6-78B27F32E9D9}"/>
    <cellStyle name="Comma 2 45 2 5 5" xfId="13111" xr:uid="{E1E13974-4E1B-49C8-B718-AD1CAFEFA3B0}"/>
    <cellStyle name="Comma 2 45 2 5 6" xfId="16743" xr:uid="{7DD04354-402F-4098-B69B-7E9A812D5977}"/>
    <cellStyle name="Comma 2 45 2 5 7" xfId="20859" xr:uid="{37FB27A1-D299-46C6-A645-5D7196240F8E}"/>
    <cellStyle name="Comma 2 45 2 5 8" xfId="22657" xr:uid="{4E0053C6-26A8-4AD2-89F6-E552C2500071}"/>
    <cellStyle name="Comma 2 45 2 6" xfId="2812" xr:uid="{486DFED5-871B-43D8-A13B-0600BAD69693}"/>
    <cellStyle name="Comma 2 45 2 6 2" xfId="6492" xr:uid="{D4472C37-0CEE-40F6-AD15-C1AA30F923D7}"/>
    <cellStyle name="Comma 2 45 2 6 3" xfId="10188" xr:uid="{0222A330-6ECE-4DF2-9B69-3FD7E0BB09DC}"/>
    <cellStyle name="Comma 2 45 2 6 4" xfId="14365" xr:uid="{C36EE44B-5CB6-421A-8297-4F010A962350}"/>
    <cellStyle name="Comma 2 45 2 6 5" xfId="18000" xr:uid="{F9208CE4-456C-4CAC-93DF-A787F928CFD5}"/>
    <cellStyle name="Comma 2 45 2 7" xfId="4598" xr:uid="{8599DF07-6734-4A2D-964E-908D9FB107E2}"/>
    <cellStyle name="Comma 2 45 2 8" xfId="8314" xr:uid="{DB7C4531-D869-4659-A069-B7ECC253B7D3}"/>
    <cellStyle name="Comma 2 45 2 9" xfId="12082" xr:uid="{6E158EF0-F5AA-4A04-BF41-08D533E631F5}"/>
    <cellStyle name="Comma 2 45 3" xfId="643" xr:uid="{4550E598-4A01-4399-B7FC-A5DC1C9091A7}"/>
    <cellStyle name="Comma 2 45 3 10" xfId="22140" xr:uid="{5E7F43A5-D390-4CEF-A92B-650939CF8FD2}"/>
    <cellStyle name="Comma 2 45 3 2" xfId="2017" xr:uid="{3CE1B11F-02B4-4E35-9ECD-819AD16DA1F7}"/>
    <cellStyle name="Comma 2 45 3 2 2" xfId="4076" xr:uid="{C54F03D1-D4AD-4EE3-BA27-C2B2AE56E0DD}"/>
    <cellStyle name="Comma 2 45 3 2 2 2" xfId="7756" xr:uid="{D4DA76DF-6981-44F7-A9B0-835D42A51A5F}"/>
    <cellStyle name="Comma 2 45 3 2 2 3" xfId="11452" xr:uid="{E8F57F47-470E-4ED2-9CC0-EB1C6137685E}"/>
    <cellStyle name="Comma 2 45 3 2 2 4" xfId="15629" xr:uid="{82C262AB-307D-4790-8F40-611335783F45}"/>
    <cellStyle name="Comma 2 45 3 2 2 5" xfId="19264" xr:uid="{DD0D6445-C62A-4288-ADAD-B8CC7F5B0337}"/>
    <cellStyle name="Comma 2 45 3 2 3" xfId="5875" xr:uid="{518CBB11-E963-44B6-BA5A-2BFB8B3EE3B0}"/>
    <cellStyle name="Comma 2 45 3 2 4" xfId="9584" xr:uid="{8DFBD169-603B-4481-B41A-EEC9679A69D2}"/>
    <cellStyle name="Comma 2 45 3 2 5" xfId="13766" xr:uid="{C88E13D6-96AD-4FDB-8E69-C4D173318B89}"/>
    <cellStyle name="Comma 2 45 3 2 6" xfId="17399" xr:uid="{8D213077-5D97-4080-8299-44F5AF691133}"/>
    <cellStyle name="Comma 2 45 3 2 7" xfId="21515" xr:uid="{52B0E09C-AF4B-40A3-BEF0-EE39B55D573E}"/>
    <cellStyle name="Comma 2 45 3 2 8" xfId="23313" xr:uid="{274089CA-4DF2-44FB-A8C5-10CC92002473}"/>
    <cellStyle name="Comma 2 45 3 3" xfId="1451" xr:uid="{203EA999-FE32-4F5D-B70A-26D8F6622843}"/>
    <cellStyle name="Comma 2 45 3 3 2" xfId="3510" xr:uid="{30B721F6-289C-4A8F-9E0E-B55BDB7E225C}"/>
    <cellStyle name="Comma 2 45 3 3 2 2" xfId="7190" xr:uid="{C21BD75F-E0F4-4BAA-BC6A-B77C59742C84}"/>
    <cellStyle name="Comma 2 45 3 3 2 3" xfId="10886" xr:uid="{8DC9AE1B-E220-4964-B9AC-DFE5632DACEC}"/>
    <cellStyle name="Comma 2 45 3 3 2 4" xfId="15063" xr:uid="{396E11F1-8FE7-45B7-A8EC-C3E95C958E6A}"/>
    <cellStyle name="Comma 2 45 3 3 2 5" xfId="18698" xr:uid="{4FD0D565-E487-4E05-9C66-F3E2E6D63281}"/>
    <cellStyle name="Comma 2 45 3 3 3" xfId="5309" xr:uid="{2C44ABA2-C74B-4BE4-952E-84305096A0AE}"/>
    <cellStyle name="Comma 2 45 3 3 4" xfId="9018" xr:uid="{7549066B-9B83-46A3-B0F9-BF943C663778}"/>
    <cellStyle name="Comma 2 45 3 3 5" xfId="13201" xr:uid="{6B572153-C018-4362-B1D2-F58E3252251C}"/>
    <cellStyle name="Comma 2 45 3 3 6" xfId="16833" xr:uid="{6F6947F2-CCBF-4CD3-92F9-DEC7274609D4}"/>
    <cellStyle name="Comma 2 45 3 3 7" xfId="20949" xr:uid="{E1B90D81-885F-41C0-940C-DDF9BE124211}"/>
    <cellStyle name="Comma 2 45 3 3 8" xfId="22747" xr:uid="{675EBBEE-1784-42E0-8F3B-476FC71828CF}"/>
    <cellStyle name="Comma 2 45 3 4" xfId="2904" xr:uid="{3BDAC47A-64BE-461A-9327-337463629BC6}"/>
    <cellStyle name="Comma 2 45 3 4 2" xfId="6584" xr:uid="{1D80AAB2-421C-4CF7-BF29-69521AA226DD}"/>
    <cellStyle name="Comma 2 45 3 4 3" xfId="10280" xr:uid="{7C324062-0C0E-4F79-B726-360FA0A14323}"/>
    <cellStyle name="Comma 2 45 3 4 4" xfId="14457" xr:uid="{19DDFD6E-2A29-485D-9503-C058A7A93E23}"/>
    <cellStyle name="Comma 2 45 3 4 5" xfId="18092" xr:uid="{B4F12934-32E7-4C92-B0D3-D22917DBB595}"/>
    <cellStyle name="Comma 2 45 3 5" xfId="4690" xr:uid="{F3A13AC0-8B89-429A-91D8-D4B55F32369A}"/>
    <cellStyle name="Comma 2 45 3 6" xfId="8406" xr:uid="{568FEB45-E87B-4371-9C90-7295BA5EAEEB}"/>
    <cellStyle name="Comma 2 45 3 7" xfId="12600" xr:uid="{E39C0359-A16F-45F4-A52C-8AE0E25A3EA3}"/>
    <cellStyle name="Comma 2 45 3 8" xfId="16227" xr:uid="{E140E8F8-289D-471E-8A21-2D43E12DCF25}"/>
    <cellStyle name="Comma 2 45 3 9" xfId="20343" xr:uid="{87F74C74-9E6A-4C06-874D-3E4A3BF85C89}"/>
    <cellStyle name="Comma 2 45 4" xfId="885" xr:uid="{CBF50127-4BE8-43DC-9D96-33533FE49A5D}"/>
    <cellStyle name="Comma 2 45 4 10" xfId="22381" xr:uid="{B17B2DFB-4D5D-47F4-ACA9-0CF1A4F25C30}"/>
    <cellStyle name="Comma 2 45 4 2" xfId="2258" xr:uid="{4854B28D-A25B-4A55-AB1D-3113B2CFD7AC}"/>
    <cellStyle name="Comma 2 45 4 2 2" xfId="4317" xr:uid="{74D4CDBD-35C2-4813-AA1C-B9EFA05C6745}"/>
    <cellStyle name="Comma 2 45 4 2 2 2" xfId="7997" xr:uid="{1260E823-8390-4F45-B03F-834D876E9DD0}"/>
    <cellStyle name="Comma 2 45 4 2 2 3" xfId="11693" xr:uid="{6D1BD004-A69B-46CB-8D41-5E21A3AAFE97}"/>
    <cellStyle name="Comma 2 45 4 2 2 4" xfId="15870" xr:uid="{FD3984A9-D357-412A-AC1A-42EF6A02297A}"/>
    <cellStyle name="Comma 2 45 4 2 2 5" xfId="19505" xr:uid="{30AA3FEC-2E34-483E-9BBD-62C79D524817}"/>
    <cellStyle name="Comma 2 45 4 2 3" xfId="6116" xr:uid="{09426240-87EA-4059-B15D-747CC0961A76}"/>
    <cellStyle name="Comma 2 45 4 2 4" xfId="9825" xr:uid="{8BBEFB3E-1137-485A-8FE3-DFE00CA18997}"/>
    <cellStyle name="Comma 2 45 4 2 5" xfId="14007" xr:uid="{CDB38E61-0797-437F-A5CB-5FD0EE51E1E8}"/>
    <cellStyle name="Comma 2 45 4 2 6" xfId="17640" xr:uid="{70A5A6C8-BB3A-40EE-B7E2-742D36FDC349}"/>
    <cellStyle name="Comma 2 45 4 2 7" xfId="21756" xr:uid="{B04113F1-E319-470C-B45C-4D749019F698}"/>
    <cellStyle name="Comma 2 45 4 2 8" xfId="23554" xr:uid="{99591A5B-A67B-4DEF-89B8-87BE95F5FC8C}"/>
    <cellStyle name="Comma 2 45 4 3" xfId="1692" xr:uid="{7539F8F2-7B02-4442-9B69-C9B017EF915A}"/>
    <cellStyle name="Comma 2 45 4 3 2" xfId="3751" xr:uid="{8C862035-EC62-4706-BF66-37784643DE90}"/>
    <cellStyle name="Comma 2 45 4 3 2 2" xfId="7431" xr:uid="{7F91ECDB-921B-4D62-BB2C-F113A2FD6D5B}"/>
    <cellStyle name="Comma 2 45 4 3 2 3" xfId="11127" xr:uid="{71E15C1B-9350-4C36-905C-B7382EB67F85}"/>
    <cellStyle name="Comma 2 45 4 3 2 4" xfId="15304" xr:uid="{C17872C0-746A-4F9B-9F15-3A9268D94D05}"/>
    <cellStyle name="Comma 2 45 4 3 2 5" xfId="18939" xr:uid="{76E49536-EB63-4B51-B3EF-D4636D8E60C6}"/>
    <cellStyle name="Comma 2 45 4 3 3" xfId="5550" xr:uid="{417F5F9F-AB17-4084-B0AE-9C1EAECE0878}"/>
    <cellStyle name="Comma 2 45 4 3 4" xfId="9259" xr:uid="{49F29FE5-C0FD-4485-BD4B-5A0E6D919ABC}"/>
    <cellStyle name="Comma 2 45 4 3 5" xfId="13442" xr:uid="{FEA4C600-3A98-49D3-AA1E-DD3931A48820}"/>
    <cellStyle name="Comma 2 45 4 3 6" xfId="17074" xr:uid="{712A8FAC-8223-4BC6-BC29-C2E08976EAFC}"/>
    <cellStyle name="Comma 2 45 4 3 7" xfId="21190" xr:uid="{38844768-44B2-4ACC-A9AC-9ACA60219052}"/>
    <cellStyle name="Comma 2 45 4 3 8" xfId="22988" xr:uid="{887A237E-41AF-498A-AF3E-76CA61367354}"/>
    <cellStyle name="Comma 2 45 4 4" xfId="3145" xr:uid="{2C045584-D2AD-4E9F-8852-973518D6554D}"/>
    <cellStyle name="Comma 2 45 4 4 2" xfId="6825" xr:uid="{1D81CFD4-76BC-49F1-AE03-355D6F60B795}"/>
    <cellStyle name="Comma 2 45 4 4 3" xfId="10521" xr:uid="{61EA1DA2-1EDE-4FB5-AC54-B2F3AFD739BB}"/>
    <cellStyle name="Comma 2 45 4 4 4" xfId="14698" xr:uid="{5CF98EC4-8095-4B28-9163-4DB02987306E}"/>
    <cellStyle name="Comma 2 45 4 4 5" xfId="18333" xr:uid="{73523800-EE70-4F9D-9792-223D4D28DAFD}"/>
    <cellStyle name="Comma 2 45 4 5" xfId="4931" xr:uid="{57A77A1A-92F8-47D4-BAD8-1DC442159BF5}"/>
    <cellStyle name="Comma 2 45 4 6" xfId="8647" xr:uid="{1D0A5972-E8A4-47DD-B414-9B4D289DF8FC}"/>
    <cellStyle name="Comma 2 45 4 7" xfId="12837" xr:uid="{C8098BEE-F9EC-4941-AC20-DDF4DDB51A69}"/>
    <cellStyle name="Comma 2 45 4 8" xfId="16468" xr:uid="{24B4B6D0-F77C-4A6B-A964-1DBC31F7F630}"/>
    <cellStyle name="Comma 2 45 4 9" xfId="20584" xr:uid="{BF8E0ED7-3E6E-4556-8D91-F17267A6AEB3}"/>
    <cellStyle name="Comma 2 45 5" xfId="1828" xr:uid="{87E625C0-0DBD-499E-95C4-9E8F07484EC7}"/>
    <cellStyle name="Comma 2 45 5 2" xfId="3887" xr:uid="{A09530F7-7DE3-46F2-B08A-65A0A37A7790}"/>
    <cellStyle name="Comma 2 45 5 2 2" xfId="7567" xr:uid="{F7878724-E286-4C57-8B03-AEDB6E1154FB}"/>
    <cellStyle name="Comma 2 45 5 2 3" xfId="11263" xr:uid="{4B8B8FD0-0AD7-4FFE-B2CA-D7605B612E11}"/>
    <cellStyle name="Comma 2 45 5 2 4" xfId="15440" xr:uid="{BE70A04E-719A-4471-BAA2-770707D2F528}"/>
    <cellStyle name="Comma 2 45 5 2 5" xfId="19075" xr:uid="{66B59D62-BFD4-42AC-A062-FC75D9A559E5}"/>
    <cellStyle name="Comma 2 45 5 3" xfId="5686" xr:uid="{3F66004C-856F-4401-90B1-06B74C636029}"/>
    <cellStyle name="Comma 2 45 5 4" xfId="9395" xr:uid="{E2F0FAE6-EC92-4803-BE25-2FADCCCE7F81}"/>
    <cellStyle name="Comma 2 45 5 5" xfId="13577" xr:uid="{502BDF0A-63AC-4438-BF31-D9B7AAA9AED6}"/>
    <cellStyle name="Comma 2 45 5 6" xfId="17210" xr:uid="{199AD559-8414-4792-B2DE-9F7B6F85AF59}"/>
    <cellStyle name="Comma 2 45 5 7" xfId="21326" xr:uid="{A1944AC6-4B59-4D31-9437-221BF31B1837}"/>
    <cellStyle name="Comma 2 45 5 8" xfId="23124" xr:uid="{DCC48644-9A8D-4528-83AC-D5C65C53A4C3}"/>
    <cellStyle name="Comma 2 45 6" xfId="1268" xr:uid="{B8F6FE12-1588-49F3-9DBD-EF6C29BE5A2B}"/>
    <cellStyle name="Comma 2 45 6 2" xfId="3327" xr:uid="{FBF15231-5889-48BC-BAB3-E54C96786709}"/>
    <cellStyle name="Comma 2 45 6 2 2" xfId="7007" xr:uid="{A666E822-4515-4689-8EED-A09CF8DBFDB4}"/>
    <cellStyle name="Comma 2 45 6 2 3" xfId="10703" xr:uid="{A33B5575-D8FD-42DE-B85A-F41B0255964A}"/>
    <cellStyle name="Comma 2 45 6 2 4" xfId="14880" xr:uid="{A7B6C81A-5EF1-45B7-8E4F-0AE943AD57BD}"/>
    <cellStyle name="Comma 2 45 6 2 5" xfId="18515" xr:uid="{85F2FF44-BFFD-4BF8-9E57-F8305A185BD0}"/>
    <cellStyle name="Comma 2 45 6 3" xfId="5126" xr:uid="{90032011-2581-421D-859E-84DE0948FD42}"/>
    <cellStyle name="Comma 2 45 6 4" xfId="8835" xr:uid="{B1E7D899-70EB-45ED-A99F-187869CED4FE}"/>
    <cellStyle name="Comma 2 45 6 5" xfId="13018" xr:uid="{3C19FB2F-D22A-4E08-9875-7D466742AA17}"/>
    <cellStyle name="Comma 2 45 6 6" xfId="16650" xr:uid="{B383684A-31E6-4963-9407-A420B3090591}"/>
    <cellStyle name="Comma 2 45 6 7" xfId="20766" xr:uid="{14D5FE3D-B786-4631-A9C6-3C5ECEA0917F}"/>
    <cellStyle name="Comma 2 45 6 8" xfId="22564" xr:uid="{773AF517-F95D-4846-B08B-8F188B83E09D}"/>
    <cellStyle name="Comma 2 45 7" xfId="2712" xr:uid="{C331D79C-AB99-45B9-8EFE-3443785DB2F2}"/>
    <cellStyle name="Comma 2 45 7 2" xfId="6392" xr:uid="{C914B714-BAA5-467F-8DD0-0F7278F4898A}"/>
    <cellStyle name="Comma 2 45 7 3" xfId="10088" xr:uid="{D41764FA-DFAE-49ED-ACEC-4F1A98B436F4}"/>
    <cellStyle name="Comma 2 45 7 4" xfId="14265" xr:uid="{5E93B594-042E-43BA-B0BA-F3455C7F83C5}"/>
    <cellStyle name="Comma 2 45 7 5" xfId="17900" xr:uid="{887B4B22-C559-4BF0-AA53-ED8D3E76986B}"/>
    <cellStyle name="Comma 2 45 8" xfId="4493" xr:uid="{BEE2561F-F653-4499-A138-FDC4230BA2B1}"/>
    <cellStyle name="Comma 2 45 9" xfId="8209" xr:uid="{9C6D518E-1991-4686-BC3B-8B54787890ED}"/>
    <cellStyle name="Comma 2 46" xfId="202" xr:uid="{690C59FE-C1E6-48EE-A03A-C180F2E80AB6}"/>
    <cellStyle name="Comma 2 46 10" xfId="12083" xr:uid="{A111CA0C-517C-4D65-8A79-5965A6C64839}"/>
    <cellStyle name="Comma 2 46 11" xfId="16036" xr:uid="{7034C7B0-BE9B-4CE0-9346-4891FE52D7A8}"/>
    <cellStyle name="Comma 2 46 12" xfId="19711" xr:uid="{866496E7-14C0-41C3-8732-CDED5D168A44}"/>
    <cellStyle name="Comma 2 46 13" xfId="20152" xr:uid="{F10CA463-33E4-4740-80A7-812EA9359EEC}"/>
    <cellStyle name="Comma 2 46 14" xfId="21948" xr:uid="{8AA2AAAE-29A1-4673-BC47-67A1E2C75B82}"/>
    <cellStyle name="Comma 2 46 2" xfId="546" xr:uid="{D2B6CE16-3997-4B3E-9172-0BCAAB82CEA4}"/>
    <cellStyle name="Comma 2 46 2 10" xfId="16136" xr:uid="{7EDBC961-4222-40C3-B120-49FB13B9CF0C}"/>
    <cellStyle name="Comma 2 46 2 11" xfId="20252" xr:uid="{983FA710-C596-4154-9B30-2F095F39E32C}"/>
    <cellStyle name="Comma 2 46 2 12" xfId="22049" xr:uid="{B91F09D8-6707-444C-847F-B9997F431EA8}"/>
    <cellStyle name="Comma 2 46 2 2" xfId="741" xr:uid="{CCF1A1FC-CCFD-4224-8694-02F4FD9B0ADF}"/>
    <cellStyle name="Comma 2 46 2 2 10" xfId="22238" xr:uid="{FB563CCC-3188-4F1C-83DD-022D7A0318AF}"/>
    <cellStyle name="Comma 2 46 2 2 2" xfId="2115" xr:uid="{066DB6C6-A9B9-4DCF-AC61-4B187E033E61}"/>
    <cellStyle name="Comma 2 46 2 2 2 2" xfId="4174" xr:uid="{BC343E19-E9F7-4E75-AFF9-F873DE55AA07}"/>
    <cellStyle name="Comma 2 46 2 2 2 2 2" xfId="7854" xr:uid="{2829E965-B3F3-46D0-9614-6522135B95A3}"/>
    <cellStyle name="Comma 2 46 2 2 2 2 3" xfId="11550" xr:uid="{63F27045-01C3-4137-98C5-74F2977DDE66}"/>
    <cellStyle name="Comma 2 46 2 2 2 2 4" xfId="15727" xr:uid="{4D99C8E6-CC8F-4824-B251-A9C07D613E24}"/>
    <cellStyle name="Comma 2 46 2 2 2 2 5" xfId="19362" xr:uid="{D501E4A3-6884-4CDD-ACE9-C5736AF0FAE1}"/>
    <cellStyle name="Comma 2 46 2 2 2 3" xfId="5973" xr:uid="{0ABDA547-A679-4B51-8A98-AFAF93A4B56E}"/>
    <cellStyle name="Comma 2 46 2 2 2 4" xfId="9682" xr:uid="{3908DA2B-A1EB-44BA-A5CF-AD6881DC1728}"/>
    <cellStyle name="Comma 2 46 2 2 2 5" xfId="13864" xr:uid="{BCCD5B08-CE19-4F32-AE45-5A35C13C9777}"/>
    <cellStyle name="Comma 2 46 2 2 2 6" xfId="17497" xr:uid="{80DF76FE-0EE6-4DD6-8683-15F2BD8D843B}"/>
    <cellStyle name="Comma 2 46 2 2 2 7" xfId="21613" xr:uid="{238DAC5B-4728-4476-A2A3-D24F87247223}"/>
    <cellStyle name="Comma 2 46 2 2 2 8" xfId="23411" xr:uid="{DC51B031-36DC-48FA-91F5-759078988F18}"/>
    <cellStyle name="Comma 2 46 2 2 3" xfId="1549" xr:uid="{8329E5F1-4A85-4F38-8ECB-DDC72F5890F9}"/>
    <cellStyle name="Comma 2 46 2 2 3 2" xfId="3608" xr:uid="{4CDC3632-06F6-4841-82DF-F5B44DE7D0A4}"/>
    <cellStyle name="Comma 2 46 2 2 3 2 2" xfId="7288" xr:uid="{12ACDE79-BE1C-44D4-AA3F-21B126B6429B}"/>
    <cellStyle name="Comma 2 46 2 2 3 2 3" xfId="10984" xr:uid="{F022B3E0-99B2-40F3-93CE-8F7333095EB5}"/>
    <cellStyle name="Comma 2 46 2 2 3 2 4" xfId="15161" xr:uid="{0F8F185F-063C-4868-A441-1972426498D7}"/>
    <cellStyle name="Comma 2 46 2 2 3 2 5" xfId="18796" xr:uid="{049339EA-A4D5-4F77-832D-8EB0DDBC2B07}"/>
    <cellStyle name="Comma 2 46 2 2 3 3" xfId="5407" xr:uid="{F8224E1F-ADF7-46FB-BBA0-BFB88A35A813}"/>
    <cellStyle name="Comma 2 46 2 2 3 4" xfId="9116" xr:uid="{67AA7043-19EA-4D13-BDA3-23533E3E7733}"/>
    <cellStyle name="Comma 2 46 2 2 3 5" xfId="13299" xr:uid="{2D8C651F-4722-477E-BB05-237ABA6BDF0C}"/>
    <cellStyle name="Comma 2 46 2 2 3 6" xfId="16931" xr:uid="{0A542CAC-C079-4F9E-B557-B0934958D7D8}"/>
    <cellStyle name="Comma 2 46 2 2 3 7" xfId="21047" xr:uid="{1BF8B847-E480-4D54-BD97-D1FB37CB6CC5}"/>
    <cellStyle name="Comma 2 46 2 2 3 8" xfId="22845" xr:uid="{E9CBD7AE-8065-462C-86C5-7542DBDE1391}"/>
    <cellStyle name="Comma 2 46 2 2 4" xfId="3002" xr:uid="{2BCEC6B6-3C07-47A2-A242-8D407057DDA2}"/>
    <cellStyle name="Comma 2 46 2 2 4 2" xfId="6682" xr:uid="{287B9A0F-309F-40F1-AD98-F14BDF81CE52}"/>
    <cellStyle name="Comma 2 46 2 2 4 3" xfId="10378" xr:uid="{EF526FB7-7F56-48B2-9618-B4705299C368}"/>
    <cellStyle name="Comma 2 46 2 2 4 4" xfId="14555" xr:uid="{A1039094-D185-4ADD-B32B-9E430E336481}"/>
    <cellStyle name="Comma 2 46 2 2 4 5" xfId="18190" xr:uid="{5DE2D1D4-24EC-4648-99DC-3CDAFE579D11}"/>
    <cellStyle name="Comma 2 46 2 2 5" xfId="4788" xr:uid="{6E3C1AB4-7029-4DAE-9366-5F4150CAF221}"/>
    <cellStyle name="Comma 2 46 2 2 6" xfId="8504" xr:uid="{BB54F03E-7FEB-4FC2-94CA-E55728294F4A}"/>
    <cellStyle name="Comma 2 46 2 2 7" xfId="12696" xr:uid="{264589B5-8CCD-4856-9D41-52242F12555C}"/>
    <cellStyle name="Comma 2 46 2 2 8" xfId="16325" xr:uid="{8A07ACF1-C50E-498B-9193-125D7CE96882}"/>
    <cellStyle name="Comma 2 46 2 2 9" xfId="20441" xr:uid="{56C3D1AA-8874-4660-A69F-5BC5D299AFC7}"/>
    <cellStyle name="Comma 2 46 2 3" xfId="888" xr:uid="{B52CE5F3-1F85-4295-80A4-75044EE576A1}"/>
    <cellStyle name="Comma 2 46 2 3 10" xfId="22384" xr:uid="{FF1A5EB6-53B7-4075-A872-C083E780745A}"/>
    <cellStyle name="Comma 2 46 2 3 2" xfId="2261" xr:uid="{DA67D14E-5309-41D9-8E06-20FFE98C09F9}"/>
    <cellStyle name="Comma 2 46 2 3 2 2" xfId="4320" xr:uid="{870FAD53-01D5-475A-A8BD-D9CF193DD498}"/>
    <cellStyle name="Comma 2 46 2 3 2 2 2" xfId="8000" xr:uid="{EDCD9145-401A-4DCD-BA17-597FD5AAEE8B}"/>
    <cellStyle name="Comma 2 46 2 3 2 2 3" xfId="11696" xr:uid="{03026DDF-9877-44C7-BAAC-0B555CF886D1}"/>
    <cellStyle name="Comma 2 46 2 3 2 2 4" xfId="15873" xr:uid="{498728DC-07A3-4674-9E8D-9431BC504459}"/>
    <cellStyle name="Comma 2 46 2 3 2 2 5" xfId="19508" xr:uid="{D7E8B048-DA4C-4B15-9C93-7CF515E5CAF4}"/>
    <cellStyle name="Comma 2 46 2 3 2 3" xfId="6119" xr:uid="{C1F4B628-9732-4E15-BB45-5D56E3A7E203}"/>
    <cellStyle name="Comma 2 46 2 3 2 4" xfId="9828" xr:uid="{417C38E3-9C2C-41F0-A3B0-0802384D8A7B}"/>
    <cellStyle name="Comma 2 46 2 3 2 5" xfId="14010" xr:uid="{7910922E-B5B5-4D06-B956-14E65F68136D}"/>
    <cellStyle name="Comma 2 46 2 3 2 6" xfId="17643" xr:uid="{FEA2E706-3381-40FD-AB98-813BFFA6FCD1}"/>
    <cellStyle name="Comma 2 46 2 3 2 7" xfId="21759" xr:uid="{86574CAB-89AA-4A68-AE5B-F2FFF05055D5}"/>
    <cellStyle name="Comma 2 46 2 3 2 8" xfId="23557" xr:uid="{9851F5B5-461A-4100-BBB2-7BCBB21852E8}"/>
    <cellStyle name="Comma 2 46 2 3 3" xfId="1695" xr:uid="{382AB433-6CF6-4214-8EFD-BC616E8690BF}"/>
    <cellStyle name="Comma 2 46 2 3 3 2" xfId="3754" xr:uid="{769A9091-9447-4615-BE95-F3BB8F53FA48}"/>
    <cellStyle name="Comma 2 46 2 3 3 2 2" xfId="7434" xr:uid="{90541605-93DA-4418-8281-6564692E92DA}"/>
    <cellStyle name="Comma 2 46 2 3 3 2 3" xfId="11130" xr:uid="{634B094C-3ADA-40AE-964D-9D980F2B692C}"/>
    <cellStyle name="Comma 2 46 2 3 3 2 4" xfId="15307" xr:uid="{E4A0A61C-6715-40A4-A327-73696F922CAC}"/>
    <cellStyle name="Comma 2 46 2 3 3 2 5" xfId="18942" xr:uid="{64A8B434-DA25-4F78-B1D6-D2AB67A7C43E}"/>
    <cellStyle name="Comma 2 46 2 3 3 3" xfId="5553" xr:uid="{49FE0656-D305-4632-BE73-9D161AE35BD0}"/>
    <cellStyle name="Comma 2 46 2 3 3 4" xfId="9262" xr:uid="{DD9FA8EF-6B7F-4632-8370-12BD455CD079}"/>
    <cellStyle name="Comma 2 46 2 3 3 5" xfId="13445" xr:uid="{EB1C35D1-8E8D-4F2C-AD20-73424EE40FA6}"/>
    <cellStyle name="Comma 2 46 2 3 3 6" xfId="17077" xr:uid="{9D13CEB8-3E70-4C98-AEBF-C012DC113625}"/>
    <cellStyle name="Comma 2 46 2 3 3 7" xfId="21193" xr:uid="{7EB41C6B-33C7-4F97-AC37-3485109AE34D}"/>
    <cellStyle name="Comma 2 46 2 3 3 8" xfId="22991" xr:uid="{33A73489-EC31-4B0E-993F-CB2997464760}"/>
    <cellStyle name="Comma 2 46 2 3 4" xfId="3148" xr:uid="{C501DF52-97D5-4531-B4D1-50B5FD9A72C4}"/>
    <cellStyle name="Comma 2 46 2 3 4 2" xfId="6828" xr:uid="{BC01ADA6-3EDE-4DE0-85D2-4F683C7644A7}"/>
    <cellStyle name="Comma 2 46 2 3 4 3" xfId="10524" xr:uid="{F9ACCC2A-79A9-41D3-B105-2A16FC750E07}"/>
    <cellStyle name="Comma 2 46 2 3 4 4" xfId="14701" xr:uid="{A0E28FDF-1824-42EF-B0F7-78B71ACE0159}"/>
    <cellStyle name="Comma 2 46 2 3 4 5" xfId="18336" xr:uid="{A662CF80-58FF-45F5-B469-1B21F58A27D0}"/>
    <cellStyle name="Comma 2 46 2 3 5" xfId="4934" xr:uid="{C1A13C3E-9936-4599-8BAC-0BED01B547DB}"/>
    <cellStyle name="Comma 2 46 2 3 6" xfId="8650" xr:uid="{8837C18F-9AE2-40BB-860E-DF7353D3D023}"/>
    <cellStyle name="Comma 2 46 2 3 7" xfId="12840" xr:uid="{843A253A-6DC7-4206-B521-FE39B771F7DB}"/>
    <cellStyle name="Comma 2 46 2 3 8" xfId="16471" xr:uid="{90C7DB7E-CA5C-4548-9188-3CD74BB22EC8}"/>
    <cellStyle name="Comma 2 46 2 3 9" xfId="20587" xr:uid="{720C7404-6FFD-4F0F-A98A-D3F483835AEA}"/>
    <cellStyle name="Comma 2 46 2 4" xfId="1926" xr:uid="{7B8E8F21-5B01-4D70-AF32-49DB118D598F}"/>
    <cellStyle name="Comma 2 46 2 4 2" xfId="3985" xr:uid="{4A9B5BCA-6E9B-4D55-BEB3-91E93D6D0BFF}"/>
    <cellStyle name="Comma 2 46 2 4 2 2" xfId="7665" xr:uid="{D8B2B0E5-31A6-4027-8AA0-A8066E8FAD2E}"/>
    <cellStyle name="Comma 2 46 2 4 2 3" xfId="11361" xr:uid="{98D0EC8B-F64F-41F3-B26E-20ADE4C9555A}"/>
    <cellStyle name="Comma 2 46 2 4 2 4" xfId="15538" xr:uid="{683C5560-370B-43ED-9BCD-56CE1B487FFD}"/>
    <cellStyle name="Comma 2 46 2 4 2 5" xfId="19173" xr:uid="{00161DBD-1446-4925-A4A6-EDB4C98158A6}"/>
    <cellStyle name="Comma 2 46 2 4 3" xfId="5784" xr:uid="{E54052F7-A484-4CEA-9E9F-88BD90CCC774}"/>
    <cellStyle name="Comma 2 46 2 4 4" xfId="9493" xr:uid="{BF511938-63F4-4078-B0FA-792E213703F1}"/>
    <cellStyle name="Comma 2 46 2 4 5" xfId="13675" xr:uid="{386A257F-F98E-4736-A996-1A0F7F295248}"/>
    <cellStyle name="Comma 2 46 2 4 6" xfId="17308" xr:uid="{C45E7560-E04B-4F59-BDA9-AC5D0A835015}"/>
    <cellStyle name="Comma 2 46 2 4 7" xfId="21424" xr:uid="{A61D059A-2568-41B8-8A17-E070F3D98189}"/>
    <cellStyle name="Comma 2 46 2 4 8" xfId="23222" xr:uid="{FC14805E-DEB6-43A2-BD13-E3E50E4235BD}"/>
    <cellStyle name="Comma 2 46 2 5" xfId="1362" xr:uid="{6FEC76D4-9442-4B34-87EC-E7E1B1B1BD8D}"/>
    <cellStyle name="Comma 2 46 2 5 2" xfId="3421" xr:uid="{B4250A02-045A-4150-96AD-0B83FB5BC83B}"/>
    <cellStyle name="Comma 2 46 2 5 2 2" xfId="7101" xr:uid="{BF311DAF-4AEE-4FCF-87F8-228B962D0376}"/>
    <cellStyle name="Comma 2 46 2 5 2 3" xfId="10797" xr:uid="{69FA4E5A-E644-49A9-9FB0-C3BE153E7C5C}"/>
    <cellStyle name="Comma 2 46 2 5 2 4" xfId="14974" xr:uid="{58361A62-6541-4ECE-9C00-698BBCDA7BDC}"/>
    <cellStyle name="Comma 2 46 2 5 2 5" xfId="18609" xr:uid="{816713C6-9337-4EC7-A44D-DF1D1F8DC656}"/>
    <cellStyle name="Comma 2 46 2 5 3" xfId="5220" xr:uid="{1FE04315-6B22-40DF-8D7D-56A9DB053CA6}"/>
    <cellStyle name="Comma 2 46 2 5 4" xfId="8929" xr:uid="{6D588062-17AD-41F5-AD55-738C7E779F4F}"/>
    <cellStyle name="Comma 2 46 2 5 5" xfId="13112" xr:uid="{6E535697-A59A-48A0-9472-D7621B1374BE}"/>
    <cellStyle name="Comma 2 46 2 5 6" xfId="16744" xr:uid="{CFFE4C0D-2752-4F0D-B07D-32BF637A16DA}"/>
    <cellStyle name="Comma 2 46 2 5 7" xfId="20860" xr:uid="{207D3B7B-8D67-4FCF-95DF-4EC83431A757}"/>
    <cellStyle name="Comma 2 46 2 5 8" xfId="22658" xr:uid="{3D711515-FFA6-49F9-A3BA-66307D7081CD}"/>
    <cellStyle name="Comma 2 46 2 6" xfId="2813" xr:uid="{359D8180-C756-4CE7-84DB-660D2A2C679C}"/>
    <cellStyle name="Comma 2 46 2 6 2" xfId="6493" xr:uid="{E82372C6-A626-4793-AA75-375842A64306}"/>
    <cellStyle name="Comma 2 46 2 6 3" xfId="10189" xr:uid="{C11EE436-F0D1-4440-B172-1583B082ABEF}"/>
    <cellStyle name="Comma 2 46 2 6 4" xfId="14366" xr:uid="{C84734D8-75DE-4BC1-A848-C778AAD1D238}"/>
    <cellStyle name="Comma 2 46 2 6 5" xfId="18001" xr:uid="{89F0AE97-2A5C-4372-958F-A23D5EA952F0}"/>
    <cellStyle name="Comma 2 46 2 7" xfId="4599" xr:uid="{D1B2F531-2527-4434-8827-2F318C8F1F9C}"/>
    <cellStyle name="Comma 2 46 2 8" xfId="8315" xr:uid="{72D9B695-FBC6-44F7-B4F7-2BFCA60C7BC4}"/>
    <cellStyle name="Comma 2 46 2 9" xfId="12084" xr:uid="{0A347F67-A73C-4903-8D15-71019AC0F0CB}"/>
    <cellStyle name="Comma 2 46 3" xfId="644" xr:uid="{009DAD50-97A7-4D75-9A5A-31A20392D876}"/>
    <cellStyle name="Comma 2 46 3 10" xfId="22141" xr:uid="{A6F4B0FD-0649-41F7-8731-2AC4CC7E0987}"/>
    <cellStyle name="Comma 2 46 3 2" xfId="2018" xr:uid="{F9D69886-1781-40E0-A165-7EFDCA8F749C}"/>
    <cellStyle name="Comma 2 46 3 2 2" xfId="4077" xr:uid="{6C3E8A34-EDAF-428B-8F10-9040F19F2F7F}"/>
    <cellStyle name="Comma 2 46 3 2 2 2" xfId="7757" xr:uid="{80D2FD94-A667-4A63-AF2D-776D25D9E2BB}"/>
    <cellStyle name="Comma 2 46 3 2 2 3" xfId="11453" xr:uid="{70B52E8F-83FF-45EF-8D66-DDFF0AC32FAD}"/>
    <cellStyle name="Comma 2 46 3 2 2 4" xfId="15630" xr:uid="{0E9DCF06-F69B-40BA-BEFE-625DDC86343B}"/>
    <cellStyle name="Comma 2 46 3 2 2 5" xfId="19265" xr:uid="{9C5A8344-4643-4BE8-8103-F3A7832C670D}"/>
    <cellStyle name="Comma 2 46 3 2 3" xfId="5876" xr:uid="{08572CE5-5FDE-4D62-89D1-0C5A6EC44590}"/>
    <cellStyle name="Comma 2 46 3 2 4" xfId="9585" xr:uid="{A6656CE4-59B8-4F28-858F-0BE42061ECFD}"/>
    <cellStyle name="Comma 2 46 3 2 5" xfId="13767" xr:uid="{6D0EC1F3-4E80-461D-BC4A-B2432D04BAA0}"/>
    <cellStyle name="Comma 2 46 3 2 6" xfId="17400" xr:uid="{85E781A8-38FF-4C11-AD89-2E871A9A227C}"/>
    <cellStyle name="Comma 2 46 3 2 7" xfId="21516" xr:uid="{A985EEA5-6B98-4569-8FB9-BEB2916564C9}"/>
    <cellStyle name="Comma 2 46 3 2 8" xfId="23314" xr:uid="{91C1AFBA-2E4B-47F5-823B-9ED638151549}"/>
    <cellStyle name="Comma 2 46 3 3" xfId="1452" xr:uid="{2B130B25-58FA-4C0F-9FCB-28C54CA4F094}"/>
    <cellStyle name="Comma 2 46 3 3 2" xfId="3511" xr:uid="{BD094C3C-2A9A-4800-A409-46C48F65B645}"/>
    <cellStyle name="Comma 2 46 3 3 2 2" xfId="7191" xr:uid="{52AEEEAE-7479-45C0-B444-18C939BE3BBE}"/>
    <cellStyle name="Comma 2 46 3 3 2 3" xfId="10887" xr:uid="{1D42322B-53BE-4033-9CDC-73ACF25D6DD9}"/>
    <cellStyle name="Comma 2 46 3 3 2 4" xfId="15064" xr:uid="{A6BEB005-108D-4968-BC00-D6083B4032FD}"/>
    <cellStyle name="Comma 2 46 3 3 2 5" xfId="18699" xr:uid="{5953A741-176D-4777-9DED-C2DDADFC370F}"/>
    <cellStyle name="Comma 2 46 3 3 3" xfId="5310" xr:uid="{3A64C215-E186-4AF6-9C58-9BED7133EF9A}"/>
    <cellStyle name="Comma 2 46 3 3 4" xfId="9019" xr:uid="{B0C88C0F-C994-4C62-8597-AE929DA729B4}"/>
    <cellStyle name="Comma 2 46 3 3 5" xfId="13202" xr:uid="{557FAE59-8C7E-4DF4-8CF9-1F551ED7F34E}"/>
    <cellStyle name="Comma 2 46 3 3 6" xfId="16834" xr:uid="{A6742704-8664-4B57-9BEB-CAF0BCB4BE67}"/>
    <cellStyle name="Comma 2 46 3 3 7" xfId="20950" xr:uid="{F69A0D60-9C1C-4F38-B353-86F9F6F48A27}"/>
    <cellStyle name="Comma 2 46 3 3 8" xfId="22748" xr:uid="{D92847DE-3866-4A98-AD5C-355EF7EB27F5}"/>
    <cellStyle name="Comma 2 46 3 4" xfId="2905" xr:uid="{CE8CDAB4-F3C4-4B63-AADC-4FBB865F3748}"/>
    <cellStyle name="Comma 2 46 3 4 2" xfId="6585" xr:uid="{788A7BA8-5400-4C88-A848-D380ADB89D14}"/>
    <cellStyle name="Comma 2 46 3 4 3" xfId="10281" xr:uid="{62AAF95F-23F8-48D4-8A29-9B5E858B95D0}"/>
    <cellStyle name="Comma 2 46 3 4 4" xfId="14458" xr:uid="{C4F030D2-1EBE-454A-8D69-BF4A398ED0DF}"/>
    <cellStyle name="Comma 2 46 3 4 5" xfId="18093" xr:uid="{69F80B39-DFC5-45B2-8C7E-A013C6DCFE33}"/>
    <cellStyle name="Comma 2 46 3 5" xfId="4691" xr:uid="{F6BCAC60-1ED0-4285-9456-F01743867043}"/>
    <cellStyle name="Comma 2 46 3 6" xfId="8407" xr:uid="{BA959B10-06BB-405B-B920-894E4DA2C58F}"/>
    <cellStyle name="Comma 2 46 3 7" xfId="12601" xr:uid="{AA26674F-FA0C-4E05-A391-42307049C605}"/>
    <cellStyle name="Comma 2 46 3 8" xfId="16228" xr:uid="{6778FEB7-6300-4B7D-92AA-9EC8E09B88E5}"/>
    <cellStyle name="Comma 2 46 3 9" xfId="20344" xr:uid="{64F90B19-1374-4D0D-8EAE-3DF0597CD5C9}"/>
    <cellStyle name="Comma 2 46 4" xfId="887" xr:uid="{5E797A93-863E-459B-818C-4CC2102066CD}"/>
    <cellStyle name="Comma 2 46 4 10" xfId="22383" xr:uid="{799AFFB1-03D4-49D8-986F-38ECAA643D9F}"/>
    <cellStyle name="Comma 2 46 4 2" xfId="2260" xr:uid="{127800B7-93EB-48D2-8AE0-055376337D58}"/>
    <cellStyle name="Comma 2 46 4 2 2" xfId="4319" xr:uid="{A1A544B1-6456-4910-9000-3C344AD48529}"/>
    <cellStyle name="Comma 2 46 4 2 2 2" xfId="7999" xr:uid="{1236B0F8-FD8C-4733-A152-ED854FF8848E}"/>
    <cellStyle name="Comma 2 46 4 2 2 3" xfId="11695" xr:uid="{C9FF4640-88B9-4B20-9E28-A2CC5D182C4F}"/>
    <cellStyle name="Comma 2 46 4 2 2 4" xfId="15872" xr:uid="{D15334DD-79C5-4108-B22C-9E0DB7ACBB57}"/>
    <cellStyle name="Comma 2 46 4 2 2 5" xfId="19507" xr:uid="{B8C91518-5980-4CD1-A138-98B27646284A}"/>
    <cellStyle name="Comma 2 46 4 2 3" xfId="6118" xr:uid="{1CA54E22-6EC0-43DB-98C8-AB0D89AF1570}"/>
    <cellStyle name="Comma 2 46 4 2 4" xfId="9827" xr:uid="{65BA3CF0-1A79-44AD-B5F0-B1B26A3B38B2}"/>
    <cellStyle name="Comma 2 46 4 2 5" xfId="14009" xr:uid="{01257E40-17FE-4EDF-8F40-684180C7B2A4}"/>
    <cellStyle name="Comma 2 46 4 2 6" xfId="17642" xr:uid="{EB92382B-2E0C-401C-8FE3-F072DEFC9476}"/>
    <cellStyle name="Comma 2 46 4 2 7" xfId="21758" xr:uid="{4A1A5459-65A0-420A-B08F-AD32D9D22A51}"/>
    <cellStyle name="Comma 2 46 4 2 8" xfId="23556" xr:uid="{12A5CBD4-8FEC-4A2C-8111-47D15A3209E5}"/>
    <cellStyle name="Comma 2 46 4 3" xfId="1694" xr:uid="{F7B43EC1-198C-488A-9931-449623CBDAD0}"/>
    <cellStyle name="Comma 2 46 4 3 2" xfId="3753" xr:uid="{82C8C8FD-75DF-4FC4-994C-B1E04950714B}"/>
    <cellStyle name="Comma 2 46 4 3 2 2" xfId="7433" xr:uid="{B2713D9C-F422-4D7F-9A45-D0C532F540E5}"/>
    <cellStyle name="Comma 2 46 4 3 2 3" xfId="11129" xr:uid="{F370C8A2-8585-444E-89B2-453183925544}"/>
    <cellStyle name="Comma 2 46 4 3 2 4" xfId="15306" xr:uid="{7105FA6F-D96E-42EF-93C7-3B10811E0F63}"/>
    <cellStyle name="Comma 2 46 4 3 2 5" xfId="18941" xr:uid="{AC83125F-0807-45AC-8A2B-F3D40BE44897}"/>
    <cellStyle name="Comma 2 46 4 3 3" xfId="5552" xr:uid="{CBE356B4-2E0F-45B3-8024-4910C1BC73E4}"/>
    <cellStyle name="Comma 2 46 4 3 4" xfId="9261" xr:uid="{1EC701D9-A860-4A4D-BCE6-354568132135}"/>
    <cellStyle name="Comma 2 46 4 3 5" xfId="13444" xr:uid="{6E81F843-0E67-45A7-908D-25E90B39DB7B}"/>
    <cellStyle name="Comma 2 46 4 3 6" xfId="17076" xr:uid="{E805DA9B-D050-4829-8852-C7D51E9D43F6}"/>
    <cellStyle name="Comma 2 46 4 3 7" xfId="21192" xr:uid="{0E4D3D89-F025-424E-B62F-B89E48EF0056}"/>
    <cellStyle name="Comma 2 46 4 3 8" xfId="22990" xr:uid="{175507DC-B478-4D49-B7D7-4970964DE21D}"/>
    <cellStyle name="Comma 2 46 4 4" xfId="3147" xr:uid="{F8DADBDC-D567-4508-9EDB-2AF7CDD7EF0E}"/>
    <cellStyle name="Comma 2 46 4 4 2" xfId="6827" xr:uid="{243269F1-FBD8-40C4-8053-E97F8437F078}"/>
    <cellStyle name="Comma 2 46 4 4 3" xfId="10523" xr:uid="{37096017-45BC-4AF5-AB90-161E2681E23D}"/>
    <cellStyle name="Comma 2 46 4 4 4" xfId="14700" xr:uid="{BC9E8BD9-9C83-4331-B44D-170E600BC121}"/>
    <cellStyle name="Comma 2 46 4 4 5" xfId="18335" xr:uid="{8964CBE8-D851-43F8-ADD9-4888D832FBDF}"/>
    <cellStyle name="Comma 2 46 4 5" xfId="4933" xr:uid="{8B6219FA-6E3A-4BDA-AEC3-9E96A853DCAF}"/>
    <cellStyle name="Comma 2 46 4 6" xfId="8649" xr:uid="{3399ACE6-A9DD-463A-8044-F5985ADD51BB}"/>
    <cellStyle name="Comma 2 46 4 7" xfId="12839" xr:uid="{945FF6A6-CF78-49DB-B7C4-274F8743FDC4}"/>
    <cellStyle name="Comma 2 46 4 8" xfId="16470" xr:uid="{05399C9F-7319-4311-B4A9-557636074071}"/>
    <cellStyle name="Comma 2 46 4 9" xfId="20586" xr:uid="{4FA52152-6F80-43B2-B65C-285F11FBB62D}"/>
    <cellStyle name="Comma 2 46 5" xfId="1829" xr:uid="{DC97B949-00FC-49FC-96EB-C20C4BA97DDC}"/>
    <cellStyle name="Comma 2 46 5 2" xfId="3888" xr:uid="{692B26F9-6AFB-4DAD-BFE3-637E0C0902BD}"/>
    <cellStyle name="Comma 2 46 5 2 2" xfId="7568" xr:uid="{97E83762-65F1-44B0-BB04-F056E51E91F7}"/>
    <cellStyle name="Comma 2 46 5 2 3" xfId="11264" xr:uid="{20AE9F1D-F1D3-40C6-A680-95536847F880}"/>
    <cellStyle name="Comma 2 46 5 2 4" xfId="15441" xr:uid="{5793A4DF-0382-469C-961D-81919F0E120A}"/>
    <cellStyle name="Comma 2 46 5 2 5" xfId="19076" xr:uid="{4EEF0AEA-93FA-42B4-AB3C-7013F97F04FD}"/>
    <cellStyle name="Comma 2 46 5 3" xfId="5687" xr:uid="{14A58478-4235-46BB-A2F3-DA4BE7646C67}"/>
    <cellStyle name="Comma 2 46 5 4" xfId="9396" xr:uid="{3F2830CC-4090-4690-8566-20FEE992335B}"/>
    <cellStyle name="Comma 2 46 5 5" xfId="13578" xr:uid="{02DDC510-F88D-48CE-A644-1BD2AFE39134}"/>
    <cellStyle name="Comma 2 46 5 6" xfId="17211" xr:uid="{C5B62F5B-D52B-4DD6-8CB5-C6276C777951}"/>
    <cellStyle name="Comma 2 46 5 7" xfId="21327" xr:uid="{C2783AFD-49E3-4303-A6CE-979BDE1DEB0C}"/>
    <cellStyle name="Comma 2 46 5 8" xfId="23125" xr:uid="{A34BEA9A-E930-4A1A-B7AC-CF1B09A38921}"/>
    <cellStyle name="Comma 2 46 6" xfId="1227" xr:uid="{BFA7067A-8BEE-475B-A11A-53746E2BB511}"/>
    <cellStyle name="Comma 2 46 6 2" xfId="3286" xr:uid="{16F49F96-1DA2-4601-81A7-FC20FA973255}"/>
    <cellStyle name="Comma 2 46 6 2 2" xfId="6966" xr:uid="{114306BF-3428-4215-B299-A8945810B628}"/>
    <cellStyle name="Comma 2 46 6 2 3" xfId="10662" xr:uid="{BC028ECA-CAB0-4F7E-A2D9-67D009DDC297}"/>
    <cellStyle name="Comma 2 46 6 2 4" xfId="14839" xr:uid="{EBF18E0B-E9FB-44CF-A0EA-775714182116}"/>
    <cellStyle name="Comma 2 46 6 2 5" xfId="18474" xr:uid="{1E0F2793-01DE-4BC7-BC19-B28F1DBC5B55}"/>
    <cellStyle name="Comma 2 46 6 3" xfId="5085" xr:uid="{ABCE0384-D8F8-43D6-8B0D-A87D618061A4}"/>
    <cellStyle name="Comma 2 46 6 4" xfId="8794" xr:uid="{AA02FCDA-FEB6-4319-9C23-C48DC48CBE28}"/>
    <cellStyle name="Comma 2 46 6 5" xfId="12977" xr:uid="{771B0C73-7CA7-41C7-98D0-81FE45AB66D9}"/>
    <cellStyle name="Comma 2 46 6 6" xfId="16609" xr:uid="{8FF22CA3-7675-49B3-B6DC-0B339DEB18F4}"/>
    <cellStyle name="Comma 2 46 6 7" xfId="20725" xr:uid="{579EDC41-1A8B-4D73-AF35-7B8FBEF1F73A}"/>
    <cellStyle name="Comma 2 46 6 8" xfId="22523" xr:uid="{D57BBF9E-1C0C-4649-A77F-B353821A39FD}"/>
    <cellStyle name="Comma 2 46 7" xfId="2713" xr:uid="{951C4134-B9DB-4421-9B9C-4B7F17A985C7}"/>
    <cellStyle name="Comma 2 46 7 2" xfId="6393" xr:uid="{62C0D699-AB4E-45EC-9AE3-3E43AE90E040}"/>
    <cellStyle name="Comma 2 46 7 3" xfId="10089" xr:uid="{EA56BA6C-D251-477F-9339-8F5C8E7AEFDD}"/>
    <cellStyle name="Comma 2 46 7 4" xfId="14266" xr:uid="{F273E558-EE21-40F1-A228-9FD8C5CC1F45}"/>
    <cellStyle name="Comma 2 46 7 5" xfId="17901" xr:uid="{DBE30901-CCFF-4CEE-B08A-8189EB4C3DC2}"/>
    <cellStyle name="Comma 2 46 8" xfId="4494" xr:uid="{1327F312-087C-4630-A3B7-807F5C414218}"/>
    <cellStyle name="Comma 2 46 9" xfId="8210" xr:uid="{ABF89C5A-1D27-441C-A28A-668798A3851C}"/>
    <cellStyle name="Comma 2 47" xfId="203" xr:uid="{8DB1A873-BDD7-4D00-9DE7-17BAF685D7C2}"/>
    <cellStyle name="Comma 2 47 10" xfId="12085" xr:uid="{FAD71736-9B9D-4AAB-A668-7DB82AF7F1AA}"/>
    <cellStyle name="Comma 2 47 11" xfId="16037" xr:uid="{1D080AA4-1D73-4E89-9287-BA9CDCAD9730}"/>
    <cellStyle name="Comma 2 47 12" xfId="19712" xr:uid="{2520FE09-45F7-4027-A9A3-A0BCEC80231A}"/>
    <cellStyle name="Comma 2 47 13" xfId="20153" xr:uid="{2CA56B6E-7D5E-4D6F-92A9-088575D29E9E}"/>
    <cellStyle name="Comma 2 47 14" xfId="21949" xr:uid="{BAD77270-0D1A-49B2-A64C-52E28376F332}"/>
    <cellStyle name="Comma 2 47 2" xfId="547" xr:uid="{B44A4206-884E-4079-9F37-64A9FFF0732B}"/>
    <cellStyle name="Comma 2 47 2 10" xfId="16137" xr:uid="{D320C815-7034-40A0-8DE7-46D6798E2E09}"/>
    <cellStyle name="Comma 2 47 2 11" xfId="20253" xr:uid="{1C0AD3FB-AB56-4AA8-BF19-FA45AAD6D1C4}"/>
    <cellStyle name="Comma 2 47 2 12" xfId="22050" xr:uid="{0757BBC4-C424-4EA4-8F9F-EF04381B9D50}"/>
    <cellStyle name="Comma 2 47 2 2" xfId="742" xr:uid="{CA19940D-4798-4FD2-98FA-15FB46E0A281}"/>
    <cellStyle name="Comma 2 47 2 2 10" xfId="22239" xr:uid="{7BD35B26-2495-44A1-884D-D347ADB0E5D4}"/>
    <cellStyle name="Comma 2 47 2 2 2" xfId="2116" xr:uid="{06455134-E14C-4CB8-8F34-21A93FF57C00}"/>
    <cellStyle name="Comma 2 47 2 2 2 2" xfId="4175" xr:uid="{9354FC13-5BA1-4931-9E5D-56DE4AD8DBCE}"/>
    <cellStyle name="Comma 2 47 2 2 2 2 2" xfId="7855" xr:uid="{78869C49-3D03-4755-8487-F0B2692FB3BC}"/>
    <cellStyle name="Comma 2 47 2 2 2 2 3" xfId="11551" xr:uid="{3B089B05-8968-4714-BECD-A0475F76BAF7}"/>
    <cellStyle name="Comma 2 47 2 2 2 2 4" xfId="15728" xr:uid="{904965F8-BD84-469E-9744-443908C4D3EF}"/>
    <cellStyle name="Comma 2 47 2 2 2 2 5" xfId="19363" xr:uid="{DCE0F917-48AC-4DE2-86A9-170BC43B170B}"/>
    <cellStyle name="Comma 2 47 2 2 2 3" xfId="5974" xr:uid="{8EE65139-862F-4659-9024-E3A3B8F1C138}"/>
    <cellStyle name="Comma 2 47 2 2 2 4" xfId="9683" xr:uid="{6675A18A-6614-4D67-B23A-DB32EAABC87E}"/>
    <cellStyle name="Comma 2 47 2 2 2 5" xfId="13865" xr:uid="{8BB88F54-C28A-4FA2-86BF-F90907973A84}"/>
    <cellStyle name="Comma 2 47 2 2 2 6" xfId="17498" xr:uid="{777507AD-6326-450F-A51A-4E075606F8A6}"/>
    <cellStyle name="Comma 2 47 2 2 2 7" xfId="21614" xr:uid="{7778E9C8-5E7E-4027-B802-F33164825D3C}"/>
    <cellStyle name="Comma 2 47 2 2 2 8" xfId="23412" xr:uid="{8E037681-74E6-4A39-9CB1-2987722DF3E7}"/>
    <cellStyle name="Comma 2 47 2 2 3" xfId="1550" xr:uid="{4C435036-F0B2-4ABC-BEF1-38EDBB223142}"/>
    <cellStyle name="Comma 2 47 2 2 3 2" xfId="3609" xr:uid="{FFAA6ED1-3C0F-4FF1-BBE5-F5938D9851C4}"/>
    <cellStyle name="Comma 2 47 2 2 3 2 2" xfId="7289" xr:uid="{34134C1B-4116-4094-8E35-B105B14075A3}"/>
    <cellStyle name="Comma 2 47 2 2 3 2 3" xfId="10985" xr:uid="{1294CFC5-EFA1-488D-9EAF-5A8817C5993D}"/>
    <cellStyle name="Comma 2 47 2 2 3 2 4" xfId="15162" xr:uid="{9B5F5DCE-4EAE-4B57-BA6D-E22438E2E960}"/>
    <cellStyle name="Comma 2 47 2 2 3 2 5" xfId="18797" xr:uid="{8F9EBB3E-B600-4898-A7E1-20070FD15CE0}"/>
    <cellStyle name="Comma 2 47 2 2 3 3" xfId="5408" xr:uid="{A50E796D-0B1D-4F47-992D-E4493D5FB26F}"/>
    <cellStyle name="Comma 2 47 2 2 3 4" xfId="9117" xr:uid="{DAE90BEA-BF59-42A2-BA8D-346DF77C3CF3}"/>
    <cellStyle name="Comma 2 47 2 2 3 5" xfId="13300" xr:uid="{B7D63EBB-1B0E-4A7E-B87B-C05A9F70DF09}"/>
    <cellStyle name="Comma 2 47 2 2 3 6" xfId="16932" xr:uid="{6C57FB8F-D76D-479A-85B1-9010DC3482BD}"/>
    <cellStyle name="Comma 2 47 2 2 3 7" xfId="21048" xr:uid="{1FAAAC0C-B414-4842-B244-144B23DC238E}"/>
    <cellStyle name="Comma 2 47 2 2 3 8" xfId="22846" xr:uid="{72C4B914-6DA8-49ED-AC9E-318C20945BBB}"/>
    <cellStyle name="Comma 2 47 2 2 4" xfId="3003" xr:uid="{DBAA8D6D-D3E6-4B62-A71E-681C387AB052}"/>
    <cellStyle name="Comma 2 47 2 2 4 2" xfId="6683" xr:uid="{6A6A879F-643F-4049-A8E5-DF2B748D0E00}"/>
    <cellStyle name="Comma 2 47 2 2 4 3" xfId="10379" xr:uid="{204D2A55-B7E3-4B9F-9694-AAD9FBD39D64}"/>
    <cellStyle name="Comma 2 47 2 2 4 4" xfId="14556" xr:uid="{802A40E4-FA03-467D-85BB-A414969E0D63}"/>
    <cellStyle name="Comma 2 47 2 2 4 5" xfId="18191" xr:uid="{6D1249AC-87D0-463D-AE4C-8E0E71986539}"/>
    <cellStyle name="Comma 2 47 2 2 5" xfId="4789" xr:uid="{F333D67E-E977-46EA-A063-2BF8F047B7F1}"/>
    <cellStyle name="Comma 2 47 2 2 6" xfId="8505" xr:uid="{7D0D9B48-2674-4036-A257-CF1CD4204FFA}"/>
    <cellStyle name="Comma 2 47 2 2 7" xfId="12697" xr:uid="{DF6AF7F7-5B38-489C-A5F3-32ABAF1DE38C}"/>
    <cellStyle name="Comma 2 47 2 2 8" xfId="16326" xr:uid="{725E216E-60CB-41A1-BED3-0B7C5E1FA9F3}"/>
    <cellStyle name="Comma 2 47 2 2 9" xfId="20442" xr:uid="{1A1E4670-9F67-4595-A4D8-4481E5E477F1}"/>
    <cellStyle name="Comma 2 47 2 3" xfId="890" xr:uid="{E12176C1-498A-4A53-9668-C9BDB3CAB19D}"/>
    <cellStyle name="Comma 2 47 2 3 10" xfId="22386" xr:uid="{844BD04B-8790-4EA9-9009-6DC094A68380}"/>
    <cellStyle name="Comma 2 47 2 3 2" xfId="2263" xr:uid="{3A7DCE23-4D02-476A-8C71-83F4AA9BC7D3}"/>
    <cellStyle name="Comma 2 47 2 3 2 2" xfId="4322" xr:uid="{5B19E70B-05CD-48AD-B21A-7426EAD30CDB}"/>
    <cellStyle name="Comma 2 47 2 3 2 2 2" xfId="8002" xr:uid="{55A31687-C755-4A4E-AC8A-841826448420}"/>
    <cellStyle name="Comma 2 47 2 3 2 2 3" xfId="11698" xr:uid="{B4FFCE40-1E1D-4A28-A23A-08ADF2AB4FE9}"/>
    <cellStyle name="Comma 2 47 2 3 2 2 4" xfId="15875" xr:uid="{B07AA71C-F415-408A-947B-6210AC4A8747}"/>
    <cellStyle name="Comma 2 47 2 3 2 2 5" xfId="19510" xr:uid="{68478134-CBFA-4AF2-8A03-BCC6E1BED700}"/>
    <cellStyle name="Comma 2 47 2 3 2 3" xfId="6121" xr:uid="{FDC75EF2-50D1-494B-A057-9A0FF410AEDF}"/>
    <cellStyle name="Comma 2 47 2 3 2 4" xfId="9830" xr:uid="{24390B99-1884-4655-B61C-5ADF52A4A6F7}"/>
    <cellStyle name="Comma 2 47 2 3 2 5" xfId="14012" xr:uid="{568C665A-BC7F-4DEB-B093-E2F710DC28B6}"/>
    <cellStyle name="Comma 2 47 2 3 2 6" xfId="17645" xr:uid="{FBFD9C8F-51D7-4B3E-8A14-EBCD7CF9DE64}"/>
    <cellStyle name="Comma 2 47 2 3 2 7" xfId="21761" xr:uid="{C697B0C7-56B9-44F4-86FF-AC2509981A3F}"/>
    <cellStyle name="Comma 2 47 2 3 2 8" xfId="23559" xr:uid="{D5946BAA-2031-48E8-AF0E-E7C827A6E0EB}"/>
    <cellStyle name="Comma 2 47 2 3 3" xfId="1697" xr:uid="{CEDB9BD5-5CED-4395-BA78-3CB66A660F4B}"/>
    <cellStyle name="Comma 2 47 2 3 3 2" xfId="3756" xr:uid="{CF066EE6-0F63-4366-AE84-81B37A5CDF02}"/>
    <cellStyle name="Comma 2 47 2 3 3 2 2" xfId="7436" xr:uid="{37FD58CD-14C6-409E-91FB-4FA574593564}"/>
    <cellStyle name="Comma 2 47 2 3 3 2 3" xfId="11132" xr:uid="{084FABC2-1089-45A6-9C56-8B57F6490AE1}"/>
    <cellStyle name="Comma 2 47 2 3 3 2 4" xfId="15309" xr:uid="{C6221094-2F88-4F80-AB23-D8E61348048E}"/>
    <cellStyle name="Comma 2 47 2 3 3 2 5" xfId="18944" xr:uid="{F0D25C46-25A7-473F-BC83-650D329C642D}"/>
    <cellStyle name="Comma 2 47 2 3 3 3" xfId="5555" xr:uid="{680D45DC-6F6D-4D36-B924-423043E3A8A5}"/>
    <cellStyle name="Comma 2 47 2 3 3 4" xfId="9264" xr:uid="{28E02DB5-43D6-4DAD-8304-E462548D32B6}"/>
    <cellStyle name="Comma 2 47 2 3 3 5" xfId="13447" xr:uid="{35171F79-6379-4449-AB06-A8B54C60F397}"/>
    <cellStyle name="Comma 2 47 2 3 3 6" xfId="17079" xr:uid="{7EE77DCA-493F-4A6B-AFE5-43E5D36B3D4D}"/>
    <cellStyle name="Comma 2 47 2 3 3 7" xfId="21195" xr:uid="{18018514-271E-4AB4-BBC5-F65D33B76EB7}"/>
    <cellStyle name="Comma 2 47 2 3 3 8" xfId="22993" xr:uid="{33F6B37C-EDA9-4CBF-AFD1-B01FCEB77076}"/>
    <cellStyle name="Comma 2 47 2 3 4" xfId="3150" xr:uid="{376E04C8-E784-48B2-8A8B-761E4C0DA7AC}"/>
    <cellStyle name="Comma 2 47 2 3 4 2" xfId="6830" xr:uid="{B9F8DFFB-F334-40D3-A3B2-F7AAD04C54F0}"/>
    <cellStyle name="Comma 2 47 2 3 4 3" xfId="10526" xr:uid="{AB286995-C66A-44BA-A9FC-7C0F2E6E4D96}"/>
    <cellStyle name="Comma 2 47 2 3 4 4" xfId="14703" xr:uid="{A653DE4F-0848-4595-B972-E7226DF7A26F}"/>
    <cellStyle name="Comma 2 47 2 3 4 5" xfId="18338" xr:uid="{8945C452-423A-4CC8-B01E-16F3C9E39447}"/>
    <cellStyle name="Comma 2 47 2 3 5" xfId="4936" xr:uid="{69937A2F-C120-4FAE-904F-5FEF531C8FD6}"/>
    <cellStyle name="Comma 2 47 2 3 6" xfId="8652" xr:uid="{7DC77378-32F4-42B3-B263-64DE6723BB5C}"/>
    <cellStyle name="Comma 2 47 2 3 7" xfId="12842" xr:uid="{3E7157F7-7564-4835-B39A-BA4319939F1A}"/>
    <cellStyle name="Comma 2 47 2 3 8" xfId="16473" xr:uid="{E8CD3FF0-75B0-4FBA-B89D-6C90DD001BB9}"/>
    <cellStyle name="Comma 2 47 2 3 9" xfId="20589" xr:uid="{19FBF617-7E46-4517-96E6-30F7C6E165E5}"/>
    <cellStyle name="Comma 2 47 2 4" xfId="1927" xr:uid="{2E87ADED-E55D-44C5-9D08-B26D997C77FA}"/>
    <cellStyle name="Comma 2 47 2 4 2" xfId="3986" xr:uid="{98CBD17F-D49E-4A05-A7C7-477E6D616BFF}"/>
    <cellStyle name="Comma 2 47 2 4 2 2" xfId="7666" xr:uid="{9C4B0908-1BE6-4DF9-BDDD-0FC2F67EF54E}"/>
    <cellStyle name="Comma 2 47 2 4 2 3" xfId="11362" xr:uid="{4380F901-1D24-48A4-AE6B-0683340779E4}"/>
    <cellStyle name="Comma 2 47 2 4 2 4" xfId="15539" xr:uid="{BCC42502-447B-4FC8-9BA0-75EF6B1EA5CB}"/>
    <cellStyle name="Comma 2 47 2 4 2 5" xfId="19174" xr:uid="{7A2DC9D9-F1B6-45BA-BB8A-E61B78601FF0}"/>
    <cellStyle name="Comma 2 47 2 4 3" xfId="5785" xr:uid="{30A9952F-8DAB-4291-A69F-9982A9B9482F}"/>
    <cellStyle name="Comma 2 47 2 4 4" xfId="9494" xr:uid="{2E72057E-8AA8-426B-894B-4D46B00CCEF5}"/>
    <cellStyle name="Comma 2 47 2 4 5" xfId="13676" xr:uid="{A52517DE-7F84-401A-9C23-C597E538CCD2}"/>
    <cellStyle name="Comma 2 47 2 4 6" xfId="17309" xr:uid="{9F888FB5-DE33-4828-8DA7-FCCA2819F94D}"/>
    <cellStyle name="Comma 2 47 2 4 7" xfId="21425" xr:uid="{0E4F4FEC-42D0-4BF1-8CF5-0B07F6EABA68}"/>
    <cellStyle name="Comma 2 47 2 4 8" xfId="23223" xr:uid="{2DE58CE5-1D96-4BE2-9BD1-C471A98863E4}"/>
    <cellStyle name="Comma 2 47 2 5" xfId="1363" xr:uid="{13800F18-BE67-4303-8CD4-6CFFD1559BAE}"/>
    <cellStyle name="Comma 2 47 2 5 2" xfId="3422" xr:uid="{20FC3865-62C5-4581-9634-C9427589CBED}"/>
    <cellStyle name="Comma 2 47 2 5 2 2" xfId="7102" xr:uid="{BE6B22CF-5409-4CBC-BD39-375242987B9B}"/>
    <cellStyle name="Comma 2 47 2 5 2 3" xfId="10798" xr:uid="{1D703973-A3F0-4E8F-8D7C-CFD6F59D2703}"/>
    <cellStyle name="Comma 2 47 2 5 2 4" xfId="14975" xr:uid="{4CB0AAA5-44C6-4AD2-9C25-632750DF0F39}"/>
    <cellStyle name="Comma 2 47 2 5 2 5" xfId="18610" xr:uid="{C7D0EF81-3527-4B51-AAE8-B165E0375D90}"/>
    <cellStyle name="Comma 2 47 2 5 3" xfId="5221" xr:uid="{DC99F254-4015-45BF-A9A3-9326B6885123}"/>
    <cellStyle name="Comma 2 47 2 5 4" xfId="8930" xr:uid="{5CDAB98B-CEF9-4DE7-9550-7D8C876ECC1E}"/>
    <cellStyle name="Comma 2 47 2 5 5" xfId="13113" xr:uid="{79FD9BB7-892D-4012-B7C4-A09DC649608B}"/>
    <cellStyle name="Comma 2 47 2 5 6" xfId="16745" xr:uid="{7A73B69F-E5C0-4E19-B9A0-C836478C4E3D}"/>
    <cellStyle name="Comma 2 47 2 5 7" xfId="20861" xr:uid="{E1198DA3-61BF-42FA-8973-2DF5CF587179}"/>
    <cellStyle name="Comma 2 47 2 5 8" xfId="22659" xr:uid="{558464EB-DF5F-41CB-A944-BCAC60D87B93}"/>
    <cellStyle name="Comma 2 47 2 6" xfId="2814" xr:uid="{A0837FD1-4480-4A60-8F6C-A976A4CB651B}"/>
    <cellStyle name="Comma 2 47 2 6 2" xfId="6494" xr:uid="{A4B233C8-68CB-4A9C-8416-DD3DA01F8991}"/>
    <cellStyle name="Comma 2 47 2 6 3" xfId="10190" xr:uid="{7439A828-63FB-4153-B558-6F510672A3FA}"/>
    <cellStyle name="Comma 2 47 2 6 4" xfId="14367" xr:uid="{4D380D34-4715-4AF1-863F-379A95D6E239}"/>
    <cellStyle name="Comma 2 47 2 6 5" xfId="18002" xr:uid="{660D8248-CDD6-4FCB-AF3C-60103B6A92C7}"/>
    <cellStyle name="Comma 2 47 2 7" xfId="4600" xr:uid="{45CB0F3B-0A49-4058-8B60-6D9283A4E6E4}"/>
    <cellStyle name="Comma 2 47 2 8" xfId="8316" xr:uid="{8432E4CA-E51C-4956-B54D-B204F73A4731}"/>
    <cellStyle name="Comma 2 47 2 9" xfId="12086" xr:uid="{0DA0FB46-26DF-4D98-90AC-34FE353B0230}"/>
    <cellStyle name="Comma 2 47 3" xfId="645" xr:uid="{AE68533B-A548-48ED-A669-0191C7F529E3}"/>
    <cellStyle name="Comma 2 47 3 10" xfId="22142" xr:uid="{24879763-6017-4D00-84F1-0DC1AE2FF09C}"/>
    <cellStyle name="Comma 2 47 3 2" xfId="2019" xr:uid="{A709EA64-023F-4E2E-A940-9AC6D7A13C5E}"/>
    <cellStyle name="Comma 2 47 3 2 2" xfId="4078" xr:uid="{07EA9449-1F87-46CF-93E1-341E9B543624}"/>
    <cellStyle name="Comma 2 47 3 2 2 2" xfId="7758" xr:uid="{BFC97B8C-3F3C-4B74-B8D4-F788A97E9F86}"/>
    <cellStyle name="Comma 2 47 3 2 2 3" xfId="11454" xr:uid="{E0D4A27F-5DCD-4C18-A694-29D4E1E1A768}"/>
    <cellStyle name="Comma 2 47 3 2 2 4" xfId="15631" xr:uid="{B1FD774B-535D-45C3-8D92-982706AEDB95}"/>
    <cellStyle name="Comma 2 47 3 2 2 5" xfId="19266" xr:uid="{E9D056F2-BC43-4CE8-9916-600F6648F89F}"/>
    <cellStyle name="Comma 2 47 3 2 3" xfId="5877" xr:uid="{27289380-9025-4687-85C1-40BE1FB41669}"/>
    <cellStyle name="Comma 2 47 3 2 4" xfId="9586" xr:uid="{7823A153-628A-4F67-8792-69237CE7EEE9}"/>
    <cellStyle name="Comma 2 47 3 2 5" xfId="13768" xr:uid="{7B5B76FF-47D4-49DF-BB4F-A43B3E943DB1}"/>
    <cellStyle name="Comma 2 47 3 2 6" xfId="17401" xr:uid="{517C7DAD-E303-44CF-BEE9-E2E8DB96915C}"/>
    <cellStyle name="Comma 2 47 3 2 7" xfId="21517" xr:uid="{AA71E1C1-B79C-4093-9EAD-A0F206590C89}"/>
    <cellStyle name="Comma 2 47 3 2 8" xfId="23315" xr:uid="{864AAA4A-E5C2-4463-B349-E96EAE51D47F}"/>
    <cellStyle name="Comma 2 47 3 3" xfId="1453" xr:uid="{F4FF82D8-3694-4913-953A-D8402CD022A7}"/>
    <cellStyle name="Comma 2 47 3 3 2" xfId="3512" xr:uid="{2DB63028-C32D-474B-B0DD-9F8190243246}"/>
    <cellStyle name="Comma 2 47 3 3 2 2" xfId="7192" xr:uid="{B2232C51-DF8F-4B9B-993D-E2981BC0C861}"/>
    <cellStyle name="Comma 2 47 3 3 2 3" xfId="10888" xr:uid="{36ABDB5A-7F94-4D96-861C-30FD500EDE47}"/>
    <cellStyle name="Comma 2 47 3 3 2 4" xfId="15065" xr:uid="{E7040BA4-B2A2-4E29-A6E4-5534A9CE8439}"/>
    <cellStyle name="Comma 2 47 3 3 2 5" xfId="18700" xr:uid="{FE3EEC57-5B09-42A1-A64F-5FEDC5118266}"/>
    <cellStyle name="Comma 2 47 3 3 3" xfId="5311" xr:uid="{E9A11361-1576-4947-B442-E590F72BED85}"/>
    <cellStyle name="Comma 2 47 3 3 4" xfId="9020" xr:uid="{A5A7F579-873D-457F-928F-FCCB6C341E60}"/>
    <cellStyle name="Comma 2 47 3 3 5" xfId="13203" xr:uid="{B6EEBE37-4473-45E1-A36B-C270054AB14F}"/>
    <cellStyle name="Comma 2 47 3 3 6" xfId="16835" xr:uid="{396B795C-1165-4F18-8115-793C7DE4F906}"/>
    <cellStyle name="Comma 2 47 3 3 7" xfId="20951" xr:uid="{C39BA830-B1D1-4B03-8664-5051DA830AC1}"/>
    <cellStyle name="Comma 2 47 3 3 8" xfId="22749" xr:uid="{8DA80D5F-DDED-4642-BDAA-1D1C12451650}"/>
    <cellStyle name="Comma 2 47 3 4" xfId="2906" xr:uid="{04335687-B2DB-4601-98F8-05B506B06C2F}"/>
    <cellStyle name="Comma 2 47 3 4 2" xfId="6586" xr:uid="{B43652F4-E992-4955-877E-C1482724C7DD}"/>
    <cellStyle name="Comma 2 47 3 4 3" xfId="10282" xr:uid="{7FB3D4C4-0865-43EE-A3BC-FBF04BE341CE}"/>
    <cellStyle name="Comma 2 47 3 4 4" xfId="14459" xr:uid="{C2B4EE87-655B-4A79-AFA4-1C003D744512}"/>
    <cellStyle name="Comma 2 47 3 4 5" xfId="18094" xr:uid="{DCF20355-5083-490B-8BC4-45F11CFA213B}"/>
    <cellStyle name="Comma 2 47 3 5" xfId="4692" xr:uid="{B9E871AA-CD1A-4728-AE50-896920D60563}"/>
    <cellStyle name="Comma 2 47 3 6" xfId="8408" xr:uid="{8A4FC43D-9A66-4C14-BC87-F0FF3F8D05FE}"/>
    <cellStyle name="Comma 2 47 3 7" xfId="12602" xr:uid="{C2C13492-35FE-4485-A65D-27D5CA430737}"/>
    <cellStyle name="Comma 2 47 3 8" xfId="16229" xr:uid="{2E97D0D3-026E-4301-9ABE-423B32940C4F}"/>
    <cellStyle name="Comma 2 47 3 9" xfId="20345" xr:uid="{44EB2402-B9E5-41CE-90F0-8049DF00D0BE}"/>
    <cellStyle name="Comma 2 47 4" xfId="889" xr:uid="{72EA4CC4-93E9-4234-9034-69B5DF48B575}"/>
    <cellStyle name="Comma 2 47 4 10" xfId="22385" xr:uid="{AB4A2036-EAAB-4B28-A6AC-E88CAED5150F}"/>
    <cellStyle name="Comma 2 47 4 2" xfId="2262" xr:uid="{37533F8F-CADD-4327-9C96-6AB86BF1607F}"/>
    <cellStyle name="Comma 2 47 4 2 2" xfId="4321" xr:uid="{A87A930E-B468-4E31-9FDB-6C98776015B7}"/>
    <cellStyle name="Comma 2 47 4 2 2 2" xfId="8001" xr:uid="{7B21C1F9-8861-4372-9455-B03148897518}"/>
    <cellStyle name="Comma 2 47 4 2 2 3" xfId="11697" xr:uid="{F59F31A2-65E5-4FAD-9218-C14E9B0809E2}"/>
    <cellStyle name="Comma 2 47 4 2 2 4" xfId="15874" xr:uid="{7CE24E55-F919-4C43-8D91-2601DC173F31}"/>
    <cellStyle name="Comma 2 47 4 2 2 5" xfId="19509" xr:uid="{BED40E83-E162-4E1E-A841-2B8854D9AA3F}"/>
    <cellStyle name="Comma 2 47 4 2 3" xfId="6120" xr:uid="{553DA172-7D24-441D-BBF1-9BE6D86989FF}"/>
    <cellStyle name="Comma 2 47 4 2 4" xfId="9829" xr:uid="{771D3C1B-234E-48D7-BD45-A7F90374F6FA}"/>
    <cellStyle name="Comma 2 47 4 2 5" xfId="14011" xr:uid="{2A02ED99-9B31-43BD-ADF0-B5C1C24C26D6}"/>
    <cellStyle name="Comma 2 47 4 2 6" xfId="17644" xr:uid="{91819B75-5F01-43AB-9446-77331E036D84}"/>
    <cellStyle name="Comma 2 47 4 2 7" xfId="21760" xr:uid="{58D9F7CE-B7CD-4426-8F99-6002FB78D774}"/>
    <cellStyle name="Comma 2 47 4 2 8" xfId="23558" xr:uid="{81A1CED3-BA6C-471A-9C1F-B791EF51A74F}"/>
    <cellStyle name="Comma 2 47 4 3" xfId="1696" xr:uid="{7ADC6410-B813-4FAB-8396-91E2697C8248}"/>
    <cellStyle name="Comma 2 47 4 3 2" xfId="3755" xr:uid="{5E324452-2E48-43E2-8284-1C3C4E7D0B5F}"/>
    <cellStyle name="Comma 2 47 4 3 2 2" xfId="7435" xr:uid="{5950D475-F897-4820-B5C4-A869B8A3867B}"/>
    <cellStyle name="Comma 2 47 4 3 2 3" xfId="11131" xr:uid="{30AC2F67-4D5A-49DA-9C60-2EE95EF3BD0E}"/>
    <cellStyle name="Comma 2 47 4 3 2 4" xfId="15308" xr:uid="{7F65D17D-9F8A-4703-A24C-B66BC64ED264}"/>
    <cellStyle name="Comma 2 47 4 3 2 5" xfId="18943" xr:uid="{F300A65C-DE1E-466A-B0C1-DECE6FEF4BB7}"/>
    <cellStyle name="Comma 2 47 4 3 3" xfId="5554" xr:uid="{A04F6F97-CF30-4A5E-8D9F-7438478490DF}"/>
    <cellStyle name="Comma 2 47 4 3 4" xfId="9263" xr:uid="{A0D36D14-A2C3-4B67-AF73-15675B672BED}"/>
    <cellStyle name="Comma 2 47 4 3 5" xfId="13446" xr:uid="{C94E9590-FC28-49B5-96D5-B61993E2C95C}"/>
    <cellStyle name="Comma 2 47 4 3 6" xfId="17078" xr:uid="{AA85F981-9A37-4F9F-AA2D-2730F995A236}"/>
    <cellStyle name="Comma 2 47 4 3 7" xfId="21194" xr:uid="{39D29E55-3A4F-4F16-8954-EC845A4CB6B9}"/>
    <cellStyle name="Comma 2 47 4 3 8" xfId="22992" xr:uid="{DC07F7E8-371F-4FAC-AC55-B8D934DF202A}"/>
    <cellStyle name="Comma 2 47 4 4" xfId="3149" xr:uid="{44C43A96-1FA0-4BFE-B5D4-568A574B77FC}"/>
    <cellStyle name="Comma 2 47 4 4 2" xfId="6829" xr:uid="{721C8E73-9CAC-46A7-97EB-2166CF9B06C3}"/>
    <cellStyle name="Comma 2 47 4 4 3" xfId="10525" xr:uid="{BE71538B-65A6-4EF1-ACEF-C7E43E85E60F}"/>
    <cellStyle name="Comma 2 47 4 4 4" xfId="14702" xr:uid="{4CB1CAE6-1FC6-46FF-9DDA-CA7A4DF5DA02}"/>
    <cellStyle name="Comma 2 47 4 4 5" xfId="18337" xr:uid="{CA4F5D07-608B-4334-93DD-1C6B3622CA8F}"/>
    <cellStyle name="Comma 2 47 4 5" xfId="4935" xr:uid="{709BA5FB-6BBE-433F-A40C-A6282377FBFA}"/>
    <cellStyle name="Comma 2 47 4 6" xfId="8651" xr:uid="{33BD7447-9E52-47E1-A95F-E633A94D4B99}"/>
    <cellStyle name="Comma 2 47 4 7" xfId="12841" xr:uid="{44145C8B-F7EF-4E5A-895F-EDA61E73EC65}"/>
    <cellStyle name="Comma 2 47 4 8" xfId="16472" xr:uid="{DED9EA44-DFBD-4439-876D-371EFE5F2647}"/>
    <cellStyle name="Comma 2 47 4 9" xfId="20588" xr:uid="{244D9FBC-3311-4B54-AE4A-3C6EDC74164D}"/>
    <cellStyle name="Comma 2 47 5" xfId="1830" xr:uid="{2DC07206-3425-44BD-8056-06010EFF2DBE}"/>
    <cellStyle name="Comma 2 47 5 2" xfId="3889" xr:uid="{4E5D7B81-0421-4280-8C66-E778477F6846}"/>
    <cellStyle name="Comma 2 47 5 2 2" xfId="7569" xr:uid="{835DD75A-7958-4FF5-87A8-64073F8E1666}"/>
    <cellStyle name="Comma 2 47 5 2 3" xfId="11265" xr:uid="{5954FC73-9A6A-4934-80C4-386DA03B5AC3}"/>
    <cellStyle name="Comma 2 47 5 2 4" xfId="15442" xr:uid="{8C063786-CB91-4ACC-9B45-030EB537A9D3}"/>
    <cellStyle name="Comma 2 47 5 2 5" xfId="19077" xr:uid="{500C28D8-4081-4084-85B0-C2C9FE0A6A59}"/>
    <cellStyle name="Comma 2 47 5 3" xfId="5688" xr:uid="{016D1949-890B-4F6A-9FB1-4B7410B510C6}"/>
    <cellStyle name="Comma 2 47 5 4" xfId="9397" xr:uid="{87D03CFF-4DC1-47D8-A1DD-99FEF3069770}"/>
    <cellStyle name="Comma 2 47 5 5" xfId="13579" xr:uid="{217F726C-8292-4C82-BEA6-12B71529D028}"/>
    <cellStyle name="Comma 2 47 5 6" xfId="17212" xr:uid="{F864BFFB-643A-4F5A-B335-BCFAB864FB06}"/>
    <cellStyle name="Comma 2 47 5 7" xfId="21328" xr:uid="{3D1C9CDC-4C1A-4A49-B5EC-3D0BC32CB303}"/>
    <cellStyle name="Comma 2 47 5 8" xfId="23126" xr:uid="{DCA6952D-5F23-417A-881A-8BDDAD776613}"/>
    <cellStyle name="Comma 2 47 6" xfId="1264" xr:uid="{A74F97C9-2BC2-4447-BCE6-32E250693064}"/>
    <cellStyle name="Comma 2 47 6 2" xfId="3323" xr:uid="{EC1CC510-4180-43D3-BAAE-48DE5797681A}"/>
    <cellStyle name="Comma 2 47 6 2 2" xfId="7003" xr:uid="{0FE0257C-69E5-48D5-A7F8-5E68F6C376DB}"/>
    <cellStyle name="Comma 2 47 6 2 3" xfId="10699" xr:uid="{AEBAFAEA-B03E-48E8-9BBF-03BBEDB55740}"/>
    <cellStyle name="Comma 2 47 6 2 4" xfId="14876" xr:uid="{8C9E9F54-FA5A-4C49-87A8-3A3CDD0EC9D0}"/>
    <cellStyle name="Comma 2 47 6 2 5" xfId="18511" xr:uid="{95DB2133-88FE-4E4D-9537-969A9927B0FD}"/>
    <cellStyle name="Comma 2 47 6 3" xfId="5122" xr:uid="{A7C572EF-4797-42A6-9EDD-6D4E198F9A94}"/>
    <cellStyle name="Comma 2 47 6 4" xfId="8831" xr:uid="{3D0F18A8-D85C-4A2E-AC85-8841F083ECD4}"/>
    <cellStyle name="Comma 2 47 6 5" xfId="13014" xr:uid="{C780C493-9F89-460E-B31F-85954C4CCF8D}"/>
    <cellStyle name="Comma 2 47 6 6" xfId="16646" xr:uid="{28735DB8-CEBA-4B99-95F0-4A1C3AA3193C}"/>
    <cellStyle name="Comma 2 47 6 7" xfId="20762" xr:uid="{BB74922C-B8FF-4A8D-B417-3506CD72DCEE}"/>
    <cellStyle name="Comma 2 47 6 8" xfId="22560" xr:uid="{72213496-1A0F-417A-9C23-B1A7DEC135D4}"/>
    <cellStyle name="Comma 2 47 7" xfId="2714" xr:uid="{49FF2A00-8250-4670-B93B-703DE0DF8232}"/>
    <cellStyle name="Comma 2 47 7 2" xfId="6394" xr:uid="{1D990EAA-FFBC-40DC-89E2-F1F51E021FD2}"/>
    <cellStyle name="Comma 2 47 7 3" xfId="10090" xr:uid="{BF96C93B-F8EF-451B-844D-C7CD13971A5A}"/>
    <cellStyle name="Comma 2 47 7 4" xfId="14267" xr:uid="{139F8159-0CD5-4D12-8E93-6457D2FC9581}"/>
    <cellStyle name="Comma 2 47 7 5" xfId="17902" xr:uid="{B27CB05F-A090-43D6-9EA9-4A2AD153013C}"/>
    <cellStyle name="Comma 2 47 8" xfId="4495" xr:uid="{BFFA2EAF-5737-4FDC-9A90-648FE520E339}"/>
    <cellStyle name="Comma 2 47 9" xfId="8211" xr:uid="{E9675746-909B-4451-ACB1-C4B486C2F4D5}"/>
    <cellStyle name="Comma 2 48" xfId="204" xr:uid="{30A6D9DD-1672-45D3-94A9-0CA54ED28FBB}"/>
    <cellStyle name="Comma 2 48 10" xfId="12087" xr:uid="{095505AA-8B86-4E26-8D17-6AC3D3FBFD99}"/>
    <cellStyle name="Comma 2 48 11" xfId="16038" xr:uid="{FE6E6E4D-2B2E-486B-93B0-379483A8865D}"/>
    <cellStyle name="Comma 2 48 12" xfId="19713" xr:uid="{52ECAEBE-9D26-4727-A65A-B6585658F805}"/>
    <cellStyle name="Comma 2 48 13" xfId="20154" xr:uid="{6D67BC0F-4242-46F9-8468-BF6F21685EC2}"/>
    <cellStyle name="Comma 2 48 14" xfId="21950" xr:uid="{608C4A58-BFEA-48FD-8EE6-388D2C483721}"/>
    <cellStyle name="Comma 2 48 2" xfId="548" xr:uid="{F93F7D24-2933-4BF8-A218-DF66932B5EE1}"/>
    <cellStyle name="Comma 2 48 2 10" xfId="16138" xr:uid="{B70143F2-0D52-4651-B148-73A7D6D87AB8}"/>
    <cellStyle name="Comma 2 48 2 11" xfId="20254" xr:uid="{9F4FCC1A-634E-4582-A52D-BACE7511BC87}"/>
    <cellStyle name="Comma 2 48 2 12" xfId="22051" xr:uid="{5042A267-C579-4168-BEB7-8CD7F7BB63B3}"/>
    <cellStyle name="Comma 2 48 2 2" xfId="743" xr:uid="{66FC782F-D715-4967-A359-9704F392D51E}"/>
    <cellStyle name="Comma 2 48 2 2 10" xfId="22240" xr:uid="{BFDDC52B-CC62-41B4-90AA-EE59016BA347}"/>
    <cellStyle name="Comma 2 48 2 2 2" xfId="2117" xr:uid="{4E87E09C-770D-4732-994A-DE84DE3F7879}"/>
    <cellStyle name="Comma 2 48 2 2 2 2" xfId="4176" xr:uid="{7AED6045-2CE1-4E2B-A631-5715B71BCE30}"/>
    <cellStyle name="Comma 2 48 2 2 2 2 2" xfId="7856" xr:uid="{3F46980D-2AF0-412F-8F3B-63E9B2DDA60E}"/>
    <cellStyle name="Comma 2 48 2 2 2 2 3" xfId="11552" xr:uid="{DE5CCB7C-9390-44EF-B210-A04BFC697CF9}"/>
    <cellStyle name="Comma 2 48 2 2 2 2 4" xfId="15729" xr:uid="{F25F96AD-8726-43CC-9228-10397A148422}"/>
    <cellStyle name="Comma 2 48 2 2 2 2 5" xfId="19364" xr:uid="{1092CFCC-3DA3-495D-A7A7-514F81679797}"/>
    <cellStyle name="Comma 2 48 2 2 2 3" xfId="5975" xr:uid="{323902CD-D411-4182-8684-1C243DB08107}"/>
    <cellStyle name="Comma 2 48 2 2 2 4" xfId="9684" xr:uid="{6184C424-53A4-4B73-A59D-95B7ADD2B3B9}"/>
    <cellStyle name="Comma 2 48 2 2 2 5" xfId="13866" xr:uid="{8762F7EA-00F9-4395-BA0B-1F8E4ADA7463}"/>
    <cellStyle name="Comma 2 48 2 2 2 6" xfId="17499" xr:uid="{9E1DF37B-3C21-49C5-B39D-9674D3D90061}"/>
    <cellStyle name="Comma 2 48 2 2 2 7" xfId="21615" xr:uid="{7CD70C65-F831-41B0-B460-1B7B8293441F}"/>
    <cellStyle name="Comma 2 48 2 2 2 8" xfId="23413" xr:uid="{B0605017-72E8-4012-914D-1368AEBA37B8}"/>
    <cellStyle name="Comma 2 48 2 2 3" xfId="1551" xr:uid="{6659C1E6-1949-43E4-ADF6-18BE1944AD93}"/>
    <cellStyle name="Comma 2 48 2 2 3 2" xfId="3610" xr:uid="{A0C48387-3644-461B-A43B-8A2EF3C5038A}"/>
    <cellStyle name="Comma 2 48 2 2 3 2 2" xfId="7290" xr:uid="{C3E121AE-EE7A-43D5-BD18-94069148711A}"/>
    <cellStyle name="Comma 2 48 2 2 3 2 3" xfId="10986" xr:uid="{C5B6B02D-49B0-44C6-A1B8-D3E2679CE793}"/>
    <cellStyle name="Comma 2 48 2 2 3 2 4" xfId="15163" xr:uid="{94E17427-7779-4C57-8420-3792B40969AF}"/>
    <cellStyle name="Comma 2 48 2 2 3 2 5" xfId="18798" xr:uid="{311C6BF3-145B-48A2-8AB1-75B89CB44ABB}"/>
    <cellStyle name="Comma 2 48 2 2 3 3" xfId="5409" xr:uid="{4B18C8F1-A5AD-4803-94FE-70C3C18907EE}"/>
    <cellStyle name="Comma 2 48 2 2 3 4" xfId="9118" xr:uid="{4749A327-7814-420E-BEDE-1D215AC73365}"/>
    <cellStyle name="Comma 2 48 2 2 3 5" xfId="13301" xr:uid="{CDD8D724-DB95-4329-8F68-F44AE11DD07D}"/>
    <cellStyle name="Comma 2 48 2 2 3 6" xfId="16933" xr:uid="{69A01431-7239-47C5-91E1-04CA19BA7B52}"/>
    <cellStyle name="Comma 2 48 2 2 3 7" xfId="21049" xr:uid="{934B11F5-0881-4D38-8E95-07884162F078}"/>
    <cellStyle name="Comma 2 48 2 2 3 8" xfId="22847" xr:uid="{E77F21F1-EFAA-4FFF-BAA4-5D59DA4B540F}"/>
    <cellStyle name="Comma 2 48 2 2 4" xfId="3004" xr:uid="{A944DCBA-F654-4F24-AABE-73B2F7A10639}"/>
    <cellStyle name="Comma 2 48 2 2 4 2" xfId="6684" xr:uid="{330A196A-52B9-4656-B95C-7D2B9B7ED871}"/>
    <cellStyle name="Comma 2 48 2 2 4 3" xfId="10380" xr:uid="{026B27D0-5325-444E-A838-309B1BF5D46D}"/>
    <cellStyle name="Comma 2 48 2 2 4 4" xfId="14557" xr:uid="{AB34CF45-3EC1-4596-A0B5-DDFFB6B63A36}"/>
    <cellStyle name="Comma 2 48 2 2 4 5" xfId="18192" xr:uid="{C46B9BEE-6083-47F1-86E9-3AE498E46051}"/>
    <cellStyle name="Comma 2 48 2 2 5" xfId="4790" xr:uid="{7C131C73-EC3A-484D-8DAF-E1CDB0D564DA}"/>
    <cellStyle name="Comma 2 48 2 2 6" xfId="8506" xr:uid="{E8A7347C-5442-43F6-A0A8-E0FA520D081F}"/>
    <cellStyle name="Comma 2 48 2 2 7" xfId="12698" xr:uid="{7E1960ED-7F8D-4796-83E3-6C54A1224448}"/>
    <cellStyle name="Comma 2 48 2 2 8" xfId="16327" xr:uid="{237C778D-9822-4388-9D6A-9DF9B4DC12AA}"/>
    <cellStyle name="Comma 2 48 2 2 9" xfId="20443" xr:uid="{FF57C320-85C1-4653-9B25-ADB2D163DAB4}"/>
    <cellStyle name="Comma 2 48 2 3" xfId="892" xr:uid="{E39420A2-32D3-4789-9A03-2A07E30CBEE8}"/>
    <cellStyle name="Comma 2 48 2 3 10" xfId="22388" xr:uid="{0925B33D-64BA-4146-97D6-F4B12A7717D8}"/>
    <cellStyle name="Comma 2 48 2 3 2" xfId="2265" xr:uid="{732DF161-31C5-4016-8809-DDDF193B9A32}"/>
    <cellStyle name="Comma 2 48 2 3 2 2" xfId="4324" xr:uid="{B817C86E-BCE6-4702-B5E6-A892C6C60112}"/>
    <cellStyle name="Comma 2 48 2 3 2 2 2" xfId="8004" xr:uid="{6555368C-776E-453A-8574-B347E62C3B86}"/>
    <cellStyle name="Comma 2 48 2 3 2 2 3" xfId="11700" xr:uid="{2E3C3E1E-E370-463C-839A-7245B916E1C4}"/>
    <cellStyle name="Comma 2 48 2 3 2 2 4" xfId="15877" xr:uid="{E68746EC-A2FE-4E06-A14B-A308DDE8B152}"/>
    <cellStyle name="Comma 2 48 2 3 2 2 5" xfId="19512" xr:uid="{4C3B8326-DEFF-450D-AA27-AC2262C6E42A}"/>
    <cellStyle name="Comma 2 48 2 3 2 3" xfId="6123" xr:uid="{A519A776-8652-4CD2-AACE-96F47FE3A5D7}"/>
    <cellStyle name="Comma 2 48 2 3 2 4" xfId="9832" xr:uid="{5AD608D7-EFF3-4127-8C17-31E1FAE27519}"/>
    <cellStyle name="Comma 2 48 2 3 2 5" xfId="14014" xr:uid="{2EDAFD7A-14DD-481F-BF24-B60CF79EC2A9}"/>
    <cellStyle name="Comma 2 48 2 3 2 6" xfId="17647" xr:uid="{76C0EA27-51EC-4C91-9E99-1276F37FE89F}"/>
    <cellStyle name="Comma 2 48 2 3 2 7" xfId="21763" xr:uid="{87CC9A38-FB31-4F84-B735-0A7553840B71}"/>
    <cellStyle name="Comma 2 48 2 3 2 8" xfId="23561" xr:uid="{ED6D2AE8-169E-45EA-BF5E-139B860C6844}"/>
    <cellStyle name="Comma 2 48 2 3 3" xfId="1699" xr:uid="{3D8FCB1D-7052-431D-9987-1E9F236F7002}"/>
    <cellStyle name="Comma 2 48 2 3 3 2" xfId="3758" xr:uid="{7DAA000B-64B6-45D8-9F39-2A0210B2F2D1}"/>
    <cellStyle name="Comma 2 48 2 3 3 2 2" xfId="7438" xr:uid="{877ED771-2AC6-4BB0-89EF-1189607AFA8C}"/>
    <cellStyle name="Comma 2 48 2 3 3 2 3" xfId="11134" xr:uid="{2F9D0372-F146-4332-946D-B3019CEEDABC}"/>
    <cellStyle name="Comma 2 48 2 3 3 2 4" xfId="15311" xr:uid="{F424D376-3CEA-41FD-9D34-C358B83108D4}"/>
    <cellStyle name="Comma 2 48 2 3 3 2 5" xfId="18946" xr:uid="{BA6B6A33-0C47-48F3-BF34-CC08F4A47808}"/>
    <cellStyle name="Comma 2 48 2 3 3 3" xfId="5557" xr:uid="{29053922-865D-42AA-A519-75E42EC12679}"/>
    <cellStyle name="Comma 2 48 2 3 3 4" xfId="9266" xr:uid="{EB4C814C-F5B0-4EB2-B31A-77278AE26AF8}"/>
    <cellStyle name="Comma 2 48 2 3 3 5" xfId="13449" xr:uid="{233C52D6-413C-48F2-97E0-B8B676326C3E}"/>
    <cellStyle name="Comma 2 48 2 3 3 6" xfId="17081" xr:uid="{BCAC2963-CC92-492B-8234-ADF62D3AC3BF}"/>
    <cellStyle name="Comma 2 48 2 3 3 7" xfId="21197" xr:uid="{328AA7B1-8374-49CA-BB63-002FA98686FA}"/>
    <cellStyle name="Comma 2 48 2 3 3 8" xfId="22995" xr:uid="{7C4540CE-1BC5-44BB-9420-D677F78A8304}"/>
    <cellStyle name="Comma 2 48 2 3 4" xfId="3152" xr:uid="{C6EDB83D-4B15-4FC6-BAA3-62708DF345B5}"/>
    <cellStyle name="Comma 2 48 2 3 4 2" xfId="6832" xr:uid="{AACF9A07-9B2F-4DFD-9656-A833F64AEAFC}"/>
    <cellStyle name="Comma 2 48 2 3 4 3" xfId="10528" xr:uid="{42D63262-69AD-4D91-8A75-8BEA16C57251}"/>
    <cellStyle name="Comma 2 48 2 3 4 4" xfId="14705" xr:uid="{99CD6D08-846E-4043-B2BC-88CF3C93C04D}"/>
    <cellStyle name="Comma 2 48 2 3 4 5" xfId="18340" xr:uid="{C8C4E05F-08D6-4F96-8ED5-D7314495261A}"/>
    <cellStyle name="Comma 2 48 2 3 5" xfId="4938" xr:uid="{EA6DE0D2-E2BF-4ED7-A1E7-99A112849579}"/>
    <cellStyle name="Comma 2 48 2 3 6" xfId="8654" xr:uid="{3C329FE7-2F6F-4368-BA62-5D810D4D83BF}"/>
    <cellStyle name="Comma 2 48 2 3 7" xfId="12844" xr:uid="{037FBEA1-E1C2-4B17-9904-4A0BA1A1D9F5}"/>
    <cellStyle name="Comma 2 48 2 3 8" xfId="16475" xr:uid="{0A840030-64A2-4EE6-9416-E0EDDE36BB3B}"/>
    <cellStyle name="Comma 2 48 2 3 9" xfId="20591" xr:uid="{CFBA1EE9-510A-4D7D-AD8D-7584F2D8473D}"/>
    <cellStyle name="Comma 2 48 2 4" xfId="1928" xr:uid="{6E3D9A43-60AA-4139-82B7-21C88314C2BA}"/>
    <cellStyle name="Comma 2 48 2 4 2" xfId="3987" xr:uid="{4A5DBC20-A342-493C-AB42-54EBE2E73AA0}"/>
    <cellStyle name="Comma 2 48 2 4 2 2" xfId="7667" xr:uid="{48D587E2-9A87-4AAF-B16D-07CD7E6CABB6}"/>
    <cellStyle name="Comma 2 48 2 4 2 3" xfId="11363" xr:uid="{0F471560-FB82-487A-99A9-0D76779E1CA6}"/>
    <cellStyle name="Comma 2 48 2 4 2 4" xfId="15540" xr:uid="{F8957053-CE19-4AC7-84ED-0F11CB38BE28}"/>
    <cellStyle name="Comma 2 48 2 4 2 5" xfId="19175" xr:uid="{B4FE25FA-C356-46B7-B4E9-AFB72D3A5A7F}"/>
    <cellStyle name="Comma 2 48 2 4 3" xfId="5786" xr:uid="{2D2A2BDF-B051-4DCC-9128-29B31E9B4F9F}"/>
    <cellStyle name="Comma 2 48 2 4 4" xfId="9495" xr:uid="{345FEB7C-98B4-49E0-8629-2670DFF1A5E0}"/>
    <cellStyle name="Comma 2 48 2 4 5" xfId="13677" xr:uid="{B2843C10-44A1-40BC-A780-616E95A331C1}"/>
    <cellStyle name="Comma 2 48 2 4 6" xfId="17310" xr:uid="{A997D1D0-665A-4CD1-848F-F9AF3DA69BCC}"/>
    <cellStyle name="Comma 2 48 2 4 7" xfId="21426" xr:uid="{58628AAF-8F23-4922-985E-6EF51BCD7F2A}"/>
    <cellStyle name="Comma 2 48 2 4 8" xfId="23224" xr:uid="{098139B3-57CB-4785-A8E0-38576F211940}"/>
    <cellStyle name="Comma 2 48 2 5" xfId="1364" xr:uid="{1E577723-7D46-4EB9-8DD7-5FF2BB0CF899}"/>
    <cellStyle name="Comma 2 48 2 5 2" xfId="3423" xr:uid="{7FDF94A5-E3F1-4F5B-9DCB-9DE640389DD4}"/>
    <cellStyle name="Comma 2 48 2 5 2 2" xfId="7103" xr:uid="{EFA480B4-0126-4C7C-B282-5A58FB1AA6D7}"/>
    <cellStyle name="Comma 2 48 2 5 2 3" xfId="10799" xr:uid="{D65B8691-5658-4CC5-9F57-E34E88C38C2B}"/>
    <cellStyle name="Comma 2 48 2 5 2 4" xfId="14976" xr:uid="{B1A46742-FCCD-4893-AD36-5F3D75ABE933}"/>
    <cellStyle name="Comma 2 48 2 5 2 5" xfId="18611" xr:uid="{4904F160-054C-4694-B9CC-935BFB9C1EC3}"/>
    <cellStyle name="Comma 2 48 2 5 3" xfId="5222" xr:uid="{2038B90F-91E3-48FE-AF13-42FF2184E9D8}"/>
    <cellStyle name="Comma 2 48 2 5 4" xfId="8931" xr:uid="{6ED4B6D1-2BD5-4F46-ABD5-0C5282FD8731}"/>
    <cellStyle name="Comma 2 48 2 5 5" xfId="13114" xr:uid="{6DD7EF2A-DA64-4BDD-82D0-131302211E70}"/>
    <cellStyle name="Comma 2 48 2 5 6" xfId="16746" xr:uid="{601CAD17-F252-4BF3-B4C6-AB2C8284E6B5}"/>
    <cellStyle name="Comma 2 48 2 5 7" xfId="20862" xr:uid="{D004552A-98F1-4D77-B126-B671FA5BEAD4}"/>
    <cellStyle name="Comma 2 48 2 5 8" xfId="22660" xr:uid="{9E011B2F-27EB-4731-AAA0-02FF3657FC9B}"/>
    <cellStyle name="Comma 2 48 2 6" xfId="2815" xr:uid="{7746A079-E031-4B24-9B6C-84960897B35D}"/>
    <cellStyle name="Comma 2 48 2 6 2" xfId="6495" xr:uid="{B95C0608-574C-49F6-BF6E-2440ADE4BFA2}"/>
    <cellStyle name="Comma 2 48 2 6 3" xfId="10191" xr:uid="{591B5F62-0E20-4E92-B7CF-FF1CB595DE93}"/>
    <cellStyle name="Comma 2 48 2 6 4" xfId="14368" xr:uid="{D90521CC-E543-4A4E-9FA0-4CC9A2F7B4E5}"/>
    <cellStyle name="Comma 2 48 2 6 5" xfId="18003" xr:uid="{FFE2A8C2-D901-4EF4-BE8D-5228AD340015}"/>
    <cellStyle name="Comma 2 48 2 7" xfId="4601" xr:uid="{19E55F02-1B29-4E9A-B69D-849A5EF75944}"/>
    <cellStyle name="Comma 2 48 2 8" xfId="8317" xr:uid="{B0FDEB03-8CD7-4560-8E61-1B4E0424306F}"/>
    <cellStyle name="Comma 2 48 2 9" xfId="12088" xr:uid="{C6803C32-FFB3-4807-94AD-92AC89985F2A}"/>
    <cellStyle name="Comma 2 48 3" xfId="646" xr:uid="{DA9D0697-A056-4E93-BE19-D8D79A0045E0}"/>
    <cellStyle name="Comma 2 48 3 10" xfId="22143" xr:uid="{85EB7946-A92D-42A6-BED5-EC38257AB0B3}"/>
    <cellStyle name="Comma 2 48 3 2" xfId="2020" xr:uid="{306C1CEC-8773-4545-A2AB-31F1700BB77C}"/>
    <cellStyle name="Comma 2 48 3 2 2" xfId="4079" xr:uid="{C9A10CE3-35CA-465C-AF24-EE9D160720ED}"/>
    <cellStyle name="Comma 2 48 3 2 2 2" xfId="7759" xr:uid="{B29C078D-1069-462D-855B-28816B62146E}"/>
    <cellStyle name="Comma 2 48 3 2 2 3" xfId="11455" xr:uid="{F94CFE43-1F16-4F97-830C-50E25793968D}"/>
    <cellStyle name="Comma 2 48 3 2 2 4" xfId="15632" xr:uid="{09538FCE-1AA8-466F-B552-EE0F4D4E4DFE}"/>
    <cellStyle name="Comma 2 48 3 2 2 5" xfId="19267" xr:uid="{30D7485F-4DDC-4824-A0C2-11EDA3D3FFBE}"/>
    <cellStyle name="Comma 2 48 3 2 3" xfId="5878" xr:uid="{2511D548-D0F9-4432-9D9A-B0D3A568A84D}"/>
    <cellStyle name="Comma 2 48 3 2 4" xfId="9587" xr:uid="{8FD3A1F5-55FF-41D7-BC9C-E3DEF5BF2BEA}"/>
    <cellStyle name="Comma 2 48 3 2 5" xfId="13769" xr:uid="{CD7765B9-1D14-4E1D-BB37-3FFCD3CFED51}"/>
    <cellStyle name="Comma 2 48 3 2 6" xfId="17402" xr:uid="{B98AAF70-F03A-46C1-A988-465A6F8994D3}"/>
    <cellStyle name="Comma 2 48 3 2 7" xfId="21518" xr:uid="{84A24860-5ECB-4254-92A1-EA7BC267805A}"/>
    <cellStyle name="Comma 2 48 3 2 8" xfId="23316" xr:uid="{7A015F9B-6A13-4637-B767-F534278CE805}"/>
    <cellStyle name="Comma 2 48 3 3" xfId="1454" xr:uid="{9CB97756-2BEC-4304-B395-D6A5501EDC49}"/>
    <cellStyle name="Comma 2 48 3 3 2" xfId="3513" xr:uid="{9ED2B2DB-6B98-4DAA-B350-4D0CF6641E7C}"/>
    <cellStyle name="Comma 2 48 3 3 2 2" xfId="7193" xr:uid="{300314AC-C44C-41F6-8A8E-E048ED8285CC}"/>
    <cellStyle name="Comma 2 48 3 3 2 3" xfId="10889" xr:uid="{2DA11F0A-59B2-44D2-9EE4-A3F08EA81FC4}"/>
    <cellStyle name="Comma 2 48 3 3 2 4" xfId="15066" xr:uid="{C8C73F2F-697D-4A47-8987-FB727E0CC104}"/>
    <cellStyle name="Comma 2 48 3 3 2 5" xfId="18701" xr:uid="{F7FC59AF-BC15-4BB9-BD10-5F0A414854A1}"/>
    <cellStyle name="Comma 2 48 3 3 3" xfId="5312" xr:uid="{53EE68E5-FA5C-4776-B6E7-9910AF5BFD90}"/>
    <cellStyle name="Comma 2 48 3 3 4" xfId="9021" xr:uid="{BB533818-55BF-4DDE-AD13-78A3829640F0}"/>
    <cellStyle name="Comma 2 48 3 3 5" xfId="13204" xr:uid="{4589B827-A570-4284-8C9F-6B3158C25117}"/>
    <cellStyle name="Comma 2 48 3 3 6" xfId="16836" xr:uid="{47A66AA3-32C4-457F-A7FD-EB37931F626C}"/>
    <cellStyle name="Comma 2 48 3 3 7" xfId="20952" xr:uid="{2FFABDB5-9553-4305-A03E-92DDF8A41FEF}"/>
    <cellStyle name="Comma 2 48 3 3 8" xfId="22750" xr:uid="{4BAF7B59-4641-479C-8631-04B8A8CD6AC5}"/>
    <cellStyle name="Comma 2 48 3 4" xfId="2907" xr:uid="{859DEC6E-FCF9-401B-89D1-002659FFB168}"/>
    <cellStyle name="Comma 2 48 3 4 2" xfId="6587" xr:uid="{DFEF4EC7-B868-4F94-81C8-A83C042573AF}"/>
    <cellStyle name="Comma 2 48 3 4 3" xfId="10283" xr:uid="{A51FF30E-2D8A-4944-A172-4DE98547DCF5}"/>
    <cellStyle name="Comma 2 48 3 4 4" xfId="14460" xr:uid="{E9B7A965-C924-466F-AC6C-BF3C713DE4D0}"/>
    <cellStyle name="Comma 2 48 3 4 5" xfId="18095" xr:uid="{1D01E004-6ACE-47F8-B4D7-F6D2FDF40B51}"/>
    <cellStyle name="Comma 2 48 3 5" xfId="4693" xr:uid="{69E96277-01CA-4BF8-8425-EA826F8C7653}"/>
    <cellStyle name="Comma 2 48 3 6" xfId="8409" xr:uid="{D01F8D9C-7E85-4841-A5B5-9A4C22EB200C}"/>
    <cellStyle name="Comma 2 48 3 7" xfId="12603" xr:uid="{7C992DDC-F1E1-4854-A657-4A45D624B3C8}"/>
    <cellStyle name="Comma 2 48 3 8" xfId="16230" xr:uid="{0662575B-3DF5-4D66-8550-45FB8ED0FCE0}"/>
    <cellStyle name="Comma 2 48 3 9" xfId="20346" xr:uid="{A048D6B5-7288-41AC-979C-14824CFCD961}"/>
    <cellStyle name="Comma 2 48 4" xfId="891" xr:uid="{5F3450D8-5E76-411C-A984-A7C51FDEE2BC}"/>
    <cellStyle name="Comma 2 48 4 10" xfId="22387" xr:uid="{B50D974E-2973-404E-8C04-6191720C721F}"/>
    <cellStyle name="Comma 2 48 4 2" xfId="2264" xr:uid="{90D0E2A7-8A4D-40C0-89A0-5FA1D06A228B}"/>
    <cellStyle name="Comma 2 48 4 2 2" xfId="4323" xr:uid="{8CA07E3D-EEE3-4A11-B7A9-9EB7E16E5A79}"/>
    <cellStyle name="Comma 2 48 4 2 2 2" xfId="8003" xr:uid="{4A9C9E91-2541-42E7-8500-D364043F2E12}"/>
    <cellStyle name="Comma 2 48 4 2 2 3" xfId="11699" xr:uid="{BD1F5E2D-E097-4759-9DB4-D7F3167B533F}"/>
    <cellStyle name="Comma 2 48 4 2 2 4" xfId="15876" xr:uid="{27EAC9E4-FF61-4295-8F2B-45E522729BD8}"/>
    <cellStyle name="Comma 2 48 4 2 2 5" xfId="19511" xr:uid="{D2C3A24E-D1E9-434C-BD01-CB2971B3D01F}"/>
    <cellStyle name="Comma 2 48 4 2 3" xfId="6122" xr:uid="{2521259D-DBF6-4067-9529-C3623214E445}"/>
    <cellStyle name="Comma 2 48 4 2 4" xfId="9831" xr:uid="{9719BA70-8578-4507-8B25-771947F70EED}"/>
    <cellStyle name="Comma 2 48 4 2 5" xfId="14013" xr:uid="{351472FE-72E6-4FB8-BC4B-98933C62D51E}"/>
    <cellStyle name="Comma 2 48 4 2 6" xfId="17646" xr:uid="{1F7125FC-AA87-48FE-8AAF-394950F004C5}"/>
    <cellStyle name="Comma 2 48 4 2 7" xfId="21762" xr:uid="{8788BEBA-FBA7-4D8A-8AC5-89E83E74DE85}"/>
    <cellStyle name="Comma 2 48 4 2 8" xfId="23560" xr:uid="{1240247D-675E-42B4-98E4-A734450AD783}"/>
    <cellStyle name="Comma 2 48 4 3" xfId="1698" xr:uid="{1454651A-A305-4327-AB1D-1F6A8B428653}"/>
    <cellStyle name="Comma 2 48 4 3 2" xfId="3757" xr:uid="{A6F0C0FE-5F50-4BF9-A58E-5452D872935D}"/>
    <cellStyle name="Comma 2 48 4 3 2 2" xfId="7437" xr:uid="{2198E3DE-5C74-448D-89AC-274DD3197E56}"/>
    <cellStyle name="Comma 2 48 4 3 2 3" xfId="11133" xr:uid="{EF85DC87-F82C-435A-8D7A-60C944F4ED82}"/>
    <cellStyle name="Comma 2 48 4 3 2 4" xfId="15310" xr:uid="{4251B3A9-CFC4-4F26-B4D8-9125CEDEC086}"/>
    <cellStyle name="Comma 2 48 4 3 2 5" xfId="18945" xr:uid="{4ABC40B0-D9EE-485B-9935-44305532666F}"/>
    <cellStyle name="Comma 2 48 4 3 3" xfId="5556" xr:uid="{7A6A408C-1971-4256-9F8A-398D9FE32945}"/>
    <cellStyle name="Comma 2 48 4 3 4" xfId="9265" xr:uid="{F77B359D-8207-479B-9450-9B2547F546E2}"/>
    <cellStyle name="Comma 2 48 4 3 5" xfId="13448" xr:uid="{909DAF9E-1042-4E9F-9F9B-9438F2E86C4B}"/>
    <cellStyle name="Comma 2 48 4 3 6" xfId="17080" xr:uid="{7066D6ED-E039-4702-B2FE-D233B255392F}"/>
    <cellStyle name="Comma 2 48 4 3 7" xfId="21196" xr:uid="{4DB3E00B-F687-4AEB-BD29-032BE161CCCB}"/>
    <cellStyle name="Comma 2 48 4 3 8" xfId="22994" xr:uid="{64EB9438-D2A2-4049-BDCE-3F0D1BE52A08}"/>
    <cellStyle name="Comma 2 48 4 4" xfId="3151" xr:uid="{5D49DF51-BD89-4D10-8F31-AF1314793B68}"/>
    <cellStyle name="Comma 2 48 4 4 2" xfId="6831" xr:uid="{7464A3E4-1A0A-4B28-A288-61A6317159F1}"/>
    <cellStyle name="Comma 2 48 4 4 3" xfId="10527" xr:uid="{597F6B8F-8EEE-41A1-B942-620ED592D913}"/>
    <cellStyle name="Comma 2 48 4 4 4" xfId="14704" xr:uid="{3C07BEB0-5804-4624-9638-C8D61D2824DC}"/>
    <cellStyle name="Comma 2 48 4 4 5" xfId="18339" xr:uid="{57326BD5-1568-411B-ADE7-9ECCA84D4985}"/>
    <cellStyle name="Comma 2 48 4 5" xfId="4937" xr:uid="{3679B9EA-CC19-4CB9-84EF-41F44AA88922}"/>
    <cellStyle name="Comma 2 48 4 6" xfId="8653" xr:uid="{9011B821-2246-49FD-9D81-65803D2FFF16}"/>
    <cellStyle name="Comma 2 48 4 7" xfId="12843" xr:uid="{9364CCF4-833F-4A02-B143-F8B0B6D6CCE6}"/>
    <cellStyle name="Comma 2 48 4 8" xfId="16474" xr:uid="{5AF49102-47BD-47AE-ABCC-AA1C41D72E7A}"/>
    <cellStyle name="Comma 2 48 4 9" xfId="20590" xr:uid="{904DB56C-CF36-4897-9029-653331F5A962}"/>
    <cellStyle name="Comma 2 48 5" xfId="1831" xr:uid="{D5A05D45-8BA3-4D26-BE26-0164BDBCE6DD}"/>
    <cellStyle name="Comma 2 48 5 2" xfId="3890" xr:uid="{1C47AB9F-922F-49FE-B3BE-467A8BBC8C21}"/>
    <cellStyle name="Comma 2 48 5 2 2" xfId="7570" xr:uid="{C319ED8F-66A4-4778-874B-88C91D2E6651}"/>
    <cellStyle name="Comma 2 48 5 2 3" xfId="11266" xr:uid="{44D9F970-72FA-424A-B679-7D2FF6C64661}"/>
    <cellStyle name="Comma 2 48 5 2 4" xfId="15443" xr:uid="{E8EDDA21-3648-491C-86E4-15DCE2535A2B}"/>
    <cellStyle name="Comma 2 48 5 2 5" xfId="19078" xr:uid="{C180EBBA-83C5-42CB-81EC-B2DD2087AC14}"/>
    <cellStyle name="Comma 2 48 5 3" xfId="5689" xr:uid="{3CE3DAFD-19D0-43A1-9690-79A390A0DF79}"/>
    <cellStyle name="Comma 2 48 5 4" xfId="9398" xr:uid="{AA90AC3E-0A2B-4E78-A5EA-40BD7F9C42E5}"/>
    <cellStyle name="Comma 2 48 5 5" xfId="13580" xr:uid="{A423B6DC-21D1-4362-99C9-1A0831B69C3A}"/>
    <cellStyle name="Comma 2 48 5 6" xfId="17213" xr:uid="{BAFBA6A0-A964-46CF-B440-02FE86AFD0B7}"/>
    <cellStyle name="Comma 2 48 5 7" xfId="21329" xr:uid="{67784155-1715-4290-A636-26AAD3118FF0}"/>
    <cellStyle name="Comma 2 48 5 8" xfId="23127" xr:uid="{97CE2580-C301-4C6B-B278-3C5BB157775B}"/>
    <cellStyle name="Comma 2 48 6" xfId="1288" xr:uid="{CC651BE3-63DB-41C9-A340-EA668246C5BD}"/>
    <cellStyle name="Comma 2 48 6 2" xfId="3347" xr:uid="{FF7BE9C0-95ED-4BFB-8D2B-243423A31D2F}"/>
    <cellStyle name="Comma 2 48 6 2 2" xfId="7027" xr:uid="{C0EDFA44-9105-4D11-88DF-CEF66EAACC8A}"/>
    <cellStyle name="Comma 2 48 6 2 3" xfId="10723" xr:uid="{557DE23C-94D0-4301-9FA5-CDD5F9468EBF}"/>
    <cellStyle name="Comma 2 48 6 2 4" xfId="14900" xr:uid="{279A7945-7B0E-4B99-8105-6CF87DE174E7}"/>
    <cellStyle name="Comma 2 48 6 2 5" xfId="18535" xr:uid="{F5384749-966F-4263-9F19-E0B253B3806F}"/>
    <cellStyle name="Comma 2 48 6 3" xfId="5146" xr:uid="{A72422D5-4814-40AC-B3B1-8C86A484DF44}"/>
    <cellStyle name="Comma 2 48 6 4" xfId="8855" xr:uid="{F68C41A6-D5EA-473D-9166-5D24E9F026C7}"/>
    <cellStyle name="Comma 2 48 6 5" xfId="13038" xr:uid="{4E5B647E-FDCF-408E-BDF5-0125DD9404D3}"/>
    <cellStyle name="Comma 2 48 6 6" xfId="16670" xr:uid="{07FE2538-E97C-4706-B5E9-ECC7EEEB03AE}"/>
    <cellStyle name="Comma 2 48 6 7" xfId="20786" xr:uid="{46FC165B-2028-41FC-82CC-D61E5A79DDC1}"/>
    <cellStyle name="Comma 2 48 6 8" xfId="22584" xr:uid="{CDBD3535-F963-4347-BBCA-644B887AA578}"/>
    <cellStyle name="Comma 2 48 7" xfId="2715" xr:uid="{02BEEACC-50C2-434C-B75D-BE1BAFEB0E9E}"/>
    <cellStyle name="Comma 2 48 7 2" xfId="6395" xr:uid="{1C2DF78B-9022-44A1-BF37-80FFDCA8FAB1}"/>
    <cellStyle name="Comma 2 48 7 3" xfId="10091" xr:uid="{CE585DE2-0FC2-4822-8460-45A59AA7E7E5}"/>
    <cellStyle name="Comma 2 48 7 4" xfId="14268" xr:uid="{18D85170-FC71-4B1E-B543-7CEDDFB573A2}"/>
    <cellStyle name="Comma 2 48 7 5" xfId="17903" xr:uid="{C96501BF-EB72-4593-89B0-5E271B011DEA}"/>
    <cellStyle name="Comma 2 48 8" xfId="4496" xr:uid="{DA7B2E8D-FCB8-4844-9DCF-0B335EBA8FC2}"/>
    <cellStyle name="Comma 2 48 9" xfId="8212" xr:uid="{1BB89C12-4F63-4473-B999-CFC1F12AA674}"/>
    <cellStyle name="Comma 2 49" xfId="205" xr:uid="{FC2D971D-919F-4223-86E4-5055784349BF}"/>
    <cellStyle name="Comma 2 49 10" xfId="12089" xr:uid="{F83E9918-2FCA-4400-88E2-FE309FC9E5B6}"/>
    <cellStyle name="Comma 2 49 11" xfId="16039" xr:uid="{5B330512-5721-49E2-B4FE-AFEEE95CFAC2}"/>
    <cellStyle name="Comma 2 49 12" xfId="19714" xr:uid="{C1AA2E19-0599-40A7-B947-A5747CF96213}"/>
    <cellStyle name="Comma 2 49 13" xfId="20155" xr:uid="{BEAC773D-F20A-4E1E-A7DD-D557D4DF5A18}"/>
    <cellStyle name="Comma 2 49 14" xfId="21951" xr:uid="{79A4C772-2CDE-4702-88EC-BC2416C228DF}"/>
    <cellStyle name="Comma 2 49 2" xfId="549" xr:uid="{71005AA7-4FEA-4193-8396-9069C75CCB42}"/>
    <cellStyle name="Comma 2 49 2 10" xfId="16139" xr:uid="{1AF8FCD3-6694-42D0-BCEC-9C6A70554569}"/>
    <cellStyle name="Comma 2 49 2 11" xfId="20255" xr:uid="{489F68F1-A1E7-4CB8-ADE3-5AB05F1C9B39}"/>
    <cellStyle name="Comma 2 49 2 12" xfId="22052" xr:uid="{D4466FAE-C18B-4145-BB85-F33AC6D17106}"/>
    <cellStyle name="Comma 2 49 2 2" xfId="744" xr:uid="{11FF6415-D8E0-468B-A4F5-49D52894B7CF}"/>
    <cellStyle name="Comma 2 49 2 2 10" xfId="22241" xr:uid="{A3D1583E-51CF-4B86-BF3B-D4F5AC75DFA8}"/>
    <cellStyle name="Comma 2 49 2 2 2" xfId="2118" xr:uid="{9BF73A84-D280-4482-A332-39519251BD79}"/>
    <cellStyle name="Comma 2 49 2 2 2 2" xfId="4177" xr:uid="{402C5F90-42EB-490A-A4F9-D82EE6A195FC}"/>
    <cellStyle name="Comma 2 49 2 2 2 2 2" xfId="7857" xr:uid="{1D2B6987-6ADB-4874-B310-570FCBCD51C4}"/>
    <cellStyle name="Comma 2 49 2 2 2 2 3" xfId="11553" xr:uid="{00645314-CFB5-451E-90C6-329A1DD4FECE}"/>
    <cellStyle name="Comma 2 49 2 2 2 2 4" xfId="15730" xr:uid="{83CDF890-E402-4050-BE8E-1FB5D5C265E7}"/>
    <cellStyle name="Comma 2 49 2 2 2 2 5" xfId="19365" xr:uid="{D043E31B-DDBD-417F-B5DA-83F2FB972B9E}"/>
    <cellStyle name="Comma 2 49 2 2 2 3" xfId="5976" xr:uid="{AFD262E1-1A0C-452C-8166-53C048629726}"/>
    <cellStyle name="Comma 2 49 2 2 2 4" xfId="9685" xr:uid="{A5D1CA6B-961E-44F4-94ED-5833971182D5}"/>
    <cellStyle name="Comma 2 49 2 2 2 5" xfId="13867" xr:uid="{2F0BD9D9-184B-48D3-A824-B5017D77924C}"/>
    <cellStyle name="Comma 2 49 2 2 2 6" xfId="17500" xr:uid="{2BABD957-F6C6-4169-B635-4213F6586FBD}"/>
    <cellStyle name="Comma 2 49 2 2 2 7" xfId="21616" xr:uid="{7789319E-475C-4BEA-A066-E1DD0583F259}"/>
    <cellStyle name="Comma 2 49 2 2 2 8" xfId="23414" xr:uid="{A48ACDA5-9BFA-402A-BB11-C5E7FD4C70D9}"/>
    <cellStyle name="Comma 2 49 2 2 3" xfId="1552" xr:uid="{2E1BE4B1-9EF1-42C3-8CB2-7C2040A58E92}"/>
    <cellStyle name="Comma 2 49 2 2 3 2" xfId="3611" xr:uid="{9A91F371-B8FC-4221-8519-79B2228B626D}"/>
    <cellStyle name="Comma 2 49 2 2 3 2 2" xfId="7291" xr:uid="{51B50821-AC6E-451D-8240-39C9DB1734E3}"/>
    <cellStyle name="Comma 2 49 2 2 3 2 3" xfId="10987" xr:uid="{DA146074-687D-4881-B7F7-247A18B25903}"/>
    <cellStyle name="Comma 2 49 2 2 3 2 4" xfId="15164" xr:uid="{45F57F99-DB4F-4BB2-AFF3-BC76823B7C10}"/>
    <cellStyle name="Comma 2 49 2 2 3 2 5" xfId="18799" xr:uid="{98FBD3E0-8E49-4A97-9763-CD9A28944802}"/>
    <cellStyle name="Comma 2 49 2 2 3 3" xfId="5410" xr:uid="{BCE2C647-7FD7-4370-9929-3FDA161F863F}"/>
    <cellStyle name="Comma 2 49 2 2 3 4" xfId="9119" xr:uid="{81E19806-69C0-492C-8EEE-5F49138CB207}"/>
    <cellStyle name="Comma 2 49 2 2 3 5" xfId="13302" xr:uid="{F0BE71F1-3433-4D51-A146-68357471C0EF}"/>
    <cellStyle name="Comma 2 49 2 2 3 6" xfId="16934" xr:uid="{1D51443A-84BB-4D8B-A51D-9C4BCE44E21C}"/>
    <cellStyle name="Comma 2 49 2 2 3 7" xfId="21050" xr:uid="{03C2B35D-882C-4632-B2D1-38D26DB17C47}"/>
    <cellStyle name="Comma 2 49 2 2 3 8" xfId="22848" xr:uid="{D87629AF-8DF3-43C2-A2F3-6CE17105D0EF}"/>
    <cellStyle name="Comma 2 49 2 2 4" xfId="3005" xr:uid="{C89F1263-2C89-4731-89F7-2650368E186B}"/>
    <cellStyle name="Comma 2 49 2 2 4 2" xfId="6685" xr:uid="{8C083BEC-D495-4301-BA45-05431BBA44C7}"/>
    <cellStyle name="Comma 2 49 2 2 4 3" xfId="10381" xr:uid="{BA1AB845-D52B-4D55-B1F2-193166C72797}"/>
    <cellStyle name="Comma 2 49 2 2 4 4" xfId="14558" xr:uid="{E5CB5809-27C2-4900-9969-92B72510857F}"/>
    <cellStyle name="Comma 2 49 2 2 4 5" xfId="18193" xr:uid="{21AA87BA-DBF2-4776-A8CE-1D701E089377}"/>
    <cellStyle name="Comma 2 49 2 2 5" xfId="4791" xr:uid="{287A95D3-BC34-4ECA-B336-7525255EA1BC}"/>
    <cellStyle name="Comma 2 49 2 2 6" xfId="8507" xr:uid="{7E165C23-BB70-4FB5-AB4E-50BEC21C6D5B}"/>
    <cellStyle name="Comma 2 49 2 2 7" xfId="12699" xr:uid="{60655EF1-7247-4000-899B-2DD70C60DCB4}"/>
    <cellStyle name="Comma 2 49 2 2 8" xfId="16328" xr:uid="{EDF8EEEE-F53D-4429-96A8-E28A4E9627D2}"/>
    <cellStyle name="Comma 2 49 2 2 9" xfId="20444" xr:uid="{16F96FF9-314D-4E01-ADB8-11CA4C3EC376}"/>
    <cellStyle name="Comma 2 49 2 3" xfId="894" xr:uid="{E687EF43-EDC0-4BB8-93EF-6E4F0F9FDC32}"/>
    <cellStyle name="Comma 2 49 2 3 10" xfId="22390" xr:uid="{43BCCFB7-87F8-41B0-B0EC-6920C4F47AA9}"/>
    <cellStyle name="Comma 2 49 2 3 2" xfId="2267" xr:uid="{DB0D1D73-4820-41E4-8499-0670B6BF7FE6}"/>
    <cellStyle name="Comma 2 49 2 3 2 2" xfId="4326" xr:uid="{35E0BBBC-41B2-4D95-9F87-3967AF075F28}"/>
    <cellStyle name="Comma 2 49 2 3 2 2 2" xfId="8006" xr:uid="{D8410F57-0BE3-4AA7-B05C-51C20CE1C8E5}"/>
    <cellStyle name="Comma 2 49 2 3 2 2 3" xfId="11702" xr:uid="{F9E7139C-4C8F-4716-B8A7-B1247EE6C902}"/>
    <cellStyle name="Comma 2 49 2 3 2 2 4" xfId="15879" xr:uid="{EE7D64ED-5C38-461C-B535-D82780CBD27D}"/>
    <cellStyle name="Comma 2 49 2 3 2 2 5" xfId="19514" xr:uid="{806E1D11-7F48-4418-A6FB-5AA41E8830A7}"/>
    <cellStyle name="Comma 2 49 2 3 2 3" xfId="6125" xr:uid="{7137DB30-090C-45A7-84C6-8B98C5CEB5A5}"/>
    <cellStyle name="Comma 2 49 2 3 2 4" xfId="9834" xr:uid="{8F1008F5-38F5-4162-8333-A76DC867CBC5}"/>
    <cellStyle name="Comma 2 49 2 3 2 5" xfId="14016" xr:uid="{43DD44D2-0500-41FB-A109-82761BB64AED}"/>
    <cellStyle name="Comma 2 49 2 3 2 6" xfId="17649" xr:uid="{FBC1AD16-E0F8-4027-8C7E-ABFC41F45D57}"/>
    <cellStyle name="Comma 2 49 2 3 2 7" xfId="21765" xr:uid="{35000D00-9F82-4BE9-96E7-DB8391564EF4}"/>
    <cellStyle name="Comma 2 49 2 3 2 8" xfId="23563" xr:uid="{9103827E-6B41-45B0-9742-FAE2470B5FFC}"/>
    <cellStyle name="Comma 2 49 2 3 3" xfId="1701" xr:uid="{4C552220-7CDB-4D5F-8E0B-CA224BBE7FCF}"/>
    <cellStyle name="Comma 2 49 2 3 3 2" xfId="3760" xr:uid="{74865449-31F5-4E1A-BBC6-9F67D3C0CEE6}"/>
    <cellStyle name="Comma 2 49 2 3 3 2 2" xfId="7440" xr:uid="{77F364D0-85F5-4260-8FBA-E23EB9BA8733}"/>
    <cellStyle name="Comma 2 49 2 3 3 2 3" xfId="11136" xr:uid="{7D6AE1EF-0623-4957-AE67-43D369A95624}"/>
    <cellStyle name="Comma 2 49 2 3 3 2 4" xfId="15313" xr:uid="{B4A0C2E4-5C24-4AB6-B9E8-2B6AEE61C4B6}"/>
    <cellStyle name="Comma 2 49 2 3 3 2 5" xfId="18948" xr:uid="{2EEB0E57-27CB-4D3F-AD87-1B1D307B82B0}"/>
    <cellStyle name="Comma 2 49 2 3 3 3" xfId="5559" xr:uid="{741A7724-3809-432D-9732-7E631C746A5A}"/>
    <cellStyle name="Comma 2 49 2 3 3 4" xfId="9268" xr:uid="{72F3BE3F-7CA4-4FF3-8A09-AEA1418FF4D4}"/>
    <cellStyle name="Comma 2 49 2 3 3 5" xfId="13451" xr:uid="{D09F6057-32EC-4A5C-BED4-F8BF7C52303D}"/>
    <cellStyle name="Comma 2 49 2 3 3 6" xfId="17083" xr:uid="{AB01919E-0020-418B-A176-B2A8F43BDBC0}"/>
    <cellStyle name="Comma 2 49 2 3 3 7" xfId="21199" xr:uid="{DED2AFBF-5633-41DF-B93F-8BA030877A09}"/>
    <cellStyle name="Comma 2 49 2 3 3 8" xfId="22997" xr:uid="{38BA6EA0-74BB-4E23-8012-94EC144D2F9E}"/>
    <cellStyle name="Comma 2 49 2 3 4" xfId="3154" xr:uid="{CAF7DFF8-7257-4C7C-A672-ED49489ED4EF}"/>
    <cellStyle name="Comma 2 49 2 3 4 2" xfId="6834" xr:uid="{366D0BA3-4D7B-43BD-93A8-115894F8F4D1}"/>
    <cellStyle name="Comma 2 49 2 3 4 3" xfId="10530" xr:uid="{803A678A-67A8-429F-9910-51FDFED5672C}"/>
    <cellStyle name="Comma 2 49 2 3 4 4" xfId="14707" xr:uid="{30FAA329-A9C9-4CDC-9E29-A66E56A2C488}"/>
    <cellStyle name="Comma 2 49 2 3 4 5" xfId="18342" xr:uid="{FAB6C6A8-B558-4A7D-B4A1-344535BA270E}"/>
    <cellStyle name="Comma 2 49 2 3 5" xfId="4940" xr:uid="{18441657-7E35-4F18-9363-02E0DC9F3F6E}"/>
    <cellStyle name="Comma 2 49 2 3 6" xfId="8656" xr:uid="{B776832E-307D-44D6-8F10-08A7DE3CA24D}"/>
    <cellStyle name="Comma 2 49 2 3 7" xfId="12846" xr:uid="{34323111-A029-46A3-AC7F-94A8064E42E5}"/>
    <cellStyle name="Comma 2 49 2 3 8" xfId="16477" xr:uid="{5D6EA31F-6AD3-4860-AE6E-6161A25AD734}"/>
    <cellStyle name="Comma 2 49 2 3 9" xfId="20593" xr:uid="{BD35FDD4-843F-4385-80EE-16958A832883}"/>
    <cellStyle name="Comma 2 49 2 4" xfId="1929" xr:uid="{C0C6BE92-12BA-48EC-9969-B199BE22E482}"/>
    <cellStyle name="Comma 2 49 2 4 2" xfId="3988" xr:uid="{FBA2C0C7-54D5-43BC-8784-F9568351B9EC}"/>
    <cellStyle name="Comma 2 49 2 4 2 2" xfId="7668" xr:uid="{E921B458-7275-4521-9276-AE96D12BFB44}"/>
    <cellStyle name="Comma 2 49 2 4 2 3" xfId="11364" xr:uid="{DC6F4C0E-D33A-4139-A788-0BFA6922D7DE}"/>
    <cellStyle name="Comma 2 49 2 4 2 4" xfId="15541" xr:uid="{89E41493-E765-4485-966F-93B530D3E2EC}"/>
    <cellStyle name="Comma 2 49 2 4 2 5" xfId="19176" xr:uid="{A3DF9309-8F8D-4465-AFEF-3AC737BDD9F1}"/>
    <cellStyle name="Comma 2 49 2 4 3" xfId="5787" xr:uid="{A23E0DAC-1341-4586-90CA-C26EC1E00BB2}"/>
    <cellStyle name="Comma 2 49 2 4 4" xfId="9496" xr:uid="{E18E4B86-C5CC-4AFE-93FB-2A31BDEE2A44}"/>
    <cellStyle name="Comma 2 49 2 4 5" xfId="13678" xr:uid="{08A3197C-A457-4830-8338-7BB7C1EFFDB8}"/>
    <cellStyle name="Comma 2 49 2 4 6" xfId="17311" xr:uid="{9867E7C2-CFC2-4D62-B603-6F4ED0E5B2BD}"/>
    <cellStyle name="Comma 2 49 2 4 7" xfId="21427" xr:uid="{4B676D63-9C06-4331-850D-704DBFDAAA7E}"/>
    <cellStyle name="Comma 2 49 2 4 8" xfId="23225" xr:uid="{35366BE0-7271-4D81-9BB0-E6545361C4CF}"/>
    <cellStyle name="Comma 2 49 2 5" xfId="1365" xr:uid="{79BD4EE5-3EB6-48C7-AC86-F38FE1D3B380}"/>
    <cellStyle name="Comma 2 49 2 5 2" xfId="3424" xr:uid="{55AD73EB-CE35-4056-B3CF-E80123973287}"/>
    <cellStyle name="Comma 2 49 2 5 2 2" xfId="7104" xr:uid="{12ACA378-96F5-4BC6-AC24-472C1DD31D00}"/>
    <cellStyle name="Comma 2 49 2 5 2 3" xfId="10800" xr:uid="{C0654B84-2138-4183-8A68-EFA0F83F3D47}"/>
    <cellStyle name="Comma 2 49 2 5 2 4" xfId="14977" xr:uid="{C8583223-D7BF-4F17-9B0D-44DCC3C2D318}"/>
    <cellStyle name="Comma 2 49 2 5 2 5" xfId="18612" xr:uid="{C7BDA40E-F79F-428A-BEF9-C4328B54D8D3}"/>
    <cellStyle name="Comma 2 49 2 5 3" xfId="5223" xr:uid="{1F44741B-2C9B-4021-8C69-282E8B1130F0}"/>
    <cellStyle name="Comma 2 49 2 5 4" xfId="8932" xr:uid="{DA01C4C5-0D72-41A3-B5DB-7FCCEF1C17F0}"/>
    <cellStyle name="Comma 2 49 2 5 5" xfId="13115" xr:uid="{ABF033D5-51C3-4275-B8D4-EACB084FD36E}"/>
    <cellStyle name="Comma 2 49 2 5 6" xfId="16747" xr:uid="{20476146-346C-4649-9227-7A4E689D9FF2}"/>
    <cellStyle name="Comma 2 49 2 5 7" xfId="20863" xr:uid="{85114E5C-1175-4112-9CAF-0045F0D65502}"/>
    <cellStyle name="Comma 2 49 2 5 8" xfId="22661" xr:uid="{1ABF0E14-BABC-49D8-800C-D0ACE2B082D5}"/>
    <cellStyle name="Comma 2 49 2 6" xfId="2816" xr:uid="{A8F7E826-FD7C-4F46-87A7-4B725A3725D5}"/>
    <cellStyle name="Comma 2 49 2 6 2" xfId="6496" xr:uid="{28FF65BB-8BDF-41ED-A187-43BE3A2D1AF9}"/>
    <cellStyle name="Comma 2 49 2 6 3" xfId="10192" xr:uid="{4A638DF9-6CD0-4DFD-A68F-1D560D7CF9CC}"/>
    <cellStyle name="Comma 2 49 2 6 4" xfId="14369" xr:uid="{C3696398-44DF-45CB-879E-39A6B2FECC66}"/>
    <cellStyle name="Comma 2 49 2 6 5" xfId="18004" xr:uid="{62F3D69A-F166-4C00-B543-9078D5F1B7BC}"/>
    <cellStyle name="Comma 2 49 2 7" xfId="4602" xr:uid="{03A5B958-A5F8-433D-BBEE-E6AF6EB0DD47}"/>
    <cellStyle name="Comma 2 49 2 8" xfId="8318" xr:uid="{8E233B5B-733F-4D55-9FE9-E0E848708900}"/>
    <cellStyle name="Comma 2 49 2 9" xfId="12090" xr:uid="{783AE6D0-6D56-4F21-8175-6638E16A49E5}"/>
    <cellStyle name="Comma 2 49 3" xfId="647" xr:uid="{931FCD3A-21B6-4C6A-9026-503FAF65FDA9}"/>
    <cellStyle name="Comma 2 49 3 10" xfId="22144" xr:uid="{590815DB-20FB-4D5E-826A-1DEB51C55A09}"/>
    <cellStyle name="Comma 2 49 3 2" xfId="2021" xr:uid="{B6D96560-6EB1-4D9D-92F0-8664F05322A4}"/>
    <cellStyle name="Comma 2 49 3 2 2" xfId="4080" xr:uid="{2E07DEBA-3E76-425F-8168-2D1838D43651}"/>
    <cellStyle name="Comma 2 49 3 2 2 2" xfId="7760" xr:uid="{AB8C0F9F-7DFC-40C5-87B8-44766F6D5CD5}"/>
    <cellStyle name="Comma 2 49 3 2 2 3" xfId="11456" xr:uid="{ADCFC8F9-07DF-455D-AC22-7CAC1637F465}"/>
    <cellStyle name="Comma 2 49 3 2 2 4" xfId="15633" xr:uid="{42E7FCE3-69AC-4EEB-82BD-FCCAF2D48BCA}"/>
    <cellStyle name="Comma 2 49 3 2 2 5" xfId="19268" xr:uid="{40D03CA6-2C28-4032-98AF-C2456DAE4719}"/>
    <cellStyle name="Comma 2 49 3 2 3" xfId="5879" xr:uid="{53361B55-089A-41C0-8B75-2574CB65EE35}"/>
    <cellStyle name="Comma 2 49 3 2 4" xfId="9588" xr:uid="{1359B9DF-D102-4E35-8865-EA06F9B53BC6}"/>
    <cellStyle name="Comma 2 49 3 2 5" xfId="13770" xr:uid="{0E0753D5-1A2F-4ECF-A966-E0C77F196F49}"/>
    <cellStyle name="Comma 2 49 3 2 6" xfId="17403" xr:uid="{09624C0B-E4AB-4297-AA78-24D87AF0A5CA}"/>
    <cellStyle name="Comma 2 49 3 2 7" xfId="21519" xr:uid="{F58FD471-62D4-4A9E-8181-C03E398648A9}"/>
    <cellStyle name="Comma 2 49 3 2 8" xfId="23317" xr:uid="{CB7AD5CC-0865-42E7-B53C-B27D259B337A}"/>
    <cellStyle name="Comma 2 49 3 3" xfId="1455" xr:uid="{30610195-3F30-4DD5-915E-E2783A3C9B9F}"/>
    <cellStyle name="Comma 2 49 3 3 2" xfId="3514" xr:uid="{A0D7E724-BF65-4B42-B044-5676FD927904}"/>
    <cellStyle name="Comma 2 49 3 3 2 2" xfId="7194" xr:uid="{4E09B179-2EF9-447F-BB18-7E0A28D19182}"/>
    <cellStyle name="Comma 2 49 3 3 2 3" xfId="10890" xr:uid="{24D314A0-CC55-42D3-82CB-6F5612774D00}"/>
    <cellStyle name="Comma 2 49 3 3 2 4" xfId="15067" xr:uid="{5CA6B5F4-1C52-48AB-B69A-322D2DC9AAB9}"/>
    <cellStyle name="Comma 2 49 3 3 2 5" xfId="18702" xr:uid="{43A27D75-6736-4E86-92C1-50046A7DAFC2}"/>
    <cellStyle name="Comma 2 49 3 3 3" xfId="5313" xr:uid="{D14F4037-2C50-4F81-B521-ABAA2B7EF8F1}"/>
    <cellStyle name="Comma 2 49 3 3 4" xfId="9022" xr:uid="{D7FDA021-82AE-423E-A3B9-B0E962DFA06B}"/>
    <cellStyle name="Comma 2 49 3 3 5" xfId="13205" xr:uid="{54412B08-3EC2-46A1-B02E-A7861534AD3D}"/>
    <cellStyle name="Comma 2 49 3 3 6" xfId="16837" xr:uid="{3D916D31-1F23-4956-8F9D-5252C4D66373}"/>
    <cellStyle name="Comma 2 49 3 3 7" xfId="20953" xr:uid="{2407A2C8-F826-40BC-8F51-BC25C749B7AA}"/>
    <cellStyle name="Comma 2 49 3 3 8" xfId="22751" xr:uid="{8C460EA0-2C35-40F8-823E-B4D6C87D90E7}"/>
    <cellStyle name="Comma 2 49 3 4" xfId="2908" xr:uid="{51997A0A-7B10-42C5-A1BF-36219E13FA9D}"/>
    <cellStyle name="Comma 2 49 3 4 2" xfId="6588" xr:uid="{F19F5632-CBC9-4AE3-BBBE-6A152B76FA74}"/>
    <cellStyle name="Comma 2 49 3 4 3" xfId="10284" xr:uid="{328FBE04-9FA9-4AD7-AFE9-4EF18BB7680E}"/>
    <cellStyle name="Comma 2 49 3 4 4" xfId="14461" xr:uid="{F33D0D52-08F9-4DB4-B03C-363AD728D8D5}"/>
    <cellStyle name="Comma 2 49 3 4 5" xfId="18096" xr:uid="{270653C5-12D1-4D6C-A251-7AF045992E42}"/>
    <cellStyle name="Comma 2 49 3 5" xfId="4694" xr:uid="{C2A0A5E0-604E-4059-A604-ED871D320061}"/>
    <cellStyle name="Comma 2 49 3 6" xfId="8410" xr:uid="{3D539BE8-52CD-472B-B29B-C4124A075308}"/>
    <cellStyle name="Comma 2 49 3 7" xfId="12604" xr:uid="{795F3AE0-4F0E-4C6F-87C2-47ECE894532F}"/>
    <cellStyle name="Comma 2 49 3 8" xfId="16231" xr:uid="{C41BB73C-D004-43DD-978A-CD4ACFE8802C}"/>
    <cellStyle name="Comma 2 49 3 9" xfId="20347" xr:uid="{2702E345-D43C-4027-AC6F-AB5C2375746F}"/>
    <cellStyle name="Comma 2 49 4" xfId="893" xr:uid="{A973E4A8-8D43-4ADF-B945-BA03AD128D0D}"/>
    <cellStyle name="Comma 2 49 4 10" xfId="22389" xr:uid="{2B09B350-11AF-4B97-91B2-1E42249F5962}"/>
    <cellStyle name="Comma 2 49 4 2" xfId="2266" xr:uid="{53BD8F4F-71BB-4134-BA4F-54CB53500D07}"/>
    <cellStyle name="Comma 2 49 4 2 2" xfId="4325" xr:uid="{4FD5304B-1A99-4CAD-84A1-879863189FA0}"/>
    <cellStyle name="Comma 2 49 4 2 2 2" xfId="8005" xr:uid="{05C1291F-1B8B-4E55-8CE4-CB6A5ABD7907}"/>
    <cellStyle name="Comma 2 49 4 2 2 3" xfId="11701" xr:uid="{A3D0BB6A-DE99-4AB8-9A71-6B39C26612AF}"/>
    <cellStyle name="Comma 2 49 4 2 2 4" xfId="15878" xr:uid="{1F18A408-947E-4716-91CC-4AA702477677}"/>
    <cellStyle name="Comma 2 49 4 2 2 5" xfId="19513" xr:uid="{6000D3CB-953E-4C07-9152-3304D3F27AF1}"/>
    <cellStyle name="Comma 2 49 4 2 3" xfId="6124" xr:uid="{7D1347EA-74A2-494C-BF6D-6D792B1237FC}"/>
    <cellStyle name="Comma 2 49 4 2 4" xfId="9833" xr:uid="{11CDE485-2AC6-430B-A4A4-D7C50D211999}"/>
    <cellStyle name="Comma 2 49 4 2 5" xfId="14015" xr:uid="{33F75934-5B68-4DFC-9A4A-683937762AB8}"/>
    <cellStyle name="Comma 2 49 4 2 6" xfId="17648" xr:uid="{7CADDD03-99C0-4206-9C12-66140E89D5D1}"/>
    <cellStyle name="Comma 2 49 4 2 7" xfId="21764" xr:uid="{47AEC213-4889-4DA9-8C7E-652A02D96020}"/>
    <cellStyle name="Comma 2 49 4 2 8" xfId="23562" xr:uid="{E355AA33-4037-4440-8901-0C1D29E7D89A}"/>
    <cellStyle name="Comma 2 49 4 3" xfId="1700" xr:uid="{3F879DCC-2364-4224-9507-38BB98A6E11A}"/>
    <cellStyle name="Comma 2 49 4 3 2" xfId="3759" xr:uid="{0751D5BE-ACA0-461A-AAEE-C648F5DAD056}"/>
    <cellStyle name="Comma 2 49 4 3 2 2" xfId="7439" xr:uid="{1CED6197-E930-4380-9B72-54FB4D3B3A48}"/>
    <cellStyle name="Comma 2 49 4 3 2 3" xfId="11135" xr:uid="{1BC2815E-1ABE-4570-805B-1E8EF0EE2BB0}"/>
    <cellStyle name="Comma 2 49 4 3 2 4" xfId="15312" xr:uid="{9780DD71-F32F-4975-9BEC-683562C8CEC0}"/>
    <cellStyle name="Comma 2 49 4 3 2 5" xfId="18947" xr:uid="{AD3F211F-9747-4480-B050-A9586C18F580}"/>
    <cellStyle name="Comma 2 49 4 3 3" xfId="5558" xr:uid="{1469D9DE-7859-48E4-B633-2F7A40CD28D6}"/>
    <cellStyle name="Comma 2 49 4 3 4" xfId="9267" xr:uid="{25DDB042-46D3-4264-81FF-BF37B7FE705A}"/>
    <cellStyle name="Comma 2 49 4 3 5" xfId="13450" xr:uid="{3E68D92E-327B-464D-812D-7DB600411615}"/>
    <cellStyle name="Comma 2 49 4 3 6" xfId="17082" xr:uid="{5BF2C45E-B8DB-49A1-BB88-8C52FA410BA4}"/>
    <cellStyle name="Comma 2 49 4 3 7" xfId="21198" xr:uid="{9925EF96-6B6F-4F9C-8A43-954E9DA3DBF7}"/>
    <cellStyle name="Comma 2 49 4 3 8" xfId="22996" xr:uid="{9E74DD47-DFF2-483A-B7E0-66BEA0051EE7}"/>
    <cellStyle name="Comma 2 49 4 4" xfId="3153" xr:uid="{5B8574A4-81FC-4502-BE32-A9587914E662}"/>
    <cellStyle name="Comma 2 49 4 4 2" xfId="6833" xr:uid="{B58FE20D-AE10-4165-88A9-832C3C07D6C4}"/>
    <cellStyle name="Comma 2 49 4 4 3" xfId="10529" xr:uid="{37C4DCC7-93EC-489C-AA83-20A8CBFBA32D}"/>
    <cellStyle name="Comma 2 49 4 4 4" xfId="14706" xr:uid="{CC01B2E7-B94C-447A-BCC9-42F822B5CD8E}"/>
    <cellStyle name="Comma 2 49 4 4 5" xfId="18341" xr:uid="{316194E6-A734-41DE-8B5B-2950F76EAA3D}"/>
    <cellStyle name="Comma 2 49 4 5" xfId="4939" xr:uid="{3CFF548B-E9BB-43AE-8A19-814A03CBEC99}"/>
    <cellStyle name="Comma 2 49 4 6" xfId="8655" xr:uid="{584D2517-3B70-4836-A49F-6146ABCE8804}"/>
    <cellStyle name="Comma 2 49 4 7" xfId="12845" xr:uid="{C1EB8BB7-5A0C-4499-BE30-B3E5C7C402A1}"/>
    <cellStyle name="Comma 2 49 4 8" xfId="16476" xr:uid="{3579C8BA-1A99-4B43-96DF-1295331E83DE}"/>
    <cellStyle name="Comma 2 49 4 9" xfId="20592" xr:uid="{16798DAA-2668-4055-B568-62CC3E125DDE}"/>
    <cellStyle name="Comma 2 49 5" xfId="1832" xr:uid="{764C7925-D75B-41C6-B9EC-FF9959E2323D}"/>
    <cellStyle name="Comma 2 49 5 2" xfId="3891" xr:uid="{8A50A3C7-4E2F-4339-8AC0-1B15545B7832}"/>
    <cellStyle name="Comma 2 49 5 2 2" xfId="7571" xr:uid="{F15A1599-4337-4296-B804-845B46381CFB}"/>
    <cellStyle name="Comma 2 49 5 2 3" xfId="11267" xr:uid="{5BED28DF-E2C7-44A5-9347-4630F0E25BCA}"/>
    <cellStyle name="Comma 2 49 5 2 4" xfId="15444" xr:uid="{DE8F9580-FE92-4465-8FC7-D16A01B03410}"/>
    <cellStyle name="Comma 2 49 5 2 5" xfId="19079" xr:uid="{D395B84C-7D70-43E0-A790-FBCF000B59C8}"/>
    <cellStyle name="Comma 2 49 5 3" xfId="5690" xr:uid="{08838EDA-3061-491A-B5D4-DF69D69E8B60}"/>
    <cellStyle name="Comma 2 49 5 4" xfId="9399" xr:uid="{A3B77480-AFBD-4FE8-8F3B-DDFDC6F9EAD4}"/>
    <cellStyle name="Comma 2 49 5 5" xfId="13581" xr:uid="{9E5BFE40-B8FB-46B5-AFD6-B558E1848566}"/>
    <cellStyle name="Comma 2 49 5 6" xfId="17214" xr:uid="{AB30A22C-1025-4C7F-BDB6-2AAAF243588E}"/>
    <cellStyle name="Comma 2 49 5 7" xfId="21330" xr:uid="{F9E4B48F-D421-43EE-B508-354CB1121F37}"/>
    <cellStyle name="Comma 2 49 5 8" xfId="23128" xr:uid="{E5A9E301-2C8F-44F5-A85F-8A81FE8A00CF}"/>
    <cellStyle name="Comma 2 49 6" xfId="1283" xr:uid="{8CE7C03B-80BF-4BDC-A6CE-28D056785013}"/>
    <cellStyle name="Comma 2 49 6 2" xfId="3342" xr:uid="{9749A547-4A4D-4FCF-86A9-0DEC5A76114D}"/>
    <cellStyle name="Comma 2 49 6 2 2" xfId="7022" xr:uid="{C3DFC280-F59C-4723-A2C1-1F488431469D}"/>
    <cellStyle name="Comma 2 49 6 2 3" xfId="10718" xr:uid="{5719842C-FA19-434A-83F8-FD8A9CD50AC7}"/>
    <cellStyle name="Comma 2 49 6 2 4" xfId="14895" xr:uid="{9AF3C745-CFD0-4FC1-B977-00CA279B4EE8}"/>
    <cellStyle name="Comma 2 49 6 2 5" xfId="18530" xr:uid="{4FA4A092-CDA1-44E5-93D1-70F48269E09B}"/>
    <cellStyle name="Comma 2 49 6 3" xfId="5141" xr:uid="{BCFEEE28-657D-402D-8FA5-3711294E82B0}"/>
    <cellStyle name="Comma 2 49 6 4" xfId="8850" xr:uid="{8BCC9EF2-3C76-4E88-AF81-92B3AEE8B61F}"/>
    <cellStyle name="Comma 2 49 6 5" xfId="13033" xr:uid="{AFEF7AF9-CF58-4B5B-A6F0-0F5B7F77F3DB}"/>
    <cellStyle name="Comma 2 49 6 6" xfId="16665" xr:uid="{96698A79-6BFD-45DF-877C-5F80919BA33B}"/>
    <cellStyle name="Comma 2 49 6 7" xfId="20781" xr:uid="{670C7B71-8CF5-4F44-BE3B-169B8F58B24F}"/>
    <cellStyle name="Comma 2 49 6 8" xfId="22579" xr:uid="{15793F08-340E-41ED-A4A7-1A87901CE1EA}"/>
    <cellStyle name="Comma 2 49 7" xfId="2716" xr:uid="{BECF4FEC-D207-42DB-AC12-F4F36191F4FD}"/>
    <cellStyle name="Comma 2 49 7 2" xfId="6396" xr:uid="{AC556DED-3FB6-42D6-833F-2CA72D615282}"/>
    <cellStyle name="Comma 2 49 7 3" xfId="10092" xr:uid="{9AE38AEE-DAF8-4EA1-9C99-4C8CF08EAD04}"/>
    <cellStyle name="Comma 2 49 7 4" xfId="14269" xr:uid="{CCF99C69-54D6-4DAA-B732-11381C8699AC}"/>
    <cellStyle name="Comma 2 49 7 5" xfId="17904" xr:uid="{F6FC00B6-4735-4E35-8965-FE16B8D2A039}"/>
    <cellStyle name="Comma 2 49 8" xfId="4497" xr:uid="{011BC0A5-E15D-4432-8B6F-75FB72378B5D}"/>
    <cellStyle name="Comma 2 49 9" xfId="8213" xr:uid="{D92641BE-E994-4C15-80AA-06ED47833AB1}"/>
    <cellStyle name="Comma 2 5" xfId="206" xr:uid="{7A31EA23-CADA-420C-9715-CC7A41B9A904}"/>
    <cellStyle name="Comma 2 5 10" xfId="12091" xr:uid="{FA29A163-193E-4EED-AF27-E579451CBE97}"/>
    <cellStyle name="Comma 2 5 11" xfId="16040" xr:uid="{6F1546F1-1D4A-4CF9-BFE4-EC7B8D187C16}"/>
    <cellStyle name="Comma 2 5 12" xfId="19715" xr:uid="{A9D82B4E-D003-4310-A884-3B6540CBF04C}"/>
    <cellStyle name="Comma 2 5 13" xfId="20156" xr:uid="{5BC3AFD2-B52D-4870-B08C-F44E7F35B221}"/>
    <cellStyle name="Comma 2 5 14" xfId="21952" xr:uid="{4301EEDD-F391-47C7-831A-D26B0DCEC4F4}"/>
    <cellStyle name="Comma 2 5 2" xfId="550" xr:uid="{AE94DC0C-94FB-4F93-8A49-0BE82045FC7D}"/>
    <cellStyle name="Comma 2 5 2 10" xfId="16140" xr:uid="{9E701D3E-5F6E-47D0-AC3A-65A5BBF7ACD9}"/>
    <cellStyle name="Comma 2 5 2 11" xfId="20256" xr:uid="{35DB0C38-CB53-4193-BC7B-83F02F1E6C75}"/>
    <cellStyle name="Comma 2 5 2 12" xfId="22053" xr:uid="{A4B3CB4F-EEE5-4034-A560-9F5D58F55DBD}"/>
    <cellStyle name="Comma 2 5 2 2" xfId="745" xr:uid="{825D7DBB-3FF8-429F-B015-C0286A42DFCE}"/>
    <cellStyle name="Comma 2 5 2 2 10" xfId="22242" xr:uid="{76FB67FC-108A-461A-9EDA-C50907B31005}"/>
    <cellStyle name="Comma 2 5 2 2 2" xfId="2119" xr:uid="{FA53E398-1E6B-46E1-AE86-B3BE4B25F581}"/>
    <cellStyle name="Comma 2 5 2 2 2 2" xfId="4178" xr:uid="{C526F49F-BFEC-49B1-ACBF-D5F4ECA2C65E}"/>
    <cellStyle name="Comma 2 5 2 2 2 2 2" xfId="7858" xr:uid="{A828E984-6143-44AD-A2E6-A1A4A38D6CE6}"/>
    <cellStyle name="Comma 2 5 2 2 2 2 3" xfId="11554" xr:uid="{36A633E4-A2C2-47E8-A8AD-E365669B5962}"/>
    <cellStyle name="Comma 2 5 2 2 2 2 4" xfId="15731" xr:uid="{4D08C90C-1FF4-4AA0-B788-C5EAC4423ED3}"/>
    <cellStyle name="Comma 2 5 2 2 2 2 5" xfId="19366" xr:uid="{AA43C1E1-5A0D-4783-955C-3EB3319DD9A8}"/>
    <cellStyle name="Comma 2 5 2 2 2 3" xfId="5977" xr:uid="{668FD24D-F65E-4E38-9F83-10223CB9603C}"/>
    <cellStyle name="Comma 2 5 2 2 2 4" xfId="9686" xr:uid="{0B05A353-E87D-4608-8E8A-68CDD2AED797}"/>
    <cellStyle name="Comma 2 5 2 2 2 5" xfId="13868" xr:uid="{51C3D973-A2DE-4ABD-A41E-CE5E2BD17385}"/>
    <cellStyle name="Comma 2 5 2 2 2 6" xfId="17501" xr:uid="{A4EB3B87-71D1-45A1-B832-479EAD0D75B4}"/>
    <cellStyle name="Comma 2 5 2 2 2 7" xfId="21617" xr:uid="{12BE369F-850C-4400-8A03-76D89887DD7C}"/>
    <cellStyle name="Comma 2 5 2 2 2 8" xfId="23415" xr:uid="{21FFD69F-80F8-48C8-B9DA-40CF92959676}"/>
    <cellStyle name="Comma 2 5 2 2 3" xfId="1553" xr:uid="{F4449D00-4A5E-4D3D-892C-10727C62642C}"/>
    <cellStyle name="Comma 2 5 2 2 3 2" xfId="3612" xr:uid="{950FD960-0D26-4A03-903D-79FBB532117D}"/>
    <cellStyle name="Comma 2 5 2 2 3 2 2" xfId="7292" xr:uid="{40A39ED6-3C60-4C5D-8E65-61C19365F50B}"/>
    <cellStyle name="Comma 2 5 2 2 3 2 3" xfId="10988" xr:uid="{063455B6-BEA1-4292-B04D-BC7CE26C88B5}"/>
    <cellStyle name="Comma 2 5 2 2 3 2 4" xfId="15165" xr:uid="{0FDA2DDC-0CDA-4138-8F04-A37BF12EEB54}"/>
    <cellStyle name="Comma 2 5 2 2 3 2 5" xfId="18800" xr:uid="{8A456F8F-192D-44AD-9072-8802310B1B41}"/>
    <cellStyle name="Comma 2 5 2 2 3 3" xfId="5411" xr:uid="{4A05B0F1-08FC-4C72-8D51-FCC8ADF805E5}"/>
    <cellStyle name="Comma 2 5 2 2 3 4" xfId="9120" xr:uid="{15F63E47-E08A-4260-AD2E-E4B3325CDBD4}"/>
    <cellStyle name="Comma 2 5 2 2 3 5" xfId="13303" xr:uid="{8131BFB7-0265-4CE9-8747-F77F55160A30}"/>
    <cellStyle name="Comma 2 5 2 2 3 6" xfId="16935" xr:uid="{23004978-5DBD-4258-A34E-F6C67B4556A2}"/>
    <cellStyle name="Comma 2 5 2 2 3 7" xfId="21051" xr:uid="{B835441D-44EE-4D29-B08B-CC021D5F1F14}"/>
    <cellStyle name="Comma 2 5 2 2 3 8" xfId="22849" xr:uid="{3D606F50-EE34-4590-9FBD-36BAEEC8CFF7}"/>
    <cellStyle name="Comma 2 5 2 2 4" xfId="3006" xr:uid="{BE9CD226-C180-40FE-931A-3F35DCC6E9BC}"/>
    <cellStyle name="Comma 2 5 2 2 4 2" xfId="6686" xr:uid="{8CB99AFE-35FA-4046-8D55-04FB109555EC}"/>
    <cellStyle name="Comma 2 5 2 2 4 3" xfId="10382" xr:uid="{E82F1CAD-5D8D-428D-9E75-68C29524759D}"/>
    <cellStyle name="Comma 2 5 2 2 4 4" xfId="14559" xr:uid="{246E695B-9A51-40DD-B3E5-EB2653440C0D}"/>
    <cellStyle name="Comma 2 5 2 2 4 5" xfId="18194" xr:uid="{8927468C-CA03-4E8A-B4B1-57CF68756BC3}"/>
    <cellStyle name="Comma 2 5 2 2 5" xfId="4792" xr:uid="{7C05B929-77B6-476C-91CA-BB9E259935A4}"/>
    <cellStyle name="Comma 2 5 2 2 6" xfId="8508" xr:uid="{9612B958-3457-4A79-81CB-D8C8BE7D48D1}"/>
    <cellStyle name="Comma 2 5 2 2 7" xfId="12700" xr:uid="{3AF24620-C2BB-466F-BF2F-26C778261C55}"/>
    <cellStyle name="Comma 2 5 2 2 8" xfId="16329" xr:uid="{F5591335-54ED-40AF-9265-B6F8C0BBC396}"/>
    <cellStyle name="Comma 2 5 2 2 9" xfId="20445" xr:uid="{B7F3BF05-286D-4435-B826-59477D4A9B3A}"/>
    <cellStyle name="Comma 2 5 2 3" xfId="896" xr:uid="{66DEE06A-04F5-4F77-AFA4-2F9CEA86D9C1}"/>
    <cellStyle name="Comma 2 5 2 3 10" xfId="22392" xr:uid="{22A502E9-DBAC-4770-B5C8-F2AA2F92D80F}"/>
    <cellStyle name="Comma 2 5 2 3 2" xfId="2269" xr:uid="{7972E567-5A7C-4935-BCB3-0AD0D75F4E74}"/>
    <cellStyle name="Comma 2 5 2 3 2 2" xfId="4328" xr:uid="{D2E93372-E45C-4EB1-B482-97F5078B2E96}"/>
    <cellStyle name="Comma 2 5 2 3 2 2 2" xfId="8008" xr:uid="{616817FE-7324-4342-AC7D-FB7904CE4AB5}"/>
    <cellStyle name="Comma 2 5 2 3 2 2 3" xfId="11704" xr:uid="{1797149E-3613-4879-AB8D-6C341BF21082}"/>
    <cellStyle name="Comma 2 5 2 3 2 2 4" xfId="15881" xr:uid="{A59F60AA-2BA3-42A2-B4CD-24C48D64612E}"/>
    <cellStyle name="Comma 2 5 2 3 2 2 5" xfId="19516" xr:uid="{666D5C74-9FF1-4C81-9D2E-D1EB4D3651C2}"/>
    <cellStyle name="Comma 2 5 2 3 2 3" xfId="6127" xr:uid="{5AF98054-1C29-405B-AF32-EA405E45347A}"/>
    <cellStyle name="Comma 2 5 2 3 2 4" xfId="9836" xr:uid="{1C269BAA-066A-4EE6-A29E-759D53DE240E}"/>
    <cellStyle name="Comma 2 5 2 3 2 5" xfId="14018" xr:uid="{6A6BE94F-225E-4E9A-B4AB-FB548FD43452}"/>
    <cellStyle name="Comma 2 5 2 3 2 6" xfId="17651" xr:uid="{CB5BDB0F-71F3-40A0-89CE-CB8F61AB40A4}"/>
    <cellStyle name="Comma 2 5 2 3 2 7" xfId="21767" xr:uid="{E7F25ACC-CBFA-4BE1-BB64-BC81805C8E17}"/>
    <cellStyle name="Comma 2 5 2 3 2 8" xfId="23565" xr:uid="{69636F31-0779-4FE3-9E5C-33509638C261}"/>
    <cellStyle name="Comma 2 5 2 3 3" xfId="1703" xr:uid="{C700BF4A-0F48-4D8E-A38B-6FC29CB372FE}"/>
    <cellStyle name="Comma 2 5 2 3 3 2" xfId="3762" xr:uid="{9B6502C6-210E-4A4A-A657-9952D6A5C8D0}"/>
    <cellStyle name="Comma 2 5 2 3 3 2 2" xfId="7442" xr:uid="{4F467715-2BE1-4B42-92C3-0BAE22107B22}"/>
    <cellStyle name="Comma 2 5 2 3 3 2 3" xfId="11138" xr:uid="{FF1C5D7B-19A7-4357-A358-2FE4941700E8}"/>
    <cellStyle name="Comma 2 5 2 3 3 2 4" xfId="15315" xr:uid="{C530DC6A-4E42-4733-85A4-8BA48C425DCD}"/>
    <cellStyle name="Comma 2 5 2 3 3 2 5" xfId="18950" xr:uid="{88A1CF67-8C81-4A23-A9DB-65DBACA07F6D}"/>
    <cellStyle name="Comma 2 5 2 3 3 3" xfId="5561" xr:uid="{D1E5C80A-E91C-4854-89E8-B68260151F95}"/>
    <cellStyle name="Comma 2 5 2 3 3 4" xfId="9270" xr:uid="{9A5DF56E-8F46-4886-AE82-B535C1214B03}"/>
    <cellStyle name="Comma 2 5 2 3 3 5" xfId="13453" xr:uid="{7D895441-2A4A-48A4-8AC7-3CDAF0782FBF}"/>
    <cellStyle name="Comma 2 5 2 3 3 6" xfId="17085" xr:uid="{570F8ED4-EEB8-426B-8DEA-21D9E5E3AD0F}"/>
    <cellStyle name="Comma 2 5 2 3 3 7" xfId="21201" xr:uid="{D22615EF-1147-43C3-923E-5AE7A8134B74}"/>
    <cellStyle name="Comma 2 5 2 3 3 8" xfId="22999" xr:uid="{42C12CA2-BC28-4820-A87C-85DCA21215DE}"/>
    <cellStyle name="Comma 2 5 2 3 4" xfId="3156" xr:uid="{97DF8E78-911A-40DB-8D6A-CBC6848F8687}"/>
    <cellStyle name="Comma 2 5 2 3 4 2" xfId="6836" xr:uid="{FE60A1C0-97B0-4E74-ABCB-FD531939D92A}"/>
    <cellStyle name="Comma 2 5 2 3 4 3" xfId="10532" xr:uid="{28B931EB-0B79-416E-B7D9-023F4FE16CCE}"/>
    <cellStyle name="Comma 2 5 2 3 4 4" xfId="14709" xr:uid="{D4FAC688-14C5-47A8-9F47-92AB631A0AEF}"/>
    <cellStyle name="Comma 2 5 2 3 4 5" xfId="18344" xr:uid="{94AE23E3-ADC1-42D9-A630-E5D744D82F99}"/>
    <cellStyle name="Comma 2 5 2 3 5" xfId="4942" xr:uid="{A8302911-5632-4B56-9D3A-31D654BCB5F2}"/>
    <cellStyle name="Comma 2 5 2 3 6" xfId="8658" xr:uid="{CB578DA3-7E49-45F6-9AF2-F9221238F82E}"/>
    <cellStyle name="Comma 2 5 2 3 7" xfId="12848" xr:uid="{F5EE5B92-4163-4036-A28B-BFA6D253E22D}"/>
    <cellStyle name="Comma 2 5 2 3 8" xfId="16479" xr:uid="{F4838686-BB78-4AAE-B32D-75DB33582575}"/>
    <cellStyle name="Comma 2 5 2 3 9" xfId="20595" xr:uid="{F9A0246C-6131-444D-8DC9-3C59F32EBB50}"/>
    <cellStyle name="Comma 2 5 2 4" xfId="1930" xr:uid="{15FFB7B0-6727-4506-811F-0CA0A92128EC}"/>
    <cellStyle name="Comma 2 5 2 4 2" xfId="3989" xr:uid="{8C443A72-D44B-4B48-9D4E-16ABF910354D}"/>
    <cellStyle name="Comma 2 5 2 4 2 2" xfId="7669" xr:uid="{6CB5029B-1338-4080-8131-8F1BB3F1DCCE}"/>
    <cellStyle name="Comma 2 5 2 4 2 3" xfId="11365" xr:uid="{3BE727D4-FAFE-4E8C-A644-F20DDF4175B2}"/>
    <cellStyle name="Comma 2 5 2 4 2 4" xfId="15542" xr:uid="{512979C6-18B2-45A5-BBA9-F5126715E5C5}"/>
    <cellStyle name="Comma 2 5 2 4 2 5" xfId="19177" xr:uid="{BD343F57-F7C3-4714-933E-B874BA805FE7}"/>
    <cellStyle name="Comma 2 5 2 4 3" xfId="5788" xr:uid="{8015B7C6-6AAA-4418-8313-D73AD71D03A3}"/>
    <cellStyle name="Comma 2 5 2 4 4" xfId="9497" xr:uid="{E90D3573-886C-4548-A413-20B28BACFAF6}"/>
    <cellStyle name="Comma 2 5 2 4 5" xfId="13679" xr:uid="{A8F658FD-C3AD-4DE0-B831-32DF83993FBA}"/>
    <cellStyle name="Comma 2 5 2 4 6" xfId="17312" xr:uid="{96A7E2CB-6BD8-44CA-A5B9-A530CE99D315}"/>
    <cellStyle name="Comma 2 5 2 4 7" xfId="21428" xr:uid="{A630F362-E7D8-451B-81A5-C0D532D2247E}"/>
    <cellStyle name="Comma 2 5 2 4 8" xfId="23226" xr:uid="{884379CC-73FB-4C60-A7F3-CE62C03EC33D}"/>
    <cellStyle name="Comma 2 5 2 5" xfId="1366" xr:uid="{02F2E96F-5ED2-4247-9824-1E43CF83AA88}"/>
    <cellStyle name="Comma 2 5 2 5 2" xfId="3425" xr:uid="{782634F8-EC24-44FF-906E-5F30D5BA2DF7}"/>
    <cellStyle name="Comma 2 5 2 5 2 2" xfId="7105" xr:uid="{D66D2C96-090D-4E9E-801B-FF5BEE099429}"/>
    <cellStyle name="Comma 2 5 2 5 2 3" xfId="10801" xr:uid="{156B13FF-339D-44B8-A598-AE2972ABE1D8}"/>
    <cellStyle name="Comma 2 5 2 5 2 4" xfId="14978" xr:uid="{14AC4714-AD86-4688-9A73-967E7C463107}"/>
    <cellStyle name="Comma 2 5 2 5 2 5" xfId="18613" xr:uid="{BF898129-7D8E-4644-BE8C-DE7684CAB572}"/>
    <cellStyle name="Comma 2 5 2 5 3" xfId="5224" xr:uid="{7C68C40B-29B7-4C28-A531-DE1CB0598AED}"/>
    <cellStyle name="Comma 2 5 2 5 4" xfId="8933" xr:uid="{D73A3736-65AC-43E8-9432-BBF8E4DA61AE}"/>
    <cellStyle name="Comma 2 5 2 5 5" xfId="13116" xr:uid="{DF8B0DEA-CEA0-46A8-BFDB-C0AFAB7F5804}"/>
    <cellStyle name="Comma 2 5 2 5 6" xfId="16748" xr:uid="{A4E4B620-88EA-48F4-BCEB-41C4BA289101}"/>
    <cellStyle name="Comma 2 5 2 5 7" xfId="20864" xr:uid="{B44CEF76-C04E-4956-B89C-9FFAACB1528C}"/>
    <cellStyle name="Comma 2 5 2 5 8" xfId="22662" xr:uid="{69B2FA6C-231B-43A4-977D-1D856E40AD91}"/>
    <cellStyle name="Comma 2 5 2 6" xfId="2817" xr:uid="{05259BF0-36A7-4CD0-8579-7C48A1F6C06F}"/>
    <cellStyle name="Comma 2 5 2 6 2" xfId="6497" xr:uid="{2097E8D0-625B-4B1D-BC51-1CD65AB54300}"/>
    <cellStyle name="Comma 2 5 2 6 3" xfId="10193" xr:uid="{00594551-834C-4810-9731-D3ABE592FB29}"/>
    <cellStyle name="Comma 2 5 2 6 4" xfId="14370" xr:uid="{A4357F77-3BAB-4B1D-B912-CC901583F09A}"/>
    <cellStyle name="Comma 2 5 2 6 5" xfId="18005" xr:uid="{6A84C266-78CF-41E2-AA01-11417A41D216}"/>
    <cellStyle name="Comma 2 5 2 7" xfId="4603" xr:uid="{02EA5A70-F681-47F4-88DC-9E31A870BD6F}"/>
    <cellStyle name="Comma 2 5 2 8" xfId="8319" xr:uid="{D5F45464-0C88-48A9-9C65-44248573E0C7}"/>
    <cellStyle name="Comma 2 5 2 9" xfId="12092" xr:uid="{C23EAEA9-1A65-4613-A00B-A7E2798DA105}"/>
    <cellStyle name="Comma 2 5 3" xfId="648" xr:uid="{3AB98D96-0A60-4B76-AF91-DDDFAE934BCE}"/>
    <cellStyle name="Comma 2 5 3 10" xfId="22145" xr:uid="{72DB6DD5-EA95-4F02-91ED-4E2782BD2D0E}"/>
    <cellStyle name="Comma 2 5 3 2" xfId="2022" xr:uid="{E6C18FC0-9335-423D-8A1C-7142C9ED50A0}"/>
    <cellStyle name="Comma 2 5 3 2 2" xfId="4081" xr:uid="{D52CE396-B274-425B-AC5A-10FC0FC3116A}"/>
    <cellStyle name="Comma 2 5 3 2 2 2" xfId="7761" xr:uid="{5EE2F4B4-D276-4872-937C-4820C1B3D8DE}"/>
    <cellStyle name="Comma 2 5 3 2 2 3" xfId="11457" xr:uid="{8E4557F7-F4EB-49C2-996F-E05CFF644845}"/>
    <cellStyle name="Comma 2 5 3 2 2 4" xfId="15634" xr:uid="{11F3DEC3-790A-4A93-8611-3BD8D914BAAB}"/>
    <cellStyle name="Comma 2 5 3 2 2 5" xfId="19269" xr:uid="{3F07AD82-D9BE-48D7-A59B-628BE9501063}"/>
    <cellStyle name="Comma 2 5 3 2 3" xfId="5880" xr:uid="{DFE0E332-CC0A-4723-8689-E2CC0141AFD0}"/>
    <cellStyle name="Comma 2 5 3 2 4" xfId="9589" xr:uid="{F1BA31A0-EE41-463C-88B6-7FDC45BAC1E6}"/>
    <cellStyle name="Comma 2 5 3 2 5" xfId="13771" xr:uid="{51319667-1D12-4FB3-8934-F1693CD2FC05}"/>
    <cellStyle name="Comma 2 5 3 2 6" xfId="17404" xr:uid="{0932B486-FBA0-49C6-A141-F7368501CC56}"/>
    <cellStyle name="Comma 2 5 3 2 7" xfId="21520" xr:uid="{654F55AF-118C-4117-BC7B-B3C5CF72F200}"/>
    <cellStyle name="Comma 2 5 3 2 8" xfId="23318" xr:uid="{62E6B901-8AB9-4E5C-A220-D7526EA24642}"/>
    <cellStyle name="Comma 2 5 3 3" xfId="1456" xr:uid="{C2385E3A-3256-419D-9B05-BCF20FBC1778}"/>
    <cellStyle name="Comma 2 5 3 3 2" xfId="3515" xr:uid="{D330AFED-ED82-48AE-B87B-E70F66F2AC48}"/>
    <cellStyle name="Comma 2 5 3 3 2 2" xfId="7195" xr:uid="{DEB2D2E0-A264-4130-9B51-E386D5FC4C28}"/>
    <cellStyle name="Comma 2 5 3 3 2 3" xfId="10891" xr:uid="{4889B60D-1A41-4FAB-9BE0-E41FD0EF0900}"/>
    <cellStyle name="Comma 2 5 3 3 2 4" xfId="15068" xr:uid="{81885A42-0313-47AA-9AB8-43382A89B777}"/>
    <cellStyle name="Comma 2 5 3 3 2 5" xfId="18703" xr:uid="{01F52C48-EF15-44D0-B31B-5DD6718225E7}"/>
    <cellStyle name="Comma 2 5 3 3 3" xfId="5314" xr:uid="{1BAFDD7C-50F1-480D-83EB-7A84C02E4A73}"/>
    <cellStyle name="Comma 2 5 3 3 4" xfId="9023" xr:uid="{C4920DB1-4A56-4187-9E05-9D1E3D123830}"/>
    <cellStyle name="Comma 2 5 3 3 5" xfId="13206" xr:uid="{48DC9FC6-5E36-4FFE-9E36-EC37C095B0F1}"/>
    <cellStyle name="Comma 2 5 3 3 6" xfId="16838" xr:uid="{18972788-59A4-44CC-AAD4-5D584F24BB0E}"/>
    <cellStyle name="Comma 2 5 3 3 7" xfId="20954" xr:uid="{AE43B14F-88F1-4DC0-AADE-CB6D8162AB76}"/>
    <cellStyle name="Comma 2 5 3 3 8" xfId="22752" xr:uid="{EE7A5B7D-07C7-4995-A16F-13D2FA63D4B3}"/>
    <cellStyle name="Comma 2 5 3 4" xfId="2909" xr:uid="{02051982-898C-4AB7-8806-9279D1128C82}"/>
    <cellStyle name="Comma 2 5 3 4 2" xfId="6589" xr:uid="{DF3E351D-4A75-43D7-B05D-BCAA7D3EDB2F}"/>
    <cellStyle name="Comma 2 5 3 4 3" xfId="10285" xr:uid="{D653305C-8141-4563-89D1-C78987ED9FAE}"/>
    <cellStyle name="Comma 2 5 3 4 4" xfId="14462" xr:uid="{284269EA-E048-4632-B848-394DB1ACAB59}"/>
    <cellStyle name="Comma 2 5 3 4 5" xfId="18097" xr:uid="{8B656552-86EB-44BA-A275-C2FFC3D6BF2F}"/>
    <cellStyle name="Comma 2 5 3 5" xfId="4695" xr:uid="{CFEEFF8E-6FA3-4714-8F39-485B5CDF17EF}"/>
    <cellStyle name="Comma 2 5 3 6" xfId="8411" xr:uid="{DC22D9A0-9296-43AD-942D-6E281DFCF981}"/>
    <cellStyle name="Comma 2 5 3 7" xfId="12605" xr:uid="{7C74B5E2-ACEB-4A03-B8C0-A85065DFC9B7}"/>
    <cellStyle name="Comma 2 5 3 8" xfId="16232" xr:uid="{1649E3DF-7201-479F-80CA-E9771ADE2B0B}"/>
    <cellStyle name="Comma 2 5 3 9" xfId="20348" xr:uid="{1DB7A8DC-B254-4E99-8001-39596C3ABE8A}"/>
    <cellStyle name="Comma 2 5 4" xfId="895" xr:uid="{23512A94-F126-4F08-8223-C2F153981C6F}"/>
    <cellStyle name="Comma 2 5 4 10" xfId="22391" xr:uid="{A2C68C0B-E875-4A0B-A1B6-75C12C8F2628}"/>
    <cellStyle name="Comma 2 5 4 2" xfId="2268" xr:uid="{B2E2BADB-0899-455F-A763-0A5594D4D96E}"/>
    <cellStyle name="Comma 2 5 4 2 2" xfId="4327" xr:uid="{8B54344E-D756-4F07-BFEB-4D5B0F6E2110}"/>
    <cellStyle name="Comma 2 5 4 2 2 2" xfId="8007" xr:uid="{55BD0FA9-2613-4FC5-82CC-8049AB2972FE}"/>
    <cellStyle name="Comma 2 5 4 2 2 3" xfId="11703" xr:uid="{C1F30A16-87BB-46E5-98C2-B9F1795BCCA7}"/>
    <cellStyle name="Comma 2 5 4 2 2 4" xfId="15880" xr:uid="{E839A17F-2A83-4C4B-8789-486527B5525C}"/>
    <cellStyle name="Comma 2 5 4 2 2 5" xfId="19515" xr:uid="{D71E579E-FA61-4BEC-80F0-06A0923C00ED}"/>
    <cellStyle name="Comma 2 5 4 2 3" xfId="6126" xr:uid="{481B35B6-A97A-4E89-B8D4-383B8E8CC78E}"/>
    <cellStyle name="Comma 2 5 4 2 4" xfId="9835" xr:uid="{69E01FD7-9CB2-4E54-BBDD-B57F53592A40}"/>
    <cellStyle name="Comma 2 5 4 2 5" xfId="14017" xr:uid="{D784678D-0043-4811-A64E-DF2938258B78}"/>
    <cellStyle name="Comma 2 5 4 2 6" xfId="17650" xr:uid="{A099555E-3D96-4E95-95AD-E95D91E9197C}"/>
    <cellStyle name="Comma 2 5 4 2 7" xfId="21766" xr:uid="{58D12FF1-B287-4EBF-854D-EBA33EBD952A}"/>
    <cellStyle name="Comma 2 5 4 2 8" xfId="23564" xr:uid="{62C21E9A-FAA0-478D-B7F0-D1D6D7468C55}"/>
    <cellStyle name="Comma 2 5 4 3" xfId="1702" xr:uid="{1A327C66-B5CC-4D04-B1AD-092E79A1D531}"/>
    <cellStyle name="Comma 2 5 4 3 2" xfId="3761" xr:uid="{5C133E66-FEA2-4F5E-A9E9-B9D230AB64B9}"/>
    <cellStyle name="Comma 2 5 4 3 2 2" xfId="7441" xr:uid="{6441FE80-69CE-4A7C-B1F5-2A2F704AC3C5}"/>
    <cellStyle name="Comma 2 5 4 3 2 3" xfId="11137" xr:uid="{8B7D80A3-1705-4B32-B3A5-63BB2A8CC2EC}"/>
    <cellStyle name="Comma 2 5 4 3 2 4" xfId="15314" xr:uid="{E3543EE5-9382-40BC-8D6B-23A874BF9D89}"/>
    <cellStyle name="Comma 2 5 4 3 2 5" xfId="18949" xr:uid="{C06C4C77-A63D-4B1A-871C-CC2640F1557F}"/>
    <cellStyle name="Comma 2 5 4 3 3" xfId="5560" xr:uid="{CFB968CC-1180-4A20-9DEB-08A8D92DB5CF}"/>
    <cellStyle name="Comma 2 5 4 3 4" xfId="9269" xr:uid="{982E8E72-1BCF-48C4-88A3-607F4304AD3E}"/>
    <cellStyle name="Comma 2 5 4 3 5" xfId="13452" xr:uid="{0518A4E8-DBE3-4809-9081-06EC248A6B1C}"/>
    <cellStyle name="Comma 2 5 4 3 6" xfId="17084" xr:uid="{CA72F4D5-28D1-4576-A831-54154A179B60}"/>
    <cellStyle name="Comma 2 5 4 3 7" xfId="21200" xr:uid="{16345B24-D620-485B-BE67-8B1586F89C43}"/>
    <cellStyle name="Comma 2 5 4 3 8" xfId="22998" xr:uid="{1A5F7A10-9CB2-4C61-BE95-685EDAA50CBA}"/>
    <cellStyle name="Comma 2 5 4 4" xfId="3155" xr:uid="{3C94CAED-5672-474A-8328-774C7DA5D804}"/>
    <cellStyle name="Comma 2 5 4 4 2" xfId="6835" xr:uid="{D0E6D041-FC8F-4E12-BAC0-E24BC9DAE777}"/>
    <cellStyle name="Comma 2 5 4 4 3" xfId="10531" xr:uid="{3760779F-6BA6-4A31-A07E-86A385D507D7}"/>
    <cellStyle name="Comma 2 5 4 4 4" xfId="14708" xr:uid="{3193393B-62F1-4114-B1C6-E4F0F6155D0C}"/>
    <cellStyle name="Comma 2 5 4 4 5" xfId="18343" xr:uid="{BD1E5880-5E72-406C-9E35-408C006B3CD4}"/>
    <cellStyle name="Comma 2 5 4 5" xfId="4941" xr:uid="{9A8DFD5E-CEE6-436E-9B96-9758FF7F74F4}"/>
    <cellStyle name="Comma 2 5 4 6" xfId="8657" xr:uid="{F5771927-59E3-451E-9BE6-6FEBF4515E8F}"/>
    <cellStyle name="Comma 2 5 4 7" xfId="12847" xr:uid="{29CE5550-2497-461C-B1A9-052272D29C87}"/>
    <cellStyle name="Comma 2 5 4 8" xfId="16478" xr:uid="{B73ECF7C-70F5-4D1A-88C3-D19444555F6D}"/>
    <cellStyle name="Comma 2 5 4 9" xfId="20594" xr:uid="{B72680E1-61A2-45D9-A6EE-2CA3C28E2869}"/>
    <cellStyle name="Comma 2 5 5" xfId="1833" xr:uid="{A435D050-A8D9-4BA2-9844-B7C542517833}"/>
    <cellStyle name="Comma 2 5 5 2" xfId="3892" xr:uid="{E8BFDB90-5956-43D3-B062-426E1162809D}"/>
    <cellStyle name="Comma 2 5 5 2 2" xfId="7572" xr:uid="{EE71467F-8309-49CD-BCEB-74D6719723DE}"/>
    <cellStyle name="Comma 2 5 5 2 3" xfId="11268" xr:uid="{1B39238C-1201-4A1E-A1D9-18A1BAFA26BE}"/>
    <cellStyle name="Comma 2 5 5 2 4" xfId="15445" xr:uid="{5A456CFF-AEA2-4342-8019-DBF6E82313AD}"/>
    <cellStyle name="Comma 2 5 5 2 5" xfId="19080" xr:uid="{D2EA4B45-48B5-4883-86BE-DA9643A5CE69}"/>
    <cellStyle name="Comma 2 5 5 3" xfId="5691" xr:uid="{40780FBE-5638-46E3-846A-F2B44181354D}"/>
    <cellStyle name="Comma 2 5 5 4" xfId="9400" xr:uid="{370F7892-352E-40E8-A297-EF9149FE9DB2}"/>
    <cellStyle name="Comma 2 5 5 5" xfId="13582" xr:uid="{EFCF68B2-E22A-42C5-ADAC-F5086A6E60BA}"/>
    <cellStyle name="Comma 2 5 5 6" xfId="17215" xr:uid="{E3C8D88D-BA97-4CAC-B25D-932F720738A3}"/>
    <cellStyle name="Comma 2 5 5 7" xfId="21331" xr:uid="{E39D705B-FE9D-4A4E-8A1B-54B8EDF313A5}"/>
    <cellStyle name="Comma 2 5 5 8" xfId="23129" xr:uid="{B94190C8-D865-49E4-B394-B363A68F3867}"/>
    <cellStyle name="Comma 2 5 6" xfId="1289" xr:uid="{7BC36CF3-C3AA-4054-864C-7A330AC789D9}"/>
    <cellStyle name="Comma 2 5 6 2" xfId="3348" xr:uid="{1CC8BE99-2D71-4324-A930-232B032ACB7F}"/>
    <cellStyle name="Comma 2 5 6 2 2" xfId="7028" xr:uid="{7F9141CB-57A5-4D1B-925F-AB6DA9E5AC4B}"/>
    <cellStyle name="Comma 2 5 6 2 3" xfId="10724" xr:uid="{0D966E5D-2CC6-4403-A1CB-B76E247DDA03}"/>
    <cellStyle name="Comma 2 5 6 2 4" xfId="14901" xr:uid="{85FE6340-E5DC-48CE-972D-C84E9DE1732F}"/>
    <cellStyle name="Comma 2 5 6 2 5" xfId="18536" xr:uid="{463D3B43-AF8B-4756-B16C-6B74BC0F59C0}"/>
    <cellStyle name="Comma 2 5 6 3" xfId="5147" xr:uid="{625375E8-3F43-4494-A03E-1030BA2A12F9}"/>
    <cellStyle name="Comma 2 5 6 4" xfId="8856" xr:uid="{DCDF690F-3C95-42E3-A629-F02D46090E93}"/>
    <cellStyle name="Comma 2 5 6 5" xfId="13039" xr:uid="{5B856707-CC6D-4E94-ABE7-909297D7521B}"/>
    <cellStyle name="Comma 2 5 6 6" xfId="16671" xr:uid="{647F1379-3A4D-4FEA-8BFD-7123C87068C3}"/>
    <cellStyle name="Comma 2 5 6 7" xfId="20787" xr:uid="{14AE1EC5-961A-495D-85D5-0BF842D49F71}"/>
    <cellStyle name="Comma 2 5 6 8" xfId="22585" xr:uid="{877377AD-5D1F-437D-B46F-C4DCA9727D12}"/>
    <cellStyle name="Comma 2 5 7" xfId="2717" xr:uid="{705C188C-753D-48F0-B824-4F4918BE08A5}"/>
    <cellStyle name="Comma 2 5 7 2" xfId="6397" xr:uid="{ACD89B0B-9FF0-4C3F-85DA-7FFF9BA3A9AB}"/>
    <cellStyle name="Comma 2 5 7 3" xfId="10093" xr:uid="{9AFB4A9D-8325-4FB5-A7CD-8677A97F2256}"/>
    <cellStyle name="Comma 2 5 7 4" xfId="14270" xr:uid="{64115624-1918-4B76-B0DB-B0EAD6B008C4}"/>
    <cellStyle name="Comma 2 5 7 5" xfId="17905" xr:uid="{D9B56653-D5EB-4D57-944B-1700BE91E5C9}"/>
    <cellStyle name="Comma 2 5 8" xfId="4498" xr:uid="{57386ADF-FAFE-4337-9265-9855CDA80866}"/>
    <cellStyle name="Comma 2 5 9" xfId="8214" xr:uid="{20BD86D4-6A14-4CD0-A903-1E2A79753048}"/>
    <cellStyle name="Comma 2 50" xfId="207" xr:uid="{6319FB7C-B28E-4E65-9F5A-EC2666A82580}"/>
    <cellStyle name="Comma 2 50 10" xfId="12093" xr:uid="{5EB3D825-1406-4082-9F8A-14582AFF574B}"/>
    <cellStyle name="Comma 2 50 11" xfId="16041" xr:uid="{8A17CA9B-6567-42D5-A149-4EDF0DF04A59}"/>
    <cellStyle name="Comma 2 50 12" xfId="19716" xr:uid="{67A172CC-A84D-4AE1-8860-C7940B7DAFE3}"/>
    <cellStyle name="Comma 2 50 13" xfId="20157" xr:uid="{015E98A8-9387-4BFE-AFCE-01B2DA74AE7F}"/>
    <cellStyle name="Comma 2 50 14" xfId="21953" xr:uid="{6FE7BBD3-DC36-4365-8A1C-F465C292954F}"/>
    <cellStyle name="Comma 2 50 2" xfId="551" xr:uid="{7804F623-E91F-40F7-86A8-B41710167B24}"/>
    <cellStyle name="Comma 2 50 2 10" xfId="16141" xr:uid="{4C9D945B-4518-4A55-BF60-83D18BF965F8}"/>
    <cellStyle name="Comma 2 50 2 11" xfId="20257" xr:uid="{4631DA52-250D-4590-8AE4-483E0459D851}"/>
    <cellStyle name="Comma 2 50 2 12" xfId="22054" xr:uid="{52274043-0284-483C-95BF-660728F80E03}"/>
    <cellStyle name="Comma 2 50 2 2" xfId="746" xr:uid="{18C4ABDF-FCB7-4ECE-BE64-0523DD329CF6}"/>
    <cellStyle name="Comma 2 50 2 2 10" xfId="22243" xr:uid="{4203AB3E-9540-45A2-BE4C-0FB409D56BBF}"/>
    <cellStyle name="Comma 2 50 2 2 2" xfId="2120" xr:uid="{061E8B50-3289-4802-89F0-625B53A3E2FD}"/>
    <cellStyle name="Comma 2 50 2 2 2 2" xfId="4179" xr:uid="{AEBDB72A-405E-4237-A6BC-A0B4C838A533}"/>
    <cellStyle name="Comma 2 50 2 2 2 2 2" xfId="7859" xr:uid="{634F4E4C-E1D7-4121-B575-740FC8C94E7D}"/>
    <cellStyle name="Comma 2 50 2 2 2 2 3" xfId="11555" xr:uid="{F7E6876E-18B8-42F5-8F8C-7681A7AF7DEC}"/>
    <cellStyle name="Comma 2 50 2 2 2 2 4" xfId="15732" xr:uid="{8004674C-5377-4420-B68B-B041D328C362}"/>
    <cellStyle name="Comma 2 50 2 2 2 2 5" xfId="19367" xr:uid="{4E468449-2720-468A-8D8F-AC8F8D3B9191}"/>
    <cellStyle name="Comma 2 50 2 2 2 3" xfId="5978" xr:uid="{29DDB86D-87F3-45E8-9AAF-6C0BFC832AFA}"/>
    <cellStyle name="Comma 2 50 2 2 2 4" xfId="9687" xr:uid="{3E24585C-EEFD-4E69-9E60-20DA49083D4F}"/>
    <cellStyle name="Comma 2 50 2 2 2 5" xfId="13869" xr:uid="{3284A9E3-EC59-4B54-B642-78A995EE494F}"/>
    <cellStyle name="Comma 2 50 2 2 2 6" xfId="17502" xr:uid="{1625CD4D-1898-47E3-A74A-0E0E3025F024}"/>
    <cellStyle name="Comma 2 50 2 2 2 7" xfId="21618" xr:uid="{51280E61-3374-43C5-B451-5E234BBA9D18}"/>
    <cellStyle name="Comma 2 50 2 2 2 8" xfId="23416" xr:uid="{70EAC6ED-587A-4845-8E8D-BAD8A3EB9E09}"/>
    <cellStyle name="Comma 2 50 2 2 3" xfId="1554" xr:uid="{F11AE195-DBE8-4C79-B37B-F0239DDCB911}"/>
    <cellStyle name="Comma 2 50 2 2 3 2" xfId="3613" xr:uid="{9430DC4C-30A1-47BC-AB1E-8291B06017A4}"/>
    <cellStyle name="Comma 2 50 2 2 3 2 2" xfId="7293" xr:uid="{0E7D2841-EBB6-4538-A345-32A72DEDB41A}"/>
    <cellStyle name="Comma 2 50 2 2 3 2 3" xfId="10989" xr:uid="{76AE6F77-616B-4FBF-93CA-0F308B1D5268}"/>
    <cellStyle name="Comma 2 50 2 2 3 2 4" xfId="15166" xr:uid="{C1C33A79-FC8F-4AEA-9D84-3BE6725DFDAF}"/>
    <cellStyle name="Comma 2 50 2 2 3 2 5" xfId="18801" xr:uid="{43CAF5F6-7BEC-44CD-BEA7-7E99E407DC6A}"/>
    <cellStyle name="Comma 2 50 2 2 3 3" xfId="5412" xr:uid="{5EAB7B84-9D79-47C1-AE10-64F9481B382C}"/>
    <cellStyle name="Comma 2 50 2 2 3 4" xfId="9121" xr:uid="{249ACF5C-0511-4ABE-BEEE-6968504D27EF}"/>
    <cellStyle name="Comma 2 50 2 2 3 5" xfId="13304" xr:uid="{F8EC31BE-C472-4643-992A-08379028EDB8}"/>
    <cellStyle name="Comma 2 50 2 2 3 6" xfId="16936" xr:uid="{E1D90656-C1A4-44D0-AAFD-6C7E7D60E126}"/>
    <cellStyle name="Comma 2 50 2 2 3 7" xfId="21052" xr:uid="{B4859858-55BD-41AC-B3A2-7DF3B50F4207}"/>
    <cellStyle name="Comma 2 50 2 2 3 8" xfId="22850" xr:uid="{B5B70C01-4A74-45C5-BC08-C47DCBEB0361}"/>
    <cellStyle name="Comma 2 50 2 2 4" xfId="3007" xr:uid="{64C156DA-BC56-477F-8D30-EED8AB4BB99B}"/>
    <cellStyle name="Comma 2 50 2 2 4 2" xfId="6687" xr:uid="{F429FB8A-60C6-46A8-9B7A-B78A7277B84E}"/>
    <cellStyle name="Comma 2 50 2 2 4 3" xfId="10383" xr:uid="{055481B2-87AB-4273-8E7D-01B99D1FCB73}"/>
    <cellStyle name="Comma 2 50 2 2 4 4" xfId="14560" xr:uid="{0D004B46-1706-4C62-8ABD-D920008162A7}"/>
    <cellStyle name="Comma 2 50 2 2 4 5" xfId="18195" xr:uid="{3C07038E-68AF-4577-A41C-83D6256645FF}"/>
    <cellStyle name="Comma 2 50 2 2 5" xfId="4793" xr:uid="{39F2DC7B-7487-4E5E-8C5B-72FDD8ACB0C3}"/>
    <cellStyle name="Comma 2 50 2 2 6" xfId="8509" xr:uid="{A57B4027-CDC5-42F0-A9DE-709849248CB6}"/>
    <cellStyle name="Comma 2 50 2 2 7" xfId="12701" xr:uid="{CDCC28D5-85B8-4D39-9EFB-E392C7F6F147}"/>
    <cellStyle name="Comma 2 50 2 2 8" xfId="16330" xr:uid="{1F434CC3-D133-4884-AFDE-663DAD9F6DE3}"/>
    <cellStyle name="Comma 2 50 2 2 9" xfId="20446" xr:uid="{D0645A46-79D5-4465-A128-B82CE236107F}"/>
    <cellStyle name="Comma 2 50 2 3" xfId="898" xr:uid="{0D28DF52-90E5-4873-BD30-F65A5F9492B1}"/>
    <cellStyle name="Comma 2 50 2 3 10" xfId="22394" xr:uid="{631B48D8-0861-4BAA-9563-37F57D8A11FF}"/>
    <cellStyle name="Comma 2 50 2 3 2" xfId="2271" xr:uid="{16265CB8-E91F-4246-BA8B-7105276B3F29}"/>
    <cellStyle name="Comma 2 50 2 3 2 2" xfId="4330" xr:uid="{3AEDA4BB-E80C-42A8-ADDA-129BE6DD6F28}"/>
    <cellStyle name="Comma 2 50 2 3 2 2 2" xfId="8010" xr:uid="{9B2CA0A8-A5A4-4E31-BFCF-5D15E51A28C1}"/>
    <cellStyle name="Comma 2 50 2 3 2 2 3" xfId="11706" xr:uid="{54426205-2452-4527-8C3E-9EE5624DDE27}"/>
    <cellStyle name="Comma 2 50 2 3 2 2 4" xfId="15883" xr:uid="{DFFE1064-FCC0-4D3B-88F6-37B52C4E0384}"/>
    <cellStyle name="Comma 2 50 2 3 2 2 5" xfId="19518" xr:uid="{642D9BAF-0229-40B0-BD0C-F0113B11B17E}"/>
    <cellStyle name="Comma 2 50 2 3 2 3" xfId="6129" xr:uid="{6438B011-2C36-481E-A794-CC50EB221875}"/>
    <cellStyle name="Comma 2 50 2 3 2 4" xfId="9838" xr:uid="{3651F57E-1DB8-4816-8D24-7CE4075BF893}"/>
    <cellStyle name="Comma 2 50 2 3 2 5" xfId="14020" xr:uid="{2F4C8556-5F91-477B-88A1-B43D554E1156}"/>
    <cellStyle name="Comma 2 50 2 3 2 6" xfId="17653" xr:uid="{25279B4A-1D81-4097-BB6A-0E1CE85D4F0A}"/>
    <cellStyle name="Comma 2 50 2 3 2 7" xfId="21769" xr:uid="{587B1B56-2911-4035-A5F1-57431F6DFA59}"/>
    <cellStyle name="Comma 2 50 2 3 2 8" xfId="23567" xr:uid="{9E000527-91C7-44FA-83F5-7981DC0FAFD8}"/>
    <cellStyle name="Comma 2 50 2 3 3" xfId="1705" xr:uid="{589E6489-5C8E-4AE0-8B00-DC865D2F9DD7}"/>
    <cellStyle name="Comma 2 50 2 3 3 2" xfId="3764" xr:uid="{48E24FF3-4733-458F-B0B3-C479F773E13C}"/>
    <cellStyle name="Comma 2 50 2 3 3 2 2" xfId="7444" xr:uid="{3B476689-15A1-42B5-A4C2-47CC561C9174}"/>
    <cellStyle name="Comma 2 50 2 3 3 2 3" xfId="11140" xr:uid="{77DD93C7-C43A-4E72-B5E9-8FC59DCED228}"/>
    <cellStyle name="Comma 2 50 2 3 3 2 4" xfId="15317" xr:uid="{5DE58BF6-5C7F-49A9-86F0-2BB0670A46BC}"/>
    <cellStyle name="Comma 2 50 2 3 3 2 5" xfId="18952" xr:uid="{E555CBD9-C5DB-400F-BAE3-C2C65D4E968F}"/>
    <cellStyle name="Comma 2 50 2 3 3 3" xfId="5563" xr:uid="{613A307E-47A5-4E3F-ABDD-6DF5AD0434FF}"/>
    <cellStyle name="Comma 2 50 2 3 3 4" xfId="9272" xr:uid="{C0C7D88B-988D-4247-80CD-D61FCF3101F5}"/>
    <cellStyle name="Comma 2 50 2 3 3 5" xfId="13455" xr:uid="{8F4B33AF-134D-4D36-84C5-0D210DCFF92B}"/>
    <cellStyle name="Comma 2 50 2 3 3 6" xfId="17087" xr:uid="{83665318-88EC-4E88-8CD3-A8181DB70D53}"/>
    <cellStyle name="Comma 2 50 2 3 3 7" xfId="21203" xr:uid="{816ABFA5-CD12-4C9E-A4F5-8BE07C0813D5}"/>
    <cellStyle name="Comma 2 50 2 3 3 8" xfId="23001" xr:uid="{CBFB6D11-405A-41D0-BDF1-47A39DAE5170}"/>
    <cellStyle name="Comma 2 50 2 3 4" xfId="3158" xr:uid="{51AD282B-D741-4BA8-B1E3-23F2E433912B}"/>
    <cellStyle name="Comma 2 50 2 3 4 2" xfId="6838" xr:uid="{C8D42D0A-04CA-4725-8996-8DCA262D9CD3}"/>
    <cellStyle name="Comma 2 50 2 3 4 3" xfId="10534" xr:uid="{A82BC5F6-A843-439C-A23A-59771CE5F93B}"/>
    <cellStyle name="Comma 2 50 2 3 4 4" xfId="14711" xr:uid="{EB397270-C9C8-4F86-B521-F5AF82D2F346}"/>
    <cellStyle name="Comma 2 50 2 3 4 5" xfId="18346" xr:uid="{4F288758-F875-47E5-BBA8-D38D083AB67C}"/>
    <cellStyle name="Comma 2 50 2 3 5" xfId="4944" xr:uid="{9944C078-00E4-41AE-B681-306CDDE0DA2B}"/>
    <cellStyle name="Comma 2 50 2 3 6" xfId="8660" xr:uid="{A41B9551-F40E-4767-A322-3057035D61DE}"/>
    <cellStyle name="Comma 2 50 2 3 7" xfId="12850" xr:uid="{2AA6C8D1-E00C-46E2-A5C1-0EAC15D671E7}"/>
    <cellStyle name="Comma 2 50 2 3 8" xfId="16481" xr:uid="{A4152921-537F-4C02-A3C8-E8FCF3E2959A}"/>
    <cellStyle name="Comma 2 50 2 3 9" xfId="20597" xr:uid="{5AAA5EB3-74AB-4954-AE77-E629ADE18D00}"/>
    <cellStyle name="Comma 2 50 2 4" xfId="1931" xr:uid="{01742860-CECB-4B01-8F7E-F0864CF4D765}"/>
    <cellStyle name="Comma 2 50 2 4 2" xfId="3990" xr:uid="{62618935-71A5-4CB8-B16A-B99DB704D3AA}"/>
    <cellStyle name="Comma 2 50 2 4 2 2" xfId="7670" xr:uid="{BA069441-282B-447C-9161-D88054283506}"/>
    <cellStyle name="Comma 2 50 2 4 2 3" xfId="11366" xr:uid="{8C2A73E2-19CB-473F-89FF-4B9F84A4F866}"/>
    <cellStyle name="Comma 2 50 2 4 2 4" xfId="15543" xr:uid="{F4E7A168-335B-417D-A405-80FC1A1F5E40}"/>
    <cellStyle name="Comma 2 50 2 4 2 5" xfId="19178" xr:uid="{7EBF7611-DF93-4085-BA5F-2B5DA1DA8311}"/>
    <cellStyle name="Comma 2 50 2 4 3" xfId="5789" xr:uid="{E8183289-413C-4D5C-BE33-B92188323482}"/>
    <cellStyle name="Comma 2 50 2 4 4" xfId="9498" xr:uid="{736D41E2-D845-40D0-96C8-A980D3AD506A}"/>
    <cellStyle name="Comma 2 50 2 4 5" xfId="13680" xr:uid="{CC26396F-C78B-4E68-911D-ACAE9DF896D2}"/>
    <cellStyle name="Comma 2 50 2 4 6" xfId="17313" xr:uid="{6BDA841A-8C15-4389-97C5-B0AA52E730EF}"/>
    <cellStyle name="Comma 2 50 2 4 7" xfId="21429" xr:uid="{D6391FB2-B329-49FF-8D3B-695E37997E1E}"/>
    <cellStyle name="Comma 2 50 2 4 8" xfId="23227" xr:uid="{75755B22-B52A-400F-BDBE-5742A324F67C}"/>
    <cellStyle name="Comma 2 50 2 5" xfId="1367" xr:uid="{CD7ACF02-164A-4341-9C10-1DEB3D204405}"/>
    <cellStyle name="Comma 2 50 2 5 2" xfId="3426" xr:uid="{0A0CC9E2-7625-4AAA-8C77-7050BF985200}"/>
    <cellStyle name="Comma 2 50 2 5 2 2" xfId="7106" xr:uid="{E353FF62-A1E9-4687-A802-366919A29D9B}"/>
    <cellStyle name="Comma 2 50 2 5 2 3" xfId="10802" xr:uid="{AA34A195-D748-42B4-AA45-7F63070B06A0}"/>
    <cellStyle name="Comma 2 50 2 5 2 4" xfId="14979" xr:uid="{0DF0EC9C-B78E-4E59-ABA1-EE33DEF9F7BF}"/>
    <cellStyle name="Comma 2 50 2 5 2 5" xfId="18614" xr:uid="{D9F3A8B5-3051-44D1-862C-9AF8459513EF}"/>
    <cellStyle name="Comma 2 50 2 5 3" xfId="5225" xr:uid="{B3B00EE2-12E0-43DB-8670-88824D8015D2}"/>
    <cellStyle name="Comma 2 50 2 5 4" xfId="8934" xr:uid="{35C2BE13-373D-4CF5-B836-A91F2BBEF52A}"/>
    <cellStyle name="Comma 2 50 2 5 5" xfId="13117" xr:uid="{033AFB62-4B49-4212-A2B8-46F03DB46CF4}"/>
    <cellStyle name="Comma 2 50 2 5 6" xfId="16749" xr:uid="{68B21F65-1AAE-46C8-896E-4B4C9B65F5E9}"/>
    <cellStyle name="Comma 2 50 2 5 7" xfId="20865" xr:uid="{A27247BE-5F61-4199-B96D-4C6887425CA9}"/>
    <cellStyle name="Comma 2 50 2 5 8" xfId="22663" xr:uid="{81AB6D4C-55B5-47D5-8BBC-AC9DED036981}"/>
    <cellStyle name="Comma 2 50 2 6" xfId="2818" xr:uid="{2F121C4D-B5BA-4989-ACC4-8C946DF7FA3F}"/>
    <cellStyle name="Comma 2 50 2 6 2" xfId="6498" xr:uid="{4DF569F5-5138-45DC-8E17-45384FBC0C13}"/>
    <cellStyle name="Comma 2 50 2 6 3" xfId="10194" xr:uid="{28ECE98E-3119-485A-B435-9A2E53C8F10F}"/>
    <cellStyle name="Comma 2 50 2 6 4" xfId="14371" xr:uid="{68813B79-DABF-4925-8B82-17B561903EF9}"/>
    <cellStyle name="Comma 2 50 2 6 5" xfId="18006" xr:uid="{AD2F58CC-A3C0-403A-A3F5-D10F95A45810}"/>
    <cellStyle name="Comma 2 50 2 7" xfId="4604" xr:uid="{61AFB121-0A02-43A6-BD32-641C8167222A}"/>
    <cellStyle name="Comma 2 50 2 8" xfId="8320" xr:uid="{08FBC720-DF40-4F6A-8A09-8040960EEAD5}"/>
    <cellStyle name="Comma 2 50 2 9" xfId="12094" xr:uid="{32D96BEF-195B-4F25-9949-BA3605474348}"/>
    <cellStyle name="Comma 2 50 3" xfId="649" xr:uid="{3EEB36A8-56B1-4AE5-8FDE-8288DC89D87B}"/>
    <cellStyle name="Comma 2 50 3 10" xfId="22146" xr:uid="{56423F06-CB19-4AAB-BD67-99898ED1D662}"/>
    <cellStyle name="Comma 2 50 3 2" xfId="2023" xr:uid="{DAAB74B5-1C31-445E-A2AF-CCB77CE31C23}"/>
    <cellStyle name="Comma 2 50 3 2 2" xfId="4082" xr:uid="{0C3387C2-CBC4-491E-9840-1E8963CA9FFF}"/>
    <cellStyle name="Comma 2 50 3 2 2 2" xfId="7762" xr:uid="{010C8D89-269C-48B6-8B78-8CCC06569092}"/>
    <cellStyle name="Comma 2 50 3 2 2 3" xfId="11458" xr:uid="{41E4B643-261E-4A22-AC8F-32C68652D16F}"/>
    <cellStyle name="Comma 2 50 3 2 2 4" xfId="15635" xr:uid="{6E86C8BC-9A87-448E-885A-175E0EF89C77}"/>
    <cellStyle name="Comma 2 50 3 2 2 5" xfId="19270" xr:uid="{3D6A42BB-749E-4000-9716-D8459513B10D}"/>
    <cellStyle name="Comma 2 50 3 2 3" xfId="5881" xr:uid="{ECAFEB4E-D981-4E23-B4A8-A55C72DE1DF3}"/>
    <cellStyle name="Comma 2 50 3 2 4" xfId="9590" xr:uid="{F40583B7-0BFF-4B22-A00D-C16004E828BE}"/>
    <cellStyle name="Comma 2 50 3 2 5" xfId="13772" xr:uid="{EE1B8D4A-6307-4A8E-93F8-52A18C6E4168}"/>
    <cellStyle name="Comma 2 50 3 2 6" xfId="17405" xr:uid="{A6742816-3870-4E5C-8CBA-9A1DC49462A9}"/>
    <cellStyle name="Comma 2 50 3 2 7" xfId="21521" xr:uid="{6E0544DD-1955-4493-B728-8309CB7D5B47}"/>
    <cellStyle name="Comma 2 50 3 2 8" xfId="23319" xr:uid="{7F4DFCCA-2575-4EE3-8CF4-573A55845632}"/>
    <cellStyle name="Comma 2 50 3 3" xfId="1457" xr:uid="{D8AF92ED-5942-4483-B186-F49257916881}"/>
    <cellStyle name="Comma 2 50 3 3 2" xfId="3516" xr:uid="{7A6420B5-51AC-45CA-BAF8-CD5E3C706F81}"/>
    <cellStyle name="Comma 2 50 3 3 2 2" xfId="7196" xr:uid="{689BDB23-22EC-4EAC-82D7-8AAAD032A057}"/>
    <cellStyle name="Comma 2 50 3 3 2 3" xfId="10892" xr:uid="{D0AA05DB-635D-4FDE-A5D5-24A585E5FE9B}"/>
    <cellStyle name="Comma 2 50 3 3 2 4" xfId="15069" xr:uid="{50C435B0-6D30-48BA-B50A-1C5BD75C9EB7}"/>
    <cellStyle name="Comma 2 50 3 3 2 5" xfId="18704" xr:uid="{6DA9B915-D810-471E-9DD3-6F8B6659444F}"/>
    <cellStyle name="Comma 2 50 3 3 3" xfId="5315" xr:uid="{5841FB8B-1FE3-462E-8FA6-F40931E126B1}"/>
    <cellStyle name="Comma 2 50 3 3 4" xfId="9024" xr:uid="{2983DCB0-E911-4419-9946-A1ECC0B25896}"/>
    <cellStyle name="Comma 2 50 3 3 5" xfId="13207" xr:uid="{852FDD98-D737-46FF-A798-B187D6FF8783}"/>
    <cellStyle name="Comma 2 50 3 3 6" xfId="16839" xr:uid="{5A99E52A-5B3A-4505-BA03-A40E11D93AA9}"/>
    <cellStyle name="Comma 2 50 3 3 7" xfId="20955" xr:uid="{8B13D2C9-5803-460E-8739-4D77D973DD26}"/>
    <cellStyle name="Comma 2 50 3 3 8" xfId="22753" xr:uid="{360C4784-A176-4A00-BF22-16D2F06DA8BD}"/>
    <cellStyle name="Comma 2 50 3 4" xfId="2910" xr:uid="{8861752A-717F-4093-A031-5FF80EB6FD9C}"/>
    <cellStyle name="Comma 2 50 3 4 2" xfId="6590" xr:uid="{BBC1F1FF-61F2-406D-B7DB-479CD70465D8}"/>
    <cellStyle name="Comma 2 50 3 4 3" xfId="10286" xr:uid="{1C5B4373-99E2-4259-B28C-867CFC98B7A2}"/>
    <cellStyle name="Comma 2 50 3 4 4" xfId="14463" xr:uid="{5575015C-6B06-4216-BA28-1C509EC92635}"/>
    <cellStyle name="Comma 2 50 3 4 5" xfId="18098" xr:uid="{B8CB3041-644E-45A5-ACBD-E95B83F2BDAA}"/>
    <cellStyle name="Comma 2 50 3 5" xfId="4696" xr:uid="{D54270E9-E062-407F-B022-6003DCFC585E}"/>
    <cellStyle name="Comma 2 50 3 6" xfId="8412" xr:uid="{CB204C82-1504-426F-A890-3CED9AA270F0}"/>
    <cellStyle name="Comma 2 50 3 7" xfId="12606" xr:uid="{A510A483-30C8-45CE-8D90-D870374549B3}"/>
    <cellStyle name="Comma 2 50 3 8" xfId="16233" xr:uid="{AA1AFEA3-FCC2-4788-AC65-9C91EE81C361}"/>
    <cellStyle name="Comma 2 50 3 9" xfId="20349" xr:uid="{3B74DE2C-FF74-44AE-AF56-1F4E9761E825}"/>
    <cellStyle name="Comma 2 50 4" xfId="897" xr:uid="{E7916736-8BB2-46FB-9962-BFE3FF901F16}"/>
    <cellStyle name="Comma 2 50 4 10" xfId="22393" xr:uid="{02CBCDD3-EA89-47B7-8AA6-37B409FD1578}"/>
    <cellStyle name="Comma 2 50 4 2" xfId="2270" xr:uid="{D892F8E7-DEC1-4BD0-9763-CE0B852DB1FC}"/>
    <cellStyle name="Comma 2 50 4 2 2" xfId="4329" xr:uid="{3818D7BB-E4C7-443D-A833-00322DFFF3FF}"/>
    <cellStyle name="Comma 2 50 4 2 2 2" xfId="8009" xr:uid="{7AED9D7B-93F8-42FD-8D0E-33D4BD2FC56C}"/>
    <cellStyle name="Comma 2 50 4 2 2 3" xfId="11705" xr:uid="{376ACC09-0A11-49EF-B454-DABED16FA425}"/>
    <cellStyle name="Comma 2 50 4 2 2 4" xfId="15882" xr:uid="{32AA9FCE-6036-4B89-A7C7-C9D35D7E71C8}"/>
    <cellStyle name="Comma 2 50 4 2 2 5" xfId="19517" xr:uid="{566BC0F2-004A-483B-8E15-8BD804904460}"/>
    <cellStyle name="Comma 2 50 4 2 3" xfId="6128" xr:uid="{1BE23E05-E639-4ED6-823A-3ABCABBDDB23}"/>
    <cellStyle name="Comma 2 50 4 2 4" xfId="9837" xr:uid="{F9C9A226-9EE2-48EF-A342-A272EF0E5A8C}"/>
    <cellStyle name="Comma 2 50 4 2 5" xfId="14019" xr:uid="{BC2DA2CF-5FA4-4055-8953-C2110E1F1282}"/>
    <cellStyle name="Comma 2 50 4 2 6" xfId="17652" xr:uid="{E47822D6-B929-43B1-8F71-372D17E3EB55}"/>
    <cellStyle name="Comma 2 50 4 2 7" xfId="21768" xr:uid="{E9D7BF26-4FA3-4F45-B03C-E135256A3774}"/>
    <cellStyle name="Comma 2 50 4 2 8" xfId="23566" xr:uid="{4025CD99-B873-4FC4-BC04-0C2F9EE0ED95}"/>
    <cellStyle name="Comma 2 50 4 3" xfId="1704" xr:uid="{C3CD2B12-2249-47F7-B1F6-41FD2D6B17AA}"/>
    <cellStyle name="Comma 2 50 4 3 2" xfId="3763" xr:uid="{868B700F-7BE2-4D1B-A231-3460BFC0B582}"/>
    <cellStyle name="Comma 2 50 4 3 2 2" xfId="7443" xr:uid="{9D756BE7-1349-4282-9B91-1798D183E1B7}"/>
    <cellStyle name="Comma 2 50 4 3 2 3" xfId="11139" xr:uid="{C1A71228-18A8-4C81-B3D7-C05B68A6733F}"/>
    <cellStyle name="Comma 2 50 4 3 2 4" xfId="15316" xr:uid="{20226A74-49B7-40DD-B464-7468BC165B60}"/>
    <cellStyle name="Comma 2 50 4 3 2 5" xfId="18951" xr:uid="{30937699-FC2A-419E-84CF-26D15DAE50B9}"/>
    <cellStyle name="Comma 2 50 4 3 3" xfId="5562" xr:uid="{834E55C9-B0DB-4B88-B2DD-A9ABE306D1F4}"/>
    <cellStyle name="Comma 2 50 4 3 4" xfId="9271" xr:uid="{65A6EA54-52E1-4564-A503-ADF9145F4674}"/>
    <cellStyle name="Comma 2 50 4 3 5" xfId="13454" xr:uid="{AAE36FB2-46DC-4D3A-90EC-FBDAA90AEC04}"/>
    <cellStyle name="Comma 2 50 4 3 6" xfId="17086" xr:uid="{C2C95482-3AA5-48B1-902E-774F1E6654B9}"/>
    <cellStyle name="Comma 2 50 4 3 7" xfId="21202" xr:uid="{0C85DF1B-006B-4DCB-A552-995E6E5D416C}"/>
    <cellStyle name="Comma 2 50 4 3 8" xfId="23000" xr:uid="{1F99E378-9611-430A-9104-08C659A975D9}"/>
    <cellStyle name="Comma 2 50 4 4" xfId="3157" xr:uid="{07C912E8-51AC-4E95-ACD1-A3D4E60E1391}"/>
    <cellStyle name="Comma 2 50 4 4 2" xfId="6837" xr:uid="{75D52BAC-1233-4833-A647-F3FC95C9CB1F}"/>
    <cellStyle name="Comma 2 50 4 4 3" xfId="10533" xr:uid="{E999B5F2-7845-44E1-8B13-0BAD11EC394D}"/>
    <cellStyle name="Comma 2 50 4 4 4" xfId="14710" xr:uid="{D3B4F75D-8886-445B-89D4-D5F96B6BE003}"/>
    <cellStyle name="Comma 2 50 4 4 5" xfId="18345" xr:uid="{0D837B1D-2240-47ED-9C4B-7E15323BC231}"/>
    <cellStyle name="Comma 2 50 4 5" xfId="4943" xr:uid="{3F02EC7A-5158-4005-8FD1-D997BB6A88D5}"/>
    <cellStyle name="Comma 2 50 4 6" xfId="8659" xr:uid="{C6A691B5-E509-4488-BBDD-9227D3758645}"/>
    <cellStyle name="Comma 2 50 4 7" xfId="12849" xr:uid="{713CE9C9-D62E-4222-892B-17B68DE23BE4}"/>
    <cellStyle name="Comma 2 50 4 8" xfId="16480" xr:uid="{F9D62B9B-6F83-41A9-8ADF-6B051B560B82}"/>
    <cellStyle name="Comma 2 50 4 9" xfId="20596" xr:uid="{796E7C1F-5354-4706-A401-D1CCAAD764DB}"/>
    <cellStyle name="Comma 2 50 5" xfId="1834" xr:uid="{EA3C19E2-E1FC-4431-88E7-756E87BACC08}"/>
    <cellStyle name="Comma 2 50 5 2" xfId="3893" xr:uid="{EDDAA956-AA63-4FB0-9F9B-7AE7B501CB60}"/>
    <cellStyle name="Comma 2 50 5 2 2" xfId="7573" xr:uid="{AFBFB017-4EB8-41E6-AB1C-89723DB85019}"/>
    <cellStyle name="Comma 2 50 5 2 3" xfId="11269" xr:uid="{930F6F9D-015A-428E-B368-8B56FEEBB7A3}"/>
    <cellStyle name="Comma 2 50 5 2 4" xfId="15446" xr:uid="{10211153-B901-4DB5-A03C-F8619A93268B}"/>
    <cellStyle name="Comma 2 50 5 2 5" xfId="19081" xr:uid="{C8EFE7B8-ACFE-447F-BF46-1A02C02141A6}"/>
    <cellStyle name="Comma 2 50 5 3" xfId="5692" xr:uid="{DF609466-C5EF-4C2B-818A-184DA12E341C}"/>
    <cellStyle name="Comma 2 50 5 4" xfId="9401" xr:uid="{0162DD85-D802-4A49-A00C-80FBB0C4EDDA}"/>
    <cellStyle name="Comma 2 50 5 5" xfId="13583" xr:uid="{6140C9E8-F055-4AAF-92D2-1BC7F59DD9F2}"/>
    <cellStyle name="Comma 2 50 5 6" xfId="17216" xr:uid="{FEB68A41-1BD0-4FEC-BC77-5BE0FAA775F3}"/>
    <cellStyle name="Comma 2 50 5 7" xfId="21332" xr:uid="{1DB7003E-D11C-4DF7-964F-93A64A6412FD}"/>
    <cellStyle name="Comma 2 50 5 8" xfId="23130" xr:uid="{397CCD03-5EC9-447D-9750-A8D6280827CB}"/>
    <cellStyle name="Comma 2 50 6" xfId="1284" xr:uid="{02CC73BF-1FDC-4A48-B4E6-4CBBF202D554}"/>
    <cellStyle name="Comma 2 50 6 2" xfId="3343" xr:uid="{8F81573A-24C1-4F6A-A3B3-06DA9C57A379}"/>
    <cellStyle name="Comma 2 50 6 2 2" xfId="7023" xr:uid="{2C267FC7-CBFB-4D24-B109-249CC5446753}"/>
    <cellStyle name="Comma 2 50 6 2 3" xfId="10719" xr:uid="{9BB11C34-E50C-4B27-93A9-DC56CD2C581A}"/>
    <cellStyle name="Comma 2 50 6 2 4" xfId="14896" xr:uid="{3897DF01-89B6-4EE3-9608-6E3DAEF39B68}"/>
    <cellStyle name="Comma 2 50 6 2 5" xfId="18531" xr:uid="{8F87F7B4-4E31-41CC-8929-DF872238E13C}"/>
    <cellStyle name="Comma 2 50 6 3" xfId="5142" xr:uid="{19CAD2ED-1A38-43A8-A6B5-573E0DC380CB}"/>
    <cellStyle name="Comma 2 50 6 4" xfId="8851" xr:uid="{1381D262-12CC-420E-9728-335F5AE50C8E}"/>
    <cellStyle name="Comma 2 50 6 5" xfId="13034" xr:uid="{623CFDEE-A231-40A8-B0B2-D6F4DFDBC4FE}"/>
    <cellStyle name="Comma 2 50 6 6" xfId="16666" xr:uid="{DEA8BD6C-27B0-47BD-AC16-8CBDBDE633EA}"/>
    <cellStyle name="Comma 2 50 6 7" xfId="20782" xr:uid="{CC437568-EC7F-430B-B041-F71A2BFCD4F7}"/>
    <cellStyle name="Comma 2 50 6 8" xfId="22580" xr:uid="{C2AC6AD5-00D6-4E7C-ADDD-C346EF0D2EA2}"/>
    <cellStyle name="Comma 2 50 7" xfId="2718" xr:uid="{3634091A-2505-499E-A415-2718B5FF8A51}"/>
    <cellStyle name="Comma 2 50 7 2" xfId="6398" xr:uid="{B98F2ADD-7952-4D43-8DDF-143DA3EC31B3}"/>
    <cellStyle name="Comma 2 50 7 3" xfId="10094" xr:uid="{DB48A9E8-5CE3-4F85-AAAB-DC0AFDB6D57E}"/>
    <cellStyle name="Comma 2 50 7 4" xfId="14271" xr:uid="{6CBA6323-FBB7-4738-B3BE-EE8813F52095}"/>
    <cellStyle name="Comma 2 50 7 5" xfId="17906" xr:uid="{5EF9966A-1F91-4026-94B1-998B2F9146EE}"/>
    <cellStyle name="Comma 2 50 8" xfId="4499" xr:uid="{C1E995E6-CFF1-415B-9C11-4722C9DA2395}"/>
    <cellStyle name="Comma 2 50 9" xfId="8215" xr:uid="{91B968CC-8352-42B2-9A6D-9856A9909AE5}"/>
    <cellStyle name="Comma 2 51" xfId="208" xr:uid="{F42EEDF4-A270-4B38-A0CB-A17DC4EF57CF}"/>
    <cellStyle name="Comma 2 51 10" xfId="12095" xr:uid="{EBDCF962-8EA4-46F9-920F-776591AC3376}"/>
    <cellStyle name="Comma 2 51 11" xfId="16042" xr:uid="{E887EBBB-1A00-40F4-BB1C-7BED6F1A1EB2}"/>
    <cellStyle name="Comma 2 51 12" xfId="19717" xr:uid="{0B09CFA6-A988-48F6-A51E-5112322347F8}"/>
    <cellStyle name="Comma 2 51 13" xfId="20158" xr:uid="{4EF1F183-594C-469F-9261-564C3DFE84FD}"/>
    <cellStyle name="Comma 2 51 14" xfId="21954" xr:uid="{B404C7AD-5ED5-4D6A-8C7B-A13D823602F1}"/>
    <cellStyle name="Comma 2 51 2" xfId="552" xr:uid="{751296A9-B9EE-426D-8683-4226340C98C8}"/>
    <cellStyle name="Comma 2 51 2 10" xfId="16142" xr:uid="{8FC145FE-1DED-4D8C-AE9E-ADD6DE2A2E2F}"/>
    <cellStyle name="Comma 2 51 2 11" xfId="20258" xr:uid="{A5BBF88A-AB8C-4BA9-8BA9-E6310D6199A6}"/>
    <cellStyle name="Comma 2 51 2 12" xfId="22055" xr:uid="{1927F5B5-DB59-459C-B41F-7761110E8DC2}"/>
    <cellStyle name="Comma 2 51 2 2" xfId="747" xr:uid="{C352FF33-2F19-4CBE-B54E-B979F498595D}"/>
    <cellStyle name="Comma 2 51 2 2 10" xfId="22244" xr:uid="{6B6B70D3-05BE-4EFC-B6B2-ED5C4506DB70}"/>
    <cellStyle name="Comma 2 51 2 2 2" xfId="2121" xr:uid="{A5D7D256-FBA9-40E2-9947-69F12D01F12F}"/>
    <cellStyle name="Comma 2 51 2 2 2 2" xfId="4180" xr:uid="{02EF26B3-4D8E-4D30-B4A3-7EBAE4F01B38}"/>
    <cellStyle name="Comma 2 51 2 2 2 2 2" xfId="7860" xr:uid="{319BCC1C-4C08-410C-AF2B-9ED8B734BE33}"/>
    <cellStyle name="Comma 2 51 2 2 2 2 3" xfId="11556" xr:uid="{B9505507-1AE4-491B-85B2-1111FF062720}"/>
    <cellStyle name="Comma 2 51 2 2 2 2 4" xfId="15733" xr:uid="{FF18F502-C21F-401E-9328-766BF6BD34E0}"/>
    <cellStyle name="Comma 2 51 2 2 2 2 5" xfId="19368" xr:uid="{FFB91687-2977-4402-A1FD-3B6BF50D691B}"/>
    <cellStyle name="Comma 2 51 2 2 2 3" xfId="5979" xr:uid="{46EAF782-2008-4A9C-ADB1-685C01435E84}"/>
    <cellStyle name="Comma 2 51 2 2 2 4" xfId="9688" xr:uid="{6FAAA2AA-ADC5-4CCF-8CF0-F8FD05520B30}"/>
    <cellStyle name="Comma 2 51 2 2 2 5" xfId="13870" xr:uid="{24F30E00-E4BE-4D94-AC1B-A9282C34F65F}"/>
    <cellStyle name="Comma 2 51 2 2 2 6" xfId="17503" xr:uid="{75EB6B31-523D-4911-BB80-C7E61B119CD6}"/>
    <cellStyle name="Comma 2 51 2 2 2 7" xfId="21619" xr:uid="{795B157A-C7FC-41EF-A54A-A120FFDA18A4}"/>
    <cellStyle name="Comma 2 51 2 2 2 8" xfId="23417" xr:uid="{6CB8FA98-3D70-4BDD-9852-09DBB8A09068}"/>
    <cellStyle name="Comma 2 51 2 2 3" xfId="1555" xr:uid="{2DD7825D-914C-4EEA-B488-C193C0114F23}"/>
    <cellStyle name="Comma 2 51 2 2 3 2" xfId="3614" xr:uid="{D57E4FF8-11ED-4A4D-89E8-4B85288E3445}"/>
    <cellStyle name="Comma 2 51 2 2 3 2 2" xfId="7294" xr:uid="{8E0D896D-7606-408A-AA0A-30CC83C71F2D}"/>
    <cellStyle name="Comma 2 51 2 2 3 2 3" xfId="10990" xr:uid="{D4BD4B5F-689E-4C71-96AE-59459162F8CD}"/>
    <cellStyle name="Comma 2 51 2 2 3 2 4" xfId="15167" xr:uid="{DE4B9664-1121-42E1-9FAF-F895EA684841}"/>
    <cellStyle name="Comma 2 51 2 2 3 2 5" xfId="18802" xr:uid="{0D6BFFC5-3F6F-485C-820F-9907CB4A75DF}"/>
    <cellStyle name="Comma 2 51 2 2 3 3" xfId="5413" xr:uid="{661D31C5-5911-42DE-9144-460B30BAA7FE}"/>
    <cellStyle name="Comma 2 51 2 2 3 4" xfId="9122" xr:uid="{E0E1CE8D-83C0-4AAF-B449-086E37E7A7F9}"/>
    <cellStyle name="Comma 2 51 2 2 3 5" xfId="13305" xr:uid="{F7E1CE4A-A0A7-48B9-9E7C-C0A851349716}"/>
    <cellStyle name="Comma 2 51 2 2 3 6" xfId="16937" xr:uid="{509080D0-95CA-4F3D-B507-DFBB6761BCE4}"/>
    <cellStyle name="Comma 2 51 2 2 3 7" xfId="21053" xr:uid="{6AD4F04C-2E2E-4C06-AA6C-1F92DD900EFB}"/>
    <cellStyle name="Comma 2 51 2 2 3 8" xfId="22851" xr:uid="{534CACAF-AD29-4BB1-86EF-A0A35747BC40}"/>
    <cellStyle name="Comma 2 51 2 2 4" xfId="3008" xr:uid="{9297D8FD-4254-40B6-9F22-7E7958C15AE2}"/>
    <cellStyle name="Comma 2 51 2 2 4 2" xfId="6688" xr:uid="{95E2CB19-268D-4439-8084-2A393BFAC499}"/>
    <cellStyle name="Comma 2 51 2 2 4 3" xfId="10384" xr:uid="{807FF7B0-7820-4DE3-B769-FB7AAE65A456}"/>
    <cellStyle name="Comma 2 51 2 2 4 4" xfId="14561" xr:uid="{E211A2AC-993A-42BA-9A4F-AD3D59B00442}"/>
    <cellStyle name="Comma 2 51 2 2 4 5" xfId="18196" xr:uid="{33C21AAE-8CFD-478F-AD45-E2DFF31CAA85}"/>
    <cellStyle name="Comma 2 51 2 2 5" xfId="4794" xr:uid="{241E8538-4D6A-494D-9FC6-F104291443A6}"/>
    <cellStyle name="Comma 2 51 2 2 6" xfId="8510" xr:uid="{FB652035-087F-4EDB-AC7A-6906DBA62776}"/>
    <cellStyle name="Comma 2 51 2 2 7" xfId="12702" xr:uid="{E2567822-2F1B-44B1-864C-96EFD5A1DAC7}"/>
    <cellStyle name="Comma 2 51 2 2 8" xfId="16331" xr:uid="{A385B81D-CA84-4E04-87BF-A406DFF53223}"/>
    <cellStyle name="Comma 2 51 2 2 9" xfId="20447" xr:uid="{216E92A5-9718-479A-96BF-C710FC37EC86}"/>
    <cellStyle name="Comma 2 51 2 3" xfId="900" xr:uid="{55A91D35-19DF-40B5-847F-7DD611756A99}"/>
    <cellStyle name="Comma 2 51 2 3 10" xfId="22396" xr:uid="{2A2A094C-EFFE-498F-B65A-777E10CE70A8}"/>
    <cellStyle name="Comma 2 51 2 3 2" xfId="2273" xr:uid="{1621C9BE-BA6A-43E7-A140-C10700AB8D78}"/>
    <cellStyle name="Comma 2 51 2 3 2 2" xfId="4332" xr:uid="{5D6D3514-7318-408F-8787-AFBFCE9058FE}"/>
    <cellStyle name="Comma 2 51 2 3 2 2 2" xfId="8012" xr:uid="{1EF92294-A91B-4A54-B2E3-4AC6A295C94F}"/>
    <cellStyle name="Comma 2 51 2 3 2 2 3" xfId="11708" xr:uid="{AE960D62-DF60-4560-AD96-A7084F1F6CD2}"/>
    <cellStyle name="Comma 2 51 2 3 2 2 4" xfId="15885" xr:uid="{FC270CDA-5F59-4B32-9FD5-7E3282E30B6D}"/>
    <cellStyle name="Comma 2 51 2 3 2 2 5" xfId="19520" xr:uid="{74C48797-C235-4E09-822F-E6105B3DE064}"/>
    <cellStyle name="Comma 2 51 2 3 2 3" xfId="6131" xr:uid="{54F8B595-4AA4-4E71-94EB-CE8181D9D892}"/>
    <cellStyle name="Comma 2 51 2 3 2 4" xfId="9840" xr:uid="{6E2BF4A1-6999-4016-A1A3-90891AC32FD0}"/>
    <cellStyle name="Comma 2 51 2 3 2 5" xfId="14022" xr:uid="{616BBD53-5B09-4CFC-A1BC-D779646B797B}"/>
    <cellStyle name="Comma 2 51 2 3 2 6" xfId="17655" xr:uid="{458245E3-56C1-46BA-A3D4-D9D16DF4F504}"/>
    <cellStyle name="Comma 2 51 2 3 2 7" xfId="21771" xr:uid="{DC491387-41F4-40DC-9B01-9A2A2513C010}"/>
    <cellStyle name="Comma 2 51 2 3 2 8" xfId="23569" xr:uid="{7BF715EB-2ED6-48E6-81D5-C1FA15B5D56B}"/>
    <cellStyle name="Comma 2 51 2 3 3" xfId="1707" xr:uid="{5A7BEC79-ED53-4DB7-B6C5-6D299FE0605D}"/>
    <cellStyle name="Comma 2 51 2 3 3 2" xfId="3766" xr:uid="{024CBC08-3849-47F8-A99F-C7A999F78085}"/>
    <cellStyle name="Comma 2 51 2 3 3 2 2" xfId="7446" xr:uid="{31A32239-B962-4E4E-8904-3D9A8F3E8571}"/>
    <cellStyle name="Comma 2 51 2 3 3 2 3" xfId="11142" xr:uid="{8BF09014-EABD-4BE4-B156-32F1EA6628DF}"/>
    <cellStyle name="Comma 2 51 2 3 3 2 4" xfId="15319" xr:uid="{020A495F-75AB-4429-A6A6-F3B2EC1EE8E5}"/>
    <cellStyle name="Comma 2 51 2 3 3 2 5" xfId="18954" xr:uid="{A617D975-7795-4DBC-B40F-0D52AEBBA746}"/>
    <cellStyle name="Comma 2 51 2 3 3 3" xfId="5565" xr:uid="{537FB7FA-7440-4CA7-A4C1-A934ECE1EB4C}"/>
    <cellStyle name="Comma 2 51 2 3 3 4" xfId="9274" xr:uid="{C82FC4DD-0D33-48B7-B9D7-509EF20C8EF2}"/>
    <cellStyle name="Comma 2 51 2 3 3 5" xfId="13457" xr:uid="{59DC4554-87CA-4535-A3A2-3B75F07B3858}"/>
    <cellStyle name="Comma 2 51 2 3 3 6" xfId="17089" xr:uid="{0E3ED499-7FC5-4D38-9EA5-94EBAC2DC53A}"/>
    <cellStyle name="Comma 2 51 2 3 3 7" xfId="21205" xr:uid="{5B996FDD-DF8F-4250-A61B-CF4D55D824DC}"/>
    <cellStyle name="Comma 2 51 2 3 3 8" xfId="23003" xr:uid="{3B1558BA-9053-447C-9255-B43A66E2B881}"/>
    <cellStyle name="Comma 2 51 2 3 4" xfId="3160" xr:uid="{4FD8FC29-C3EE-4742-8401-730FB7031E99}"/>
    <cellStyle name="Comma 2 51 2 3 4 2" xfId="6840" xr:uid="{42F0CF1C-2A7F-480E-891E-5F7AB798D07A}"/>
    <cellStyle name="Comma 2 51 2 3 4 3" xfId="10536" xr:uid="{9AEF81A9-EE50-4315-8350-9A0FADADC56A}"/>
    <cellStyle name="Comma 2 51 2 3 4 4" xfId="14713" xr:uid="{DDA63914-099F-43D4-9B93-9FD6C384DA54}"/>
    <cellStyle name="Comma 2 51 2 3 4 5" xfId="18348" xr:uid="{A5B35C58-A5D0-428D-B50C-110F9EA15DFA}"/>
    <cellStyle name="Comma 2 51 2 3 5" xfId="4946" xr:uid="{9FA641D6-CC61-4192-9E6A-E9FBBD4F2BF0}"/>
    <cellStyle name="Comma 2 51 2 3 6" xfId="8662" xr:uid="{875CA04C-1358-41AC-A5F9-56B2F0D7EB59}"/>
    <cellStyle name="Comma 2 51 2 3 7" xfId="12852" xr:uid="{C5D93A49-72CA-41EE-BF06-0138524C0AC6}"/>
    <cellStyle name="Comma 2 51 2 3 8" xfId="16483" xr:uid="{C1CF5CA2-6B1F-4A5A-A8C7-9109329D92B6}"/>
    <cellStyle name="Comma 2 51 2 3 9" xfId="20599" xr:uid="{4F63943E-9FB1-47F0-B05E-A93C7E096AF1}"/>
    <cellStyle name="Comma 2 51 2 4" xfId="1932" xr:uid="{C795DE48-E993-4049-BC0A-4226A6E7D1A5}"/>
    <cellStyle name="Comma 2 51 2 4 2" xfId="3991" xr:uid="{D4C8C6AE-649D-4629-A9D2-9DCD5E820424}"/>
    <cellStyle name="Comma 2 51 2 4 2 2" xfId="7671" xr:uid="{AC6E37A1-E1F3-44A7-B20F-F85BF0AF3302}"/>
    <cellStyle name="Comma 2 51 2 4 2 3" xfId="11367" xr:uid="{055438C6-55CB-41E9-82BE-AE26D9D801F7}"/>
    <cellStyle name="Comma 2 51 2 4 2 4" xfId="15544" xr:uid="{1B91A2D8-2383-4602-86BA-36E7CC644C61}"/>
    <cellStyle name="Comma 2 51 2 4 2 5" xfId="19179" xr:uid="{6D89EB3E-CE8B-456C-9915-CB69F8700BB8}"/>
    <cellStyle name="Comma 2 51 2 4 3" xfId="5790" xr:uid="{1960C45D-16A5-46B8-BD00-3F118F21B635}"/>
    <cellStyle name="Comma 2 51 2 4 4" xfId="9499" xr:uid="{79C41EE1-4360-4773-AF07-BC9AEF2C40AD}"/>
    <cellStyle name="Comma 2 51 2 4 5" xfId="13681" xr:uid="{A998AE4A-25B4-4AD1-9044-B8290FF0F71A}"/>
    <cellStyle name="Comma 2 51 2 4 6" xfId="17314" xr:uid="{E33F8351-460D-4BD8-8897-70945547EE03}"/>
    <cellStyle name="Comma 2 51 2 4 7" xfId="21430" xr:uid="{67E479D1-CE57-430C-B366-B0F524027D58}"/>
    <cellStyle name="Comma 2 51 2 4 8" xfId="23228" xr:uid="{8C56B2DB-6CC2-4F78-9179-6E9D151B4D3E}"/>
    <cellStyle name="Comma 2 51 2 5" xfId="1368" xr:uid="{6ECC580C-6498-4D0F-AAD2-708C92B4045A}"/>
    <cellStyle name="Comma 2 51 2 5 2" xfId="3427" xr:uid="{06739D53-FE6B-4B97-9653-553AF29B4B35}"/>
    <cellStyle name="Comma 2 51 2 5 2 2" xfId="7107" xr:uid="{85E99103-7C1E-4DC2-BB21-0C813CA0A638}"/>
    <cellStyle name="Comma 2 51 2 5 2 3" xfId="10803" xr:uid="{935501A2-56FB-4C4E-AF7D-8451A68615C2}"/>
    <cellStyle name="Comma 2 51 2 5 2 4" xfId="14980" xr:uid="{78F730D2-D8E2-4E6A-A10F-C2036F03B799}"/>
    <cellStyle name="Comma 2 51 2 5 2 5" xfId="18615" xr:uid="{346B55BC-1BEC-4C91-8376-491216B76AC3}"/>
    <cellStyle name="Comma 2 51 2 5 3" xfId="5226" xr:uid="{3BA2EE1A-9717-4CA1-ACA1-C7F891D499BD}"/>
    <cellStyle name="Comma 2 51 2 5 4" xfId="8935" xr:uid="{5A080146-F352-4847-8D51-9F8C05C342DF}"/>
    <cellStyle name="Comma 2 51 2 5 5" xfId="13118" xr:uid="{E62B89BA-B562-4E5C-8F6E-48A9D32B1DF0}"/>
    <cellStyle name="Comma 2 51 2 5 6" xfId="16750" xr:uid="{F7A2E4E3-AC37-4BC0-832B-C61CD5A97401}"/>
    <cellStyle name="Comma 2 51 2 5 7" xfId="20866" xr:uid="{679DE012-C289-41D0-A839-DCD552EDF392}"/>
    <cellStyle name="Comma 2 51 2 5 8" xfId="22664" xr:uid="{2C5D8E75-B11C-4B76-B4C6-293471DF4E08}"/>
    <cellStyle name="Comma 2 51 2 6" xfId="2819" xr:uid="{0C276B90-F009-4CC8-9A84-F5ACE8E3293C}"/>
    <cellStyle name="Comma 2 51 2 6 2" xfId="6499" xr:uid="{012C081B-047E-4053-BC33-C19189634A1F}"/>
    <cellStyle name="Comma 2 51 2 6 3" xfId="10195" xr:uid="{4D3B333C-0872-4D01-AC4E-6C83FD3EFFCB}"/>
    <cellStyle name="Comma 2 51 2 6 4" xfId="14372" xr:uid="{E508C2EA-8BBA-4311-AA0A-4736B6AB3A5E}"/>
    <cellStyle name="Comma 2 51 2 6 5" xfId="18007" xr:uid="{FB02EB10-F244-46A4-B124-B6559EECA9F5}"/>
    <cellStyle name="Comma 2 51 2 7" xfId="4605" xr:uid="{112FFC0A-FD7B-4DD0-97EE-54E3A376F3A0}"/>
    <cellStyle name="Comma 2 51 2 8" xfId="8321" xr:uid="{1AC90E08-1B34-48CE-8EBE-AEABAD92D621}"/>
    <cellStyle name="Comma 2 51 2 9" xfId="12096" xr:uid="{4F6E1D42-0252-4BB8-9B3C-664F94233EB2}"/>
    <cellStyle name="Comma 2 51 3" xfId="650" xr:uid="{160A8AA4-B287-4A30-902C-038874456EB3}"/>
    <cellStyle name="Comma 2 51 3 10" xfId="22147" xr:uid="{A5FCEEFC-B672-4E4D-A7C0-2585AB35B188}"/>
    <cellStyle name="Comma 2 51 3 2" xfId="2024" xr:uid="{D513294F-1A99-4E9B-91CD-9C7FB71578CF}"/>
    <cellStyle name="Comma 2 51 3 2 2" xfId="4083" xr:uid="{C4998A49-171E-49E0-90D4-3B7E06485CDB}"/>
    <cellStyle name="Comma 2 51 3 2 2 2" xfId="7763" xr:uid="{99E51FBC-1F54-4875-9E15-11120AD233CE}"/>
    <cellStyle name="Comma 2 51 3 2 2 3" xfId="11459" xr:uid="{2D385164-76DE-4139-8707-CFA549F82B13}"/>
    <cellStyle name="Comma 2 51 3 2 2 4" xfId="15636" xr:uid="{1B8F29ED-1062-45C2-9918-BA5FBAC4E92A}"/>
    <cellStyle name="Comma 2 51 3 2 2 5" xfId="19271" xr:uid="{661C357A-156F-4471-89A6-F25F5A87DD38}"/>
    <cellStyle name="Comma 2 51 3 2 3" xfId="5882" xr:uid="{3469FC41-AF7B-4802-A861-C81FB32A8A65}"/>
    <cellStyle name="Comma 2 51 3 2 4" xfId="9591" xr:uid="{D2638B09-6AC7-4257-8185-57EF9A8C3010}"/>
    <cellStyle name="Comma 2 51 3 2 5" xfId="13773" xr:uid="{6CCEA6EE-AFD1-42E1-8A25-DA4FDA8CEA80}"/>
    <cellStyle name="Comma 2 51 3 2 6" xfId="17406" xr:uid="{2514EB97-4C9C-40CE-9BA9-E9C5C2C815EE}"/>
    <cellStyle name="Comma 2 51 3 2 7" xfId="21522" xr:uid="{A4904D7D-931E-4EE6-B1F0-1B98E645B422}"/>
    <cellStyle name="Comma 2 51 3 2 8" xfId="23320" xr:uid="{8DD50A32-E752-4783-BAC5-33513334EFF3}"/>
    <cellStyle name="Comma 2 51 3 3" xfId="1458" xr:uid="{4C97D087-D611-494B-B2AF-76CAF7C84E78}"/>
    <cellStyle name="Comma 2 51 3 3 2" xfId="3517" xr:uid="{87E0F8FD-C786-4399-90FC-3E9D4DA8FF76}"/>
    <cellStyle name="Comma 2 51 3 3 2 2" xfId="7197" xr:uid="{F217A4BF-D58F-4D60-9E89-29B9362925BB}"/>
    <cellStyle name="Comma 2 51 3 3 2 3" xfId="10893" xr:uid="{93F227B8-B249-47BB-A58C-C83563F149A8}"/>
    <cellStyle name="Comma 2 51 3 3 2 4" xfId="15070" xr:uid="{DE28E5E6-6732-4254-A10E-64FF862FED68}"/>
    <cellStyle name="Comma 2 51 3 3 2 5" xfId="18705" xr:uid="{C24D87E7-D335-4E31-93E6-FED6DA5E75A2}"/>
    <cellStyle name="Comma 2 51 3 3 3" xfId="5316" xr:uid="{E0E03A3C-A9F6-4345-9706-D1B27E0933CA}"/>
    <cellStyle name="Comma 2 51 3 3 4" xfId="9025" xr:uid="{E517341C-AD7D-41B6-9E20-6096061F18CA}"/>
    <cellStyle name="Comma 2 51 3 3 5" xfId="13208" xr:uid="{74629B1B-9167-4FD4-BB8F-8B3BB45C3E35}"/>
    <cellStyle name="Comma 2 51 3 3 6" xfId="16840" xr:uid="{12A1092B-1101-493E-AA72-0CB5A0C0C8CB}"/>
    <cellStyle name="Comma 2 51 3 3 7" xfId="20956" xr:uid="{F7374607-B974-4069-99F2-F2B1F53747C4}"/>
    <cellStyle name="Comma 2 51 3 3 8" xfId="22754" xr:uid="{03B57F0F-E0A6-4167-B59E-8B98934FD9F4}"/>
    <cellStyle name="Comma 2 51 3 4" xfId="2911" xr:uid="{8CAD2C40-D463-4D71-BC0C-F1BE2E903ACD}"/>
    <cellStyle name="Comma 2 51 3 4 2" xfId="6591" xr:uid="{3CC282D5-D7A4-4DC4-A287-B7D02A69827A}"/>
    <cellStyle name="Comma 2 51 3 4 3" xfId="10287" xr:uid="{424EA733-E89D-40E5-BE2F-898BA9DBBAE3}"/>
    <cellStyle name="Comma 2 51 3 4 4" xfId="14464" xr:uid="{78077180-A59E-4E22-8A49-035B36896408}"/>
    <cellStyle name="Comma 2 51 3 4 5" xfId="18099" xr:uid="{34278905-C73E-437A-8FAA-D5043D240408}"/>
    <cellStyle name="Comma 2 51 3 5" xfId="4697" xr:uid="{98463F48-4145-4195-B159-A3458522C226}"/>
    <cellStyle name="Comma 2 51 3 6" xfId="8413" xr:uid="{277D448C-A9B0-44AC-A640-7A376F636157}"/>
    <cellStyle name="Comma 2 51 3 7" xfId="12607" xr:uid="{37F04CCA-A1CD-4039-AAEC-37BC95D08308}"/>
    <cellStyle name="Comma 2 51 3 8" xfId="16234" xr:uid="{40DAE5E6-40AE-4273-8194-CD878C81E647}"/>
    <cellStyle name="Comma 2 51 3 9" xfId="20350" xr:uid="{FB2F3D1D-70D0-416F-8ED8-3E224F7BC150}"/>
    <cellStyle name="Comma 2 51 4" xfId="899" xr:uid="{A3D5E0B1-9800-46FF-8723-A4013F040A2F}"/>
    <cellStyle name="Comma 2 51 4 10" xfId="22395" xr:uid="{6623114D-C074-4B1A-BAA3-25FA6A2CAB82}"/>
    <cellStyle name="Comma 2 51 4 2" xfId="2272" xr:uid="{C3E83713-28AA-4005-BC50-A8F5458339DA}"/>
    <cellStyle name="Comma 2 51 4 2 2" xfId="4331" xr:uid="{7F40086E-6F13-437C-B0C5-AFB22A0FBFEF}"/>
    <cellStyle name="Comma 2 51 4 2 2 2" xfId="8011" xr:uid="{D3FD830C-0D1A-48E2-9816-2CFA74DD4229}"/>
    <cellStyle name="Comma 2 51 4 2 2 3" xfId="11707" xr:uid="{B8EDDCFF-D294-4056-875F-BE2D5352A2B6}"/>
    <cellStyle name="Comma 2 51 4 2 2 4" xfId="15884" xr:uid="{7F7B71D5-ED36-4ADC-B5F8-5731A916D058}"/>
    <cellStyle name="Comma 2 51 4 2 2 5" xfId="19519" xr:uid="{7AD350F3-B30B-45B9-A1D4-E4DEC6AB876D}"/>
    <cellStyle name="Comma 2 51 4 2 3" xfId="6130" xr:uid="{E290CDC7-B51C-4456-97AA-63A5B5E09C10}"/>
    <cellStyle name="Comma 2 51 4 2 4" xfId="9839" xr:uid="{C2B371DB-C93E-4028-8D22-39170C847D63}"/>
    <cellStyle name="Comma 2 51 4 2 5" xfId="14021" xr:uid="{82F4DE64-6691-47A5-932D-A0D4713B7C59}"/>
    <cellStyle name="Comma 2 51 4 2 6" xfId="17654" xr:uid="{CAE664BD-99EB-4FE1-96D4-BE08957DAF6C}"/>
    <cellStyle name="Comma 2 51 4 2 7" xfId="21770" xr:uid="{83CF3AB9-5D63-44A9-B821-6CDCC02660B7}"/>
    <cellStyle name="Comma 2 51 4 2 8" xfId="23568" xr:uid="{89181938-90BE-45F1-A696-1A506E1A6656}"/>
    <cellStyle name="Comma 2 51 4 3" xfId="1706" xr:uid="{FFDB03C2-C079-4CBF-92EB-E41C60F7D750}"/>
    <cellStyle name="Comma 2 51 4 3 2" xfId="3765" xr:uid="{40271816-1C6C-4DCD-B017-2F9B0AB3631C}"/>
    <cellStyle name="Comma 2 51 4 3 2 2" xfId="7445" xr:uid="{A333E853-24BE-4C0A-9A41-456269E0533C}"/>
    <cellStyle name="Comma 2 51 4 3 2 3" xfId="11141" xr:uid="{558458B1-2ED0-4E87-8463-497E4C9201D5}"/>
    <cellStyle name="Comma 2 51 4 3 2 4" xfId="15318" xr:uid="{815D2027-5027-41DE-8089-646ECD66C6F0}"/>
    <cellStyle name="Comma 2 51 4 3 2 5" xfId="18953" xr:uid="{7BB8F0A1-3599-420F-89BB-11A7D72195A9}"/>
    <cellStyle name="Comma 2 51 4 3 3" xfId="5564" xr:uid="{3B6B40EB-5DD6-4155-B545-7C73C1FCA5D0}"/>
    <cellStyle name="Comma 2 51 4 3 4" xfId="9273" xr:uid="{18BA6ED7-0B4D-4055-A037-04D1E65B2F5F}"/>
    <cellStyle name="Comma 2 51 4 3 5" xfId="13456" xr:uid="{9EE6D224-8FF7-42E5-A130-AA13AA9521AE}"/>
    <cellStyle name="Comma 2 51 4 3 6" xfId="17088" xr:uid="{D28C1803-9743-4FC3-B6E8-DA4BC7584C79}"/>
    <cellStyle name="Comma 2 51 4 3 7" xfId="21204" xr:uid="{F3EB38A8-90EB-469E-BAAB-0E17F1A17605}"/>
    <cellStyle name="Comma 2 51 4 3 8" xfId="23002" xr:uid="{28C25C43-96A4-42CB-8D2D-78F12E7D12B4}"/>
    <cellStyle name="Comma 2 51 4 4" xfId="3159" xr:uid="{244B20A9-2D62-498C-A965-14C80D0AF471}"/>
    <cellStyle name="Comma 2 51 4 4 2" xfId="6839" xr:uid="{6775BB53-A29A-4BA4-B9A8-0155D4668260}"/>
    <cellStyle name="Comma 2 51 4 4 3" xfId="10535" xr:uid="{E6623BD9-D938-4288-975C-7F4FC8DC59A8}"/>
    <cellStyle name="Comma 2 51 4 4 4" xfId="14712" xr:uid="{06835117-8EDC-4510-99E0-721F1F6EFBAF}"/>
    <cellStyle name="Comma 2 51 4 4 5" xfId="18347" xr:uid="{F56569FE-845E-4B99-8478-6675A409EC97}"/>
    <cellStyle name="Comma 2 51 4 5" xfId="4945" xr:uid="{3BEF1DC4-8758-483D-8EDB-3817B49744A8}"/>
    <cellStyle name="Comma 2 51 4 6" xfId="8661" xr:uid="{7CEF13A7-F253-42C4-9075-F5B64C2C2259}"/>
    <cellStyle name="Comma 2 51 4 7" xfId="12851" xr:uid="{75A9507C-799B-46EA-80CE-B373D2AFDDBF}"/>
    <cellStyle name="Comma 2 51 4 8" xfId="16482" xr:uid="{FA785F5A-B28A-44BC-8BEC-3082CE89757E}"/>
    <cellStyle name="Comma 2 51 4 9" xfId="20598" xr:uid="{5581E5E4-4085-436F-8827-DECC784BBF69}"/>
    <cellStyle name="Comma 2 51 5" xfId="1835" xr:uid="{9DCBBE08-B689-46A0-BAF4-FA8139028D4B}"/>
    <cellStyle name="Comma 2 51 5 2" xfId="3894" xr:uid="{D791B141-E886-4103-A54F-B43CA6903BFE}"/>
    <cellStyle name="Comma 2 51 5 2 2" xfId="7574" xr:uid="{3EF41D68-FDE6-4381-BD45-F6438DC63C95}"/>
    <cellStyle name="Comma 2 51 5 2 3" xfId="11270" xr:uid="{9D66BBE7-56DC-4756-BC28-3D64D346DBAE}"/>
    <cellStyle name="Comma 2 51 5 2 4" xfId="15447" xr:uid="{E08A0057-6A07-4842-B66D-3C9C22FF83B8}"/>
    <cellStyle name="Comma 2 51 5 2 5" xfId="19082" xr:uid="{50382C74-7D2A-445B-B3CD-B5B72F37E54C}"/>
    <cellStyle name="Comma 2 51 5 3" xfId="5693" xr:uid="{AE346E54-E96C-4D85-BE50-B46E30DD685C}"/>
    <cellStyle name="Comma 2 51 5 4" xfId="9402" xr:uid="{47F8B37B-B864-44D0-B14F-6DBAF753FADA}"/>
    <cellStyle name="Comma 2 51 5 5" xfId="13584" xr:uid="{AF1F9B3C-A216-41A9-B00D-1DF5087AD480}"/>
    <cellStyle name="Comma 2 51 5 6" xfId="17217" xr:uid="{B341F49F-AB32-4F94-AC8D-EB7CD51B223F}"/>
    <cellStyle name="Comma 2 51 5 7" xfId="21333" xr:uid="{62131FA8-083C-4373-8C6A-66900D4557A3}"/>
    <cellStyle name="Comma 2 51 5 8" xfId="23131" xr:uid="{CDC1E13A-6B3A-483C-8F31-75B921A1006F}"/>
    <cellStyle name="Comma 2 51 6" xfId="1265" xr:uid="{8DDA14D3-B310-4D12-9F45-EA209B71AC4F}"/>
    <cellStyle name="Comma 2 51 6 2" xfId="3324" xr:uid="{46CE13C6-4ACD-4449-8A8C-C00A6D9CBAE6}"/>
    <cellStyle name="Comma 2 51 6 2 2" xfId="7004" xr:uid="{2E1F5CA4-09F9-4E9B-AF6A-9D6BB55DEF41}"/>
    <cellStyle name="Comma 2 51 6 2 3" xfId="10700" xr:uid="{56401292-E607-49EE-AED4-1839007975C0}"/>
    <cellStyle name="Comma 2 51 6 2 4" xfId="14877" xr:uid="{169249E0-719D-456D-80CB-4FFFF170E663}"/>
    <cellStyle name="Comma 2 51 6 2 5" xfId="18512" xr:uid="{5B2A3941-E68A-4195-AF09-F18D17573B13}"/>
    <cellStyle name="Comma 2 51 6 3" xfId="5123" xr:uid="{552A0428-E81F-4582-829A-02D9836CAF16}"/>
    <cellStyle name="Comma 2 51 6 4" xfId="8832" xr:uid="{FF2A7FC2-1142-437A-B4A1-5E424570CC7B}"/>
    <cellStyle name="Comma 2 51 6 5" xfId="13015" xr:uid="{D303132C-3F03-446D-9B1E-33509BAC460F}"/>
    <cellStyle name="Comma 2 51 6 6" xfId="16647" xr:uid="{D8E25D89-F46B-4BA3-99A1-FCFD95891531}"/>
    <cellStyle name="Comma 2 51 6 7" xfId="20763" xr:uid="{8C23BD92-A67B-4EB1-807A-DCC2ED62CB08}"/>
    <cellStyle name="Comma 2 51 6 8" xfId="22561" xr:uid="{33B76782-B16C-4541-AC78-1795001CFDDD}"/>
    <cellStyle name="Comma 2 51 7" xfId="2719" xr:uid="{FFA03234-87FF-46F5-A711-C12CF07FCBDC}"/>
    <cellStyle name="Comma 2 51 7 2" xfId="6399" xr:uid="{FAFD35F7-8364-4A8D-9707-CF0815A5C193}"/>
    <cellStyle name="Comma 2 51 7 3" xfId="10095" xr:uid="{C56E7A9F-A200-4E54-89E0-B49307828648}"/>
    <cellStyle name="Comma 2 51 7 4" xfId="14272" xr:uid="{C1619D1F-D322-4047-A4E9-6165B2E0EAC8}"/>
    <cellStyle name="Comma 2 51 7 5" xfId="17907" xr:uid="{61178A7D-82B0-44CB-A8F9-A6CFC87309F8}"/>
    <cellStyle name="Comma 2 51 8" xfId="4500" xr:uid="{4D0239CD-9022-414C-8595-3281A9CCCECC}"/>
    <cellStyle name="Comma 2 51 9" xfId="8216" xr:uid="{64B523A4-37C1-4974-9848-82C16D20876D}"/>
    <cellStyle name="Comma 2 52" xfId="209" xr:uid="{5AED756A-8302-4838-A304-3651C15AB265}"/>
    <cellStyle name="Comma 2 52 10" xfId="12097" xr:uid="{48B344E9-2433-452C-BF0B-62D88E8F1831}"/>
    <cellStyle name="Comma 2 52 11" xfId="16043" xr:uid="{02D3FBDF-85FB-4500-B1C0-EB533B07CCC5}"/>
    <cellStyle name="Comma 2 52 12" xfId="19718" xr:uid="{CCCFDC68-7351-4508-8B34-AD513EBBCB8F}"/>
    <cellStyle name="Comma 2 52 13" xfId="20159" xr:uid="{C79B8EC6-AE9D-4E18-A9B8-2BA6E5779A1A}"/>
    <cellStyle name="Comma 2 52 14" xfId="21955" xr:uid="{C4549BC7-91F5-4683-9774-6E3B9E23F384}"/>
    <cellStyle name="Comma 2 52 2" xfId="553" xr:uid="{3A354E80-A9E6-457D-829E-CA0CFAA10392}"/>
    <cellStyle name="Comma 2 52 2 10" xfId="16143" xr:uid="{618A3C14-08B6-42AA-B21A-CF274BB4888F}"/>
    <cellStyle name="Comma 2 52 2 11" xfId="20259" xr:uid="{B03008AD-2BAE-492F-A73D-791D00CC2D5A}"/>
    <cellStyle name="Comma 2 52 2 12" xfId="22056" xr:uid="{68D7E8BB-C0C3-4995-8B4E-0A7B9154CDC7}"/>
    <cellStyle name="Comma 2 52 2 2" xfId="748" xr:uid="{60FAE135-E2A9-4C51-B950-A4340DB4D571}"/>
    <cellStyle name="Comma 2 52 2 2 10" xfId="22245" xr:uid="{17FD75AC-DF4C-45BC-804B-EEA9481D6144}"/>
    <cellStyle name="Comma 2 52 2 2 2" xfId="2122" xr:uid="{82658074-823B-4944-A21B-0FB4BDF81614}"/>
    <cellStyle name="Comma 2 52 2 2 2 2" xfId="4181" xr:uid="{6C1647F8-EF1C-4575-B9BC-9DCD03C33D7A}"/>
    <cellStyle name="Comma 2 52 2 2 2 2 2" xfId="7861" xr:uid="{6D0954A7-33E9-4D0E-ACF9-B651C5C10E7F}"/>
    <cellStyle name="Comma 2 52 2 2 2 2 3" xfId="11557" xr:uid="{7CE0AC3F-0EAD-4A08-9595-D607609B0D20}"/>
    <cellStyle name="Comma 2 52 2 2 2 2 4" xfId="15734" xr:uid="{3EDABE85-79C4-466D-8815-BC6D64893771}"/>
    <cellStyle name="Comma 2 52 2 2 2 2 5" xfId="19369" xr:uid="{7E32154E-AD3F-4CDE-B3D6-1B79FF20160D}"/>
    <cellStyle name="Comma 2 52 2 2 2 3" xfId="5980" xr:uid="{5E4BC2B9-BC58-4870-BFC2-F09B525983DC}"/>
    <cellStyle name="Comma 2 52 2 2 2 4" xfId="9689" xr:uid="{6C4F17EE-B8C8-442C-A430-0817B9EB692D}"/>
    <cellStyle name="Comma 2 52 2 2 2 5" xfId="13871" xr:uid="{37BE4B57-2A81-439E-BD61-74A814DE7516}"/>
    <cellStyle name="Comma 2 52 2 2 2 6" xfId="17504" xr:uid="{EDC01CEA-E78E-46C9-9507-57222939DBDB}"/>
    <cellStyle name="Comma 2 52 2 2 2 7" xfId="21620" xr:uid="{C9BC48C2-3721-4193-9056-5CDA818FCA87}"/>
    <cellStyle name="Comma 2 52 2 2 2 8" xfId="23418" xr:uid="{7DE06E0F-18DE-4D92-95BD-2F3502E3C64A}"/>
    <cellStyle name="Comma 2 52 2 2 3" xfId="1556" xr:uid="{17B5E8C1-3F4F-4172-B372-566C1EA1C7B3}"/>
    <cellStyle name="Comma 2 52 2 2 3 2" xfId="3615" xr:uid="{8C161DCD-61AA-44EE-AA16-CB51ACF54D3E}"/>
    <cellStyle name="Comma 2 52 2 2 3 2 2" xfId="7295" xr:uid="{A69BCB17-33E2-4432-9636-E578452EDC65}"/>
    <cellStyle name="Comma 2 52 2 2 3 2 3" xfId="10991" xr:uid="{7848C00B-2C0C-4763-A794-B063ACAEC077}"/>
    <cellStyle name="Comma 2 52 2 2 3 2 4" xfId="15168" xr:uid="{2E0609EF-5A22-496A-A26C-A4C5691E9B88}"/>
    <cellStyle name="Comma 2 52 2 2 3 2 5" xfId="18803" xr:uid="{001E8DF2-71AF-423C-8968-0139573DA5E5}"/>
    <cellStyle name="Comma 2 52 2 2 3 3" xfId="5414" xr:uid="{BC615617-49FA-471E-AAF7-3383FD01B98C}"/>
    <cellStyle name="Comma 2 52 2 2 3 4" xfId="9123" xr:uid="{F0495A46-E719-4D4D-A4E4-74D769EF2C2E}"/>
    <cellStyle name="Comma 2 52 2 2 3 5" xfId="13306" xr:uid="{C03C638D-BA3E-4A24-914B-6183714F6331}"/>
    <cellStyle name="Comma 2 52 2 2 3 6" xfId="16938" xr:uid="{F806C048-1433-419E-8415-786E1DDAEFB6}"/>
    <cellStyle name="Comma 2 52 2 2 3 7" xfId="21054" xr:uid="{FA970F11-382F-4DEF-B903-74615AE36CCC}"/>
    <cellStyle name="Comma 2 52 2 2 3 8" xfId="22852" xr:uid="{A830A095-99AA-4A6F-B3F2-D14B12711D87}"/>
    <cellStyle name="Comma 2 52 2 2 4" xfId="3009" xr:uid="{21D9630A-5F58-4CC0-A2DE-B7F7F5C924B1}"/>
    <cellStyle name="Comma 2 52 2 2 4 2" xfId="6689" xr:uid="{06B35E13-4FC8-41E9-A92D-2C125E3E1A23}"/>
    <cellStyle name="Comma 2 52 2 2 4 3" xfId="10385" xr:uid="{4F30982C-A94B-47A4-A24B-BAA87448D0EF}"/>
    <cellStyle name="Comma 2 52 2 2 4 4" xfId="14562" xr:uid="{7196D9F0-77D6-4480-8C53-C2BC6D808164}"/>
    <cellStyle name="Comma 2 52 2 2 4 5" xfId="18197" xr:uid="{00D83BDD-7825-438D-A799-52812A36F760}"/>
    <cellStyle name="Comma 2 52 2 2 5" xfId="4795" xr:uid="{90568577-D538-4401-A119-59CA31BC3310}"/>
    <cellStyle name="Comma 2 52 2 2 6" xfId="8511" xr:uid="{DC941E1B-EA02-41E9-806C-5AAC08318929}"/>
    <cellStyle name="Comma 2 52 2 2 7" xfId="12703" xr:uid="{3CFF8E74-4138-4140-BB18-B3CBBC866BB7}"/>
    <cellStyle name="Comma 2 52 2 2 8" xfId="16332" xr:uid="{1632DFBD-1C1E-431D-8339-7456736CD047}"/>
    <cellStyle name="Comma 2 52 2 2 9" xfId="20448" xr:uid="{F2D6AA89-7E39-42B5-8B6E-76918A0E48E4}"/>
    <cellStyle name="Comma 2 52 2 3" xfId="902" xr:uid="{D6052915-01D8-4A2E-AB0E-7BACC5B20D0E}"/>
    <cellStyle name="Comma 2 52 2 3 10" xfId="22398" xr:uid="{51EED5B3-0F1E-4DCD-9044-246870D7624E}"/>
    <cellStyle name="Comma 2 52 2 3 2" xfId="2275" xr:uid="{39374173-6AC4-42EB-91ED-659190D784A3}"/>
    <cellStyle name="Comma 2 52 2 3 2 2" xfId="4334" xr:uid="{01C1B587-0F51-419D-9804-7A2D3A50D358}"/>
    <cellStyle name="Comma 2 52 2 3 2 2 2" xfId="8014" xr:uid="{CE8D59BA-97C5-4692-AA4A-223E78B59045}"/>
    <cellStyle name="Comma 2 52 2 3 2 2 3" xfId="11710" xr:uid="{1ED5A854-8E6F-4A31-AF14-063C3B5DDDAF}"/>
    <cellStyle name="Comma 2 52 2 3 2 2 4" xfId="15887" xr:uid="{1EE120B4-E1CA-4ABF-8D25-CF45C3870211}"/>
    <cellStyle name="Comma 2 52 2 3 2 2 5" xfId="19522" xr:uid="{FB63EDA8-54C7-4E7E-AC23-948887D724A5}"/>
    <cellStyle name="Comma 2 52 2 3 2 3" xfId="6133" xr:uid="{0F061F32-D75A-4331-BCB0-1AA9DA387789}"/>
    <cellStyle name="Comma 2 52 2 3 2 4" xfId="9842" xr:uid="{221A6722-CFDD-4B30-A7AE-506EAE0FDDEB}"/>
    <cellStyle name="Comma 2 52 2 3 2 5" xfId="14024" xr:uid="{EABC445D-85DC-4E39-B263-AFF3A00A0FE7}"/>
    <cellStyle name="Comma 2 52 2 3 2 6" xfId="17657" xr:uid="{64760BCA-DBB4-4C4E-BF62-EC9898A5C7A2}"/>
    <cellStyle name="Comma 2 52 2 3 2 7" xfId="21773" xr:uid="{8104D01E-45FD-4680-AE89-81E3E2A0472E}"/>
    <cellStyle name="Comma 2 52 2 3 2 8" xfId="23571" xr:uid="{1126450D-FE29-4F37-9283-1D2144A897F5}"/>
    <cellStyle name="Comma 2 52 2 3 3" xfId="1709" xr:uid="{C32B7D30-59BF-4AAC-B233-47C211BE678C}"/>
    <cellStyle name="Comma 2 52 2 3 3 2" xfId="3768" xr:uid="{6E21DCF3-AB7D-4EEA-8927-19F76B385C7D}"/>
    <cellStyle name="Comma 2 52 2 3 3 2 2" xfId="7448" xr:uid="{43C8442B-AB3C-4810-8FB3-0EA50B2C44F5}"/>
    <cellStyle name="Comma 2 52 2 3 3 2 3" xfId="11144" xr:uid="{CC51B242-9779-4E6B-9FCB-050065A8F10D}"/>
    <cellStyle name="Comma 2 52 2 3 3 2 4" xfId="15321" xr:uid="{C6563416-2CA8-4798-A89B-8FF8BD50E23A}"/>
    <cellStyle name="Comma 2 52 2 3 3 2 5" xfId="18956" xr:uid="{3AAF3189-CC6D-47E6-86AB-1985900DC09D}"/>
    <cellStyle name="Comma 2 52 2 3 3 3" xfId="5567" xr:uid="{0ED7E35E-421E-43D4-AD6A-73996396002A}"/>
    <cellStyle name="Comma 2 52 2 3 3 4" xfId="9276" xr:uid="{EC4EAE86-B591-4896-8488-7376A30C585F}"/>
    <cellStyle name="Comma 2 52 2 3 3 5" xfId="13459" xr:uid="{9E1283B7-B4E7-42B8-A5A9-3771B0DE211D}"/>
    <cellStyle name="Comma 2 52 2 3 3 6" xfId="17091" xr:uid="{977543E3-513B-474D-A3FE-DE72D42D347F}"/>
    <cellStyle name="Comma 2 52 2 3 3 7" xfId="21207" xr:uid="{6B804972-219E-45EF-94C0-4BCC5F50D66E}"/>
    <cellStyle name="Comma 2 52 2 3 3 8" xfId="23005" xr:uid="{1CD7A20F-7257-4A6F-A0F1-68E456666F92}"/>
    <cellStyle name="Comma 2 52 2 3 4" xfId="3162" xr:uid="{8AA27FA1-6C2B-400B-BF66-F8CD397F175D}"/>
    <cellStyle name="Comma 2 52 2 3 4 2" xfId="6842" xr:uid="{5BF77DEF-8201-413B-80BE-8F0D75BCF075}"/>
    <cellStyle name="Comma 2 52 2 3 4 3" xfId="10538" xr:uid="{7F5F5161-0C62-4C2D-A086-177236953492}"/>
    <cellStyle name="Comma 2 52 2 3 4 4" xfId="14715" xr:uid="{19CA8A31-1247-4844-B32E-53844ADB71F6}"/>
    <cellStyle name="Comma 2 52 2 3 4 5" xfId="18350" xr:uid="{ECCC9B1F-F8CA-45FD-B79C-7975130D7307}"/>
    <cellStyle name="Comma 2 52 2 3 5" xfId="4948" xr:uid="{A193814F-6532-45C0-B2C1-32106509F9EA}"/>
    <cellStyle name="Comma 2 52 2 3 6" xfId="8664" xr:uid="{57B45093-2172-4A4C-A476-E445BD3A9308}"/>
    <cellStyle name="Comma 2 52 2 3 7" xfId="12854" xr:uid="{3BC8A891-98BB-4A58-A824-292F647F970C}"/>
    <cellStyle name="Comma 2 52 2 3 8" xfId="16485" xr:uid="{5E9C867E-8F38-4A9D-A9AD-924BCDCF0D96}"/>
    <cellStyle name="Comma 2 52 2 3 9" xfId="20601" xr:uid="{DD51E3AB-9013-449B-AE63-DEC007987197}"/>
    <cellStyle name="Comma 2 52 2 4" xfId="1933" xr:uid="{E09E04D7-3BEE-4962-BC93-B017A316DF48}"/>
    <cellStyle name="Comma 2 52 2 4 2" xfId="3992" xr:uid="{3C995AD4-CD6D-4E1E-99E0-FA7A16064AA0}"/>
    <cellStyle name="Comma 2 52 2 4 2 2" xfId="7672" xr:uid="{23883EFE-60B8-4F67-841E-ACDB5340323D}"/>
    <cellStyle name="Comma 2 52 2 4 2 3" xfId="11368" xr:uid="{26D8BC84-D428-484B-A861-580C551F250C}"/>
    <cellStyle name="Comma 2 52 2 4 2 4" xfId="15545" xr:uid="{38493393-5C94-45B5-910E-1320080B3AC6}"/>
    <cellStyle name="Comma 2 52 2 4 2 5" xfId="19180" xr:uid="{6B8A7889-F5BF-4C51-9A0B-A7445C9B8453}"/>
    <cellStyle name="Comma 2 52 2 4 3" xfId="5791" xr:uid="{1996D665-232C-451F-B55D-32C0CE0E201B}"/>
    <cellStyle name="Comma 2 52 2 4 4" xfId="9500" xr:uid="{14F3052F-F8B9-4498-BE85-7D00F6538E7D}"/>
    <cellStyle name="Comma 2 52 2 4 5" xfId="13682" xr:uid="{6ACB9B42-CE4A-4B0B-810D-2623466874AE}"/>
    <cellStyle name="Comma 2 52 2 4 6" xfId="17315" xr:uid="{844F22E9-96FC-43F2-A313-4194871EA40F}"/>
    <cellStyle name="Comma 2 52 2 4 7" xfId="21431" xr:uid="{BDAC9CFF-A947-4F1B-A772-1D1C232DE9BF}"/>
    <cellStyle name="Comma 2 52 2 4 8" xfId="23229" xr:uid="{8664F3AC-0B61-43DF-9D8C-B67A326FFA0A}"/>
    <cellStyle name="Comma 2 52 2 5" xfId="1369" xr:uid="{D52CBABA-36EE-4846-9F6D-10375B7A75F3}"/>
    <cellStyle name="Comma 2 52 2 5 2" xfId="3428" xr:uid="{C3C9B999-9B16-4187-AB0B-168398D29B59}"/>
    <cellStyle name="Comma 2 52 2 5 2 2" xfId="7108" xr:uid="{579C25C8-FD85-423B-996A-1468DA2AD645}"/>
    <cellStyle name="Comma 2 52 2 5 2 3" xfId="10804" xr:uid="{7AAA266D-A28B-4B31-AEB5-A20261329A0F}"/>
    <cellStyle name="Comma 2 52 2 5 2 4" xfId="14981" xr:uid="{08C50DEA-EFE6-413B-A430-F80BC8574490}"/>
    <cellStyle name="Comma 2 52 2 5 2 5" xfId="18616" xr:uid="{3BC6E216-B914-441C-9DE6-98609E8BC5D3}"/>
    <cellStyle name="Comma 2 52 2 5 3" xfId="5227" xr:uid="{492008CB-4EBE-4179-B746-8076431DEC0F}"/>
    <cellStyle name="Comma 2 52 2 5 4" xfId="8936" xr:uid="{BA9C2B75-09D8-48CF-8AC5-2F9FF1EB7C56}"/>
    <cellStyle name="Comma 2 52 2 5 5" xfId="13119" xr:uid="{EC8B766C-F7E8-453F-962B-F75EF8E2D72D}"/>
    <cellStyle name="Comma 2 52 2 5 6" xfId="16751" xr:uid="{8D6F6537-84DC-4772-A782-10037CE061DB}"/>
    <cellStyle name="Comma 2 52 2 5 7" xfId="20867" xr:uid="{C2697285-675F-4816-AEF4-4BF2B949D738}"/>
    <cellStyle name="Comma 2 52 2 5 8" xfId="22665" xr:uid="{FEC6554B-469E-4327-A6B5-75BFD129AF9C}"/>
    <cellStyle name="Comma 2 52 2 6" xfId="2820" xr:uid="{BCA895BF-806B-4A16-BF1E-CFBFF96A5C35}"/>
    <cellStyle name="Comma 2 52 2 6 2" xfId="6500" xr:uid="{6535BDF8-24CB-4EAB-8ED6-26010A6A23C7}"/>
    <cellStyle name="Comma 2 52 2 6 3" xfId="10196" xr:uid="{7590652B-F727-4317-A7F3-4F532365B305}"/>
    <cellStyle name="Comma 2 52 2 6 4" xfId="14373" xr:uid="{45D968BB-8ED0-4A93-B075-A514D0E55376}"/>
    <cellStyle name="Comma 2 52 2 6 5" xfId="18008" xr:uid="{70052E90-FD95-4020-B1D9-55645ED2B1DE}"/>
    <cellStyle name="Comma 2 52 2 7" xfId="4606" xr:uid="{34FDD1C6-B2A9-4026-837B-3B369D6C2249}"/>
    <cellStyle name="Comma 2 52 2 8" xfId="8322" xr:uid="{A8CC3ED5-D1A2-49BD-B97E-CC69D1D605C5}"/>
    <cellStyle name="Comma 2 52 2 9" xfId="12098" xr:uid="{FEA3851A-3703-4A34-884E-97072ED5ECA8}"/>
    <cellStyle name="Comma 2 52 3" xfId="651" xr:uid="{9A138D06-F5B8-42B0-B128-441EE59429E7}"/>
    <cellStyle name="Comma 2 52 3 10" xfId="22148" xr:uid="{5A7F4192-1303-4EDF-B58C-0EDCB6BF2615}"/>
    <cellStyle name="Comma 2 52 3 2" xfId="2025" xr:uid="{5001B52F-40BC-4329-8F67-14830E348573}"/>
    <cellStyle name="Comma 2 52 3 2 2" xfId="4084" xr:uid="{9CEA3E65-0DF1-45EE-8D10-FC77B24EE82D}"/>
    <cellStyle name="Comma 2 52 3 2 2 2" xfId="7764" xr:uid="{DCA8FA3B-E9A2-4BF0-88BB-9F63DB2514AA}"/>
    <cellStyle name="Comma 2 52 3 2 2 3" xfId="11460" xr:uid="{B2A1D703-8768-4442-829D-F2618B247877}"/>
    <cellStyle name="Comma 2 52 3 2 2 4" xfId="15637" xr:uid="{A6DFDBCE-312C-4EFB-956C-FB63049E9890}"/>
    <cellStyle name="Comma 2 52 3 2 2 5" xfId="19272" xr:uid="{94900E6A-78DA-4A1F-B274-1059A3311E3F}"/>
    <cellStyle name="Comma 2 52 3 2 3" xfId="5883" xr:uid="{4A3D677C-7517-4398-80B1-5763078F5751}"/>
    <cellStyle name="Comma 2 52 3 2 4" xfId="9592" xr:uid="{A0275E7F-A7A9-4777-BDAC-6D3AE27B2C44}"/>
    <cellStyle name="Comma 2 52 3 2 5" xfId="13774" xr:uid="{F2327495-D9CD-46A5-BAA8-E467D5A16F96}"/>
    <cellStyle name="Comma 2 52 3 2 6" xfId="17407" xr:uid="{2B755D0E-D8DF-4C0A-90E1-80D65E8EB188}"/>
    <cellStyle name="Comma 2 52 3 2 7" xfId="21523" xr:uid="{E3DB3454-FE02-4A1E-8A7C-FA27C987265B}"/>
    <cellStyle name="Comma 2 52 3 2 8" xfId="23321" xr:uid="{E48D2132-918C-4FA5-807C-CD7F01FD732E}"/>
    <cellStyle name="Comma 2 52 3 3" xfId="1459" xr:uid="{EBCD8969-E27B-46E1-9E90-DED953083A13}"/>
    <cellStyle name="Comma 2 52 3 3 2" xfId="3518" xr:uid="{E603E966-F639-4459-AEE0-804836BC091C}"/>
    <cellStyle name="Comma 2 52 3 3 2 2" xfId="7198" xr:uid="{D3FC815E-5591-44A6-89BC-CF3EF1718339}"/>
    <cellStyle name="Comma 2 52 3 3 2 3" xfId="10894" xr:uid="{158CC0EA-AFCE-466B-A95C-4717F6733430}"/>
    <cellStyle name="Comma 2 52 3 3 2 4" xfId="15071" xr:uid="{5E6F1F03-4731-4C55-B9DD-54324EF417F3}"/>
    <cellStyle name="Comma 2 52 3 3 2 5" xfId="18706" xr:uid="{DC7E0978-51C6-4600-A396-B58FD7A14D17}"/>
    <cellStyle name="Comma 2 52 3 3 3" xfId="5317" xr:uid="{07FFED9D-0D10-45D5-BF31-33EBF80BD7CB}"/>
    <cellStyle name="Comma 2 52 3 3 4" xfId="9026" xr:uid="{FBC7AB0C-F8FE-47C1-A142-680A35530289}"/>
    <cellStyle name="Comma 2 52 3 3 5" xfId="13209" xr:uid="{A4F2E7C1-D8CC-48BD-9626-EC7DE6FCBF65}"/>
    <cellStyle name="Comma 2 52 3 3 6" xfId="16841" xr:uid="{CED7A869-2DCF-49E0-9B0E-9217DE4D71EA}"/>
    <cellStyle name="Comma 2 52 3 3 7" xfId="20957" xr:uid="{D3EA21BA-8C35-4D50-9CD7-6660C5D2C501}"/>
    <cellStyle name="Comma 2 52 3 3 8" xfId="22755" xr:uid="{1BB79B04-05A7-48DC-B1E5-A7B7E679162B}"/>
    <cellStyle name="Comma 2 52 3 4" xfId="2912" xr:uid="{D2A687FB-C8F2-45D3-8F46-41F19396DF6E}"/>
    <cellStyle name="Comma 2 52 3 4 2" xfId="6592" xr:uid="{7BC71C7C-4E44-4FB9-B0CE-3F454566C92B}"/>
    <cellStyle name="Comma 2 52 3 4 3" xfId="10288" xr:uid="{E93A80EB-3329-4165-A208-F784EF22FAD8}"/>
    <cellStyle name="Comma 2 52 3 4 4" xfId="14465" xr:uid="{3166D757-2FB0-4CF5-AB17-6FD3A0602B36}"/>
    <cellStyle name="Comma 2 52 3 4 5" xfId="18100" xr:uid="{DDCB63D3-570B-49B0-A3F9-DDE43071124C}"/>
    <cellStyle name="Comma 2 52 3 5" xfId="4698" xr:uid="{2A5E2156-23BC-490A-BA2B-511369FF73CB}"/>
    <cellStyle name="Comma 2 52 3 6" xfId="8414" xr:uid="{9BAD8861-932D-41EE-8096-89779A848BD6}"/>
    <cellStyle name="Comma 2 52 3 7" xfId="12608" xr:uid="{F733ECB7-4B4C-4110-8CCF-DBF8327F1482}"/>
    <cellStyle name="Comma 2 52 3 8" xfId="16235" xr:uid="{5FB6AD7B-433C-4ACB-B33F-3FE0ADA05C92}"/>
    <cellStyle name="Comma 2 52 3 9" xfId="20351" xr:uid="{DF7CACC1-CFC7-4A7A-A17E-41CAB75FC114}"/>
    <cellStyle name="Comma 2 52 4" xfId="901" xr:uid="{356FD696-6C02-49EB-BE6B-E63DC4177907}"/>
    <cellStyle name="Comma 2 52 4 10" xfId="22397" xr:uid="{26D091C7-DF82-42D7-A6ED-F3213BAC3320}"/>
    <cellStyle name="Comma 2 52 4 2" xfId="2274" xr:uid="{5B372ED3-2BFF-4EBB-B8A2-4BA148DBA530}"/>
    <cellStyle name="Comma 2 52 4 2 2" xfId="4333" xr:uid="{7AE3475D-CB2C-496F-992C-11D5608785A5}"/>
    <cellStyle name="Comma 2 52 4 2 2 2" xfId="8013" xr:uid="{2F08CAE9-9042-450A-89CC-DAFD185F735C}"/>
    <cellStyle name="Comma 2 52 4 2 2 3" xfId="11709" xr:uid="{F1BDBB4C-69FA-46B1-8D6F-E85870E81E58}"/>
    <cellStyle name="Comma 2 52 4 2 2 4" xfId="15886" xr:uid="{888A088F-8207-4037-A970-3FBF721E6841}"/>
    <cellStyle name="Comma 2 52 4 2 2 5" xfId="19521" xr:uid="{A27E1297-DF9F-4250-B6CF-C96E4BF9CAEC}"/>
    <cellStyle name="Comma 2 52 4 2 3" xfId="6132" xr:uid="{8E7FA230-F4E4-4157-87F6-C980CEF25A3B}"/>
    <cellStyle name="Comma 2 52 4 2 4" xfId="9841" xr:uid="{E2DB8341-BC2B-4FFE-BC5B-641CA4B98610}"/>
    <cellStyle name="Comma 2 52 4 2 5" xfId="14023" xr:uid="{1F893F6A-B51F-4FFC-9EF6-3584B56F83AD}"/>
    <cellStyle name="Comma 2 52 4 2 6" xfId="17656" xr:uid="{68E92329-E570-489E-A6AC-8086A4A7C04A}"/>
    <cellStyle name="Comma 2 52 4 2 7" xfId="21772" xr:uid="{E9346B81-57A5-424A-B467-8C9E30472B51}"/>
    <cellStyle name="Comma 2 52 4 2 8" xfId="23570" xr:uid="{B58F99C0-C0D5-45F5-B21D-9C4D61C4941F}"/>
    <cellStyle name="Comma 2 52 4 3" xfId="1708" xr:uid="{468037F1-28E9-4A46-B934-0C02C81B24D1}"/>
    <cellStyle name="Comma 2 52 4 3 2" xfId="3767" xr:uid="{3BC8D596-501C-4369-A63E-2B34BF6760A2}"/>
    <cellStyle name="Comma 2 52 4 3 2 2" xfId="7447" xr:uid="{97079CF8-B478-451E-B5B7-7441B71996B2}"/>
    <cellStyle name="Comma 2 52 4 3 2 3" xfId="11143" xr:uid="{A059109D-E5F0-4A3F-BA42-A46121D8057F}"/>
    <cellStyle name="Comma 2 52 4 3 2 4" xfId="15320" xr:uid="{1751A93A-C683-4E39-B558-EF47BAF1DFBA}"/>
    <cellStyle name="Comma 2 52 4 3 2 5" xfId="18955" xr:uid="{3692955A-2C8B-4223-8911-37DDDD7E9B99}"/>
    <cellStyle name="Comma 2 52 4 3 3" xfId="5566" xr:uid="{DFA74BDF-CD8C-466D-818A-C9B1DD15A753}"/>
    <cellStyle name="Comma 2 52 4 3 4" xfId="9275" xr:uid="{AB830993-1BDE-4079-9B15-04CF9DC2923F}"/>
    <cellStyle name="Comma 2 52 4 3 5" xfId="13458" xr:uid="{415D6664-5ADC-48FD-978F-5E036376A81B}"/>
    <cellStyle name="Comma 2 52 4 3 6" xfId="17090" xr:uid="{E21071DF-C3A7-4E70-BA56-6B9441675308}"/>
    <cellStyle name="Comma 2 52 4 3 7" xfId="21206" xr:uid="{88EA32C2-AB79-4908-855A-64B5DBCFBC11}"/>
    <cellStyle name="Comma 2 52 4 3 8" xfId="23004" xr:uid="{88CD201C-57A5-460F-B629-E97D4A12A87C}"/>
    <cellStyle name="Comma 2 52 4 4" xfId="3161" xr:uid="{FCBF468E-1867-46F8-8A11-37681FF448C9}"/>
    <cellStyle name="Comma 2 52 4 4 2" xfId="6841" xr:uid="{FE52BF48-A10B-4C4C-AD28-A331568C29BE}"/>
    <cellStyle name="Comma 2 52 4 4 3" xfId="10537" xr:uid="{8A00AE25-0C20-4CA4-B6CB-1314BF72566B}"/>
    <cellStyle name="Comma 2 52 4 4 4" xfId="14714" xr:uid="{DEF762F1-C5EF-41FA-8F00-6FFD3CAB3501}"/>
    <cellStyle name="Comma 2 52 4 4 5" xfId="18349" xr:uid="{A7433DEC-2E87-43FB-94AB-AE39A98FC5AF}"/>
    <cellStyle name="Comma 2 52 4 5" xfId="4947" xr:uid="{9A162EAF-50F9-4C50-87E5-65348CEB1DC5}"/>
    <cellStyle name="Comma 2 52 4 6" xfId="8663" xr:uid="{5D492DE7-679D-4A29-B1B1-2BA87D725224}"/>
    <cellStyle name="Comma 2 52 4 7" xfId="12853" xr:uid="{40A75DDA-56AC-45A8-9AE9-C27BA908F37A}"/>
    <cellStyle name="Comma 2 52 4 8" xfId="16484" xr:uid="{11CBEFE3-A95D-489D-A419-6040F9B63894}"/>
    <cellStyle name="Comma 2 52 4 9" xfId="20600" xr:uid="{CCD73728-A805-41A8-9C6B-70DCD6CA4D2B}"/>
    <cellStyle name="Comma 2 52 5" xfId="1836" xr:uid="{AFBB7A9D-8FA0-4382-96E6-74F3F8363B2D}"/>
    <cellStyle name="Comma 2 52 5 2" xfId="3895" xr:uid="{124C4286-5C34-4831-AB38-59854398B8A2}"/>
    <cellStyle name="Comma 2 52 5 2 2" xfId="7575" xr:uid="{FEBBD35C-FCFF-43C3-BEC6-C51F1AFC60A6}"/>
    <cellStyle name="Comma 2 52 5 2 3" xfId="11271" xr:uid="{26BE74C0-D1A9-4A6F-950F-9CA23327334B}"/>
    <cellStyle name="Comma 2 52 5 2 4" xfId="15448" xr:uid="{7EF088CB-EAA6-47A6-8EC9-260BD8365C24}"/>
    <cellStyle name="Comma 2 52 5 2 5" xfId="19083" xr:uid="{43AC0976-6A20-4978-A556-36D9E787735E}"/>
    <cellStyle name="Comma 2 52 5 3" xfId="5694" xr:uid="{8D3C2E4F-E390-477E-B574-35FBC99416A9}"/>
    <cellStyle name="Comma 2 52 5 4" xfId="9403" xr:uid="{F42AE9E2-8449-44D0-A984-45E3D68B9C18}"/>
    <cellStyle name="Comma 2 52 5 5" xfId="13585" xr:uid="{66CAF36D-2305-43B7-8579-6C03F2B388E3}"/>
    <cellStyle name="Comma 2 52 5 6" xfId="17218" xr:uid="{08A53840-9598-4519-95AD-40A177544D43}"/>
    <cellStyle name="Comma 2 52 5 7" xfId="21334" xr:uid="{E3E963A2-9D40-46FF-A3F2-37885ED3872E}"/>
    <cellStyle name="Comma 2 52 5 8" xfId="23132" xr:uid="{81CBF73D-5B67-492C-85DD-ACFE05F8380D}"/>
    <cellStyle name="Comma 2 52 6" xfId="1245" xr:uid="{27DD493F-4F89-4809-827B-9E1A71D88D07}"/>
    <cellStyle name="Comma 2 52 6 2" xfId="3304" xr:uid="{50D40727-6C35-4A69-9D72-47C40C07A915}"/>
    <cellStyle name="Comma 2 52 6 2 2" xfId="6984" xr:uid="{DDB856FF-684A-42DD-9C9A-02D008BB2F43}"/>
    <cellStyle name="Comma 2 52 6 2 3" xfId="10680" xr:uid="{3A4B55C3-9ED5-4C4C-BB07-08E1DA4DE383}"/>
    <cellStyle name="Comma 2 52 6 2 4" xfId="14857" xr:uid="{52C28C39-C18F-44DB-804E-4003699DD872}"/>
    <cellStyle name="Comma 2 52 6 2 5" xfId="18492" xr:uid="{85E66481-30BC-49B8-A41E-E4090A25149B}"/>
    <cellStyle name="Comma 2 52 6 3" xfId="5103" xr:uid="{A1F82F0A-C773-4754-8FFC-BF607463B20E}"/>
    <cellStyle name="Comma 2 52 6 4" xfId="8812" xr:uid="{A3F22B94-D567-431D-BA4D-C98B78544399}"/>
    <cellStyle name="Comma 2 52 6 5" xfId="12995" xr:uid="{BF37E9AA-52B3-4466-93B3-0327F84CEADF}"/>
    <cellStyle name="Comma 2 52 6 6" xfId="16627" xr:uid="{3831E103-D0E5-460F-9328-4AE0821C72B3}"/>
    <cellStyle name="Comma 2 52 6 7" xfId="20743" xr:uid="{4A2D499F-987F-4B49-B1AD-330B9104921E}"/>
    <cellStyle name="Comma 2 52 6 8" xfId="22541" xr:uid="{26D69E44-D2CF-4C5E-A44A-94B583CF9A96}"/>
    <cellStyle name="Comma 2 52 7" xfId="2720" xr:uid="{D5152D06-D40A-4109-97F9-E8A937CAEC05}"/>
    <cellStyle name="Comma 2 52 7 2" xfId="6400" xr:uid="{8738E003-B43A-4978-8388-7A9806D4EBDA}"/>
    <cellStyle name="Comma 2 52 7 3" xfId="10096" xr:uid="{591377C9-C4C0-4A5B-8A22-E43B4A494958}"/>
    <cellStyle name="Comma 2 52 7 4" xfId="14273" xr:uid="{8C7997D1-1D4D-4414-B36D-51A996644996}"/>
    <cellStyle name="Comma 2 52 7 5" xfId="17908" xr:uid="{E71A8F64-D48F-43A9-A6D3-33813608F522}"/>
    <cellStyle name="Comma 2 52 8" xfId="4501" xr:uid="{EFF1020A-7717-4872-BD02-DCE04076DF95}"/>
    <cellStyle name="Comma 2 52 9" xfId="8217" xr:uid="{DD319011-34C3-416E-A387-BD6CD8660F20}"/>
    <cellStyle name="Comma 2 53" xfId="210" xr:uid="{2B892BEC-D618-45C4-BD31-D19FC9889D76}"/>
    <cellStyle name="Comma 2 53 10" xfId="12099" xr:uid="{E9FB5D20-4479-4D8A-8183-66C50BFF7EBA}"/>
    <cellStyle name="Comma 2 53 11" xfId="16044" xr:uid="{1A4298AB-373E-4499-BDBF-0179236C44F3}"/>
    <cellStyle name="Comma 2 53 12" xfId="19719" xr:uid="{6FA84F1B-D041-472F-8E56-D2471DF2B55C}"/>
    <cellStyle name="Comma 2 53 13" xfId="20160" xr:uid="{1A410E71-E603-4B93-9A67-7ACAEED69EA5}"/>
    <cellStyle name="Comma 2 53 14" xfId="21956" xr:uid="{C6262C12-30FF-4D73-A916-91D275CDC8B2}"/>
    <cellStyle name="Comma 2 53 2" xfId="554" xr:uid="{2D26B541-2C4A-495E-9B60-B0FD86394DD1}"/>
    <cellStyle name="Comma 2 53 2 10" xfId="16144" xr:uid="{B2B335AC-2C3C-4A40-AED1-3E6547865A95}"/>
    <cellStyle name="Comma 2 53 2 11" xfId="20260" xr:uid="{5792373D-8569-4B8B-A68A-C65AC734F9B4}"/>
    <cellStyle name="Comma 2 53 2 12" xfId="22057" xr:uid="{7EBDA96E-DAF0-4A8C-9FF7-74C277C382EF}"/>
    <cellStyle name="Comma 2 53 2 2" xfId="749" xr:uid="{E9C1B47C-581C-4716-AB34-954CD6700F54}"/>
    <cellStyle name="Comma 2 53 2 2 10" xfId="22246" xr:uid="{AA7B7EA5-AF1D-4C02-A8B2-B4A5B9784DA7}"/>
    <cellStyle name="Comma 2 53 2 2 2" xfId="2123" xr:uid="{E4ACD987-639F-4086-8D0B-15D3CBF5441D}"/>
    <cellStyle name="Comma 2 53 2 2 2 2" xfId="4182" xr:uid="{C791716E-94E1-47CD-8A42-4839B6EFC65A}"/>
    <cellStyle name="Comma 2 53 2 2 2 2 2" xfId="7862" xr:uid="{A5A64AC0-89DB-4499-9302-01A809DE2087}"/>
    <cellStyle name="Comma 2 53 2 2 2 2 3" xfId="11558" xr:uid="{CD4828D1-790D-468F-B41F-C640C2E4D646}"/>
    <cellStyle name="Comma 2 53 2 2 2 2 4" xfId="15735" xr:uid="{D1F2A21F-AAD7-458E-8BF0-12B12BDCC8C3}"/>
    <cellStyle name="Comma 2 53 2 2 2 2 5" xfId="19370" xr:uid="{6EEF039B-D50B-4E8E-A62A-565E5D9D535E}"/>
    <cellStyle name="Comma 2 53 2 2 2 3" xfId="5981" xr:uid="{2337A1B3-6A6F-4D5C-A5C3-124CB8203CD3}"/>
    <cellStyle name="Comma 2 53 2 2 2 4" xfId="9690" xr:uid="{17EA1378-0A1A-441E-A0DC-B55EE9D997D8}"/>
    <cellStyle name="Comma 2 53 2 2 2 5" xfId="13872" xr:uid="{33DB3B63-1883-42D2-A596-893318E514B7}"/>
    <cellStyle name="Comma 2 53 2 2 2 6" xfId="17505" xr:uid="{7A8E8697-097B-4FE0-ACBB-E6BBC54D55AC}"/>
    <cellStyle name="Comma 2 53 2 2 2 7" xfId="21621" xr:uid="{60313E9C-0328-4055-88A2-CB398A6EA6C0}"/>
    <cellStyle name="Comma 2 53 2 2 2 8" xfId="23419" xr:uid="{E9E9198B-CAE9-495D-A865-4996B9D9F818}"/>
    <cellStyle name="Comma 2 53 2 2 3" xfId="1557" xr:uid="{CFE4BAD8-FD4B-4878-AB28-32446F48E47A}"/>
    <cellStyle name="Comma 2 53 2 2 3 2" xfId="3616" xr:uid="{C7A01847-5DE6-40B2-9836-0DEFE50947A4}"/>
    <cellStyle name="Comma 2 53 2 2 3 2 2" xfId="7296" xr:uid="{4B1BD49E-EE93-40A5-9573-60B352469D4D}"/>
    <cellStyle name="Comma 2 53 2 2 3 2 3" xfId="10992" xr:uid="{0CD78160-8879-4DD9-BF97-4876A6FDAD9B}"/>
    <cellStyle name="Comma 2 53 2 2 3 2 4" xfId="15169" xr:uid="{F6504C78-BE82-4B5F-860E-3A29B1F3FA2C}"/>
    <cellStyle name="Comma 2 53 2 2 3 2 5" xfId="18804" xr:uid="{A49F5C53-7905-447B-999C-6E5B4F3C27C5}"/>
    <cellStyle name="Comma 2 53 2 2 3 3" xfId="5415" xr:uid="{EB4220EF-FB9E-46C1-A170-C3979869A165}"/>
    <cellStyle name="Comma 2 53 2 2 3 4" xfId="9124" xr:uid="{49339EBE-CA1B-4185-A441-59BD53C739A4}"/>
    <cellStyle name="Comma 2 53 2 2 3 5" xfId="13307" xr:uid="{74BDCB3C-EFE1-42DD-AE11-A895EF2BEE0A}"/>
    <cellStyle name="Comma 2 53 2 2 3 6" xfId="16939" xr:uid="{B258C2C4-D7E3-44BE-BB06-280ABA1BFCDF}"/>
    <cellStyle name="Comma 2 53 2 2 3 7" xfId="21055" xr:uid="{808FC49A-13EB-4426-AE32-F6D21074996C}"/>
    <cellStyle name="Comma 2 53 2 2 3 8" xfId="22853" xr:uid="{266CEE37-C056-42D2-BF55-4F9F917FB8C1}"/>
    <cellStyle name="Comma 2 53 2 2 4" xfId="3010" xr:uid="{8F2BA4E3-5CCF-47F3-A259-F79EAA6B5967}"/>
    <cellStyle name="Comma 2 53 2 2 4 2" xfId="6690" xr:uid="{2589C2BA-071D-476A-8734-39CFB082CABF}"/>
    <cellStyle name="Comma 2 53 2 2 4 3" xfId="10386" xr:uid="{0ABC33D8-1B23-46B7-8FA5-DC6A7CC0EFE4}"/>
    <cellStyle name="Comma 2 53 2 2 4 4" xfId="14563" xr:uid="{32FC43AB-3FCA-4A6C-BF35-9E2ECA439379}"/>
    <cellStyle name="Comma 2 53 2 2 4 5" xfId="18198" xr:uid="{0E68C1AA-0D56-4C72-A1DD-F98BDB0B775A}"/>
    <cellStyle name="Comma 2 53 2 2 5" xfId="4796" xr:uid="{F53697E4-0DF0-4D63-9611-0D307B505C6E}"/>
    <cellStyle name="Comma 2 53 2 2 6" xfId="8512" xr:uid="{847568AA-A35A-419A-BE97-8C52CA2CACCE}"/>
    <cellStyle name="Comma 2 53 2 2 7" xfId="12704" xr:uid="{87AF8D17-3BCD-42FC-AA2B-80BF8893BA74}"/>
    <cellStyle name="Comma 2 53 2 2 8" xfId="16333" xr:uid="{D2A4151F-C97A-44F9-9EC0-0FAD1770A039}"/>
    <cellStyle name="Comma 2 53 2 2 9" xfId="20449" xr:uid="{3F1766EC-0599-49A2-834B-3CCDC36C9891}"/>
    <cellStyle name="Comma 2 53 2 3" xfId="904" xr:uid="{B70942E7-3E4E-4695-98DE-57E5C3F1E96D}"/>
    <cellStyle name="Comma 2 53 2 3 10" xfId="22400" xr:uid="{2C071ABE-2D30-400D-AE8C-E0DE2AC76925}"/>
    <cellStyle name="Comma 2 53 2 3 2" xfId="2277" xr:uid="{F2A10BE3-C965-43A9-B79B-7375B03E62A1}"/>
    <cellStyle name="Comma 2 53 2 3 2 2" xfId="4336" xr:uid="{41222153-11E0-4951-B1EE-8A35AD4C8D64}"/>
    <cellStyle name="Comma 2 53 2 3 2 2 2" xfId="8016" xr:uid="{9B5E1913-C0B0-461F-8534-CF0430A7009E}"/>
    <cellStyle name="Comma 2 53 2 3 2 2 3" xfId="11712" xr:uid="{A913B986-2D7F-4B8A-9A1E-DE561759922C}"/>
    <cellStyle name="Comma 2 53 2 3 2 2 4" xfId="15889" xr:uid="{9B8A7711-C0B5-49D5-8909-6962C63A1D08}"/>
    <cellStyle name="Comma 2 53 2 3 2 2 5" xfId="19524" xr:uid="{95869E93-1599-487E-A29C-72DB5926E4EE}"/>
    <cellStyle name="Comma 2 53 2 3 2 3" xfId="6135" xr:uid="{413191FE-41C1-442E-A64E-0A5149F8E84F}"/>
    <cellStyle name="Comma 2 53 2 3 2 4" xfId="9844" xr:uid="{23DDAB9E-3566-4678-8D8D-E16AE87C60A6}"/>
    <cellStyle name="Comma 2 53 2 3 2 5" xfId="14026" xr:uid="{AEDEC6EC-A910-46A3-BF7B-B0CB392B952C}"/>
    <cellStyle name="Comma 2 53 2 3 2 6" xfId="17659" xr:uid="{608856A1-DD01-4994-89A5-7F548DED8110}"/>
    <cellStyle name="Comma 2 53 2 3 2 7" xfId="21775" xr:uid="{97A9D40B-D3FD-4713-846E-E90B86ECD92B}"/>
    <cellStyle name="Comma 2 53 2 3 2 8" xfId="23573" xr:uid="{C758314F-8C18-40C0-B92A-E5F09FE5F204}"/>
    <cellStyle name="Comma 2 53 2 3 3" xfId="1711" xr:uid="{8A5BB0BD-5455-4745-828E-F135007F499B}"/>
    <cellStyle name="Comma 2 53 2 3 3 2" xfId="3770" xr:uid="{0F94394B-C8C5-4A9A-BBA2-F8BFF1619ADD}"/>
    <cellStyle name="Comma 2 53 2 3 3 2 2" xfId="7450" xr:uid="{589C8C78-C33B-423E-9D9F-73E34DB93DA1}"/>
    <cellStyle name="Comma 2 53 2 3 3 2 3" xfId="11146" xr:uid="{D7F501C4-342D-4C72-BDD2-74C9C5AA381E}"/>
    <cellStyle name="Comma 2 53 2 3 3 2 4" xfId="15323" xr:uid="{8114670E-B7E0-4A3B-94C6-C3AF264E91B8}"/>
    <cellStyle name="Comma 2 53 2 3 3 2 5" xfId="18958" xr:uid="{F6754B19-3BA8-4BF5-BBA7-FD72FEE9F11C}"/>
    <cellStyle name="Comma 2 53 2 3 3 3" xfId="5569" xr:uid="{56CCA75F-A9C1-45E8-80F6-DE2E5806C0F4}"/>
    <cellStyle name="Comma 2 53 2 3 3 4" xfId="9278" xr:uid="{D8CBF2F1-C4E9-4D22-9ACE-AAE79AC98A9B}"/>
    <cellStyle name="Comma 2 53 2 3 3 5" xfId="13461" xr:uid="{57FDBE75-1131-4640-95DE-2ABFE8BE3522}"/>
    <cellStyle name="Comma 2 53 2 3 3 6" xfId="17093" xr:uid="{528AEFDA-1013-42A5-B70E-CA733014AF1B}"/>
    <cellStyle name="Comma 2 53 2 3 3 7" xfId="21209" xr:uid="{6648F0FF-5979-445C-A9FA-A6D431C6BF63}"/>
    <cellStyle name="Comma 2 53 2 3 3 8" xfId="23007" xr:uid="{214B1BA6-2436-4C80-B9A5-572D9E213C34}"/>
    <cellStyle name="Comma 2 53 2 3 4" xfId="3164" xr:uid="{16F17BBA-FDF5-4C09-83D1-F340FE96360C}"/>
    <cellStyle name="Comma 2 53 2 3 4 2" xfId="6844" xr:uid="{EBB9EDD1-D1A6-40DD-912D-1296BDE6EA8A}"/>
    <cellStyle name="Comma 2 53 2 3 4 3" xfId="10540" xr:uid="{9C239161-DEDF-4956-9622-C501F7B550DD}"/>
    <cellStyle name="Comma 2 53 2 3 4 4" xfId="14717" xr:uid="{8C7FFD35-C3FF-4E81-93B4-1B1AAA8A1A33}"/>
    <cellStyle name="Comma 2 53 2 3 4 5" xfId="18352" xr:uid="{B92A1170-EEE4-41A0-9FB4-552BB68B9A2D}"/>
    <cellStyle name="Comma 2 53 2 3 5" xfId="4950" xr:uid="{53A6B28F-5F69-4BE0-8C3F-6AE044935404}"/>
    <cellStyle name="Comma 2 53 2 3 6" xfId="8666" xr:uid="{AB3DF69C-839D-4BD1-9486-2C1FA7D95B26}"/>
    <cellStyle name="Comma 2 53 2 3 7" xfId="12856" xr:uid="{F5E96CCB-B595-43C0-B6F8-FDEE903922C8}"/>
    <cellStyle name="Comma 2 53 2 3 8" xfId="16487" xr:uid="{9EAEA719-61FC-4F8F-B369-63D998501C43}"/>
    <cellStyle name="Comma 2 53 2 3 9" xfId="20603" xr:uid="{63223BB3-EF34-43F4-A53F-CB1B057FAC7C}"/>
    <cellStyle name="Comma 2 53 2 4" xfId="1934" xr:uid="{1FACD05F-994A-42A8-8C6D-477CF7EDB6D1}"/>
    <cellStyle name="Comma 2 53 2 4 2" xfId="3993" xr:uid="{2BA58754-3447-4D82-BA72-6A8BF6D17246}"/>
    <cellStyle name="Comma 2 53 2 4 2 2" xfId="7673" xr:uid="{88C36C8F-64A2-4B69-A639-3C8B36BE6749}"/>
    <cellStyle name="Comma 2 53 2 4 2 3" xfId="11369" xr:uid="{39353EBA-1B98-460B-8B56-86764C3F7060}"/>
    <cellStyle name="Comma 2 53 2 4 2 4" xfId="15546" xr:uid="{61194FFB-77BD-4116-96A7-C74A28E34640}"/>
    <cellStyle name="Comma 2 53 2 4 2 5" xfId="19181" xr:uid="{BE699232-0160-4A52-ACA3-031BF79629FA}"/>
    <cellStyle name="Comma 2 53 2 4 3" xfId="5792" xr:uid="{5376E236-C9C4-403F-8F60-2ADAC7BBC19C}"/>
    <cellStyle name="Comma 2 53 2 4 4" xfId="9501" xr:uid="{B0EA1470-F334-4877-AED4-3BEDE360DE2D}"/>
    <cellStyle name="Comma 2 53 2 4 5" xfId="13683" xr:uid="{54325C04-092A-401F-8D48-F61B40D4637E}"/>
    <cellStyle name="Comma 2 53 2 4 6" xfId="17316" xr:uid="{E5C3B56D-C4A6-4FC5-B501-E95EC24ED0B0}"/>
    <cellStyle name="Comma 2 53 2 4 7" xfId="21432" xr:uid="{7FD9B77E-9383-4B67-8B0F-0CE3B77A3CC5}"/>
    <cellStyle name="Comma 2 53 2 4 8" xfId="23230" xr:uid="{DFC84380-B01A-49DC-A783-E447BAC6D4B6}"/>
    <cellStyle name="Comma 2 53 2 5" xfId="1370" xr:uid="{11377F00-9B16-41E2-860E-FA52B22E7427}"/>
    <cellStyle name="Comma 2 53 2 5 2" xfId="3429" xr:uid="{1B688784-F336-4934-9192-1D021048F5B9}"/>
    <cellStyle name="Comma 2 53 2 5 2 2" xfId="7109" xr:uid="{CDD65CF1-0A84-4B13-9096-E8B86EB0A07E}"/>
    <cellStyle name="Comma 2 53 2 5 2 3" xfId="10805" xr:uid="{1EDC3DC7-CD38-4B01-8200-BAA27EC11A59}"/>
    <cellStyle name="Comma 2 53 2 5 2 4" xfId="14982" xr:uid="{D7B2BADB-5FDC-4B47-8C7B-DE8D5817AB68}"/>
    <cellStyle name="Comma 2 53 2 5 2 5" xfId="18617" xr:uid="{375DDD2A-FECF-44A4-BC30-D4B99CE18B54}"/>
    <cellStyle name="Comma 2 53 2 5 3" xfId="5228" xr:uid="{BDAB8E74-AA1B-4133-91DA-F2F6A04D9C42}"/>
    <cellStyle name="Comma 2 53 2 5 4" xfId="8937" xr:uid="{FFD0A30B-F9C0-4485-A591-9DC74F5DBDA1}"/>
    <cellStyle name="Comma 2 53 2 5 5" xfId="13120" xr:uid="{0C47E31F-7197-4FE3-9942-6FED44A7CB92}"/>
    <cellStyle name="Comma 2 53 2 5 6" xfId="16752" xr:uid="{DD5F9B8D-CA84-4C3A-89A4-713E506F2C8D}"/>
    <cellStyle name="Comma 2 53 2 5 7" xfId="20868" xr:uid="{8DEBE3DA-B867-4BEC-865B-714E530DE9F0}"/>
    <cellStyle name="Comma 2 53 2 5 8" xfId="22666" xr:uid="{EABD92F6-F133-461A-8125-9974A8B02004}"/>
    <cellStyle name="Comma 2 53 2 6" xfId="2821" xr:uid="{D873414A-3ADE-4F9D-B30D-EFE5E97967A8}"/>
    <cellStyle name="Comma 2 53 2 6 2" xfId="6501" xr:uid="{7B4A65AA-81CA-4570-A795-E8112473757E}"/>
    <cellStyle name="Comma 2 53 2 6 3" xfId="10197" xr:uid="{29227174-8826-4D75-B899-D9F9DDCD803D}"/>
    <cellStyle name="Comma 2 53 2 6 4" xfId="14374" xr:uid="{6485BBB4-765A-4B20-87F0-BC5AD7E49C72}"/>
    <cellStyle name="Comma 2 53 2 6 5" xfId="18009" xr:uid="{847D262C-C4EA-4C79-9406-02014BD85576}"/>
    <cellStyle name="Comma 2 53 2 7" xfId="4607" xr:uid="{2CDD668F-E2C7-4962-BD4A-E84EECAFAB12}"/>
    <cellStyle name="Comma 2 53 2 8" xfId="8323" xr:uid="{C0EECC17-59BB-4260-BB23-90CF94598DAC}"/>
    <cellStyle name="Comma 2 53 2 9" xfId="12100" xr:uid="{F1BC8D91-0615-47A4-8FEA-317B0C6C734C}"/>
    <cellStyle name="Comma 2 53 3" xfId="652" xr:uid="{D3F2FA76-A7AD-49DC-8884-5F551484E415}"/>
    <cellStyle name="Comma 2 53 3 10" xfId="22149" xr:uid="{F96810BD-66EB-47A4-AAFF-1A2B2C24B403}"/>
    <cellStyle name="Comma 2 53 3 2" xfId="2026" xr:uid="{BFA1DC32-6E7C-4F71-9275-D7D5A777FE9D}"/>
    <cellStyle name="Comma 2 53 3 2 2" xfId="4085" xr:uid="{6310E4AB-05B2-4582-A1DA-AF8CB84DD88A}"/>
    <cellStyle name="Comma 2 53 3 2 2 2" xfId="7765" xr:uid="{B521B7ED-3A27-47B5-A7E8-CFA05B64E0EB}"/>
    <cellStyle name="Comma 2 53 3 2 2 3" xfId="11461" xr:uid="{42954F10-B617-417D-8AAB-2F89E2F38A44}"/>
    <cellStyle name="Comma 2 53 3 2 2 4" xfId="15638" xr:uid="{60D62A11-AB4D-4F15-827D-F2B0D8167B66}"/>
    <cellStyle name="Comma 2 53 3 2 2 5" xfId="19273" xr:uid="{015AF3F9-6329-4D46-A70B-9EE79EF5C3EA}"/>
    <cellStyle name="Comma 2 53 3 2 3" xfId="5884" xr:uid="{07379DD0-77E6-4396-BBD3-B937E8B720E2}"/>
    <cellStyle name="Comma 2 53 3 2 4" xfId="9593" xr:uid="{8CE89E9C-F9DB-4E90-93AD-D8414920A6E4}"/>
    <cellStyle name="Comma 2 53 3 2 5" xfId="13775" xr:uid="{3B2987DB-EEA8-41D3-B7F0-2408294DF017}"/>
    <cellStyle name="Comma 2 53 3 2 6" xfId="17408" xr:uid="{CB39ACDA-16B5-421B-A37A-CE97F3D569F5}"/>
    <cellStyle name="Comma 2 53 3 2 7" xfId="21524" xr:uid="{99C9C272-4687-45FA-93F8-762ED128147A}"/>
    <cellStyle name="Comma 2 53 3 2 8" xfId="23322" xr:uid="{E1D83CAE-D95B-4484-9933-C86E1A9C6872}"/>
    <cellStyle name="Comma 2 53 3 3" xfId="1460" xr:uid="{EBC1D1F8-2D43-4455-B6F4-E7E9E5918F80}"/>
    <cellStyle name="Comma 2 53 3 3 2" xfId="3519" xr:uid="{86B39836-1411-42EE-B657-98A2BEEF95D0}"/>
    <cellStyle name="Comma 2 53 3 3 2 2" xfId="7199" xr:uid="{3B6E545F-DE08-4A00-BC76-FEA550C84847}"/>
    <cellStyle name="Comma 2 53 3 3 2 3" xfId="10895" xr:uid="{3ED34F3F-BB05-4893-B4FF-FA5CF9E04EC0}"/>
    <cellStyle name="Comma 2 53 3 3 2 4" xfId="15072" xr:uid="{89B9E717-C5F6-4661-B830-A8DF228BD81E}"/>
    <cellStyle name="Comma 2 53 3 3 2 5" xfId="18707" xr:uid="{9C662F35-0EC1-4AA0-B3B0-6A5DE1D3AE50}"/>
    <cellStyle name="Comma 2 53 3 3 3" xfId="5318" xr:uid="{A6A488F3-C885-4B06-93A0-074961E9F324}"/>
    <cellStyle name="Comma 2 53 3 3 4" xfId="9027" xr:uid="{729649DE-4771-47B2-A7AA-12FE52027224}"/>
    <cellStyle name="Comma 2 53 3 3 5" xfId="13210" xr:uid="{F2C8B86A-845B-4A4E-9881-E08A36E0A11D}"/>
    <cellStyle name="Comma 2 53 3 3 6" xfId="16842" xr:uid="{34427762-3976-42F7-AAF7-65AA9AC4DB35}"/>
    <cellStyle name="Comma 2 53 3 3 7" xfId="20958" xr:uid="{3B996966-901D-44DE-9F0A-99F8A4350F9A}"/>
    <cellStyle name="Comma 2 53 3 3 8" xfId="22756" xr:uid="{F3D1E320-36DF-4DC5-BE46-0FC9B6CFADAB}"/>
    <cellStyle name="Comma 2 53 3 4" xfId="2913" xr:uid="{B5534EE1-75D6-46ED-BAAE-FEF7249931BA}"/>
    <cellStyle name="Comma 2 53 3 4 2" xfId="6593" xr:uid="{631B36B5-578C-4F69-B90F-E7144469B010}"/>
    <cellStyle name="Comma 2 53 3 4 3" xfId="10289" xr:uid="{B9B5E0D3-E576-4BA3-98BC-14CDB5EA6205}"/>
    <cellStyle name="Comma 2 53 3 4 4" xfId="14466" xr:uid="{A5A2FF32-6F79-4E45-91D0-A0EB60D7A7C8}"/>
    <cellStyle name="Comma 2 53 3 4 5" xfId="18101" xr:uid="{C7AA711F-1EE4-4B6D-899B-7FDD2F9BD9A6}"/>
    <cellStyle name="Comma 2 53 3 5" xfId="4699" xr:uid="{51B83615-47C2-4A0B-B40C-9109D50BA329}"/>
    <cellStyle name="Comma 2 53 3 6" xfId="8415" xr:uid="{08DEB6DE-2E67-4919-8B34-079FB190258E}"/>
    <cellStyle name="Comma 2 53 3 7" xfId="12609" xr:uid="{A0C26C3A-DAB8-4945-94CC-70446D6FC37C}"/>
    <cellStyle name="Comma 2 53 3 8" xfId="16236" xr:uid="{069D226E-C8C1-4D0E-875D-A0047155C724}"/>
    <cellStyle name="Comma 2 53 3 9" xfId="20352" xr:uid="{9EBE4625-E1DB-453D-BAB0-139BD8C3A6B3}"/>
    <cellStyle name="Comma 2 53 4" xfId="903" xr:uid="{F40A9BDA-7DD7-40D6-B800-F7FED5EBB8D5}"/>
    <cellStyle name="Comma 2 53 4 10" xfId="22399" xr:uid="{5D11DEB2-16AC-4842-819D-21372C8621C2}"/>
    <cellStyle name="Comma 2 53 4 2" xfId="2276" xr:uid="{3D88806D-DA6B-4AAC-99EE-17211628E0BF}"/>
    <cellStyle name="Comma 2 53 4 2 2" xfId="4335" xr:uid="{6BDCAB1D-62FC-49F0-B1F1-137A1768A88F}"/>
    <cellStyle name="Comma 2 53 4 2 2 2" xfId="8015" xr:uid="{2B714672-46BC-4930-96D3-DB51A031735E}"/>
    <cellStyle name="Comma 2 53 4 2 2 3" xfId="11711" xr:uid="{9DA70634-9D87-4690-B0A1-E629B95B5E19}"/>
    <cellStyle name="Comma 2 53 4 2 2 4" xfId="15888" xr:uid="{8948CF83-6B55-49FF-84CF-0EFCD87202ED}"/>
    <cellStyle name="Comma 2 53 4 2 2 5" xfId="19523" xr:uid="{E28C18B9-F6FC-463F-BDFC-F9C9AB9A39FB}"/>
    <cellStyle name="Comma 2 53 4 2 3" xfId="6134" xr:uid="{423B28C8-56CA-4BE2-81F0-5C886E8C42FC}"/>
    <cellStyle name="Comma 2 53 4 2 4" xfId="9843" xr:uid="{32AC4CFD-B13B-4F86-8307-022B9B7BEFA5}"/>
    <cellStyle name="Comma 2 53 4 2 5" xfId="14025" xr:uid="{BC61B7A2-EAD6-42AB-9758-FB50D223AC60}"/>
    <cellStyle name="Comma 2 53 4 2 6" xfId="17658" xr:uid="{97564EC3-71B2-4A70-8816-68C5056D7395}"/>
    <cellStyle name="Comma 2 53 4 2 7" xfId="21774" xr:uid="{1880A8FF-4D05-4B66-A1BA-33C98431E941}"/>
    <cellStyle name="Comma 2 53 4 2 8" xfId="23572" xr:uid="{1379E9E6-05A1-48B4-9FFD-3FB517D45361}"/>
    <cellStyle name="Comma 2 53 4 3" xfId="1710" xr:uid="{6205A54B-A6D8-4ED8-A69F-35765E0719B9}"/>
    <cellStyle name="Comma 2 53 4 3 2" xfId="3769" xr:uid="{7A9C1631-5254-45C2-83EA-E3B7891827D3}"/>
    <cellStyle name="Comma 2 53 4 3 2 2" xfId="7449" xr:uid="{FDE9D7D2-F349-4436-BF7C-8B5CED24B33F}"/>
    <cellStyle name="Comma 2 53 4 3 2 3" xfId="11145" xr:uid="{6D3D91D9-CC0C-4808-80FF-39CB76CCA81D}"/>
    <cellStyle name="Comma 2 53 4 3 2 4" xfId="15322" xr:uid="{63C8E70F-7802-4089-80C4-3936F983184F}"/>
    <cellStyle name="Comma 2 53 4 3 2 5" xfId="18957" xr:uid="{31A599FE-0ADC-4DF2-98E1-D668A42290DB}"/>
    <cellStyle name="Comma 2 53 4 3 3" xfId="5568" xr:uid="{17C3D195-ADC6-4DD8-BFA9-06DDE1E161B8}"/>
    <cellStyle name="Comma 2 53 4 3 4" xfId="9277" xr:uid="{8AA4935B-CAB0-4B73-A52A-0FC11BE6A0B1}"/>
    <cellStyle name="Comma 2 53 4 3 5" xfId="13460" xr:uid="{0CBA9755-D6C3-4128-86A7-CF7D35F57901}"/>
    <cellStyle name="Comma 2 53 4 3 6" xfId="17092" xr:uid="{A8A46D0B-0226-4F0D-8DEF-C10B14CB7280}"/>
    <cellStyle name="Comma 2 53 4 3 7" xfId="21208" xr:uid="{B2915D88-C7EA-4373-9B46-0C83344EA9C8}"/>
    <cellStyle name="Comma 2 53 4 3 8" xfId="23006" xr:uid="{CA6CD777-E304-4694-82F1-91947B14E833}"/>
    <cellStyle name="Comma 2 53 4 4" xfId="3163" xr:uid="{0F10A784-4D4D-43D6-AAC9-DFE4F013E683}"/>
    <cellStyle name="Comma 2 53 4 4 2" xfId="6843" xr:uid="{5FDD68C6-3402-4E5B-B771-9EDCCCFDC308}"/>
    <cellStyle name="Comma 2 53 4 4 3" xfId="10539" xr:uid="{1EDAFBA6-1A95-48FC-A180-46BE32429627}"/>
    <cellStyle name="Comma 2 53 4 4 4" xfId="14716" xr:uid="{7AE98C2B-4E6B-4C18-8F37-80A8DF185302}"/>
    <cellStyle name="Comma 2 53 4 4 5" xfId="18351" xr:uid="{283B0DB0-7165-4979-BBF6-ABBADFCE1F07}"/>
    <cellStyle name="Comma 2 53 4 5" xfId="4949" xr:uid="{731936B9-55EF-4B29-98B3-EF3E5BBF89F5}"/>
    <cellStyle name="Comma 2 53 4 6" xfId="8665" xr:uid="{E061B142-C79F-4907-85BA-288E4B4F884B}"/>
    <cellStyle name="Comma 2 53 4 7" xfId="12855" xr:uid="{5FBA103E-F591-4604-B71C-C7FFF819C3FF}"/>
    <cellStyle name="Comma 2 53 4 8" xfId="16486" xr:uid="{EDCD7244-8C85-4CB4-BE1A-082CF925A361}"/>
    <cellStyle name="Comma 2 53 4 9" xfId="20602" xr:uid="{ED256726-C58A-43DF-A2F6-088D1A345B2C}"/>
    <cellStyle name="Comma 2 53 5" xfId="1837" xr:uid="{D5B19E87-4F29-4FF2-8396-E6766C9C1F29}"/>
    <cellStyle name="Comma 2 53 5 2" xfId="3896" xr:uid="{0E6BB223-DE49-4A4C-9CAF-CCEC842CD456}"/>
    <cellStyle name="Comma 2 53 5 2 2" xfId="7576" xr:uid="{5A229E79-3A9C-4EA3-8013-9FD1685624AF}"/>
    <cellStyle name="Comma 2 53 5 2 3" xfId="11272" xr:uid="{D2CB6BEE-139A-46B3-92FA-A06B32EA6C37}"/>
    <cellStyle name="Comma 2 53 5 2 4" xfId="15449" xr:uid="{E0964440-EE45-45F3-B1A8-8D38D1F21B4E}"/>
    <cellStyle name="Comma 2 53 5 2 5" xfId="19084" xr:uid="{E5557BE6-FF89-4366-AC43-9BB2965CDE0E}"/>
    <cellStyle name="Comma 2 53 5 3" xfId="5695" xr:uid="{39AF10D6-8079-4B22-954D-8B6BAAED09B8}"/>
    <cellStyle name="Comma 2 53 5 4" xfId="9404" xr:uid="{8F1C9B54-2810-40E3-B9BF-D8037E2E6284}"/>
    <cellStyle name="Comma 2 53 5 5" xfId="13586" xr:uid="{B7A7CA87-0B54-4E1B-9645-40115B556957}"/>
    <cellStyle name="Comma 2 53 5 6" xfId="17219" xr:uid="{691B85A4-8ED5-4073-86F4-31F1439C43C7}"/>
    <cellStyle name="Comma 2 53 5 7" xfId="21335" xr:uid="{4D65C69F-B017-4B47-AC61-314A42C8D04F}"/>
    <cellStyle name="Comma 2 53 5 8" xfId="23133" xr:uid="{5AFD7C10-0261-4241-9FB1-B34493E31538}"/>
    <cellStyle name="Comma 2 53 6" xfId="1242" xr:uid="{DF1FACCE-DDC1-4FE2-ACE7-A559F6389B06}"/>
    <cellStyle name="Comma 2 53 6 2" xfId="3301" xr:uid="{27B780C6-652B-479C-BB63-3B47CA4F7862}"/>
    <cellStyle name="Comma 2 53 6 2 2" xfId="6981" xr:uid="{E20959E2-9143-460B-915A-AB318AB36105}"/>
    <cellStyle name="Comma 2 53 6 2 3" xfId="10677" xr:uid="{95018C74-8A65-46C0-9434-5CA1EDE919E2}"/>
    <cellStyle name="Comma 2 53 6 2 4" xfId="14854" xr:uid="{34F4DACF-FAFE-40CB-8FA5-335DF12E1979}"/>
    <cellStyle name="Comma 2 53 6 2 5" xfId="18489" xr:uid="{DB55205A-B916-4538-901E-78FC5D206B8B}"/>
    <cellStyle name="Comma 2 53 6 3" xfId="5100" xr:uid="{087B3B02-7122-41B1-B77A-F751B0F7A837}"/>
    <cellStyle name="Comma 2 53 6 4" xfId="8809" xr:uid="{93BF49E0-84A8-460E-B357-C76623110AF2}"/>
    <cellStyle name="Comma 2 53 6 5" xfId="12992" xr:uid="{76195C00-CEFC-4D15-9FEF-A50D7F1A1B24}"/>
    <cellStyle name="Comma 2 53 6 6" xfId="16624" xr:uid="{9F2CF7DC-C0F2-4F80-94D9-9EA03E68E318}"/>
    <cellStyle name="Comma 2 53 6 7" xfId="20740" xr:uid="{F81EDD20-A7FA-484C-81E3-926B9B957A6D}"/>
    <cellStyle name="Comma 2 53 6 8" xfId="22538" xr:uid="{D459AC39-93DA-47CB-A996-DB092D76B6A4}"/>
    <cellStyle name="Comma 2 53 7" xfId="2721" xr:uid="{8B0A69CB-98C0-49F6-BC4C-8EE4E976829E}"/>
    <cellStyle name="Comma 2 53 7 2" xfId="6401" xr:uid="{762443A9-3B47-4671-BCE9-5482DA44CFF7}"/>
    <cellStyle name="Comma 2 53 7 3" xfId="10097" xr:uid="{60FD57F2-6618-448E-9D99-DD172F135DB3}"/>
    <cellStyle name="Comma 2 53 7 4" xfId="14274" xr:uid="{C9D66263-63A4-4480-A846-8087C3F74B41}"/>
    <cellStyle name="Comma 2 53 7 5" xfId="17909" xr:uid="{DED38FA9-F3A5-4745-B8C7-702A223D3850}"/>
    <cellStyle name="Comma 2 53 8" xfId="4502" xr:uid="{66F931DB-F54F-47B0-9224-9A615B31135A}"/>
    <cellStyle name="Comma 2 53 9" xfId="8218" xr:uid="{6241D871-2E6F-42A6-8209-A33B892D0670}"/>
    <cellStyle name="Comma 2 54" xfId="211" xr:uid="{3ECF7F2E-5841-4CDD-91C6-BE83F082855D}"/>
    <cellStyle name="Comma 2 54 10" xfId="12101" xr:uid="{175725F9-678F-433B-860B-73C50D95FD31}"/>
    <cellStyle name="Comma 2 54 11" xfId="16045" xr:uid="{7487DE67-9722-425F-9A75-3F703815A7B1}"/>
    <cellStyle name="Comma 2 54 12" xfId="19720" xr:uid="{6736FDFC-071E-44A1-B145-2F155C10801F}"/>
    <cellStyle name="Comma 2 54 13" xfId="20161" xr:uid="{539C3E68-8221-4EA4-B7C5-0316EF0310D6}"/>
    <cellStyle name="Comma 2 54 14" xfId="21957" xr:uid="{60FAB8AD-6C99-4D8E-9BD6-6A80EA91A7D4}"/>
    <cellStyle name="Comma 2 54 2" xfId="555" xr:uid="{0474FEAF-1724-4A8D-80BA-82D37EF99D05}"/>
    <cellStyle name="Comma 2 54 2 10" xfId="16145" xr:uid="{9C25C850-2233-4E1B-96AB-FEA3753749F6}"/>
    <cellStyle name="Comma 2 54 2 11" xfId="20261" xr:uid="{65635BF4-F48C-441E-A1C4-1A821B8B593E}"/>
    <cellStyle name="Comma 2 54 2 12" xfId="22058" xr:uid="{B0950453-1E85-46E4-BFD0-138768567F7F}"/>
    <cellStyle name="Comma 2 54 2 2" xfId="750" xr:uid="{7056BE31-C2A1-42FE-9946-D5C1AE789B8D}"/>
    <cellStyle name="Comma 2 54 2 2 10" xfId="22247" xr:uid="{2218DA6D-F8C5-4B6C-BD2D-033753AAEB4D}"/>
    <cellStyle name="Comma 2 54 2 2 2" xfId="2124" xr:uid="{57AB1DEE-1847-4210-8222-7549EFA22D81}"/>
    <cellStyle name="Comma 2 54 2 2 2 2" xfId="4183" xr:uid="{7B0B48C0-479A-4BA3-B568-658FA1DB7B61}"/>
    <cellStyle name="Comma 2 54 2 2 2 2 2" xfId="7863" xr:uid="{ED444EBF-7667-42CB-81B9-0043BEEC0908}"/>
    <cellStyle name="Comma 2 54 2 2 2 2 3" xfId="11559" xr:uid="{0A06BFA2-ED72-48A2-9235-DC22D35B9F52}"/>
    <cellStyle name="Comma 2 54 2 2 2 2 4" xfId="15736" xr:uid="{D7A6358E-464B-4878-894B-0E29B04CFB5D}"/>
    <cellStyle name="Comma 2 54 2 2 2 2 5" xfId="19371" xr:uid="{7176B15D-A75F-4431-B57D-BA5825BA7EFA}"/>
    <cellStyle name="Comma 2 54 2 2 2 3" xfId="5982" xr:uid="{2E3F0363-02EF-4FF7-A1A9-5250D89CFF24}"/>
    <cellStyle name="Comma 2 54 2 2 2 4" xfId="9691" xr:uid="{2EB8958B-C00E-466A-9F30-546F0DB18ACF}"/>
    <cellStyle name="Comma 2 54 2 2 2 5" xfId="13873" xr:uid="{A4FB42E8-1749-4D52-94FA-925DE5D1505E}"/>
    <cellStyle name="Comma 2 54 2 2 2 6" xfId="17506" xr:uid="{26EF8EE2-A636-4231-9CA1-F3C31E153513}"/>
    <cellStyle name="Comma 2 54 2 2 2 7" xfId="21622" xr:uid="{B3185218-4BB2-4B71-9CE3-2E0AD0C53BD2}"/>
    <cellStyle name="Comma 2 54 2 2 2 8" xfId="23420" xr:uid="{916467C5-DD0D-4F99-86AA-68ECAD701A36}"/>
    <cellStyle name="Comma 2 54 2 2 3" xfId="1558" xr:uid="{3B14E335-5D35-4BF7-A3E6-3AEE016691DF}"/>
    <cellStyle name="Comma 2 54 2 2 3 2" xfId="3617" xr:uid="{97B6754C-CCAF-4F40-942B-C5F3B5FA1495}"/>
    <cellStyle name="Comma 2 54 2 2 3 2 2" xfId="7297" xr:uid="{A2086BED-DF70-48AC-B7AA-421B97E2F7A1}"/>
    <cellStyle name="Comma 2 54 2 2 3 2 3" xfId="10993" xr:uid="{C1DC121D-C205-4D77-9E11-EBDFCC662978}"/>
    <cellStyle name="Comma 2 54 2 2 3 2 4" xfId="15170" xr:uid="{7F39EE52-6C50-4187-813A-C4C5EA48D5A3}"/>
    <cellStyle name="Comma 2 54 2 2 3 2 5" xfId="18805" xr:uid="{B25E45E0-3905-4D6E-AA3F-755A7F2C813C}"/>
    <cellStyle name="Comma 2 54 2 2 3 3" xfId="5416" xr:uid="{8F8AB93E-110B-4CCD-B1B1-8D35831823BF}"/>
    <cellStyle name="Comma 2 54 2 2 3 4" xfId="9125" xr:uid="{96C0F6E1-5A19-4217-9C76-12AC22B036D2}"/>
    <cellStyle name="Comma 2 54 2 2 3 5" xfId="13308" xr:uid="{57A515DC-C3F4-45CB-85E7-FBAF06E9283E}"/>
    <cellStyle name="Comma 2 54 2 2 3 6" xfId="16940" xr:uid="{2E68B8A9-D9D2-4AC1-9884-A442CA0AF4C9}"/>
    <cellStyle name="Comma 2 54 2 2 3 7" xfId="21056" xr:uid="{0298EE5D-5535-4A5E-8207-96880AC58D02}"/>
    <cellStyle name="Comma 2 54 2 2 3 8" xfId="22854" xr:uid="{945DFE7A-C268-45D8-8EBA-35BC778CE7B2}"/>
    <cellStyle name="Comma 2 54 2 2 4" xfId="3011" xr:uid="{2982B3BE-B25D-4EF0-9BA4-6CD6956526B6}"/>
    <cellStyle name="Comma 2 54 2 2 4 2" xfId="6691" xr:uid="{00E78DCF-2B26-4C76-AE7F-2411E0893E8D}"/>
    <cellStyle name="Comma 2 54 2 2 4 3" xfId="10387" xr:uid="{025BCE37-587A-4C46-B4EC-445D1D067FD4}"/>
    <cellStyle name="Comma 2 54 2 2 4 4" xfId="14564" xr:uid="{6B3E9D4D-ABFD-4E74-87D3-A1ACBE5253E2}"/>
    <cellStyle name="Comma 2 54 2 2 4 5" xfId="18199" xr:uid="{D0FAEF7F-48E2-4C9F-8FAB-737E480EB9BB}"/>
    <cellStyle name="Comma 2 54 2 2 5" xfId="4797" xr:uid="{47977DCE-8F91-4D52-8088-F5B061C7EBA4}"/>
    <cellStyle name="Comma 2 54 2 2 6" xfId="8513" xr:uid="{6C53DD8C-5231-4705-9B5C-8D3D8306C129}"/>
    <cellStyle name="Comma 2 54 2 2 7" xfId="12705" xr:uid="{64EE5604-BCC1-4B69-871C-3CF2E1A47F36}"/>
    <cellStyle name="Comma 2 54 2 2 8" xfId="16334" xr:uid="{BAB57515-E410-4B43-AD3C-83228A6BFF4E}"/>
    <cellStyle name="Comma 2 54 2 2 9" xfId="20450" xr:uid="{43A160F1-5308-4EE7-92B6-6CED8E17EF6C}"/>
    <cellStyle name="Comma 2 54 2 3" xfId="906" xr:uid="{7A200314-A7F3-4A40-8D71-ED800B77899F}"/>
    <cellStyle name="Comma 2 54 2 3 10" xfId="22402" xr:uid="{1B9FFDB5-19BD-46BA-8EA4-B815A9263536}"/>
    <cellStyle name="Comma 2 54 2 3 2" xfId="2279" xr:uid="{6CFDDBEC-73B1-44E9-86D2-28176171B8C8}"/>
    <cellStyle name="Comma 2 54 2 3 2 2" xfId="4338" xr:uid="{9C04435E-6A02-4A45-899F-34CB50B59DA2}"/>
    <cellStyle name="Comma 2 54 2 3 2 2 2" xfId="8018" xr:uid="{79B29FA2-39E2-41EE-8345-9BDEFC110268}"/>
    <cellStyle name="Comma 2 54 2 3 2 2 3" xfId="11714" xr:uid="{58E7CAAD-1FE4-41D5-9CC4-7A0517958D93}"/>
    <cellStyle name="Comma 2 54 2 3 2 2 4" xfId="15891" xr:uid="{4E7F8DC5-DF0B-49BF-BB2B-049D0BDA06EB}"/>
    <cellStyle name="Comma 2 54 2 3 2 2 5" xfId="19526" xr:uid="{3DE7BDED-B898-4C08-93FB-1A767F90AE20}"/>
    <cellStyle name="Comma 2 54 2 3 2 3" xfId="6137" xr:uid="{08177D85-1383-4EFB-A553-CCA29F83C80A}"/>
    <cellStyle name="Comma 2 54 2 3 2 4" xfId="9846" xr:uid="{BC8C9920-B065-4583-BDAA-16EA948F3E69}"/>
    <cellStyle name="Comma 2 54 2 3 2 5" xfId="14028" xr:uid="{41038112-7703-4CC9-B7F3-FB0CE7F0EDD0}"/>
    <cellStyle name="Comma 2 54 2 3 2 6" xfId="17661" xr:uid="{3BF1A6F8-2B57-46F9-8E28-EC23ADAEE1C8}"/>
    <cellStyle name="Comma 2 54 2 3 2 7" xfId="21777" xr:uid="{6E7B5244-026A-41E3-91D8-87E0F11A9C99}"/>
    <cellStyle name="Comma 2 54 2 3 2 8" xfId="23575" xr:uid="{1E1C6EE5-B2C9-49AF-8829-38BD4D2C7C6F}"/>
    <cellStyle name="Comma 2 54 2 3 3" xfId="1713" xr:uid="{966E8E71-145E-4512-9064-A1F384CAA3BF}"/>
    <cellStyle name="Comma 2 54 2 3 3 2" xfId="3772" xr:uid="{E8DC1B6D-F874-4D63-B172-B5C47A798B3E}"/>
    <cellStyle name="Comma 2 54 2 3 3 2 2" xfId="7452" xr:uid="{47B79123-DBA6-4F40-9B7B-50E4D183A5EE}"/>
    <cellStyle name="Comma 2 54 2 3 3 2 3" xfId="11148" xr:uid="{0CB87189-5AD0-47A7-A87B-C9A088CFF7CB}"/>
    <cellStyle name="Comma 2 54 2 3 3 2 4" xfId="15325" xr:uid="{92DDC3F1-19F4-4BEB-9E88-4EC23CA7C740}"/>
    <cellStyle name="Comma 2 54 2 3 3 2 5" xfId="18960" xr:uid="{893EE79F-0E96-49ED-BF88-CA3D21063B1D}"/>
    <cellStyle name="Comma 2 54 2 3 3 3" xfId="5571" xr:uid="{CA885B33-9072-4649-9E76-9E23AD01BEE3}"/>
    <cellStyle name="Comma 2 54 2 3 3 4" xfId="9280" xr:uid="{22722B20-3287-4A6C-B805-AB8229883EEE}"/>
    <cellStyle name="Comma 2 54 2 3 3 5" xfId="13463" xr:uid="{48444B08-5EA7-41EA-827C-C99E4C6DCD42}"/>
    <cellStyle name="Comma 2 54 2 3 3 6" xfId="17095" xr:uid="{4F8586E8-9AAE-481D-9D6E-3B221B0A915E}"/>
    <cellStyle name="Comma 2 54 2 3 3 7" xfId="21211" xr:uid="{61173945-75DE-402D-8BFD-E094DC56ADAA}"/>
    <cellStyle name="Comma 2 54 2 3 3 8" xfId="23009" xr:uid="{70F73967-AB60-4C4B-84D7-E477FD14B6A6}"/>
    <cellStyle name="Comma 2 54 2 3 4" xfId="3166" xr:uid="{2372621A-19D2-4826-8230-8E017730AE10}"/>
    <cellStyle name="Comma 2 54 2 3 4 2" xfId="6846" xr:uid="{92C33FEF-EA5F-4D05-8B7E-B1F8928F00CD}"/>
    <cellStyle name="Comma 2 54 2 3 4 3" xfId="10542" xr:uid="{ED7AF1A2-6303-4FAE-A01E-5A88B0F4096B}"/>
    <cellStyle name="Comma 2 54 2 3 4 4" xfId="14719" xr:uid="{92FBDCEA-7B0C-4242-9F34-99565A288B1A}"/>
    <cellStyle name="Comma 2 54 2 3 4 5" xfId="18354" xr:uid="{C1AD3E52-585F-4993-BAA8-B459A07C3AAE}"/>
    <cellStyle name="Comma 2 54 2 3 5" xfId="4952" xr:uid="{EE34DD9B-C511-4F3B-A864-80D6BFA93BEC}"/>
    <cellStyle name="Comma 2 54 2 3 6" xfId="8668" xr:uid="{D13B0458-B1EF-4F2C-B459-7641AA1ADA84}"/>
    <cellStyle name="Comma 2 54 2 3 7" xfId="12858" xr:uid="{B24A05E5-4700-46ED-A137-1E93A6F33918}"/>
    <cellStyle name="Comma 2 54 2 3 8" xfId="16489" xr:uid="{B7D7BB77-B62B-48F4-9678-A528A963ECD5}"/>
    <cellStyle name="Comma 2 54 2 3 9" xfId="20605" xr:uid="{33D34551-47B3-483B-9312-2EEBA7B5F5AE}"/>
    <cellStyle name="Comma 2 54 2 4" xfId="1935" xr:uid="{5AFEB086-9F17-477D-8AB6-4D02CA540882}"/>
    <cellStyle name="Comma 2 54 2 4 2" xfId="3994" xr:uid="{54BE1409-0C23-475A-8D61-675B8FA7171C}"/>
    <cellStyle name="Comma 2 54 2 4 2 2" xfId="7674" xr:uid="{3ED54DB8-3690-41B4-8FCC-817FD789E935}"/>
    <cellStyle name="Comma 2 54 2 4 2 3" xfId="11370" xr:uid="{9E0180A9-5F90-4A66-82E0-8DDFE932004E}"/>
    <cellStyle name="Comma 2 54 2 4 2 4" xfId="15547" xr:uid="{99CFAACB-9E28-43A5-AFEC-B2F3E6D5FD0C}"/>
    <cellStyle name="Comma 2 54 2 4 2 5" xfId="19182" xr:uid="{37EC0EA9-0D95-4749-80DD-6F19C0DDA55C}"/>
    <cellStyle name="Comma 2 54 2 4 3" xfId="5793" xr:uid="{0019236B-29F0-4F3B-B6D0-2AF368BF047D}"/>
    <cellStyle name="Comma 2 54 2 4 4" xfId="9502" xr:uid="{D0EB72EC-3F88-482D-9B4B-66A4A11A8612}"/>
    <cellStyle name="Comma 2 54 2 4 5" xfId="13684" xr:uid="{61742011-4B13-4E4B-8A55-0A9800241E97}"/>
    <cellStyle name="Comma 2 54 2 4 6" xfId="17317" xr:uid="{53E2B0D2-31C9-46C7-8122-2476B18EF8AE}"/>
    <cellStyle name="Comma 2 54 2 4 7" xfId="21433" xr:uid="{47E96EBC-A105-4F7F-B07B-672C18A06FD5}"/>
    <cellStyle name="Comma 2 54 2 4 8" xfId="23231" xr:uid="{BF3D25FB-3774-494A-B532-B6FD9DC0265D}"/>
    <cellStyle name="Comma 2 54 2 5" xfId="1371" xr:uid="{9464BBF0-FD73-4FCA-8AF1-99D3CC2F20A1}"/>
    <cellStyle name="Comma 2 54 2 5 2" xfId="3430" xr:uid="{CF1381DF-3C64-4384-8DAE-DED18A86E9FE}"/>
    <cellStyle name="Comma 2 54 2 5 2 2" xfId="7110" xr:uid="{822334F7-0510-41BF-B6F4-83141D58A76D}"/>
    <cellStyle name="Comma 2 54 2 5 2 3" xfId="10806" xr:uid="{D23509BA-3813-4B64-9FF9-2E9996D4C286}"/>
    <cellStyle name="Comma 2 54 2 5 2 4" xfId="14983" xr:uid="{2FBD3409-1758-4C50-8B61-3DD551DB497B}"/>
    <cellStyle name="Comma 2 54 2 5 2 5" xfId="18618" xr:uid="{ECF0580D-0E24-4734-BECD-4DB59CD85C18}"/>
    <cellStyle name="Comma 2 54 2 5 3" xfId="5229" xr:uid="{FC3B5519-73DE-4D6D-923F-FC77333667B4}"/>
    <cellStyle name="Comma 2 54 2 5 4" xfId="8938" xr:uid="{960C18B7-676F-4B06-B456-11D5F9CE1D34}"/>
    <cellStyle name="Comma 2 54 2 5 5" xfId="13121" xr:uid="{4A1D338B-A931-41D6-8AE6-4F90784DA3A3}"/>
    <cellStyle name="Comma 2 54 2 5 6" xfId="16753" xr:uid="{72699D80-2D04-49DD-AE4A-61676A64B5D6}"/>
    <cellStyle name="Comma 2 54 2 5 7" xfId="20869" xr:uid="{D82D8D47-E220-46D5-9E8D-A61C98E9141F}"/>
    <cellStyle name="Comma 2 54 2 5 8" xfId="22667" xr:uid="{0044A649-EBFB-41F5-A432-E07F6E6E2653}"/>
    <cellStyle name="Comma 2 54 2 6" xfId="2822" xr:uid="{9F15E71B-A120-4239-BB1F-7B65D47353CF}"/>
    <cellStyle name="Comma 2 54 2 6 2" xfId="6502" xr:uid="{23521728-6F66-4D9F-92A5-E76703890B8B}"/>
    <cellStyle name="Comma 2 54 2 6 3" xfId="10198" xr:uid="{F168AF6E-F361-45AC-BFE3-46DEC5D2115A}"/>
    <cellStyle name="Comma 2 54 2 6 4" xfId="14375" xr:uid="{84E00DC7-ED0B-4EBD-AA69-94A311862ABA}"/>
    <cellStyle name="Comma 2 54 2 6 5" xfId="18010" xr:uid="{ED27A9D0-E329-4EA7-A30D-A3938974D698}"/>
    <cellStyle name="Comma 2 54 2 7" xfId="4608" xr:uid="{423BBDB0-9C02-44D9-A25C-9171B08AD018}"/>
    <cellStyle name="Comma 2 54 2 8" xfId="8324" xr:uid="{42D01DE8-8B78-4AD9-9C90-0E1BA1F1FE96}"/>
    <cellStyle name="Comma 2 54 2 9" xfId="12102" xr:uid="{88A2BCF5-58AF-4CE2-A28B-D30F7C4FCBA6}"/>
    <cellStyle name="Comma 2 54 3" xfId="653" xr:uid="{2FA6AC43-EB21-4A5E-B12F-93AB1A7D36A5}"/>
    <cellStyle name="Comma 2 54 3 10" xfId="22150" xr:uid="{324E16CE-8CA9-4D78-B126-31CF82F17489}"/>
    <cellStyle name="Comma 2 54 3 2" xfId="2027" xr:uid="{D2AFFC81-A86F-4354-A32C-0C83DACD2CF7}"/>
    <cellStyle name="Comma 2 54 3 2 2" xfId="4086" xr:uid="{16B0D3CD-7648-4508-9DAB-226736C44B7A}"/>
    <cellStyle name="Comma 2 54 3 2 2 2" xfId="7766" xr:uid="{ADC106F1-9AA0-4CCD-B648-5AD4CF53731E}"/>
    <cellStyle name="Comma 2 54 3 2 2 3" xfId="11462" xr:uid="{358B8E7D-5D3F-4860-8318-1C58047FA503}"/>
    <cellStyle name="Comma 2 54 3 2 2 4" xfId="15639" xr:uid="{FCCD297E-F4C6-4EF0-8173-7B472A1565FC}"/>
    <cellStyle name="Comma 2 54 3 2 2 5" xfId="19274" xr:uid="{BE1BDEA4-8482-4B6C-8F81-6EFA2BE0CEF2}"/>
    <cellStyle name="Comma 2 54 3 2 3" xfId="5885" xr:uid="{467935E0-4EEC-480B-AC2F-1958D8F28159}"/>
    <cellStyle name="Comma 2 54 3 2 4" xfId="9594" xr:uid="{9689F3D5-B4C1-4D93-B9AF-CF8A43FB913F}"/>
    <cellStyle name="Comma 2 54 3 2 5" xfId="13776" xr:uid="{3FF80210-C478-4F73-AC20-7DC1E468784B}"/>
    <cellStyle name="Comma 2 54 3 2 6" xfId="17409" xr:uid="{BA3C1803-6A66-4B67-A2CF-11CF67177832}"/>
    <cellStyle name="Comma 2 54 3 2 7" xfId="21525" xr:uid="{FDE3A27C-35C1-4A61-8A1A-DE654DC937BD}"/>
    <cellStyle name="Comma 2 54 3 2 8" xfId="23323" xr:uid="{42842620-6AEC-4D0B-925F-8ECBE1FEE342}"/>
    <cellStyle name="Comma 2 54 3 3" xfId="1461" xr:uid="{94985F9B-E0B0-4A1A-A097-034D4DCFA5C9}"/>
    <cellStyle name="Comma 2 54 3 3 2" xfId="3520" xr:uid="{A3021D30-5D85-4E7F-9DB1-F17DD77EBD88}"/>
    <cellStyle name="Comma 2 54 3 3 2 2" xfId="7200" xr:uid="{CE76F33E-88C3-4326-BCA8-CF0C02BD792B}"/>
    <cellStyle name="Comma 2 54 3 3 2 3" xfId="10896" xr:uid="{D81C28FB-B27E-4C18-A5A7-A617EA5A152B}"/>
    <cellStyle name="Comma 2 54 3 3 2 4" xfId="15073" xr:uid="{10D4493A-26A6-4E99-9BF7-19073140C7B3}"/>
    <cellStyle name="Comma 2 54 3 3 2 5" xfId="18708" xr:uid="{85FAE309-E32D-4E01-926E-76C9CE7EF421}"/>
    <cellStyle name="Comma 2 54 3 3 3" xfId="5319" xr:uid="{B9C82B5C-7BED-4FCE-A2F9-03A9BDA16AFF}"/>
    <cellStyle name="Comma 2 54 3 3 4" xfId="9028" xr:uid="{783A9839-1959-40B5-BB87-88BDEFA7AC06}"/>
    <cellStyle name="Comma 2 54 3 3 5" xfId="13211" xr:uid="{E722A8BC-8EC0-409D-99CD-3A8F8F3F461C}"/>
    <cellStyle name="Comma 2 54 3 3 6" xfId="16843" xr:uid="{21A1C2DB-5F10-4EF6-9C00-EC945B75848F}"/>
    <cellStyle name="Comma 2 54 3 3 7" xfId="20959" xr:uid="{2659848F-6024-4953-958E-F2BCCA3DA04A}"/>
    <cellStyle name="Comma 2 54 3 3 8" xfId="22757" xr:uid="{07D14E6D-01DA-468C-8CB0-3F4B3862E717}"/>
    <cellStyle name="Comma 2 54 3 4" xfId="2914" xr:uid="{32D2B58F-688C-498E-A1AA-398E772DC4BA}"/>
    <cellStyle name="Comma 2 54 3 4 2" xfId="6594" xr:uid="{0522F745-01CA-43D8-A8ED-AFE08E803A1A}"/>
    <cellStyle name="Comma 2 54 3 4 3" xfId="10290" xr:uid="{121344FF-1F64-4080-8A73-B96F5FD9102E}"/>
    <cellStyle name="Comma 2 54 3 4 4" xfId="14467" xr:uid="{5DA07748-4806-4388-9E3B-154787E862A9}"/>
    <cellStyle name="Comma 2 54 3 4 5" xfId="18102" xr:uid="{0D412F5A-18EF-483E-AE1E-254B02137D22}"/>
    <cellStyle name="Comma 2 54 3 5" xfId="4700" xr:uid="{4011931C-BA22-4F05-80B6-FFC8861A63EA}"/>
    <cellStyle name="Comma 2 54 3 6" xfId="8416" xr:uid="{7CE3CECA-9257-43F1-9C00-EB1D33B68776}"/>
    <cellStyle name="Comma 2 54 3 7" xfId="12610" xr:uid="{4710F8A9-E136-49EA-8D5F-9D4CEB9B84C0}"/>
    <cellStyle name="Comma 2 54 3 8" xfId="16237" xr:uid="{5793BBBA-85EC-4D82-AB7D-2C23624E68DB}"/>
    <cellStyle name="Comma 2 54 3 9" xfId="20353" xr:uid="{57B80CE2-BB3E-40FC-AACF-6D30E358C24D}"/>
    <cellStyle name="Comma 2 54 4" xfId="905" xr:uid="{FF017696-9675-48D7-8F92-47111D0F16C9}"/>
    <cellStyle name="Comma 2 54 4 10" xfId="22401" xr:uid="{4C5A6C02-F2D8-4CA0-AF49-7255A2CF5DA0}"/>
    <cellStyle name="Comma 2 54 4 2" xfId="2278" xr:uid="{5E13D836-37EE-4FD3-BFD3-F4DCA66458EB}"/>
    <cellStyle name="Comma 2 54 4 2 2" xfId="4337" xr:uid="{6E59FB57-C98D-4449-94BD-775BE92B6BC8}"/>
    <cellStyle name="Comma 2 54 4 2 2 2" xfId="8017" xr:uid="{74A69125-2B18-4F4A-AED7-C24142A7676A}"/>
    <cellStyle name="Comma 2 54 4 2 2 3" xfId="11713" xr:uid="{BAC83281-F065-4E11-86AF-CA4AC8D8144A}"/>
    <cellStyle name="Comma 2 54 4 2 2 4" xfId="15890" xr:uid="{DF86DDAF-546F-4B3B-A511-483A60F5D55B}"/>
    <cellStyle name="Comma 2 54 4 2 2 5" xfId="19525" xr:uid="{036D7AC6-8B2F-4409-A95D-A8735C3D765A}"/>
    <cellStyle name="Comma 2 54 4 2 3" xfId="6136" xr:uid="{79D1F979-BACB-463B-BE25-DB59A135CB10}"/>
    <cellStyle name="Comma 2 54 4 2 4" xfId="9845" xr:uid="{6066C4A7-9F90-48FB-84BD-E9304510C1E5}"/>
    <cellStyle name="Comma 2 54 4 2 5" xfId="14027" xr:uid="{245F513D-A823-4043-9F8C-D7F8A2A04507}"/>
    <cellStyle name="Comma 2 54 4 2 6" xfId="17660" xr:uid="{AB40B9B9-45EC-4397-99C4-B4FCE05E3CF0}"/>
    <cellStyle name="Comma 2 54 4 2 7" xfId="21776" xr:uid="{7C82CB57-4F1E-4DE3-8643-479D137D7D78}"/>
    <cellStyle name="Comma 2 54 4 2 8" xfId="23574" xr:uid="{1F4B834C-257D-483F-BEC5-668208342397}"/>
    <cellStyle name="Comma 2 54 4 3" xfId="1712" xr:uid="{C8C251D8-10C7-41D8-9167-C0250452518F}"/>
    <cellStyle name="Comma 2 54 4 3 2" xfId="3771" xr:uid="{C4E87542-2864-4260-A3AE-06CD8C6A48CD}"/>
    <cellStyle name="Comma 2 54 4 3 2 2" xfId="7451" xr:uid="{B8C38B75-C5E0-47D3-A23B-9949CB9CB63C}"/>
    <cellStyle name="Comma 2 54 4 3 2 3" xfId="11147" xr:uid="{2515116A-6ABE-4ACE-9248-DAC79CDEB986}"/>
    <cellStyle name="Comma 2 54 4 3 2 4" xfId="15324" xr:uid="{09CCEBBA-540C-4F26-98BD-14446EE5430E}"/>
    <cellStyle name="Comma 2 54 4 3 2 5" xfId="18959" xr:uid="{50D85E1D-CE09-4EB8-B2EB-A63D74DA2F1C}"/>
    <cellStyle name="Comma 2 54 4 3 3" xfId="5570" xr:uid="{F0F28CCB-48E6-4905-8787-E474CD8CC9CF}"/>
    <cellStyle name="Comma 2 54 4 3 4" xfId="9279" xr:uid="{2502AC2C-E4EA-4EE5-928F-CC7B6FA2B564}"/>
    <cellStyle name="Comma 2 54 4 3 5" xfId="13462" xr:uid="{7986EF18-D417-467D-84E2-F258015AD8D8}"/>
    <cellStyle name="Comma 2 54 4 3 6" xfId="17094" xr:uid="{9FDCA019-E063-45C9-AEF4-B7AE2034B705}"/>
    <cellStyle name="Comma 2 54 4 3 7" xfId="21210" xr:uid="{915086AD-E8BE-4097-A49F-EE201F875107}"/>
    <cellStyle name="Comma 2 54 4 3 8" xfId="23008" xr:uid="{994767AE-775C-4FD6-B980-95AFA0850409}"/>
    <cellStyle name="Comma 2 54 4 4" xfId="3165" xr:uid="{86071E83-D1A2-4CEB-B2A3-98993DF6AEC0}"/>
    <cellStyle name="Comma 2 54 4 4 2" xfId="6845" xr:uid="{2710506C-8674-49DC-A640-30B626A10033}"/>
    <cellStyle name="Comma 2 54 4 4 3" xfId="10541" xr:uid="{D3DD42EB-D31E-4998-B39C-1C28D7EEB8E7}"/>
    <cellStyle name="Comma 2 54 4 4 4" xfId="14718" xr:uid="{FE21A22C-80C3-4012-AF07-B47259E76150}"/>
    <cellStyle name="Comma 2 54 4 4 5" xfId="18353" xr:uid="{638DD5FB-CED8-4D98-A56C-55713F082F6E}"/>
    <cellStyle name="Comma 2 54 4 5" xfId="4951" xr:uid="{22734223-9E88-4522-824F-5D086DD8D398}"/>
    <cellStyle name="Comma 2 54 4 6" xfId="8667" xr:uid="{0803CB4B-F890-4486-B19C-E932EB3BA4CC}"/>
    <cellStyle name="Comma 2 54 4 7" xfId="12857" xr:uid="{6A89AA74-2D96-4D60-A737-46589A0FEE8B}"/>
    <cellStyle name="Comma 2 54 4 8" xfId="16488" xr:uid="{3AC98BE3-4B23-4F23-9EFA-536904AB094B}"/>
    <cellStyle name="Comma 2 54 4 9" xfId="20604" xr:uid="{9FDB0F5C-0846-446E-8599-ED818196937F}"/>
    <cellStyle name="Comma 2 54 5" xfId="1838" xr:uid="{3E4CAC67-A841-4F67-9609-749B9F1E6D20}"/>
    <cellStyle name="Comma 2 54 5 2" xfId="3897" xr:uid="{7DEA5735-CE9F-40B4-A7F6-EF679EC62314}"/>
    <cellStyle name="Comma 2 54 5 2 2" xfId="7577" xr:uid="{5337FFF4-BB88-40CC-BDD4-402AB6E70DAC}"/>
    <cellStyle name="Comma 2 54 5 2 3" xfId="11273" xr:uid="{16E09D21-FAF4-475C-8867-25C0430F4FDE}"/>
    <cellStyle name="Comma 2 54 5 2 4" xfId="15450" xr:uid="{B0F32F1A-6EF7-4D09-B9CE-E1D94451E424}"/>
    <cellStyle name="Comma 2 54 5 2 5" xfId="19085" xr:uid="{91FAA4AA-8663-481E-8665-20A1722D5D6F}"/>
    <cellStyle name="Comma 2 54 5 3" xfId="5696" xr:uid="{F9445102-5D6E-4854-B4D9-8FE00F2EB8D6}"/>
    <cellStyle name="Comma 2 54 5 4" xfId="9405" xr:uid="{ED0559DC-E7E9-4581-B621-B4ADD8092C79}"/>
    <cellStyle name="Comma 2 54 5 5" xfId="13587" xr:uid="{B2C177FD-C2B4-401D-A2EF-8DA2514B4750}"/>
    <cellStyle name="Comma 2 54 5 6" xfId="17220" xr:uid="{B5409EFB-C368-40AC-B8A8-B7F9DF45E430}"/>
    <cellStyle name="Comma 2 54 5 7" xfId="21336" xr:uid="{289DA0B1-9D22-4DBF-9BA7-B3832E9E9637}"/>
    <cellStyle name="Comma 2 54 5 8" xfId="23134" xr:uid="{31A8F3AE-DF8A-4497-A4E6-EA5C76CEEB01}"/>
    <cellStyle name="Comma 2 54 6" xfId="1232" xr:uid="{D243F83B-24BC-4CE9-AA8E-F145C90DF9AD}"/>
    <cellStyle name="Comma 2 54 6 2" xfId="3291" xr:uid="{C079D713-16C4-4DA4-A16B-4F0CB0309202}"/>
    <cellStyle name="Comma 2 54 6 2 2" xfId="6971" xr:uid="{A5A00265-9DE4-422F-82F1-C41B84F3169D}"/>
    <cellStyle name="Comma 2 54 6 2 3" xfId="10667" xr:uid="{A38B1E58-5A02-4246-999F-F6940E9EBD6B}"/>
    <cellStyle name="Comma 2 54 6 2 4" xfId="14844" xr:uid="{66EA8F7B-9AF4-4F91-A9D1-B859798A7987}"/>
    <cellStyle name="Comma 2 54 6 2 5" xfId="18479" xr:uid="{E49D7BE2-0894-48D9-8B2B-44C9A9D28F5F}"/>
    <cellStyle name="Comma 2 54 6 3" xfId="5090" xr:uid="{15684779-0EE4-4560-8279-0EB879B83C77}"/>
    <cellStyle name="Comma 2 54 6 4" xfId="8799" xr:uid="{2DECEEB5-2060-4F52-8B28-560D31B27361}"/>
    <cellStyle name="Comma 2 54 6 5" xfId="12982" xr:uid="{9A5F0611-61BB-4331-8EA1-200BD11E2080}"/>
    <cellStyle name="Comma 2 54 6 6" xfId="16614" xr:uid="{2FA01548-3CB7-410B-AF99-7393C4730AD5}"/>
    <cellStyle name="Comma 2 54 6 7" xfId="20730" xr:uid="{7E4EB0C9-80A6-4FFD-8B81-6665F75F318C}"/>
    <cellStyle name="Comma 2 54 6 8" xfId="22528" xr:uid="{F333D1C7-5E73-46B9-AF86-A9435978FAB2}"/>
    <cellStyle name="Comma 2 54 7" xfId="2722" xr:uid="{6732A007-FBA2-4C1D-8DC2-116ECF958751}"/>
    <cellStyle name="Comma 2 54 7 2" xfId="6402" xr:uid="{6938B665-33DA-47CA-AAE4-FFAC3B06E2F9}"/>
    <cellStyle name="Comma 2 54 7 3" xfId="10098" xr:uid="{957CBE45-79EA-4556-98A2-AFEDEEEF6126}"/>
    <cellStyle name="Comma 2 54 7 4" xfId="14275" xr:uid="{4915C1EB-F999-4B3A-9F70-62CEB0DB4D1E}"/>
    <cellStyle name="Comma 2 54 7 5" xfId="17910" xr:uid="{FCEDDEA3-DA7E-414D-8441-0927A3C26F16}"/>
    <cellStyle name="Comma 2 54 8" xfId="4503" xr:uid="{C415195F-E4AD-48AC-BDC6-8C30A6E9D878}"/>
    <cellStyle name="Comma 2 54 9" xfId="8219" xr:uid="{821DB13E-635D-4539-8545-99E3D7757B27}"/>
    <cellStyle name="Comma 2 55" xfId="212" xr:uid="{4329D55B-B86A-4D28-96E8-79C2B52DD750}"/>
    <cellStyle name="Comma 2 55 10" xfId="12103" xr:uid="{23D3E55B-86B4-4930-B4B6-87212DEB5383}"/>
    <cellStyle name="Comma 2 55 11" xfId="16046" xr:uid="{EC93D0D6-6354-4E32-A713-247D3A0363CC}"/>
    <cellStyle name="Comma 2 55 12" xfId="19721" xr:uid="{E679BA51-35D2-4018-A5D5-14274A173C81}"/>
    <cellStyle name="Comma 2 55 13" xfId="20162" xr:uid="{EDE585E6-3D24-4BF2-840E-57F490D126BD}"/>
    <cellStyle name="Comma 2 55 14" xfId="21958" xr:uid="{B33BBC86-C309-4AB3-83CE-7D30497BE933}"/>
    <cellStyle name="Comma 2 55 2" xfId="556" xr:uid="{132B5DC3-E5EF-4685-A84A-0729696A99BB}"/>
    <cellStyle name="Comma 2 55 2 10" xfId="16146" xr:uid="{EAEAE738-07A3-4D6E-9F52-0819A2C8D96E}"/>
    <cellStyle name="Comma 2 55 2 11" xfId="20262" xr:uid="{172A7795-B9E2-45DF-AAC0-D601E1CF5923}"/>
    <cellStyle name="Comma 2 55 2 12" xfId="22059" xr:uid="{4C50CD25-168E-4F25-8CDB-D9800B97633C}"/>
    <cellStyle name="Comma 2 55 2 2" xfId="751" xr:uid="{AA0DFFB3-FAB5-488D-8CD5-E12EDD870C89}"/>
    <cellStyle name="Comma 2 55 2 2 10" xfId="22248" xr:uid="{0FFC7F4D-8A4F-4B76-95D1-9660944D3713}"/>
    <cellStyle name="Comma 2 55 2 2 2" xfId="2125" xr:uid="{0EEEF3C2-CBBC-48F9-BE74-63BAC6E5909B}"/>
    <cellStyle name="Comma 2 55 2 2 2 2" xfId="4184" xr:uid="{E769E09E-66BD-43AD-90DC-CB93FC79A71C}"/>
    <cellStyle name="Comma 2 55 2 2 2 2 2" xfId="7864" xr:uid="{67A5B80E-0DD6-42C0-932B-B7D40AD54511}"/>
    <cellStyle name="Comma 2 55 2 2 2 2 3" xfId="11560" xr:uid="{075D8515-52D9-4B59-A57C-7F9C8BA87F9E}"/>
    <cellStyle name="Comma 2 55 2 2 2 2 4" xfId="15737" xr:uid="{4D6E3751-484A-4389-A97C-DCEE7C8A8E54}"/>
    <cellStyle name="Comma 2 55 2 2 2 2 5" xfId="19372" xr:uid="{B689975E-2173-41C4-B7FC-4C8242531AE9}"/>
    <cellStyle name="Comma 2 55 2 2 2 3" xfId="5983" xr:uid="{13B77ACF-74B5-4C65-94E4-FE20811E0379}"/>
    <cellStyle name="Comma 2 55 2 2 2 4" xfId="9692" xr:uid="{3ADEAE9F-FD5E-4C1D-B190-52661C268DC0}"/>
    <cellStyle name="Comma 2 55 2 2 2 5" xfId="13874" xr:uid="{10E9F74A-F62F-4B17-924E-48949D1E4CF2}"/>
    <cellStyle name="Comma 2 55 2 2 2 6" xfId="17507" xr:uid="{759EE794-5AB9-4708-9BA0-D3236E0796CD}"/>
    <cellStyle name="Comma 2 55 2 2 2 7" xfId="21623" xr:uid="{E395B6F5-56DF-41D7-AF73-6F5A47D906FE}"/>
    <cellStyle name="Comma 2 55 2 2 2 8" xfId="23421" xr:uid="{459E10D6-D1AF-426E-AB2E-A9A3AE3436D6}"/>
    <cellStyle name="Comma 2 55 2 2 3" xfId="1559" xr:uid="{675E85FF-65D5-4DE0-B137-E9433B3AA3DB}"/>
    <cellStyle name="Comma 2 55 2 2 3 2" xfId="3618" xr:uid="{FFD60297-DC7E-4A68-9681-0DBFB42A9CF8}"/>
    <cellStyle name="Comma 2 55 2 2 3 2 2" xfId="7298" xr:uid="{CEBDA089-C2D5-47EE-AFC5-20B5A549C512}"/>
    <cellStyle name="Comma 2 55 2 2 3 2 3" xfId="10994" xr:uid="{F464D850-1E9E-4609-B1D1-D58FC94536B6}"/>
    <cellStyle name="Comma 2 55 2 2 3 2 4" xfId="15171" xr:uid="{F7877321-8E81-4F45-9CB0-6AD1BCA2C68D}"/>
    <cellStyle name="Comma 2 55 2 2 3 2 5" xfId="18806" xr:uid="{37A365F3-0999-400B-B318-460ADC2F52C2}"/>
    <cellStyle name="Comma 2 55 2 2 3 3" xfId="5417" xr:uid="{F7E513B9-F8EB-445B-9B2E-B5323BC6F857}"/>
    <cellStyle name="Comma 2 55 2 2 3 4" xfId="9126" xr:uid="{079F72B1-9750-4F33-9209-CA8E344F2DB9}"/>
    <cellStyle name="Comma 2 55 2 2 3 5" xfId="13309" xr:uid="{52BD3AE2-C886-4D22-8E13-F7E491C47B3B}"/>
    <cellStyle name="Comma 2 55 2 2 3 6" xfId="16941" xr:uid="{DE1AA652-313B-48F1-B2E4-CCD318137087}"/>
    <cellStyle name="Comma 2 55 2 2 3 7" xfId="21057" xr:uid="{18FAF3DD-4037-465D-A104-1E6F1A284A14}"/>
    <cellStyle name="Comma 2 55 2 2 3 8" xfId="22855" xr:uid="{9CDFD90B-87D4-4259-AB23-EF54C88F3B14}"/>
    <cellStyle name="Comma 2 55 2 2 4" xfId="3012" xr:uid="{C22B3C47-D616-4E59-9261-F60955027360}"/>
    <cellStyle name="Comma 2 55 2 2 4 2" xfId="6692" xr:uid="{EF4E95CF-D577-4053-A282-B38EF14879AC}"/>
    <cellStyle name="Comma 2 55 2 2 4 3" xfId="10388" xr:uid="{77960478-A7B2-4ACA-9C35-46CD375B520F}"/>
    <cellStyle name="Comma 2 55 2 2 4 4" xfId="14565" xr:uid="{966A7882-FF57-4780-BAA4-9F0EB04590D2}"/>
    <cellStyle name="Comma 2 55 2 2 4 5" xfId="18200" xr:uid="{3D0E0EFB-1B22-410A-A743-7E0EF21F5209}"/>
    <cellStyle name="Comma 2 55 2 2 5" xfId="4798" xr:uid="{66067FB6-0693-4018-8F8F-41385A750E42}"/>
    <cellStyle name="Comma 2 55 2 2 6" xfId="8514" xr:uid="{955A0905-C322-4538-B24A-E43E1846ED31}"/>
    <cellStyle name="Comma 2 55 2 2 7" xfId="12706" xr:uid="{D53E8284-D6E4-4F04-B576-AFFFDA1AD56A}"/>
    <cellStyle name="Comma 2 55 2 2 8" xfId="16335" xr:uid="{3B9CC87F-211B-499C-A69B-7069D108676E}"/>
    <cellStyle name="Comma 2 55 2 2 9" xfId="20451" xr:uid="{8779DEC0-5F2C-4DDE-89A0-0DB2665C783C}"/>
    <cellStyle name="Comma 2 55 2 3" xfId="908" xr:uid="{E5DD4F20-ABB0-4696-9B68-CB93774DD662}"/>
    <cellStyle name="Comma 2 55 2 3 10" xfId="22404" xr:uid="{B4863542-19D5-4C2D-9D25-924ED8A4D9F7}"/>
    <cellStyle name="Comma 2 55 2 3 2" xfId="2281" xr:uid="{E1AD0675-5F86-4CFC-A86C-7863E21D61C4}"/>
    <cellStyle name="Comma 2 55 2 3 2 2" xfId="4340" xr:uid="{7E2218EB-2B70-4E9E-A2DD-91BE1A55CDDC}"/>
    <cellStyle name="Comma 2 55 2 3 2 2 2" xfId="8020" xr:uid="{7C993B2F-2D2C-43EB-A614-FF079DE8CDE8}"/>
    <cellStyle name="Comma 2 55 2 3 2 2 3" xfId="11716" xr:uid="{63730A55-C817-4891-A0DC-A2D939710E61}"/>
    <cellStyle name="Comma 2 55 2 3 2 2 4" xfId="15893" xr:uid="{810B664D-3662-4C4C-AFB0-518209E831AB}"/>
    <cellStyle name="Comma 2 55 2 3 2 2 5" xfId="19528" xr:uid="{9AB2305D-CAD4-4100-B972-A7CFBC8D4082}"/>
    <cellStyle name="Comma 2 55 2 3 2 3" xfId="6139" xr:uid="{A0C3E980-ACDE-4925-9007-A597C1A04314}"/>
    <cellStyle name="Comma 2 55 2 3 2 4" xfId="9848" xr:uid="{A5588BFA-C140-4DEB-9CB5-74EC8ED4B713}"/>
    <cellStyle name="Comma 2 55 2 3 2 5" xfId="14030" xr:uid="{B12C6A51-CE28-47B8-9ECC-A19FBFC13410}"/>
    <cellStyle name="Comma 2 55 2 3 2 6" xfId="17663" xr:uid="{1E3153B5-1BE6-4E38-9094-1A59340F412B}"/>
    <cellStyle name="Comma 2 55 2 3 2 7" xfId="21779" xr:uid="{48B71FC9-17FD-4445-9AA3-34A35D216408}"/>
    <cellStyle name="Comma 2 55 2 3 2 8" xfId="23577" xr:uid="{12F6FCFF-9639-48D8-9DF4-B3644851C8D5}"/>
    <cellStyle name="Comma 2 55 2 3 3" xfId="1715" xr:uid="{9F9B3230-ED6C-4C12-877D-5256028B54D1}"/>
    <cellStyle name="Comma 2 55 2 3 3 2" xfId="3774" xr:uid="{4F740F42-62EA-4D3B-8F89-75ECF61DA96F}"/>
    <cellStyle name="Comma 2 55 2 3 3 2 2" xfId="7454" xr:uid="{AD6C7F38-2D7E-45C8-A06F-D6736939C28D}"/>
    <cellStyle name="Comma 2 55 2 3 3 2 3" xfId="11150" xr:uid="{347D0B33-D3BD-4308-BD22-22B128CDC950}"/>
    <cellStyle name="Comma 2 55 2 3 3 2 4" xfId="15327" xr:uid="{10D3D8C3-D401-41E7-8C77-1FFE8957AB75}"/>
    <cellStyle name="Comma 2 55 2 3 3 2 5" xfId="18962" xr:uid="{6037681D-F589-4C57-B376-DAF027E9D650}"/>
    <cellStyle name="Comma 2 55 2 3 3 3" xfId="5573" xr:uid="{0A7315E4-3D44-42F3-A3DA-ED4F0D9A7EE0}"/>
    <cellStyle name="Comma 2 55 2 3 3 4" xfId="9282" xr:uid="{B340EC7C-2086-49B5-BF51-B7A0345FF315}"/>
    <cellStyle name="Comma 2 55 2 3 3 5" xfId="13465" xr:uid="{7B91C1D4-8630-4E6B-BBAE-D803E6B15416}"/>
    <cellStyle name="Comma 2 55 2 3 3 6" xfId="17097" xr:uid="{8F752CCD-0FB5-4978-9313-08AB9119D0E3}"/>
    <cellStyle name="Comma 2 55 2 3 3 7" xfId="21213" xr:uid="{672F0C6D-A2B4-40A3-B5E6-89D4DEBD4E1D}"/>
    <cellStyle name="Comma 2 55 2 3 3 8" xfId="23011" xr:uid="{2F7138DE-9BF5-4147-A5AE-267192777F26}"/>
    <cellStyle name="Comma 2 55 2 3 4" xfId="3168" xr:uid="{8C309A90-5041-49C5-9DA4-A9CE3B3DAA10}"/>
    <cellStyle name="Comma 2 55 2 3 4 2" xfId="6848" xr:uid="{E9AEBD7C-3ABD-4071-847F-45ADF4906F02}"/>
    <cellStyle name="Comma 2 55 2 3 4 3" xfId="10544" xr:uid="{C24390E6-BEEB-4543-B581-7F2387F30738}"/>
    <cellStyle name="Comma 2 55 2 3 4 4" xfId="14721" xr:uid="{DA52785F-0759-4F6D-A9C4-4FC3C708C36B}"/>
    <cellStyle name="Comma 2 55 2 3 4 5" xfId="18356" xr:uid="{1CFFFD5E-3728-4D33-878A-A194ED6E1726}"/>
    <cellStyle name="Comma 2 55 2 3 5" xfId="4954" xr:uid="{D41DA849-416A-46FA-9C57-231D4C4E6A7E}"/>
    <cellStyle name="Comma 2 55 2 3 6" xfId="8670" xr:uid="{5CBF3985-F4E7-401E-957F-BC5C44A83137}"/>
    <cellStyle name="Comma 2 55 2 3 7" xfId="12860" xr:uid="{0D50D557-D7E6-42FD-86A9-BF895B5E78EB}"/>
    <cellStyle name="Comma 2 55 2 3 8" xfId="16491" xr:uid="{A3A4C552-8CF1-41CE-AC8F-B62897A16A33}"/>
    <cellStyle name="Comma 2 55 2 3 9" xfId="20607" xr:uid="{C2292ABC-3280-44AB-AF5D-15FC299E90A3}"/>
    <cellStyle name="Comma 2 55 2 4" xfId="1936" xr:uid="{315CE852-C00D-42FA-84E1-66311F0E8359}"/>
    <cellStyle name="Comma 2 55 2 4 2" xfId="3995" xr:uid="{7B286444-9DB3-4D86-BA2B-B3A40C30D2F1}"/>
    <cellStyle name="Comma 2 55 2 4 2 2" xfId="7675" xr:uid="{8B5E16E1-A46C-4325-A1A1-FB9160BBB64B}"/>
    <cellStyle name="Comma 2 55 2 4 2 3" xfId="11371" xr:uid="{A495DDE5-9DCC-4A78-8659-E3F31BD883FA}"/>
    <cellStyle name="Comma 2 55 2 4 2 4" xfId="15548" xr:uid="{B41BD143-84F2-4FD1-B092-0A5943B3FEA9}"/>
    <cellStyle name="Comma 2 55 2 4 2 5" xfId="19183" xr:uid="{2D79037C-E20A-4487-9B76-56E8D3339FD5}"/>
    <cellStyle name="Comma 2 55 2 4 3" xfId="5794" xr:uid="{17D568C1-2D7A-436B-AF1B-7BFD272E5753}"/>
    <cellStyle name="Comma 2 55 2 4 4" xfId="9503" xr:uid="{DC6C1B4E-D0E6-4B9D-8B24-162DF34C7F79}"/>
    <cellStyle name="Comma 2 55 2 4 5" xfId="13685" xr:uid="{78D6371B-5A06-4113-89E4-03D234BB1CE2}"/>
    <cellStyle name="Comma 2 55 2 4 6" xfId="17318" xr:uid="{5321E7F5-C8C4-49E5-987B-D9435ED2F847}"/>
    <cellStyle name="Comma 2 55 2 4 7" xfId="21434" xr:uid="{9822128D-B611-4B73-A98B-880540A11FA9}"/>
    <cellStyle name="Comma 2 55 2 4 8" xfId="23232" xr:uid="{DB47DA08-D96F-42C5-A5E0-176B3B7645F0}"/>
    <cellStyle name="Comma 2 55 2 5" xfId="1372" xr:uid="{9D5410C3-47F6-48A8-89AE-75FB3D6997C5}"/>
    <cellStyle name="Comma 2 55 2 5 2" xfId="3431" xr:uid="{03C686BB-1CA5-4E70-877A-AD189D6B0810}"/>
    <cellStyle name="Comma 2 55 2 5 2 2" xfId="7111" xr:uid="{2C877AA5-C270-484E-82C1-DF2F3BC7DC0D}"/>
    <cellStyle name="Comma 2 55 2 5 2 3" xfId="10807" xr:uid="{B384FA28-0FAA-46B8-AA58-C4A5DBB59497}"/>
    <cellStyle name="Comma 2 55 2 5 2 4" xfId="14984" xr:uid="{E7B92B99-3D91-4D6B-B3B8-38A8E70118E7}"/>
    <cellStyle name="Comma 2 55 2 5 2 5" xfId="18619" xr:uid="{F38C1ABC-05BB-4520-A4F9-4F1107A3C58B}"/>
    <cellStyle name="Comma 2 55 2 5 3" xfId="5230" xr:uid="{4EA5F932-278D-44DA-B7A2-2F75681FA37A}"/>
    <cellStyle name="Comma 2 55 2 5 4" xfId="8939" xr:uid="{011DFAF0-1E7D-4785-A478-603929DE5BB9}"/>
    <cellStyle name="Comma 2 55 2 5 5" xfId="13122" xr:uid="{ADA5D761-85A4-411D-B3B9-5878E479011B}"/>
    <cellStyle name="Comma 2 55 2 5 6" xfId="16754" xr:uid="{4D8AF116-ABAB-4676-8973-9833A770D024}"/>
    <cellStyle name="Comma 2 55 2 5 7" xfId="20870" xr:uid="{138790CC-A123-468E-B846-C483F953BCB3}"/>
    <cellStyle name="Comma 2 55 2 5 8" xfId="22668" xr:uid="{679C9D43-C5DD-445A-928E-B52522489E59}"/>
    <cellStyle name="Comma 2 55 2 6" xfId="2823" xr:uid="{C3704ED7-D90F-4FA7-9765-6D53E2CAC7E9}"/>
    <cellStyle name="Comma 2 55 2 6 2" xfId="6503" xr:uid="{5D1097F1-AB4F-4681-85A7-DBF2B25DE0B6}"/>
    <cellStyle name="Comma 2 55 2 6 3" xfId="10199" xr:uid="{633BBB0C-DACB-4FBB-9496-2ABA7C879DA6}"/>
    <cellStyle name="Comma 2 55 2 6 4" xfId="14376" xr:uid="{28E81909-60C2-4F7D-88C4-27571ED9BC8C}"/>
    <cellStyle name="Comma 2 55 2 6 5" xfId="18011" xr:uid="{BE99E910-A841-432A-B997-E4AED1BC9C15}"/>
    <cellStyle name="Comma 2 55 2 7" xfId="4609" xr:uid="{E0CC3F6B-3B04-43C9-8109-8E3C357252C5}"/>
    <cellStyle name="Comma 2 55 2 8" xfId="8325" xr:uid="{8CE0B364-7A55-4754-8DC7-9D8FC5C8C196}"/>
    <cellStyle name="Comma 2 55 2 9" xfId="12104" xr:uid="{A7A7AA91-768B-4129-A320-0E57ABBB3CDA}"/>
    <cellStyle name="Comma 2 55 3" xfId="654" xr:uid="{8BB827EE-24EA-49F5-9D52-85F33D86092F}"/>
    <cellStyle name="Comma 2 55 3 10" xfId="22151" xr:uid="{EDF808C4-D221-45DB-A27F-6138F7824957}"/>
    <cellStyle name="Comma 2 55 3 2" xfId="2028" xr:uid="{794B5820-CF41-40E4-A6FA-EC910ADD486B}"/>
    <cellStyle name="Comma 2 55 3 2 2" xfId="4087" xr:uid="{6D82DA89-2EA5-49C4-82FD-7DA8FA22FDA8}"/>
    <cellStyle name="Comma 2 55 3 2 2 2" xfId="7767" xr:uid="{DF6E1C43-357B-41F5-82E1-CF8B09E52B01}"/>
    <cellStyle name="Comma 2 55 3 2 2 3" xfId="11463" xr:uid="{967CAEF2-3069-4F6C-8750-770A00DA0155}"/>
    <cellStyle name="Comma 2 55 3 2 2 4" xfId="15640" xr:uid="{BD7F41A5-3806-44C6-8F27-A4A89628AB23}"/>
    <cellStyle name="Comma 2 55 3 2 2 5" xfId="19275" xr:uid="{D4509381-8199-4894-BFB1-B6895898A072}"/>
    <cellStyle name="Comma 2 55 3 2 3" xfId="5886" xr:uid="{E4926957-F729-41D8-9C0B-187C182A5FBA}"/>
    <cellStyle name="Comma 2 55 3 2 4" xfId="9595" xr:uid="{C08F466C-38DA-4D10-9989-34B7B6C84CC6}"/>
    <cellStyle name="Comma 2 55 3 2 5" xfId="13777" xr:uid="{B477C277-4689-47BB-BE32-846327F59CC2}"/>
    <cellStyle name="Comma 2 55 3 2 6" xfId="17410" xr:uid="{B0DD5602-6BA6-4F27-838C-205FF64CBCDA}"/>
    <cellStyle name="Comma 2 55 3 2 7" xfId="21526" xr:uid="{916B9634-06E8-47F5-875E-BF2C34868D83}"/>
    <cellStyle name="Comma 2 55 3 2 8" xfId="23324" xr:uid="{046C90DC-3DB0-43F3-BCD1-501AED2C7D2F}"/>
    <cellStyle name="Comma 2 55 3 3" xfId="1462" xr:uid="{E7920E77-6D6C-4D09-8587-4DC493CDA747}"/>
    <cellStyle name="Comma 2 55 3 3 2" xfId="3521" xr:uid="{A288E46B-B46F-4FF9-97E8-38F7B4CABC33}"/>
    <cellStyle name="Comma 2 55 3 3 2 2" xfId="7201" xr:uid="{5F27F555-2788-4D12-B144-44D97F4B5B33}"/>
    <cellStyle name="Comma 2 55 3 3 2 3" xfId="10897" xr:uid="{E4D40FDD-59F3-42B3-B5EA-C8487F9DC773}"/>
    <cellStyle name="Comma 2 55 3 3 2 4" xfId="15074" xr:uid="{4E88BCC5-0AAE-46AA-B70F-11A830A06082}"/>
    <cellStyle name="Comma 2 55 3 3 2 5" xfId="18709" xr:uid="{9AAA0745-E52C-4F7A-ADC3-887D875E1645}"/>
    <cellStyle name="Comma 2 55 3 3 3" xfId="5320" xr:uid="{F3D05683-9328-4DA9-9114-1419395EB399}"/>
    <cellStyle name="Comma 2 55 3 3 4" xfId="9029" xr:uid="{DD7F931D-1015-4DE3-93D3-49CBD844F963}"/>
    <cellStyle name="Comma 2 55 3 3 5" xfId="13212" xr:uid="{3D4E7807-85FD-4D33-8FE8-D8800D1F519E}"/>
    <cellStyle name="Comma 2 55 3 3 6" xfId="16844" xr:uid="{8EBDF26B-6B36-4B36-B250-8BC5E4DC135D}"/>
    <cellStyle name="Comma 2 55 3 3 7" xfId="20960" xr:uid="{3427163D-9275-46DF-83A2-3311B4065C5D}"/>
    <cellStyle name="Comma 2 55 3 3 8" xfId="22758" xr:uid="{300A1B12-A739-4B33-B55C-9F59F7F98D08}"/>
    <cellStyle name="Comma 2 55 3 4" xfId="2915" xr:uid="{5FE32A71-564E-4E0F-849E-F888F5F59FF0}"/>
    <cellStyle name="Comma 2 55 3 4 2" xfId="6595" xr:uid="{F46FB7D9-47F7-43B8-9437-7A1B24E45274}"/>
    <cellStyle name="Comma 2 55 3 4 3" xfId="10291" xr:uid="{EEEC8309-571F-43D2-B4B5-CBDFFA9B90D1}"/>
    <cellStyle name="Comma 2 55 3 4 4" xfId="14468" xr:uid="{242DA361-8EEA-4BB8-A03E-3C6A3565FEE2}"/>
    <cellStyle name="Comma 2 55 3 4 5" xfId="18103" xr:uid="{6CD2EB69-E1C1-48E1-93DE-2DB06F191797}"/>
    <cellStyle name="Comma 2 55 3 5" xfId="4701" xr:uid="{63714F81-5EFB-4057-A65B-9938D253EDC4}"/>
    <cellStyle name="Comma 2 55 3 6" xfId="8417" xr:uid="{B2B16569-A687-43FC-AEBE-E8A18E3833CF}"/>
    <cellStyle name="Comma 2 55 3 7" xfId="12611" xr:uid="{2E8E9337-41B0-4FD2-BEA6-34A14070F961}"/>
    <cellStyle name="Comma 2 55 3 8" xfId="16238" xr:uid="{0318E7FF-9413-4FC6-AF2B-87BFD8884BA7}"/>
    <cellStyle name="Comma 2 55 3 9" xfId="20354" xr:uid="{EEEBCE37-22CB-4595-B484-2710BB422574}"/>
    <cellStyle name="Comma 2 55 4" xfId="907" xr:uid="{C705CA41-0EDE-482B-B727-60B8B44098EC}"/>
    <cellStyle name="Comma 2 55 4 10" xfId="22403" xr:uid="{9FCEDADA-80F8-4CFB-A9FB-121387BA6F57}"/>
    <cellStyle name="Comma 2 55 4 2" xfId="2280" xr:uid="{4E052ED2-A5B0-4A4A-91D3-0A94558BDAE0}"/>
    <cellStyle name="Comma 2 55 4 2 2" xfId="4339" xr:uid="{FC92D5CD-D02E-4648-9A53-B1FA7125F9F9}"/>
    <cellStyle name="Comma 2 55 4 2 2 2" xfId="8019" xr:uid="{FE3587DD-E22B-49B2-9FBA-9C1D5A967BF6}"/>
    <cellStyle name="Comma 2 55 4 2 2 3" xfId="11715" xr:uid="{6A1E9670-1B77-45F7-B0F0-06B75C93ECBE}"/>
    <cellStyle name="Comma 2 55 4 2 2 4" xfId="15892" xr:uid="{DBB28336-3766-45D8-A270-31037159B866}"/>
    <cellStyle name="Comma 2 55 4 2 2 5" xfId="19527" xr:uid="{A5FE3576-E271-4562-B8B0-3F11242C1F85}"/>
    <cellStyle name="Comma 2 55 4 2 3" xfId="6138" xr:uid="{A117B6BA-4735-47AE-96B5-04DA920CEF80}"/>
    <cellStyle name="Comma 2 55 4 2 4" xfId="9847" xr:uid="{25303824-445D-4824-8F57-97D4F204584A}"/>
    <cellStyle name="Comma 2 55 4 2 5" xfId="14029" xr:uid="{114F5193-1443-4E48-BE11-B1B6CF481F4F}"/>
    <cellStyle name="Comma 2 55 4 2 6" xfId="17662" xr:uid="{4CB1FB40-B8FF-4D43-8A30-59B16DBB146E}"/>
    <cellStyle name="Comma 2 55 4 2 7" xfId="21778" xr:uid="{2B411DC8-95A5-4266-9422-9B2823D8C9D8}"/>
    <cellStyle name="Comma 2 55 4 2 8" xfId="23576" xr:uid="{5501CAD4-6356-4AA3-A8AD-98673CD2F61A}"/>
    <cellStyle name="Comma 2 55 4 3" xfId="1714" xr:uid="{A3FAFDB2-BBF9-45F8-AE56-788371B0C721}"/>
    <cellStyle name="Comma 2 55 4 3 2" xfId="3773" xr:uid="{8B76CE97-3DB8-4D1A-BBAA-CC78758DDD88}"/>
    <cellStyle name="Comma 2 55 4 3 2 2" xfId="7453" xr:uid="{F9C8C14A-69C9-4454-B9BD-60A2CD34D548}"/>
    <cellStyle name="Comma 2 55 4 3 2 3" xfId="11149" xr:uid="{92BFF703-8BBC-49D3-AEC8-5B658B530E2F}"/>
    <cellStyle name="Comma 2 55 4 3 2 4" xfId="15326" xr:uid="{33B0211B-0FEE-455B-8B3F-B537E02CD411}"/>
    <cellStyle name="Comma 2 55 4 3 2 5" xfId="18961" xr:uid="{73E5B5CD-BDA1-483D-85C5-FF2821F4BB41}"/>
    <cellStyle name="Comma 2 55 4 3 3" xfId="5572" xr:uid="{5FA33D73-FE78-40C3-B8E7-95980FD1D6AB}"/>
    <cellStyle name="Comma 2 55 4 3 4" xfId="9281" xr:uid="{DDA37C47-2144-4AD5-940E-168ABF2FD881}"/>
    <cellStyle name="Comma 2 55 4 3 5" xfId="13464" xr:uid="{25E6C716-926D-437D-A716-20F85602C0E8}"/>
    <cellStyle name="Comma 2 55 4 3 6" xfId="17096" xr:uid="{E90EBB72-A19A-48FB-BDE9-D994C252FC27}"/>
    <cellStyle name="Comma 2 55 4 3 7" xfId="21212" xr:uid="{29224467-35F5-413F-8FDC-45D7958558FE}"/>
    <cellStyle name="Comma 2 55 4 3 8" xfId="23010" xr:uid="{68367162-80D3-4E58-8680-D47FD5C026C7}"/>
    <cellStyle name="Comma 2 55 4 4" xfId="3167" xr:uid="{BA520CE3-55F2-4C7A-B199-87FB54A1D509}"/>
    <cellStyle name="Comma 2 55 4 4 2" xfId="6847" xr:uid="{F7FB4089-280B-474C-AB70-EF0B0C49E72D}"/>
    <cellStyle name="Comma 2 55 4 4 3" xfId="10543" xr:uid="{DD320AB5-AA17-4ED5-9FCA-EE6A6B0FACF7}"/>
    <cellStyle name="Comma 2 55 4 4 4" xfId="14720" xr:uid="{CB3A507A-2B1B-44CE-8E9F-5C0D9150B774}"/>
    <cellStyle name="Comma 2 55 4 4 5" xfId="18355" xr:uid="{CBEB74B7-081B-4A72-A299-F127E7E5354C}"/>
    <cellStyle name="Comma 2 55 4 5" xfId="4953" xr:uid="{19AC6B3F-764A-4707-81DF-AAEA9D321464}"/>
    <cellStyle name="Comma 2 55 4 6" xfId="8669" xr:uid="{966E9C48-69E0-4D77-BCFD-24EF206AE855}"/>
    <cellStyle name="Comma 2 55 4 7" xfId="12859" xr:uid="{A69D3A9C-CDA5-41AA-A7ED-ABAFA46E17FC}"/>
    <cellStyle name="Comma 2 55 4 8" xfId="16490" xr:uid="{A8CCFB4C-D480-4C2E-B7F2-74354D9CF5BF}"/>
    <cellStyle name="Comma 2 55 4 9" xfId="20606" xr:uid="{EB40CB0C-2DC5-478F-88D5-75A9A48C45BB}"/>
    <cellStyle name="Comma 2 55 5" xfId="1839" xr:uid="{7DC67DA1-EDE1-430F-9A0F-5D862B93D892}"/>
    <cellStyle name="Comma 2 55 5 2" xfId="3898" xr:uid="{776BC0ED-A1C4-40CD-940F-BFC129720FDA}"/>
    <cellStyle name="Comma 2 55 5 2 2" xfId="7578" xr:uid="{F6E3B259-E965-425C-8A6B-13528CA215DF}"/>
    <cellStyle name="Comma 2 55 5 2 3" xfId="11274" xr:uid="{A4A16AE7-9B1A-4B26-9979-F4DD5CDAA3E4}"/>
    <cellStyle name="Comma 2 55 5 2 4" xfId="15451" xr:uid="{9AC5312A-90E6-454F-9174-8DFBF00F1C0F}"/>
    <cellStyle name="Comma 2 55 5 2 5" xfId="19086" xr:uid="{ADD1FB13-E618-4456-9B1E-72C5CC7B3DFA}"/>
    <cellStyle name="Comma 2 55 5 3" xfId="5697" xr:uid="{D0970332-3D13-470C-B050-B9B5D14AA5F1}"/>
    <cellStyle name="Comma 2 55 5 4" xfId="9406" xr:uid="{87B9C975-FFF5-4247-9FE1-62E5C199E4D6}"/>
    <cellStyle name="Comma 2 55 5 5" xfId="13588" xr:uid="{ED6F787D-8DA5-4675-BF2E-BA9C7EE36532}"/>
    <cellStyle name="Comma 2 55 5 6" xfId="17221" xr:uid="{88661D18-997B-42D9-9BB2-DEB5996C4617}"/>
    <cellStyle name="Comma 2 55 5 7" xfId="21337" xr:uid="{B5D572B7-011B-49A7-A59F-A1DEF07C04EF}"/>
    <cellStyle name="Comma 2 55 5 8" xfId="23135" xr:uid="{149CBA76-46BA-435A-A307-51F706351AB7}"/>
    <cellStyle name="Comma 2 55 6" xfId="1237" xr:uid="{5DAC1862-1302-46E5-9E3D-6EAC43D7C701}"/>
    <cellStyle name="Comma 2 55 6 2" xfId="3296" xr:uid="{36053793-7EAB-4C7B-86D0-2DEB87766EAE}"/>
    <cellStyle name="Comma 2 55 6 2 2" xfId="6976" xr:uid="{75FF0D57-0529-472E-B360-6BB8CA1ED7EA}"/>
    <cellStyle name="Comma 2 55 6 2 3" xfId="10672" xr:uid="{AE3A82CB-C46E-4560-9AE3-A2DF81D179EE}"/>
    <cellStyle name="Comma 2 55 6 2 4" xfId="14849" xr:uid="{1109763C-C2E8-43A2-B25C-C33D74C7E81E}"/>
    <cellStyle name="Comma 2 55 6 2 5" xfId="18484" xr:uid="{721F5084-7C5E-4B20-93ED-4533C59D01AE}"/>
    <cellStyle name="Comma 2 55 6 3" xfId="5095" xr:uid="{7FA8CEC5-95BD-4A9B-B11C-87B65BDBB3BC}"/>
    <cellStyle name="Comma 2 55 6 4" xfId="8804" xr:uid="{CF4D386A-03CF-417C-A916-229B5216AF9D}"/>
    <cellStyle name="Comma 2 55 6 5" xfId="12987" xr:uid="{DC258CE6-011C-46C0-B4E1-458747BC4CE5}"/>
    <cellStyle name="Comma 2 55 6 6" xfId="16619" xr:uid="{48C620C5-6F64-4BE9-81F6-1677B80BD40F}"/>
    <cellStyle name="Comma 2 55 6 7" xfId="20735" xr:uid="{BDCA8CF1-B48D-42B3-8ABF-C5941808FD8B}"/>
    <cellStyle name="Comma 2 55 6 8" xfId="22533" xr:uid="{A54BDBD5-3039-45CC-98ED-4FB69565AA88}"/>
    <cellStyle name="Comma 2 55 7" xfId="2723" xr:uid="{F8CAA097-09D9-4F9F-B8C1-924E603A2FE3}"/>
    <cellStyle name="Comma 2 55 7 2" xfId="6403" xr:uid="{8C1D7F02-30CD-472B-8EA8-FDDD4D14D74E}"/>
    <cellStyle name="Comma 2 55 7 3" xfId="10099" xr:uid="{A53637B4-4964-4FF7-83A8-509615A5088B}"/>
    <cellStyle name="Comma 2 55 7 4" xfId="14276" xr:uid="{209410F0-D635-4611-99BB-56DBBC53ED9C}"/>
    <cellStyle name="Comma 2 55 7 5" xfId="17911" xr:uid="{459E1DA5-2E78-432F-9705-F99DA9E731FF}"/>
    <cellStyle name="Comma 2 55 8" xfId="4504" xr:uid="{7797E776-5F05-4B18-B9EB-8677A46E0A7D}"/>
    <cellStyle name="Comma 2 55 9" xfId="8220" xr:uid="{FFD42138-8BCB-4FE0-B001-80FA154665B1}"/>
    <cellStyle name="Comma 2 56" xfId="213" xr:uid="{1722CF45-4125-4013-A1B5-59919C108892}"/>
    <cellStyle name="Comma 2 56 10" xfId="12105" xr:uid="{83A71879-BB79-47B7-9816-C0D6B998D4DD}"/>
    <cellStyle name="Comma 2 56 11" xfId="16047" xr:uid="{E1B04E95-0868-4693-A1AF-DAC95DF3BAD2}"/>
    <cellStyle name="Comma 2 56 12" xfId="19722" xr:uid="{C0C60A14-3FB3-4559-A79E-A14FBEDA511E}"/>
    <cellStyle name="Comma 2 56 13" xfId="20163" xr:uid="{017C2D97-F143-43C4-9154-A4EDA2812A0E}"/>
    <cellStyle name="Comma 2 56 14" xfId="21959" xr:uid="{A69E82C1-80BB-49D6-BC2D-5C015AD74078}"/>
    <cellStyle name="Comma 2 56 2" xfId="557" xr:uid="{6D69A20D-410A-49F8-95C4-C385EB955E17}"/>
    <cellStyle name="Comma 2 56 2 10" xfId="16147" xr:uid="{3157FB45-16EC-4EE3-9DE9-5CFF683645F5}"/>
    <cellStyle name="Comma 2 56 2 11" xfId="20263" xr:uid="{EB1D9C21-50A8-4E5B-81C0-E269E0E91BBD}"/>
    <cellStyle name="Comma 2 56 2 12" xfId="22060" xr:uid="{42FCA0CF-1CBE-46F9-97B2-0C3FB4F64BDC}"/>
    <cellStyle name="Comma 2 56 2 2" xfId="752" xr:uid="{A0F1AE90-2359-4A5D-9B6F-B7CB0362D150}"/>
    <cellStyle name="Comma 2 56 2 2 10" xfId="22249" xr:uid="{4C0AF16A-8E4D-448A-BF1A-ECF2C196581F}"/>
    <cellStyle name="Comma 2 56 2 2 2" xfId="2126" xr:uid="{63BCC178-12A0-4EBF-8992-7012E1DC640C}"/>
    <cellStyle name="Comma 2 56 2 2 2 2" xfId="4185" xr:uid="{BA0F8A31-D52C-4543-A88A-4F4482D84A68}"/>
    <cellStyle name="Comma 2 56 2 2 2 2 2" xfId="7865" xr:uid="{989A6B7C-C954-4D02-AE8D-855C4D6D16DF}"/>
    <cellStyle name="Comma 2 56 2 2 2 2 3" xfId="11561" xr:uid="{3315333C-E9A2-488C-B04E-513196100A68}"/>
    <cellStyle name="Comma 2 56 2 2 2 2 4" xfId="15738" xr:uid="{6517BF52-83F4-4BEB-BC27-5B004B8DEA16}"/>
    <cellStyle name="Comma 2 56 2 2 2 2 5" xfId="19373" xr:uid="{0C603331-00BE-412F-87F2-B9E1EF197574}"/>
    <cellStyle name="Comma 2 56 2 2 2 3" xfId="5984" xr:uid="{3F60AC5F-07F6-49D2-9A27-311557B5EEC4}"/>
    <cellStyle name="Comma 2 56 2 2 2 4" xfId="9693" xr:uid="{CBCDD1FD-2BA6-4AEE-A8E3-405FD87473B5}"/>
    <cellStyle name="Comma 2 56 2 2 2 5" xfId="13875" xr:uid="{0C931B1D-87F8-40B0-95C7-4B147F8D2F8A}"/>
    <cellStyle name="Comma 2 56 2 2 2 6" xfId="17508" xr:uid="{370DE937-4262-454F-BF9F-1E96242BE298}"/>
    <cellStyle name="Comma 2 56 2 2 2 7" xfId="21624" xr:uid="{3EA7F38D-4C98-475B-AFEF-1C9AA30222BC}"/>
    <cellStyle name="Comma 2 56 2 2 2 8" xfId="23422" xr:uid="{E15F1041-A4D1-472A-BB6F-BEDB7071C672}"/>
    <cellStyle name="Comma 2 56 2 2 3" xfId="1560" xr:uid="{F3D07BB5-A1B0-40EB-A884-04CB0601ACAF}"/>
    <cellStyle name="Comma 2 56 2 2 3 2" xfId="3619" xr:uid="{6E962019-2BC9-4C5E-AC15-9ED95A72C7F9}"/>
    <cellStyle name="Comma 2 56 2 2 3 2 2" xfId="7299" xr:uid="{E7D3EF6D-BBE9-407E-A8E1-F77FC8EEC82D}"/>
    <cellStyle name="Comma 2 56 2 2 3 2 3" xfId="10995" xr:uid="{E3F44A96-7173-43E1-924A-D4DE3B33518E}"/>
    <cellStyle name="Comma 2 56 2 2 3 2 4" xfId="15172" xr:uid="{8C53442E-ED68-4127-B95D-629E5DCE93E2}"/>
    <cellStyle name="Comma 2 56 2 2 3 2 5" xfId="18807" xr:uid="{7486317C-4D14-419F-9F7E-B71F4023A801}"/>
    <cellStyle name="Comma 2 56 2 2 3 3" xfId="5418" xr:uid="{ADC771CD-5AE8-45FC-BC14-C236B1DCFF8B}"/>
    <cellStyle name="Comma 2 56 2 2 3 4" xfId="9127" xr:uid="{48A3D677-DA8B-4F95-829C-109634BE4E2B}"/>
    <cellStyle name="Comma 2 56 2 2 3 5" xfId="13310" xr:uid="{91435968-C9F9-4E64-8F91-FD467591DB81}"/>
    <cellStyle name="Comma 2 56 2 2 3 6" xfId="16942" xr:uid="{16A3A0D3-31F6-4D7A-AC00-DCF0FFC72533}"/>
    <cellStyle name="Comma 2 56 2 2 3 7" xfId="21058" xr:uid="{7BDBD50A-3255-43B7-B3FC-EF94B48A466B}"/>
    <cellStyle name="Comma 2 56 2 2 3 8" xfId="22856" xr:uid="{9E9F1F67-6185-4BE8-ADED-74511AD80F73}"/>
    <cellStyle name="Comma 2 56 2 2 4" xfId="3013" xr:uid="{A53C81BB-0F2F-44E4-A962-784D34B39070}"/>
    <cellStyle name="Comma 2 56 2 2 4 2" xfId="6693" xr:uid="{C6103D96-1B6B-479E-88F9-B85C66112DA7}"/>
    <cellStyle name="Comma 2 56 2 2 4 3" xfId="10389" xr:uid="{DD6244DE-A171-4C4E-85E8-BCD9D9369177}"/>
    <cellStyle name="Comma 2 56 2 2 4 4" xfId="14566" xr:uid="{96716EE6-DB66-4839-9535-4BEE85DBDB9B}"/>
    <cellStyle name="Comma 2 56 2 2 4 5" xfId="18201" xr:uid="{30585F8B-F007-4E4E-9022-DFC23C2AA520}"/>
    <cellStyle name="Comma 2 56 2 2 5" xfId="4799" xr:uid="{00D7DBBF-4B3E-4126-86D0-2E98E3853FF4}"/>
    <cellStyle name="Comma 2 56 2 2 6" xfId="8515" xr:uid="{3B058205-5F76-49BC-8446-EC0030CFC8E0}"/>
    <cellStyle name="Comma 2 56 2 2 7" xfId="12707" xr:uid="{A41894D8-053E-4D26-8FB5-53A9B603B99E}"/>
    <cellStyle name="Comma 2 56 2 2 8" xfId="16336" xr:uid="{1243F986-DEA7-4F4D-8672-9AD54D7F19F9}"/>
    <cellStyle name="Comma 2 56 2 2 9" xfId="20452" xr:uid="{350E2678-EEE6-46DA-8EA8-BE2B1F9F8645}"/>
    <cellStyle name="Comma 2 56 2 3" xfId="910" xr:uid="{1E55AEEE-41A8-47C2-AEAA-30703B545000}"/>
    <cellStyle name="Comma 2 56 2 3 10" xfId="22406" xr:uid="{37A066BC-8E58-41E4-9C9C-5350E9EF4B6A}"/>
    <cellStyle name="Comma 2 56 2 3 2" xfId="2283" xr:uid="{AB2BCE42-063F-45FE-A02C-001866ED9D93}"/>
    <cellStyle name="Comma 2 56 2 3 2 2" xfId="4342" xr:uid="{CC3B992B-4D31-4CB4-B325-EF8D3A3ED0EC}"/>
    <cellStyle name="Comma 2 56 2 3 2 2 2" xfId="8022" xr:uid="{8898DC40-CEA9-4EC5-A1AC-A3A948EA0AC7}"/>
    <cellStyle name="Comma 2 56 2 3 2 2 3" xfId="11718" xr:uid="{AD1790B1-AE9B-4B11-A6ED-1DE05FC4B5F0}"/>
    <cellStyle name="Comma 2 56 2 3 2 2 4" xfId="15895" xr:uid="{B4303FD4-9114-4F9A-82ED-11EDBC5F5A73}"/>
    <cellStyle name="Comma 2 56 2 3 2 2 5" xfId="19530" xr:uid="{A85536C1-FEAE-41EC-AB4B-F3CD2CA9CF15}"/>
    <cellStyle name="Comma 2 56 2 3 2 3" xfId="6141" xr:uid="{0DB9F67A-8486-4999-910A-C7258677D58A}"/>
    <cellStyle name="Comma 2 56 2 3 2 4" xfId="9850" xr:uid="{06793728-5A5D-4A4D-8F4F-C404C9E98699}"/>
    <cellStyle name="Comma 2 56 2 3 2 5" xfId="14032" xr:uid="{B82A30D5-320F-46A3-984E-A0EB25144A0D}"/>
    <cellStyle name="Comma 2 56 2 3 2 6" xfId="17665" xr:uid="{025972E4-B341-41BC-9AB6-7E396F6E3ED4}"/>
    <cellStyle name="Comma 2 56 2 3 2 7" xfId="21781" xr:uid="{AEEBCE4F-D691-4C99-A899-7537AD8D6179}"/>
    <cellStyle name="Comma 2 56 2 3 2 8" xfId="23579" xr:uid="{BFFEF23B-4280-4EC6-881D-F997A1CA40D7}"/>
    <cellStyle name="Comma 2 56 2 3 3" xfId="1717" xr:uid="{2ACE50D1-0179-4879-8CB4-4D4ED14F4A20}"/>
    <cellStyle name="Comma 2 56 2 3 3 2" xfId="3776" xr:uid="{0C43E0AB-C1ED-4DEC-81B8-EA6DBE3DE990}"/>
    <cellStyle name="Comma 2 56 2 3 3 2 2" xfId="7456" xr:uid="{0739AA6D-7645-44BB-87EE-4C67CA854854}"/>
    <cellStyle name="Comma 2 56 2 3 3 2 3" xfId="11152" xr:uid="{32FDB22A-7836-4716-9B77-F59A691184BE}"/>
    <cellStyle name="Comma 2 56 2 3 3 2 4" xfId="15329" xr:uid="{17E523F3-568A-4EA9-8F13-86D1412B023D}"/>
    <cellStyle name="Comma 2 56 2 3 3 2 5" xfId="18964" xr:uid="{1662BCA3-8BF4-4488-B28C-BBE43FDA227D}"/>
    <cellStyle name="Comma 2 56 2 3 3 3" xfId="5575" xr:uid="{C490404E-4E1F-495B-AC29-18C302E59532}"/>
    <cellStyle name="Comma 2 56 2 3 3 4" xfId="9284" xr:uid="{98832718-62B7-4C55-A760-211A12B64A25}"/>
    <cellStyle name="Comma 2 56 2 3 3 5" xfId="13467" xr:uid="{4643A9E6-5766-45A1-8E9F-24F46F9F2B51}"/>
    <cellStyle name="Comma 2 56 2 3 3 6" xfId="17099" xr:uid="{443327F7-9C16-43C3-9468-D111E8F74E18}"/>
    <cellStyle name="Comma 2 56 2 3 3 7" xfId="21215" xr:uid="{C6702B86-E8A8-4998-9DC9-BAA9390BB160}"/>
    <cellStyle name="Comma 2 56 2 3 3 8" xfId="23013" xr:uid="{D2A16255-70EC-4E03-90B6-F751D562224B}"/>
    <cellStyle name="Comma 2 56 2 3 4" xfId="3170" xr:uid="{BEA2686D-BDCD-48FE-ADA1-1F3C605B8335}"/>
    <cellStyle name="Comma 2 56 2 3 4 2" xfId="6850" xr:uid="{82DFBC6A-CBCF-43D5-A0CA-52459B1088E0}"/>
    <cellStyle name="Comma 2 56 2 3 4 3" xfId="10546" xr:uid="{10E2BB53-D9CD-4ADD-AA41-BFF4248B73B7}"/>
    <cellStyle name="Comma 2 56 2 3 4 4" xfId="14723" xr:uid="{E7671E44-E511-4AF1-AB8F-5C3727713B36}"/>
    <cellStyle name="Comma 2 56 2 3 4 5" xfId="18358" xr:uid="{B0F5B624-769C-463B-BDE7-908B15874E96}"/>
    <cellStyle name="Comma 2 56 2 3 5" xfId="4956" xr:uid="{8C552EE8-9C00-4D32-8DA9-41B06C251FCE}"/>
    <cellStyle name="Comma 2 56 2 3 6" xfId="8672" xr:uid="{8C852EDB-7690-4001-BB39-76D7C9CB87C2}"/>
    <cellStyle name="Comma 2 56 2 3 7" xfId="12862" xr:uid="{3E889753-010C-46E4-B772-54D07712FC0D}"/>
    <cellStyle name="Comma 2 56 2 3 8" xfId="16493" xr:uid="{95FE2179-64DC-4D6F-B812-14F36EECD4EC}"/>
    <cellStyle name="Comma 2 56 2 3 9" xfId="20609" xr:uid="{C92EFAE5-CEE6-4911-AD77-B94A17233CC6}"/>
    <cellStyle name="Comma 2 56 2 4" xfId="1937" xr:uid="{2AE4EA6F-7EB3-4337-85AC-8CED63D74B3B}"/>
    <cellStyle name="Comma 2 56 2 4 2" xfId="3996" xr:uid="{D997D292-BE71-404A-B260-B0B1A29A3322}"/>
    <cellStyle name="Comma 2 56 2 4 2 2" xfId="7676" xr:uid="{6B9E3DEB-A0F4-43D6-B407-15FE730288DF}"/>
    <cellStyle name="Comma 2 56 2 4 2 3" xfId="11372" xr:uid="{FE03678F-E2D6-44A1-8205-7777A9B844E8}"/>
    <cellStyle name="Comma 2 56 2 4 2 4" xfId="15549" xr:uid="{BE1FF70D-5AD0-44A4-B98E-7754AFCE3AAF}"/>
    <cellStyle name="Comma 2 56 2 4 2 5" xfId="19184" xr:uid="{8FB63576-B192-4051-BF18-9A6F9C0199A6}"/>
    <cellStyle name="Comma 2 56 2 4 3" xfId="5795" xr:uid="{9220D8EB-AEF2-4BA9-9BF7-3CC94A1C975B}"/>
    <cellStyle name="Comma 2 56 2 4 4" xfId="9504" xr:uid="{A0BD2FE4-5C85-4B89-8DA2-D8FF2499781D}"/>
    <cellStyle name="Comma 2 56 2 4 5" xfId="13686" xr:uid="{C97881BB-59B8-472D-AD36-B13522CA703E}"/>
    <cellStyle name="Comma 2 56 2 4 6" xfId="17319" xr:uid="{8E41E95B-7386-48AE-864C-F3B3C380F396}"/>
    <cellStyle name="Comma 2 56 2 4 7" xfId="21435" xr:uid="{8AE9740B-90AD-44AA-BF4B-2D0982A68D80}"/>
    <cellStyle name="Comma 2 56 2 4 8" xfId="23233" xr:uid="{43B70820-EBA5-46E1-A3C2-78A4216FFB4F}"/>
    <cellStyle name="Comma 2 56 2 5" xfId="1373" xr:uid="{05C0E3CF-7450-4DF4-8621-A7D40BCBB65A}"/>
    <cellStyle name="Comma 2 56 2 5 2" xfId="3432" xr:uid="{0CE54EFF-4F3E-4161-A014-389CC97DF48A}"/>
    <cellStyle name="Comma 2 56 2 5 2 2" xfId="7112" xr:uid="{4AE64791-B232-4216-8220-1C1978F822C5}"/>
    <cellStyle name="Comma 2 56 2 5 2 3" xfId="10808" xr:uid="{944DD6E3-B9BD-470A-8A98-22F7068D00DC}"/>
    <cellStyle name="Comma 2 56 2 5 2 4" xfId="14985" xr:uid="{F37BC760-5E3D-4863-A52C-4129EDF927FE}"/>
    <cellStyle name="Comma 2 56 2 5 2 5" xfId="18620" xr:uid="{9A62A225-A3DD-4D6D-9255-475E51B1AF65}"/>
    <cellStyle name="Comma 2 56 2 5 3" xfId="5231" xr:uid="{D7A9C203-12F7-40AA-8CAE-CAEA24FDF6D2}"/>
    <cellStyle name="Comma 2 56 2 5 4" xfId="8940" xr:uid="{72132057-376B-4376-9351-3CD02EAE035C}"/>
    <cellStyle name="Comma 2 56 2 5 5" xfId="13123" xr:uid="{A83253DC-CBC1-4815-8070-9E90B855C8EA}"/>
    <cellStyle name="Comma 2 56 2 5 6" xfId="16755" xr:uid="{AD090CCC-1B1C-4A3E-B09C-72019766A970}"/>
    <cellStyle name="Comma 2 56 2 5 7" xfId="20871" xr:uid="{F4E9FBEB-EF09-4348-827D-28911B6F29E3}"/>
    <cellStyle name="Comma 2 56 2 5 8" xfId="22669" xr:uid="{690E53D3-26E6-4C3C-9AF8-62A972EECFC2}"/>
    <cellStyle name="Comma 2 56 2 6" xfId="2824" xr:uid="{A1869A87-B815-4D96-AB74-096442FA4A9C}"/>
    <cellStyle name="Comma 2 56 2 6 2" xfId="6504" xr:uid="{359B2B2C-D616-4D09-84E9-3B2F88DD4294}"/>
    <cellStyle name="Comma 2 56 2 6 3" xfId="10200" xr:uid="{3B2D2F8A-AAEF-46DD-9710-2A8CAF072240}"/>
    <cellStyle name="Comma 2 56 2 6 4" xfId="14377" xr:uid="{C297C0CD-D999-4871-A626-AD4CFF6F1562}"/>
    <cellStyle name="Comma 2 56 2 6 5" xfId="18012" xr:uid="{8F82F034-59FC-4D4C-8BEB-9A03B034EC3F}"/>
    <cellStyle name="Comma 2 56 2 7" xfId="4610" xr:uid="{0E939E97-0C34-41AB-899F-0003A5F210D6}"/>
    <cellStyle name="Comma 2 56 2 8" xfId="8326" xr:uid="{A3170B64-FF80-41FC-8BE3-4E24F4CFB704}"/>
    <cellStyle name="Comma 2 56 2 9" xfId="12106" xr:uid="{35970853-A743-49DE-9770-242C4CE18504}"/>
    <cellStyle name="Comma 2 56 3" xfId="655" xr:uid="{CCD469E4-889B-4ABB-A842-8F1907B297EA}"/>
    <cellStyle name="Comma 2 56 3 10" xfId="22152" xr:uid="{C04B17FD-3206-4932-8E71-34D5B2FDE379}"/>
    <cellStyle name="Comma 2 56 3 2" xfId="2029" xr:uid="{CDE542AC-0AA2-4F64-A2A2-B834463E9C24}"/>
    <cellStyle name="Comma 2 56 3 2 2" xfId="4088" xr:uid="{AFF4E82F-7897-4A7E-B01A-B5E66C7FBF06}"/>
    <cellStyle name="Comma 2 56 3 2 2 2" xfId="7768" xr:uid="{09601997-AC18-4C6E-8567-49561479F246}"/>
    <cellStyle name="Comma 2 56 3 2 2 3" xfId="11464" xr:uid="{00C321CC-B75B-4BD7-90F5-7F047BF72794}"/>
    <cellStyle name="Comma 2 56 3 2 2 4" xfId="15641" xr:uid="{88D1AF8C-29BF-4F77-B108-377F6B1D36B0}"/>
    <cellStyle name="Comma 2 56 3 2 2 5" xfId="19276" xr:uid="{B99DC0FF-F423-40BC-BBA4-E28D3577143C}"/>
    <cellStyle name="Comma 2 56 3 2 3" xfId="5887" xr:uid="{ECEAD81A-2A49-4B02-8F65-A2B957BB67F2}"/>
    <cellStyle name="Comma 2 56 3 2 4" xfId="9596" xr:uid="{2F29191C-A762-4519-BE19-18BAAF1FF762}"/>
    <cellStyle name="Comma 2 56 3 2 5" xfId="13778" xr:uid="{B1F56FD5-D65D-46CE-8250-437F153FDA95}"/>
    <cellStyle name="Comma 2 56 3 2 6" xfId="17411" xr:uid="{6818E9ED-AFF8-459C-8144-5E0FE18200E2}"/>
    <cellStyle name="Comma 2 56 3 2 7" xfId="21527" xr:uid="{263502FE-B160-45DB-A19A-CC1527D7BA87}"/>
    <cellStyle name="Comma 2 56 3 2 8" xfId="23325" xr:uid="{0A20A7C9-A7D5-452D-9F1E-6B8EE3FD7477}"/>
    <cellStyle name="Comma 2 56 3 3" xfId="1463" xr:uid="{2105DDD7-EF27-4B37-A5EC-85C9E63AA3E1}"/>
    <cellStyle name="Comma 2 56 3 3 2" xfId="3522" xr:uid="{94168F4D-440D-417A-B491-4AE4FDCF2EE8}"/>
    <cellStyle name="Comma 2 56 3 3 2 2" xfId="7202" xr:uid="{9BEBA2FE-6F35-498D-ABEC-29DF2A8F6769}"/>
    <cellStyle name="Comma 2 56 3 3 2 3" xfId="10898" xr:uid="{8EA97A4A-C855-4B72-ADFF-0008E6B05E00}"/>
    <cellStyle name="Comma 2 56 3 3 2 4" xfId="15075" xr:uid="{3B6550E2-2C1F-4428-BB8F-6425CBBF1115}"/>
    <cellStyle name="Comma 2 56 3 3 2 5" xfId="18710" xr:uid="{2A9D3F84-1EC3-44AB-AD43-5B6E0058EABD}"/>
    <cellStyle name="Comma 2 56 3 3 3" xfId="5321" xr:uid="{7864B98F-C083-4428-9644-346937B5AAC8}"/>
    <cellStyle name="Comma 2 56 3 3 4" xfId="9030" xr:uid="{4A8E371B-D116-46D0-9484-61A783924039}"/>
    <cellStyle name="Comma 2 56 3 3 5" xfId="13213" xr:uid="{9AD9D1C8-903E-40EC-B0CC-9AD77806E512}"/>
    <cellStyle name="Comma 2 56 3 3 6" xfId="16845" xr:uid="{67829F46-1747-414E-8E4A-3F6A76A6DE12}"/>
    <cellStyle name="Comma 2 56 3 3 7" xfId="20961" xr:uid="{3DFADB61-883D-4916-B6B9-0CBDC4582EDF}"/>
    <cellStyle name="Comma 2 56 3 3 8" xfId="22759" xr:uid="{90F45E93-38C0-4E16-851E-943C2CDB6567}"/>
    <cellStyle name="Comma 2 56 3 4" xfId="2916" xr:uid="{11529A95-F13E-4239-A5AD-2161C2FB863F}"/>
    <cellStyle name="Comma 2 56 3 4 2" xfId="6596" xr:uid="{010C482F-89C5-480D-9706-AC5F3953492A}"/>
    <cellStyle name="Comma 2 56 3 4 3" xfId="10292" xr:uid="{31E6F776-6839-4F2B-AA52-E201093F78D5}"/>
    <cellStyle name="Comma 2 56 3 4 4" xfId="14469" xr:uid="{330AB3AE-DDC5-4CB8-9082-D8B6E0536B3D}"/>
    <cellStyle name="Comma 2 56 3 4 5" xfId="18104" xr:uid="{B8203854-0B09-4165-94EB-CB0CAA03204B}"/>
    <cellStyle name="Comma 2 56 3 5" xfId="4702" xr:uid="{9B2E45DF-2D04-4C5F-AE9E-F5D5813F3241}"/>
    <cellStyle name="Comma 2 56 3 6" xfId="8418" xr:uid="{687C1F97-4AD8-47E5-806F-36F8AB1F301F}"/>
    <cellStyle name="Comma 2 56 3 7" xfId="12612" xr:uid="{7C03CF7F-3F10-4383-9455-7FCBCFCB6DD5}"/>
    <cellStyle name="Comma 2 56 3 8" xfId="16239" xr:uid="{6415BC81-A2F0-473D-93A9-3D65B623145E}"/>
    <cellStyle name="Comma 2 56 3 9" xfId="20355" xr:uid="{9BBF4F3F-23FE-4A5D-B676-C8A9CBACECA3}"/>
    <cellStyle name="Comma 2 56 4" xfId="909" xr:uid="{52FF96FA-B6C4-472F-BFFC-9465EF8B3562}"/>
    <cellStyle name="Comma 2 56 4 10" xfId="22405" xr:uid="{B63FC3D2-2EB0-4BDF-81EE-63A0D64A683C}"/>
    <cellStyle name="Comma 2 56 4 2" xfId="2282" xr:uid="{041A26D8-D4FE-4B97-8327-E2BF1FA32991}"/>
    <cellStyle name="Comma 2 56 4 2 2" xfId="4341" xr:uid="{E4CDA9A1-4F88-47D0-AC8F-2B2C44A20047}"/>
    <cellStyle name="Comma 2 56 4 2 2 2" xfId="8021" xr:uid="{BFBC7845-52FF-4B4C-9982-E09B1402D2A2}"/>
    <cellStyle name="Comma 2 56 4 2 2 3" xfId="11717" xr:uid="{A95A3A96-6875-4CE2-9C56-B295F0FF243B}"/>
    <cellStyle name="Comma 2 56 4 2 2 4" xfId="15894" xr:uid="{CB6539D3-F105-4D14-8C7E-B9E0EE14D2C6}"/>
    <cellStyle name="Comma 2 56 4 2 2 5" xfId="19529" xr:uid="{95AB16D8-E4B2-4DD7-AFEC-F4F70A38EFFF}"/>
    <cellStyle name="Comma 2 56 4 2 3" xfId="6140" xr:uid="{A6C9DEF9-40FD-4F60-8FDD-E6B096B04171}"/>
    <cellStyle name="Comma 2 56 4 2 4" xfId="9849" xr:uid="{ED64F63F-65EA-430C-ACDC-6DCDCF698910}"/>
    <cellStyle name="Comma 2 56 4 2 5" xfId="14031" xr:uid="{EC127544-5E73-4A9B-B356-39A9A5766AEC}"/>
    <cellStyle name="Comma 2 56 4 2 6" xfId="17664" xr:uid="{2C25878A-7B6F-477A-A621-2D73D878AF07}"/>
    <cellStyle name="Comma 2 56 4 2 7" xfId="21780" xr:uid="{4A54CD73-BE0D-4A2D-B1C9-B4FA5F2EEF01}"/>
    <cellStyle name="Comma 2 56 4 2 8" xfId="23578" xr:uid="{81308344-810C-4BCD-8EA2-DE933CE79A96}"/>
    <cellStyle name="Comma 2 56 4 3" xfId="1716" xr:uid="{19BB95D0-5D5E-4BA8-A31C-D23A96A004CD}"/>
    <cellStyle name="Comma 2 56 4 3 2" xfId="3775" xr:uid="{9E032ACA-DC3F-4E5D-B36D-308C92734285}"/>
    <cellStyle name="Comma 2 56 4 3 2 2" xfId="7455" xr:uid="{9982583A-0B56-46EC-9355-0A27164532F7}"/>
    <cellStyle name="Comma 2 56 4 3 2 3" xfId="11151" xr:uid="{5350A3A9-52C1-42DE-95CC-A98F6DCC1069}"/>
    <cellStyle name="Comma 2 56 4 3 2 4" xfId="15328" xr:uid="{3F891126-6828-4979-9B1B-17776F9445C6}"/>
    <cellStyle name="Comma 2 56 4 3 2 5" xfId="18963" xr:uid="{DABE7399-DFDD-4131-BA62-CEA80579363A}"/>
    <cellStyle name="Comma 2 56 4 3 3" xfId="5574" xr:uid="{5453B1BF-D6CF-4977-BD70-F1987610561C}"/>
    <cellStyle name="Comma 2 56 4 3 4" xfId="9283" xr:uid="{638F18AF-6FBE-4251-B6EE-D5CFC335AE6D}"/>
    <cellStyle name="Comma 2 56 4 3 5" xfId="13466" xr:uid="{4372E23E-2517-4F01-BD9F-4D7576D5C6A5}"/>
    <cellStyle name="Comma 2 56 4 3 6" xfId="17098" xr:uid="{0C3C4BBF-444C-4620-8C1D-3F4D1224709B}"/>
    <cellStyle name="Comma 2 56 4 3 7" xfId="21214" xr:uid="{6D8BD690-A367-4DE9-BB7E-7283656B0E5B}"/>
    <cellStyle name="Comma 2 56 4 3 8" xfId="23012" xr:uid="{339EF3F6-FEA4-48DA-A583-3E2D772AD8E7}"/>
    <cellStyle name="Comma 2 56 4 4" xfId="3169" xr:uid="{EB82D005-CBC9-4D66-808B-A6ED780689F0}"/>
    <cellStyle name="Comma 2 56 4 4 2" xfId="6849" xr:uid="{AD1B2B61-F282-4C71-A62C-F290A57E0D66}"/>
    <cellStyle name="Comma 2 56 4 4 3" xfId="10545" xr:uid="{6330BEF9-98F8-413E-87A9-1DB11345B966}"/>
    <cellStyle name="Comma 2 56 4 4 4" xfId="14722" xr:uid="{9421320E-05AD-4F38-83D3-9810859AA172}"/>
    <cellStyle name="Comma 2 56 4 4 5" xfId="18357" xr:uid="{DD86B582-2B29-47B5-98C1-9B7C77710B56}"/>
    <cellStyle name="Comma 2 56 4 5" xfId="4955" xr:uid="{4C03CE51-4C86-4E5C-80A2-0B4D06A6BD8E}"/>
    <cellStyle name="Comma 2 56 4 6" xfId="8671" xr:uid="{7D3A5A15-14ED-4D72-B04D-046BCBBD8978}"/>
    <cellStyle name="Comma 2 56 4 7" xfId="12861" xr:uid="{120CCD2A-5B6D-488F-80A0-ABE748555F9F}"/>
    <cellStyle name="Comma 2 56 4 8" xfId="16492" xr:uid="{C65021E6-32FB-4641-A33B-EF314677C469}"/>
    <cellStyle name="Comma 2 56 4 9" xfId="20608" xr:uid="{188107AA-EC8D-4623-B032-7E114091F868}"/>
    <cellStyle name="Comma 2 56 5" xfId="1840" xr:uid="{11454307-CE25-4E84-8E0F-61C8021B12CB}"/>
    <cellStyle name="Comma 2 56 5 2" xfId="3899" xr:uid="{C5B17861-47B9-4481-8951-1C06D38AED7D}"/>
    <cellStyle name="Comma 2 56 5 2 2" xfId="7579" xr:uid="{72150D17-61D2-4016-94DB-8C0BC0502591}"/>
    <cellStyle name="Comma 2 56 5 2 3" xfId="11275" xr:uid="{F535CA0E-BA68-4628-8108-A449956FB605}"/>
    <cellStyle name="Comma 2 56 5 2 4" xfId="15452" xr:uid="{B1717839-ABD3-41F9-9F90-883C964A9990}"/>
    <cellStyle name="Comma 2 56 5 2 5" xfId="19087" xr:uid="{F250C395-4094-4F83-8EB0-591722435A2F}"/>
    <cellStyle name="Comma 2 56 5 3" xfId="5698" xr:uid="{F39D9E98-2022-4B1F-9E5D-FA99CD16D246}"/>
    <cellStyle name="Comma 2 56 5 4" xfId="9407" xr:uid="{7865216D-5D5B-48F3-980A-4851F8D9248F}"/>
    <cellStyle name="Comma 2 56 5 5" xfId="13589" xr:uid="{4B10C120-BC20-4421-A5EB-954492966D5E}"/>
    <cellStyle name="Comma 2 56 5 6" xfId="17222" xr:uid="{EFA8B63E-9FDF-48F3-84F7-69C64AC1A05B}"/>
    <cellStyle name="Comma 2 56 5 7" xfId="21338" xr:uid="{89E033D3-D52F-4C12-8441-BBF044DA8C48}"/>
    <cellStyle name="Comma 2 56 5 8" xfId="23136" xr:uid="{AC1BCCAC-6911-4B91-8963-370F69FAC36D}"/>
    <cellStyle name="Comma 2 56 6" xfId="1238" xr:uid="{C19AEE90-1BC9-4490-B090-A8E0048850EE}"/>
    <cellStyle name="Comma 2 56 6 2" xfId="3297" xr:uid="{85B7C998-BEB3-4472-963D-E5474F3D9035}"/>
    <cellStyle name="Comma 2 56 6 2 2" xfId="6977" xr:uid="{8C724DDE-DD4D-46B9-AA2F-006E19D4F17F}"/>
    <cellStyle name="Comma 2 56 6 2 3" xfId="10673" xr:uid="{F0002B6A-504F-41E6-A6BA-79328F41ACBC}"/>
    <cellStyle name="Comma 2 56 6 2 4" xfId="14850" xr:uid="{3EAE661A-F0BC-4D27-B211-679564C963AC}"/>
    <cellStyle name="Comma 2 56 6 2 5" xfId="18485" xr:uid="{1BE37417-533C-4FA7-AC5F-5EA42838B0D6}"/>
    <cellStyle name="Comma 2 56 6 3" xfId="5096" xr:uid="{E4256BD4-8888-4749-8F51-AE574FE08134}"/>
    <cellStyle name="Comma 2 56 6 4" xfId="8805" xr:uid="{17ACD12D-887B-4B87-B8F5-3F1AB02B10A1}"/>
    <cellStyle name="Comma 2 56 6 5" xfId="12988" xr:uid="{41E8F6A4-92DC-4C72-80FA-113F2255967B}"/>
    <cellStyle name="Comma 2 56 6 6" xfId="16620" xr:uid="{C96DE9EC-3C17-437E-9694-ABA93C8A9791}"/>
    <cellStyle name="Comma 2 56 6 7" xfId="20736" xr:uid="{57F937F9-9617-4623-9C45-42623E651C75}"/>
    <cellStyle name="Comma 2 56 6 8" xfId="22534" xr:uid="{514CC87E-8DEB-44E9-9258-59B734515848}"/>
    <cellStyle name="Comma 2 56 7" xfId="2724" xr:uid="{0B2D9396-6E4A-4143-AF26-CD25EC4499EB}"/>
    <cellStyle name="Comma 2 56 7 2" xfId="6404" xr:uid="{AB069583-4300-448D-8FA1-5C13F33983A1}"/>
    <cellStyle name="Comma 2 56 7 3" xfId="10100" xr:uid="{F1EE5518-AE4A-4D99-8415-6F422957CCAB}"/>
    <cellStyle name="Comma 2 56 7 4" xfId="14277" xr:uid="{C23140B6-5B52-477F-B251-1AC34DB50016}"/>
    <cellStyle name="Comma 2 56 7 5" xfId="17912" xr:uid="{FF736F68-390E-4757-BB58-9136EB2DE18F}"/>
    <cellStyle name="Comma 2 56 8" xfId="4505" xr:uid="{03B77C9F-31C0-4BAC-9E7A-BD28AA69C044}"/>
    <cellStyle name="Comma 2 56 9" xfId="8221" xr:uid="{81AEE293-2E66-42CC-9253-BE63995A176C}"/>
    <cellStyle name="Comma 2 57" xfId="214" xr:uid="{F4CE8997-5B0E-4BE7-B9F4-083DE104E29E}"/>
    <cellStyle name="Comma 2 57 10" xfId="12107" xr:uid="{580FFB01-F1FB-40DD-AE1D-B1FE65A17E13}"/>
    <cellStyle name="Comma 2 57 11" xfId="16048" xr:uid="{8C48B860-F065-43F5-8704-6A8FAB35F34D}"/>
    <cellStyle name="Comma 2 57 12" xfId="19723" xr:uid="{6AF3F628-4D90-4ACF-BDD2-DCA446A1B1C4}"/>
    <cellStyle name="Comma 2 57 13" xfId="20164" xr:uid="{C4C1C5C0-B9AD-4D74-B047-B1A1E3A3948A}"/>
    <cellStyle name="Comma 2 57 14" xfId="21960" xr:uid="{BC413C06-99EF-4022-A2D8-DFA3AD26BC71}"/>
    <cellStyle name="Comma 2 57 2" xfId="558" xr:uid="{FB029AAE-2741-4D54-A812-E8021A8B1433}"/>
    <cellStyle name="Comma 2 57 2 10" xfId="16148" xr:uid="{B54CCF41-675C-4613-B0A7-CCF879405B21}"/>
    <cellStyle name="Comma 2 57 2 11" xfId="20264" xr:uid="{DC3532B3-FCC2-4DE7-A646-3A8A4DEAE1AD}"/>
    <cellStyle name="Comma 2 57 2 12" xfId="22061" xr:uid="{4095E0AD-F844-4933-BF39-D568FD25F0FD}"/>
    <cellStyle name="Comma 2 57 2 2" xfId="753" xr:uid="{20B9C886-1CB4-45FF-851C-866D5EA85BE8}"/>
    <cellStyle name="Comma 2 57 2 2 10" xfId="22250" xr:uid="{77D34F88-FA59-40DD-A811-AAEAD5C90BC9}"/>
    <cellStyle name="Comma 2 57 2 2 2" xfId="2127" xr:uid="{A1FCB8BB-330F-403A-9479-2FC56850B76A}"/>
    <cellStyle name="Comma 2 57 2 2 2 2" xfId="4186" xr:uid="{DBC76194-798D-4013-9B4C-19CB9285AC31}"/>
    <cellStyle name="Comma 2 57 2 2 2 2 2" xfId="7866" xr:uid="{91938CFC-A89F-46F0-B1A7-EB47B132C0BB}"/>
    <cellStyle name="Comma 2 57 2 2 2 2 3" xfId="11562" xr:uid="{2F790914-13C0-4915-90B5-0DF798A278E1}"/>
    <cellStyle name="Comma 2 57 2 2 2 2 4" xfId="15739" xr:uid="{D5082EEE-7BFE-4621-8D0A-3B876101ADA0}"/>
    <cellStyle name="Comma 2 57 2 2 2 2 5" xfId="19374" xr:uid="{B58B38DA-33D2-4398-A9BD-DF5649C8E7D4}"/>
    <cellStyle name="Comma 2 57 2 2 2 3" xfId="5985" xr:uid="{A3B196CA-00DC-4E09-BF8F-CF1232A2F166}"/>
    <cellStyle name="Comma 2 57 2 2 2 4" xfId="9694" xr:uid="{62549C7D-A4BA-48F1-8CFB-1F0BB2A034FA}"/>
    <cellStyle name="Comma 2 57 2 2 2 5" xfId="13876" xr:uid="{C2DB22D4-FCAB-426B-AD05-21C009BBD126}"/>
    <cellStyle name="Comma 2 57 2 2 2 6" xfId="17509" xr:uid="{AAD11E69-DC31-4B0E-8177-2DE6B69771FE}"/>
    <cellStyle name="Comma 2 57 2 2 2 7" xfId="21625" xr:uid="{D2CE1BF8-D8E3-45CF-9156-3147CB3E2295}"/>
    <cellStyle name="Comma 2 57 2 2 2 8" xfId="23423" xr:uid="{91F610ED-3240-445B-96FA-AC048F13104F}"/>
    <cellStyle name="Comma 2 57 2 2 3" xfId="1561" xr:uid="{E9054B21-A6F1-4F25-8693-920541665CD8}"/>
    <cellStyle name="Comma 2 57 2 2 3 2" xfId="3620" xr:uid="{C729A908-86A4-45A5-AB7F-2C59A1219A5F}"/>
    <cellStyle name="Comma 2 57 2 2 3 2 2" xfId="7300" xr:uid="{1AD3940C-0E9E-45A1-8381-6191D12B1C06}"/>
    <cellStyle name="Comma 2 57 2 2 3 2 3" xfId="10996" xr:uid="{CC916F9B-7E72-455F-BF2D-13461FB5AE2A}"/>
    <cellStyle name="Comma 2 57 2 2 3 2 4" xfId="15173" xr:uid="{3EDC4D36-C047-4665-BC01-D13A2C8DB34D}"/>
    <cellStyle name="Comma 2 57 2 2 3 2 5" xfId="18808" xr:uid="{40046209-3FBF-4A14-987D-A8BC7ABD7F1A}"/>
    <cellStyle name="Comma 2 57 2 2 3 3" xfId="5419" xr:uid="{72A7CD33-C040-474E-BDCC-7B3B6B76025C}"/>
    <cellStyle name="Comma 2 57 2 2 3 4" xfId="9128" xr:uid="{7024C311-F9B0-4BC4-BEEF-AFA1DAB52202}"/>
    <cellStyle name="Comma 2 57 2 2 3 5" xfId="13311" xr:uid="{1025889B-7080-44D9-BDC2-D47C9BF4FB01}"/>
    <cellStyle name="Comma 2 57 2 2 3 6" xfId="16943" xr:uid="{FFC7AFE6-DE5B-4353-8A9A-1501E7F04958}"/>
    <cellStyle name="Comma 2 57 2 2 3 7" xfId="21059" xr:uid="{9AD2F4FC-5839-4D82-BC7A-7DBBB143B4C1}"/>
    <cellStyle name="Comma 2 57 2 2 3 8" xfId="22857" xr:uid="{E3B054B4-56BE-4094-9788-A76C3CF1EBC3}"/>
    <cellStyle name="Comma 2 57 2 2 4" xfId="3014" xr:uid="{5A159DF0-1F5D-4787-BD1D-0423489E8265}"/>
    <cellStyle name="Comma 2 57 2 2 4 2" xfId="6694" xr:uid="{4EFF32DF-4C71-4D98-A233-07935213DF5D}"/>
    <cellStyle name="Comma 2 57 2 2 4 3" xfId="10390" xr:uid="{1B738891-6A89-4A13-8D64-7613FDBA0B90}"/>
    <cellStyle name="Comma 2 57 2 2 4 4" xfId="14567" xr:uid="{D6029523-1CE1-4D7E-B6EF-2211F1C7BA4E}"/>
    <cellStyle name="Comma 2 57 2 2 4 5" xfId="18202" xr:uid="{F3BCFB93-F814-4EDC-8764-06DCEE3A22E8}"/>
    <cellStyle name="Comma 2 57 2 2 5" xfId="4800" xr:uid="{6A736312-0BD5-4757-B7B6-19B9EB20523F}"/>
    <cellStyle name="Comma 2 57 2 2 6" xfId="8516" xr:uid="{2663A2A8-999B-4B23-94ED-5F7B4235DB45}"/>
    <cellStyle name="Comma 2 57 2 2 7" xfId="12708" xr:uid="{BD44A0DD-BD1A-46CB-932C-1F3BB15E026F}"/>
    <cellStyle name="Comma 2 57 2 2 8" xfId="16337" xr:uid="{63410E0F-D9EC-41FB-810E-45FD5A5FA716}"/>
    <cellStyle name="Comma 2 57 2 2 9" xfId="20453" xr:uid="{0C69EA00-6AA8-4CA8-9779-C8B1ADB15768}"/>
    <cellStyle name="Comma 2 57 2 3" xfId="912" xr:uid="{E04666FA-5B41-405C-85EF-0BE5E4CBA756}"/>
    <cellStyle name="Comma 2 57 2 3 10" xfId="22408" xr:uid="{6A960B94-139C-44BF-B195-5544B36DE11C}"/>
    <cellStyle name="Comma 2 57 2 3 2" xfId="2285" xr:uid="{99F81352-CF8E-48F6-A36A-785E21B6893F}"/>
    <cellStyle name="Comma 2 57 2 3 2 2" xfId="4344" xr:uid="{34330FB6-21C4-4AFA-86C7-CAA1407A46AD}"/>
    <cellStyle name="Comma 2 57 2 3 2 2 2" xfId="8024" xr:uid="{A3588C9C-BBCB-4B9C-BA12-B21299A56619}"/>
    <cellStyle name="Comma 2 57 2 3 2 2 3" xfId="11720" xr:uid="{01D2A418-1849-419B-93B8-C51B506F38A0}"/>
    <cellStyle name="Comma 2 57 2 3 2 2 4" xfId="15897" xr:uid="{F3DBCB8B-6516-443D-B419-733C65659F82}"/>
    <cellStyle name="Comma 2 57 2 3 2 2 5" xfId="19532" xr:uid="{528D487D-B219-43D2-A729-DBAFF9D4F0C1}"/>
    <cellStyle name="Comma 2 57 2 3 2 3" xfId="6143" xr:uid="{81F261FE-592C-4E58-80D9-0E2A96238689}"/>
    <cellStyle name="Comma 2 57 2 3 2 4" xfId="9852" xr:uid="{C92557CB-D87D-453E-8BD7-94B84AF0AB0E}"/>
    <cellStyle name="Comma 2 57 2 3 2 5" xfId="14034" xr:uid="{B6416538-6A54-4597-816A-DCFBB5AF8B88}"/>
    <cellStyle name="Comma 2 57 2 3 2 6" xfId="17667" xr:uid="{B2A6F53C-2B5A-463B-95D7-7BC4AA8A9A8C}"/>
    <cellStyle name="Comma 2 57 2 3 2 7" xfId="21783" xr:uid="{B9053B99-96AE-4EA0-A2CD-91EABA322560}"/>
    <cellStyle name="Comma 2 57 2 3 2 8" xfId="23581" xr:uid="{8ED03E67-6526-4E37-8B81-A48D3445E80A}"/>
    <cellStyle name="Comma 2 57 2 3 3" xfId="1719" xr:uid="{E0F6FA8B-8212-44B7-A39E-7D18ADE7C89B}"/>
    <cellStyle name="Comma 2 57 2 3 3 2" xfId="3778" xr:uid="{82864546-E90D-4E3E-872E-BA9FF9E1B2EB}"/>
    <cellStyle name="Comma 2 57 2 3 3 2 2" xfId="7458" xr:uid="{FA69D6AA-877E-4C33-A365-4D176E76CC21}"/>
    <cellStyle name="Comma 2 57 2 3 3 2 3" xfId="11154" xr:uid="{B93105DC-E211-4F2F-AB5A-F0E365904BD0}"/>
    <cellStyle name="Comma 2 57 2 3 3 2 4" xfId="15331" xr:uid="{BC462CD7-A2BC-40D6-B93E-505914748F65}"/>
    <cellStyle name="Comma 2 57 2 3 3 2 5" xfId="18966" xr:uid="{D466D7F4-B935-4BDA-A44C-A5C8777F8D1C}"/>
    <cellStyle name="Comma 2 57 2 3 3 3" xfId="5577" xr:uid="{FB35D718-C0CF-474A-9756-F63F9718ED31}"/>
    <cellStyle name="Comma 2 57 2 3 3 4" xfId="9286" xr:uid="{2C6C5B1C-6C28-4B88-BCBD-9F52AE45456F}"/>
    <cellStyle name="Comma 2 57 2 3 3 5" xfId="13469" xr:uid="{6C2DA888-72BD-400E-9F7F-7F642CFD54B6}"/>
    <cellStyle name="Comma 2 57 2 3 3 6" xfId="17101" xr:uid="{96EB6A3E-92E4-46EC-903A-848BF0FE6BC6}"/>
    <cellStyle name="Comma 2 57 2 3 3 7" xfId="21217" xr:uid="{E11A76B9-ECA8-4CC1-A705-DE84B04A38B2}"/>
    <cellStyle name="Comma 2 57 2 3 3 8" xfId="23015" xr:uid="{A3843B3F-5328-43F3-AEBA-0EFAF7D73630}"/>
    <cellStyle name="Comma 2 57 2 3 4" xfId="3172" xr:uid="{9EFB5EBB-88E7-4E24-AEEC-85B4E7073066}"/>
    <cellStyle name="Comma 2 57 2 3 4 2" xfId="6852" xr:uid="{2ED63849-5E1C-432D-9595-8BFF4990DFC9}"/>
    <cellStyle name="Comma 2 57 2 3 4 3" xfId="10548" xr:uid="{CBE525FC-3E25-4AD6-8743-7DDC04CD6DBA}"/>
    <cellStyle name="Comma 2 57 2 3 4 4" xfId="14725" xr:uid="{4EA80BE0-DBC0-4573-A7DC-D9C96E4CB53E}"/>
    <cellStyle name="Comma 2 57 2 3 4 5" xfId="18360" xr:uid="{C4BF4BCF-D1D3-4F40-A18C-41686CDCDF57}"/>
    <cellStyle name="Comma 2 57 2 3 5" xfId="4958" xr:uid="{2E084E69-FE8F-4ABC-BE26-C3F9C66391DC}"/>
    <cellStyle name="Comma 2 57 2 3 6" xfId="8674" xr:uid="{D2A70066-CBE1-454E-A665-F071E50AB3EF}"/>
    <cellStyle name="Comma 2 57 2 3 7" xfId="12864" xr:uid="{C33D8890-C65F-42D7-A8FD-B030E7FB468C}"/>
    <cellStyle name="Comma 2 57 2 3 8" xfId="16495" xr:uid="{0202593D-41FF-4AD7-A946-B21E67849817}"/>
    <cellStyle name="Comma 2 57 2 3 9" xfId="20611" xr:uid="{699733B3-6873-40C8-A61C-14CE3FFAE46F}"/>
    <cellStyle name="Comma 2 57 2 4" xfId="1938" xr:uid="{B5D6D075-7D28-4FCE-80E3-5ED2834F3ADC}"/>
    <cellStyle name="Comma 2 57 2 4 2" xfId="3997" xr:uid="{2AFB7EEE-B394-4226-84EA-40CA6FA44B36}"/>
    <cellStyle name="Comma 2 57 2 4 2 2" xfId="7677" xr:uid="{3C9311AA-24B9-4657-8919-D1D8D6605BD3}"/>
    <cellStyle name="Comma 2 57 2 4 2 3" xfId="11373" xr:uid="{36F7D02E-180A-41AA-B808-F61F43AFEA9B}"/>
    <cellStyle name="Comma 2 57 2 4 2 4" xfId="15550" xr:uid="{672E0652-4B9D-458C-8A1B-4DBD20882CA8}"/>
    <cellStyle name="Comma 2 57 2 4 2 5" xfId="19185" xr:uid="{4AE888F4-81CF-4568-A132-259377DD6B22}"/>
    <cellStyle name="Comma 2 57 2 4 3" xfId="5796" xr:uid="{24E8726C-9C20-43A3-89A2-9032B1AF0344}"/>
    <cellStyle name="Comma 2 57 2 4 4" xfId="9505" xr:uid="{CF521520-E0E1-4526-9D58-39C45EDC4F33}"/>
    <cellStyle name="Comma 2 57 2 4 5" xfId="13687" xr:uid="{C77F18F9-BDE6-4BB3-87CE-07E928F2D709}"/>
    <cellStyle name="Comma 2 57 2 4 6" xfId="17320" xr:uid="{B64DEC75-77CA-4AF6-B10F-5F3C242C8630}"/>
    <cellStyle name="Comma 2 57 2 4 7" xfId="21436" xr:uid="{812CABF7-FADD-4993-81A5-01E43ACDE84B}"/>
    <cellStyle name="Comma 2 57 2 4 8" xfId="23234" xr:uid="{DA75F0C3-88C7-42A3-A6C3-5EE7E8A74F3C}"/>
    <cellStyle name="Comma 2 57 2 5" xfId="1374" xr:uid="{B7CD539E-D7E5-45E9-B1DF-87512D80516C}"/>
    <cellStyle name="Comma 2 57 2 5 2" xfId="3433" xr:uid="{7DCF8145-F4FA-46E4-9FB6-C997F2AE0493}"/>
    <cellStyle name="Comma 2 57 2 5 2 2" xfId="7113" xr:uid="{A01FD33A-E247-4849-BE60-18D921FCBFDB}"/>
    <cellStyle name="Comma 2 57 2 5 2 3" xfId="10809" xr:uid="{4A6FDC81-9966-4C25-B176-6E50B647010A}"/>
    <cellStyle name="Comma 2 57 2 5 2 4" xfId="14986" xr:uid="{485DC418-CD17-4608-83CC-B7AFBA15D062}"/>
    <cellStyle name="Comma 2 57 2 5 2 5" xfId="18621" xr:uid="{352653E6-211A-4CBC-80F6-2542161C6234}"/>
    <cellStyle name="Comma 2 57 2 5 3" xfId="5232" xr:uid="{8EFFCF7B-A8C1-4D41-B8F7-C9FB16A59D89}"/>
    <cellStyle name="Comma 2 57 2 5 4" xfId="8941" xr:uid="{791C1DBC-371D-485B-9AC9-ED8CB8451E9A}"/>
    <cellStyle name="Comma 2 57 2 5 5" xfId="13124" xr:uid="{55D41354-03EB-4CD1-9CF5-0A0F5093CACD}"/>
    <cellStyle name="Comma 2 57 2 5 6" xfId="16756" xr:uid="{F1CEFCC1-7989-4F1F-AFEE-9E29DA77AECC}"/>
    <cellStyle name="Comma 2 57 2 5 7" xfId="20872" xr:uid="{6F23272C-89E9-442A-85AB-65CD1588003B}"/>
    <cellStyle name="Comma 2 57 2 5 8" xfId="22670" xr:uid="{D52C4DC4-FAFA-48CE-BC5D-40DBA193F801}"/>
    <cellStyle name="Comma 2 57 2 6" xfId="2825" xr:uid="{314C1F11-FDA7-4377-B19D-0E7411446699}"/>
    <cellStyle name="Comma 2 57 2 6 2" xfId="6505" xr:uid="{D1960F0B-F3C3-48A6-BA6C-777F69777F3F}"/>
    <cellStyle name="Comma 2 57 2 6 3" xfId="10201" xr:uid="{CB354889-10BD-4235-9D19-6F6810342FE0}"/>
    <cellStyle name="Comma 2 57 2 6 4" xfId="14378" xr:uid="{8C1CCDFC-4ADC-4827-A355-06D691A7E2D9}"/>
    <cellStyle name="Comma 2 57 2 6 5" xfId="18013" xr:uid="{0582681C-7E39-46E8-8E33-8CB8A5120B80}"/>
    <cellStyle name="Comma 2 57 2 7" xfId="4611" xr:uid="{D055A37A-0370-497B-B8F6-34C73B0EC430}"/>
    <cellStyle name="Comma 2 57 2 8" xfId="8327" xr:uid="{875D7145-C792-4BD2-A320-52598A0FC91F}"/>
    <cellStyle name="Comma 2 57 2 9" xfId="12108" xr:uid="{7E0EB936-4A4E-4D22-BC4E-4197542B165C}"/>
    <cellStyle name="Comma 2 57 3" xfId="656" xr:uid="{EB85B292-5B01-4DDB-A0B7-5A5BB46C5D52}"/>
    <cellStyle name="Comma 2 57 3 10" xfId="22153" xr:uid="{17B0E81E-2FCE-4DBD-8BDD-3664F4838BB7}"/>
    <cellStyle name="Comma 2 57 3 2" xfId="2030" xr:uid="{38D67B43-FC25-494A-AA22-19FC0472048E}"/>
    <cellStyle name="Comma 2 57 3 2 2" xfId="4089" xr:uid="{1D2AD644-36F5-43F5-9207-C47CD3449258}"/>
    <cellStyle name="Comma 2 57 3 2 2 2" xfId="7769" xr:uid="{CC1AAF00-E2A7-4C33-A472-3396EEF5D2BA}"/>
    <cellStyle name="Comma 2 57 3 2 2 3" xfId="11465" xr:uid="{8B75C749-F0EA-43E0-B8AC-A1668FE2E387}"/>
    <cellStyle name="Comma 2 57 3 2 2 4" xfId="15642" xr:uid="{FA389153-95E5-4070-AF80-507EADC29AFE}"/>
    <cellStyle name="Comma 2 57 3 2 2 5" xfId="19277" xr:uid="{A578290F-2092-4A61-A7CE-7E1C537DC3DC}"/>
    <cellStyle name="Comma 2 57 3 2 3" xfId="5888" xr:uid="{BA407F0E-23B6-495C-9137-EEF9385CC819}"/>
    <cellStyle name="Comma 2 57 3 2 4" xfId="9597" xr:uid="{EBE83F6D-C373-4A13-A6FB-606434669468}"/>
    <cellStyle name="Comma 2 57 3 2 5" xfId="13779" xr:uid="{749FB171-265A-4E72-8DEC-39902EA7FAD1}"/>
    <cellStyle name="Comma 2 57 3 2 6" xfId="17412" xr:uid="{BA81DBDB-8B97-41E1-A413-3331D8B705B3}"/>
    <cellStyle name="Comma 2 57 3 2 7" xfId="21528" xr:uid="{C07CDFC1-F439-4646-AA0C-F23B1C2C42E3}"/>
    <cellStyle name="Comma 2 57 3 2 8" xfId="23326" xr:uid="{55CF59AD-33FA-4D96-AE29-7B57170F74C5}"/>
    <cellStyle name="Comma 2 57 3 3" xfId="1464" xr:uid="{D54053E5-B925-494C-9111-A203DA82ACBE}"/>
    <cellStyle name="Comma 2 57 3 3 2" xfId="3523" xr:uid="{85DEFE15-44A9-4065-B9C8-BE2C7FCE646D}"/>
    <cellStyle name="Comma 2 57 3 3 2 2" xfId="7203" xr:uid="{1D31B8D2-2275-4FA1-9CA5-BAABB12B2D8B}"/>
    <cellStyle name="Comma 2 57 3 3 2 3" xfId="10899" xr:uid="{14D825C5-9B48-42CE-A3D6-79A0ECBA308D}"/>
    <cellStyle name="Comma 2 57 3 3 2 4" xfId="15076" xr:uid="{A9F27301-C7B7-442C-BD9A-FE64BC31B9BA}"/>
    <cellStyle name="Comma 2 57 3 3 2 5" xfId="18711" xr:uid="{F3822840-BCC1-4249-972F-EC3DD0EB3967}"/>
    <cellStyle name="Comma 2 57 3 3 3" xfId="5322" xr:uid="{8523A71D-6BBA-4A2F-B8FD-E855050E6A06}"/>
    <cellStyle name="Comma 2 57 3 3 4" xfId="9031" xr:uid="{98B9ACB0-03AF-4232-B5E3-381B170E9060}"/>
    <cellStyle name="Comma 2 57 3 3 5" xfId="13214" xr:uid="{3961CF71-207E-4E4A-903B-3FBF1D30CD0D}"/>
    <cellStyle name="Comma 2 57 3 3 6" xfId="16846" xr:uid="{ED7CE78C-E1C5-40CA-B9A9-12C44305523C}"/>
    <cellStyle name="Comma 2 57 3 3 7" xfId="20962" xr:uid="{FB1A6DFC-AC35-453E-A63B-F4AB2C4B93EC}"/>
    <cellStyle name="Comma 2 57 3 3 8" xfId="22760" xr:uid="{7D15392D-27F3-4435-A3F3-9ECD65D44609}"/>
    <cellStyle name="Comma 2 57 3 4" xfId="2917" xr:uid="{6ABF1270-AC1C-49A9-AF73-E439DAF62684}"/>
    <cellStyle name="Comma 2 57 3 4 2" xfId="6597" xr:uid="{69AC1B48-0BC5-4111-BD6C-D93475883E6B}"/>
    <cellStyle name="Comma 2 57 3 4 3" xfId="10293" xr:uid="{B036D6E9-257B-4CB0-8DF5-0E785FB4D6A4}"/>
    <cellStyle name="Comma 2 57 3 4 4" xfId="14470" xr:uid="{2B4C9D57-523C-496B-BF2C-F8A99F80EB60}"/>
    <cellStyle name="Comma 2 57 3 4 5" xfId="18105" xr:uid="{B0EAFDA3-2AA1-45EE-B245-5EDFEB92ACE2}"/>
    <cellStyle name="Comma 2 57 3 5" xfId="4703" xr:uid="{FE51F908-AC22-469A-94CD-D4F639EE8271}"/>
    <cellStyle name="Comma 2 57 3 6" xfId="8419" xr:uid="{ACF40C43-3918-4371-8504-1E7D47A70D5A}"/>
    <cellStyle name="Comma 2 57 3 7" xfId="12613" xr:uid="{0B69CE77-FC3C-4235-ABAC-206CBEA631CA}"/>
    <cellStyle name="Comma 2 57 3 8" xfId="16240" xr:uid="{491CE5E6-81E9-434C-8F13-3A205D76D4AC}"/>
    <cellStyle name="Comma 2 57 3 9" xfId="20356" xr:uid="{1D94F3D5-ECDE-4099-B710-F2263BC6C393}"/>
    <cellStyle name="Comma 2 57 4" xfId="911" xr:uid="{E9758A62-06FB-4E8C-8D29-56EF3C94EE9F}"/>
    <cellStyle name="Comma 2 57 4 10" xfId="22407" xr:uid="{EDDE9A11-AD8F-4E9B-8505-2581B15B7A55}"/>
    <cellStyle name="Comma 2 57 4 2" xfId="2284" xr:uid="{CE98F727-3FBC-443C-A94E-28CC596440DC}"/>
    <cellStyle name="Comma 2 57 4 2 2" xfId="4343" xr:uid="{6262F3FB-C150-45C0-AFA4-FFED9DFCF1E6}"/>
    <cellStyle name="Comma 2 57 4 2 2 2" xfId="8023" xr:uid="{52018796-2267-4C29-919D-98A5E5591932}"/>
    <cellStyle name="Comma 2 57 4 2 2 3" xfId="11719" xr:uid="{13BA5C82-968F-4FD9-895F-88C903FB1A32}"/>
    <cellStyle name="Comma 2 57 4 2 2 4" xfId="15896" xr:uid="{1941498D-F4B5-4042-A4BC-FC9A31BC1482}"/>
    <cellStyle name="Comma 2 57 4 2 2 5" xfId="19531" xr:uid="{B4A77636-5FBA-473B-B039-B4D240EB35D1}"/>
    <cellStyle name="Comma 2 57 4 2 3" xfId="6142" xr:uid="{8BED08CE-1306-4202-B4D4-0A79F72F2FB4}"/>
    <cellStyle name="Comma 2 57 4 2 4" xfId="9851" xr:uid="{A12DFBD9-0F15-4662-A484-243A11935599}"/>
    <cellStyle name="Comma 2 57 4 2 5" xfId="14033" xr:uid="{29E5B497-4EEF-434E-A9A5-4AEC93A1B2C6}"/>
    <cellStyle name="Comma 2 57 4 2 6" xfId="17666" xr:uid="{6F4038A7-30C1-47B7-ABE8-56C7331ADD26}"/>
    <cellStyle name="Comma 2 57 4 2 7" xfId="21782" xr:uid="{7DE5B09F-0124-432D-955F-0ED86440223F}"/>
    <cellStyle name="Comma 2 57 4 2 8" xfId="23580" xr:uid="{6D6715CE-D45E-433C-94EF-2CE8699CD1C3}"/>
    <cellStyle name="Comma 2 57 4 3" xfId="1718" xr:uid="{F891F3E0-62C5-4BF7-8FB5-0419CD329714}"/>
    <cellStyle name="Comma 2 57 4 3 2" xfId="3777" xr:uid="{DCF0911F-E7CB-4747-BEF7-B64821808EB8}"/>
    <cellStyle name="Comma 2 57 4 3 2 2" xfId="7457" xr:uid="{F4A185B3-B577-4E85-B83D-3F2166FDB828}"/>
    <cellStyle name="Comma 2 57 4 3 2 3" xfId="11153" xr:uid="{67696C40-9AA3-47E5-8C7D-38374052326A}"/>
    <cellStyle name="Comma 2 57 4 3 2 4" xfId="15330" xr:uid="{13C1A50B-ABF6-4D1B-9FEA-D0640ED9A6EE}"/>
    <cellStyle name="Comma 2 57 4 3 2 5" xfId="18965" xr:uid="{C6B72617-9796-4D98-ADC4-13BDED99F416}"/>
    <cellStyle name="Comma 2 57 4 3 3" xfId="5576" xr:uid="{D7C3AEA4-263D-4116-B2CD-8B165889A4EF}"/>
    <cellStyle name="Comma 2 57 4 3 4" xfId="9285" xr:uid="{6D7214BC-5714-4239-ADFB-7AD8970B2960}"/>
    <cellStyle name="Comma 2 57 4 3 5" xfId="13468" xr:uid="{380FBC02-4722-40C1-8382-07F6078A16BC}"/>
    <cellStyle name="Comma 2 57 4 3 6" xfId="17100" xr:uid="{7C8C1304-6AFC-441C-8237-512C2104FFF2}"/>
    <cellStyle name="Comma 2 57 4 3 7" xfId="21216" xr:uid="{CB4BDCDB-D121-46F8-859D-F379693A2C39}"/>
    <cellStyle name="Comma 2 57 4 3 8" xfId="23014" xr:uid="{487212AA-796F-431A-A391-D61697F9675B}"/>
    <cellStyle name="Comma 2 57 4 4" xfId="3171" xr:uid="{508D4569-136E-428B-AC77-036BD1FF78B0}"/>
    <cellStyle name="Comma 2 57 4 4 2" xfId="6851" xr:uid="{441C9041-67AC-4826-9FE2-B9C13C3272F9}"/>
    <cellStyle name="Comma 2 57 4 4 3" xfId="10547" xr:uid="{A9977377-8844-4DFA-91A5-E65890094F5D}"/>
    <cellStyle name="Comma 2 57 4 4 4" xfId="14724" xr:uid="{7A48582F-656E-42A1-9902-0A8C1C477859}"/>
    <cellStyle name="Comma 2 57 4 4 5" xfId="18359" xr:uid="{7EDB4F2F-29AB-4880-9102-E6B1BC554BDC}"/>
    <cellStyle name="Comma 2 57 4 5" xfId="4957" xr:uid="{42C312C4-8751-400A-833B-3D01CAF2D2B2}"/>
    <cellStyle name="Comma 2 57 4 6" xfId="8673" xr:uid="{4B40A4D2-3C95-412F-910B-BB5FD356098C}"/>
    <cellStyle name="Comma 2 57 4 7" xfId="12863" xr:uid="{97E62E8D-2E25-4BEA-9888-AA1DEF1415DC}"/>
    <cellStyle name="Comma 2 57 4 8" xfId="16494" xr:uid="{14E10E45-DD3D-4112-A1FA-AABA3CB0B7F0}"/>
    <cellStyle name="Comma 2 57 4 9" xfId="20610" xr:uid="{05F7180A-A74D-4A93-A5CD-5621FECCC476}"/>
    <cellStyle name="Comma 2 57 5" xfId="1841" xr:uid="{FAB7FBFA-84CF-41C7-B3E5-AE634ECEB785}"/>
    <cellStyle name="Comma 2 57 5 2" xfId="3900" xr:uid="{53C46370-9271-4D4E-A38A-80E80A4EA5C7}"/>
    <cellStyle name="Comma 2 57 5 2 2" xfId="7580" xr:uid="{5C6080E3-DAAE-4826-9B4A-D432AE672F20}"/>
    <cellStyle name="Comma 2 57 5 2 3" xfId="11276" xr:uid="{3DB5D930-90E5-4622-829D-B34C98001C04}"/>
    <cellStyle name="Comma 2 57 5 2 4" xfId="15453" xr:uid="{F633A78F-6CAA-4125-8E32-6E3D8BC09E52}"/>
    <cellStyle name="Comma 2 57 5 2 5" xfId="19088" xr:uid="{CEB487BF-DD3C-4DC9-B48A-D9AA41C275D6}"/>
    <cellStyle name="Comma 2 57 5 3" xfId="5699" xr:uid="{1C86809D-5A55-4A02-954C-2A7AEA37FD44}"/>
    <cellStyle name="Comma 2 57 5 4" xfId="9408" xr:uid="{F80F0924-754B-4EDA-B7B0-101DF28E47F6}"/>
    <cellStyle name="Comma 2 57 5 5" xfId="13590" xr:uid="{E16CF4E2-CF61-44BD-91A2-269C0E63A49D}"/>
    <cellStyle name="Comma 2 57 5 6" xfId="17223" xr:uid="{9A842B99-BF3E-44BD-BA35-4E47E297DF24}"/>
    <cellStyle name="Comma 2 57 5 7" xfId="21339" xr:uid="{0703E9DA-80D1-45C3-8478-5B7D37922649}"/>
    <cellStyle name="Comma 2 57 5 8" xfId="23137" xr:uid="{65BDEACD-C92A-4CBE-89E5-0D9F6CDB73E1}"/>
    <cellStyle name="Comma 2 57 6" xfId="1051" xr:uid="{085976D3-3AB0-4E08-95FF-A9129BFBC96D}"/>
    <cellStyle name="Comma 2 57 6 2" xfId="3255" xr:uid="{0E1D4B4F-037C-4912-B7A0-63BA83614BAF}"/>
    <cellStyle name="Comma 2 57 6 2 2" xfId="6935" xr:uid="{46F2D7D5-2A7A-4931-AF46-F1EB92D1D79A}"/>
    <cellStyle name="Comma 2 57 6 2 3" xfId="10631" xr:uid="{94A492ED-74A8-4333-B335-F2B99A60B11B}"/>
    <cellStyle name="Comma 2 57 6 2 4" xfId="14808" xr:uid="{A7AD6B0E-BF6C-457F-B1D7-B891B51488F8}"/>
    <cellStyle name="Comma 2 57 6 2 5" xfId="18443" xr:uid="{4B3FBE11-1225-4BF5-971E-E293DA212235}"/>
    <cellStyle name="Comma 2 57 6 3" xfId="5048" xr:uid="{E1B08EC5-A708-495A-A2B4-F76E5306A31A}"/>
    <cellStyle name="Comma 2 57 6 4" xfId="8760" xr:uid="{2AEF4431-8FA5-40F7-9C39-588843585D45}"/>
    <cellStyle name="Comma 2 57 6 5" xfId="12947" xr:uid="{F633D6CB-741B-489E-A246-A438316534C2}"/>
    <cellStyle name="Comma 2 57 6 6" xfId="16578" xr:uid="{A9F90077-E630-4255-A2E7-4544045918C0}"/>
    <cellStyle name="Comma 2 57 6 7" xfId="20694" xr:uid="{E780B8B0-BD3A-4497-8E86-957B0E48B59B}"/>
    <cellStyle name="Comma 2 57 6 8" xfId="22491" xr:uid="{01CAEC92-A344-46A0-BBBE-EC9DFED8B1B1}"/>
    <cellStyle name="Comma 2 57 7" xfId="2725" xr:uid="{093DFB66-E43D-4658-A795-3B079922F977}"/>
    <cellStyle name="Comma 2 57 7 2" xfId="6405" xr:uid="{FF0F0AD9-34B0-4914-B3AA-016507B25C9E}"/>
    <cellStyle name="Comma 2 57 7 3" xfId="10101" xr:uid="{1737DCE5-38BC-4ADF-B9C5-45AD2E3B12B4}"/>
    <cellStyle name="Comma 2 57 7 4" xfId="14278" xr:uid="{F61E4847-F8B7-4DB5-953D-5F7D84A1D559}"/>
    <cellStyle name="Comma 2 57 7 5" xfId="17913" xr:uid="{51DB73E1-CC8B-400D-9D7A-09CDAD43134C}"/>
    <cellStyle name="Comma 2 57 8" xfId="4506" xr:uid="{4DA1E733-D049-44C4-BE89-03FF8EE9A450}"/>
    <cellStyle name="Comma 2 57 9" xfId="8222" xr:uid="{4781B752-B5E6-468C-802D-39BB18EAB0C5}"/>
    <cellStyle name="Comma 2 58" xfId="215" xr:uid="{9490E9DC-6A55-41E5-A3EA-8EC8F5EDF914}"/>
    <cellStyle name="Comma 2 58 10" xfId="12109" xr:uid="{DDBE6A3B-63E3-4247-8389-D183F79263B1}"/>
    <cellStyle name="Comma 2 58 11" xfId="16049" xr:uid="{4B3E72BD-A2AD-42B0-A9F1-17932D04E495}"/>
    <cellStyle name="Comma 2 58 12" xfId="20165" xr:uid="{64AEE08B-BD57-44A6-9B83-128B5D14CE32}"/>
    <cellStyle name="Comma 2 58 13" xfId="21961" xr:uid="{85C20A25-510E-44CB-AD17-AFB8EE6016D4}"/>
    <cellStyle name="Comma 2 58 2" xfId="559" xr:uid="{962E1CE8-2B91-4F56-B2F4-4F4328052277}"/>
    <cellStyle name="Comma 2 58 2 10" xfId="16149" xr:uid="{43C69532-498B-4601-AD7B-169273803C12}"/>
    <cellStyle name="Comma 2 58 2 11" xfId="20265" xr:uid="{04956E53-93A4-4931-B932-A80D60DCAD52}"/>
    <cellStyle name="Comma 2 58 2 12" xfId="22062" xr:uid="{6642E4FD-1F73-4389-A93A-28722831F602}"/>
    <cellStyle name="Comma 2 58 2 2" xfId="754" xr:uid="{36947B0B-A154-4ED9-81DA-716C6AE7E20C}"/>
    <cellStyle name="Comma 2 58 2 2 10" xfId="22251" xr:uid="{64EAC351-2E90-44B1-8BC3-05EE8A22864B}"/>
    <cellStyle name="Comma 2 58 2 2 2" xfId="2128" xr:uid="{D796619C-5D1E-4414-89F8-69F17054CC24}"/>
    <cellStyle name="Comma 2 58 2 2 2 2" xfId="4187" xr:uid="{1863F4DD-C886-45EA-8B88-380A460DE390}"/>
    <cellStyle name="Comma 2 58 2 2 2 2 2" xfId="7867" xr:uid="{7CBC3A8F-4C8C-4E47-B03E-B9E24B351324}"/>
    <cellStyle name="Comma 2 58 2 2 2 2 3" xfId="11563" xr:uid="{2C4E6CA6-3E70-458C-9A74-0FC269B02D15}"/>
    <cellStyle name="Comma 2 58 2 2 2 2 4" xfId="15740" xr:uid="{E7461A83-C994-4B0F-B6C0-A8516C7898AE}"/>
    <cellStyle name="Comma 2 58 2 2 2 2 5" xfId="19375" xr:uid="{BB4D11FB-32B9-4980-8A9A-3A980A36BAD8}"/>
    <cellStyle name="Comma 2 58 2 2 2 3" xfId="5986" xr:uid="{8345443A-99CF-43B7-B567-22B403A70F18}"/>
    <cellStyle name="Comma 2 58 2 2 2 4" xfId="9695" xr:uid="{8509494F-6117-4436-A65F-7CB2B325AAA6}"/>
    <cellStyle name="Comma 2 58 2 2 2 5" xfId="13877" xr:uid="{E5F6E598-22F2-452B-BF4D-8A5EDC2316D5}"/>
    <cellStyle name="Comma 2 58 2 2 2 6" xfId="17510" xr:uid="{B53D3443-47AC-4643-B726-8173B62C5BBA}"/>
    <cellStyle name="Comma 2 58 2 2 2 7" xfId="21626" xr:uid="{B63F6DF5-CA79-4BA9-B7A6-8DE77F049A8C}"/>
    <cellStyle name="Comma 2 58 2 2 2 8" xfId="23424" xr:uid="{F6D2AA41-6BD4-4A5C-A27E-84442BD822FD}"/>
    <cellStyle name="Comma 2 58 2 2 3" xfId="1562" xr:uid="{7D638019-3CC0-4340-99E1-C7172FC98E55}"/>
    <cellStyle name="Comma 2 58 2 2 3 2" xfId="3621" xr:uid="{F68BF899-04E7-433E-9612-0A244226EFCA}"/>
    <cellStyle name="Comma 2 58 2 2 3 2 2" xfId="7301" xr:uid="{4582BC2D-3ABA-41DA-B7FA-457B0F26A2E1}"/>
    <cellStyle name="Comma 2 58 2 2 3 2 3" xfId="10997" xr:uid="{7110A144-57FB-42D7-8C9E-804D3C8F5241}"/>
    <cellStyle name="Comma 2 58 2 2 3 2 4" xfId="15174" xr:uid="{AAA580D0-B3CF-4615-875F-8CA47E9A705F}"/>
    <cellStyle name="Comma 2 58 2 2 3 2 5" xfId="18809" xr:uid="{73F61C17-5A76-4781-95A5-E561BD2916A4}"/>
    <cellStyle name="Comma 2 58 2 2 3 3" xfId="5420" xr:uid="{8F12D1CD-C7ED-4CA5-B76E-3CDC9C82DC6F}"/>
    <cellStyle name="Comma 2 58 2 2 3 4" xfId="9129" xr:uid="{0CC7A999-DFF0-4DBD-A31B-21E621BC2F31}"/>
    <cellStyle name="Comma 2 58 2 2 3 5" xfId="13312" xr:uid="{D740E8E4-EC08-47CF-A6D1-68A993D430D2}"/>
    <cellStyle name="Comma 2 58 2 2 3 6" xfId="16944" xr:uid="{35E07B77-DB4E-4202-966F-A152BBAE0E3A}"/>
    <cellStyle name="Comma 2 58 2 2 3 7" xfId="21060" xr:uid="{4A273040-DDD9-48DC-AB3B-32BCA45A306F}"/>
    <cellStyle name="Comma 2 58 2 2 3 8" xfId="22858" xr:uid="{B85FC847-50A8-4A9A-9B8C-703D4DC13BD9}"/>
    <cellStyle name="Comma 2 58 2 2 4" xfId="3015" xr:uid="{63D1D893-594E-42B0-9013-EB60D461D182}"/>
    <cellStyle name="Comma 2 58 2 2 4 2" xfId="6695" xr:uid="{B00CCE5D-DFD7-4145-9E82-AA7D25F1941E}"/>
    <cellStyle name="Comma 2 58 2 2 4 3" xfId="10391" xr:uid="{45621C70-541A-45B3-9937-5E2565414553}"/>
    <cellStyle name="Comma 2 58 2 2 4 4" xfId="14568" xr:uid="{5DB73487-459B-4E58-B762-F4F92F25D0B4}"/>
    <cellStyle name="Comma 2 58 2 2 4 5" xfId="18203" xr:uid="{8806DCE0-3413-4534-B93B-595DDC3AC1B7}"/>
    <cellStyle name="Comma 2 58 2 2 5" xfId="4801" xr:uid="{8EC9F63E-3766-4345-A415-D99F6C91B6E1}"/>
    <cellStyle name="Comma 2 58 2 2 6" xfId="8517" xr:uid="{EB18DDA5-E87C-425A-8755-ACBCAAB96542}"/>
    <cellStyle name="Comma 2 58 2 2 7" xfId="12709" xr:uid="{75C19265-4308-4FE5-893C-ACB92B49A0DB}"/>
    <cellStyle name="Comma 2 58 2 2 8" xfId="16338" xr:uid="{CFD65BDB-07D6-4053-A2AA-E0A34C41314F}"/>
    <cellStyle name="Comma 2 58 2 2 9" xfId="20454" xr:uid="{5750D855-2C62-433B-BDEE-AE7ACA1ED8C2}"/>
    <cellStyle name="Comma 2 58 2 3" xfId="914" xr:uid="{59D07EF5-3FC7-4E69-A681-0582FE0F678C}"/>
    <cellStyle name="Comma 2 58 2 3 10" xfId="22410" xr:uid="{F3F6166D-F3B5-472E-86F9-0B1325DD154E}"/>
    <cellStyle name="Comma 2 58 2 3 2" xfId="2287" xr:uid="{4A9BED1C-0C58-4EBC-8E59-BB749F2F10EF}"/>
    <cellStyle name="Comma 2 58 2 3 2 2" xfId="4346" xr:uid="{9B6FF178-E240-4448-AD98-A4E2DCDD8AFE}"/>
    <cellStyle name="Comma 2 58 2 3 2 2 2" xfId="8026" xr:uid="{67281CF9-4A8C-40A6-AB21-DB3F5FCD812A}"/>
    <cellStyle name="Comma 2 58 2 3 2 2 3" xfId="11722" xr:uid="{E0B521A5-F7C3-4E28-8AFC-82C891DAFAA6}"/>
    <cellStyle name="Comma 2 58 2 3 2 2 4" xfId="15899" xr:uid="{36EF46B7-FF57-45CC-8AB2-29B76FEB42F3}"/>
    <cellStyle name="Comma 2 58 2 3 2 2 5" xfId="19534" xr:uid="{7D99B4A5-8AB7-42CB-8002-7598F752E6AF}"/>
    <cellStyle name="Comma 2 58 2 3 2 3" xfId="6145" xr:uid="{ED7E97A4-BEA2-4815-9439-97A7BF12DBA2}"/>
    <cellStyle name="Comma 2 58 2 3 2 4" xfId="9854" xr:uid="{E6115A6D-99AD-422D-9A26-6D677972DF6C}"/>
    <cellStyle name="Comma 2 58 2 3 2 5" xfId="14036" xr:uid="{C753B0FA-3E5F-4B92-B0C5-893430CFCC71}"/>
    <cellStyle name="Comma 2 58 2 3 2 6" xfId="17669" xr:uid="{6D3A855B-A913-4041-8C43-044DEA319AF0}"/>
    <cellStyle name="Comma 2 58 2 3 2 7" xfId="21785" xr:uid="{D24FB676-F363-4CB2-ACE1-CAC774B28AC5}"/>
    <cellStyle name="Comma 2 58 2 3 2 8" xfId="23583" xr:uid="{6A75C08C-DD3B-4493-8D07-0A847521202C}"/>
    <cellStyle name="Comma 2 58 2 3 3" xfId="1721" xr:uid="{A88F0E07-0D56-4F27-AC8A-97A82C0FFD0B}"/>
    <cellStyle name="Comma 2 58 2 3 3 2" xfId="3780" xr:uid="{7FF3949E-68BC-41DE-B41B-2EA4511A2007}"/>
    <cellStyle name="Comma 2 58 2 3 3 2 2" xfId="7460" xr:uid="{898D03B7-8C58-44BF-B3AB-694E3A25311C}"/>
    <cellStyle name="Comma 2 58 2 3 3 2 3" xfId="11156" xr:uid="{B0B9449F-F93A-4BE0-A202-C2EA4250A356}"/>
    <cellStyle name="Comma 2 58 2 3 3 2 4" xfId="15333" xr:uid="{44652728-0DCD-4F4C-A7AE-A582C810517B}"/>
    <cellStyle name="Comma 2 58 2 3 3 2 5" xfId="18968" xr:uid="{27CAEA8B-12CD-4E23-9732-8E3A985DB0E4}"/>
    <cellStyle name="Comma 2 58 2 3 3 3" xfId="5579" xr:uid="{0F14BF13-92D8-4ECB-AE99-05D06C04522E}"/>
    <cellStyle name="Comma 2 58 2 3 3 4" xfId="9288" xr:uid="{6E96C887-44C2-4B12-8B37-19B045005DF3}"/>
    <cellStyle name="Comma 2 58 2 3 3 5" xfId="13471" xr:uid="{8EAF000B-38D6-4EDB-8E0D-1109A0A703F5}"/>
    <cellStyle name="Comma 2 58 2 3 3 6" xfId="17103" xr:uid="{ECD5CD72-64CF-4483-B5C1-D928E0828DE4}"/>
    <cellStyle name="Comma 2 58 2 3 3 7" xfId="21219" xr:uid="{AB9A3FEE-1052-441B-9725-0C850F6F5CEB}"/>
    <cellStyle name="Comma 2 58 2 3 3 8" xfId="23017" xr:uid="{8A45C2FC-925D-4311-A3BC-A23A4000A20C}"/>
    <cellStyle name="Comma 2 58 2 3 4" xfId="3174" xr:uid="{6A583506-8611-48C6-854B-2BCFF4EC5946}"/>
    <cellStyle name="Comma 2 58 2 3 4 2" xfId="6854" xr:uid="{079A0046-0B2A-40F2-9F1B-622E8491C312}"/>
    <cellStyle name="Comma 2 58 2 3 4 3" xfId="10550" xr:uid="{9CA391F6-57BF-442E-BC6B-975D5C098F8F}"/>
    <cellStyle name="Comma 2 58 2 3 4 4" xfId="14727" xr:uid="{EE848318-90A3-4033-859E-DA01AA28BDDC}"/>
    <cellStyle name="Comma 2 58 2 3 4 5" xfId="18362" xr:uid="{180B79C8-D789-469B-9C74-728044CFF683}"/>
    <cellStyle name="Comma 2 58 2 3 5" xfId="4960" xr:uid="{FDD71AA8-3AAC-4912-9D22-242DA31867F1}"/>
    <cellStyle name="Comma 2 58 2 3 6" xfId="8676" xr:uid="{6BE32244-5059-4D66-97A1-EFDF90D71B73}"/>
    <cellStyle name="Comma 2 58 2 3 7" xfId="12866" xr:uid="{F527A6B8-EB3D-4979-817C-B19886FDE95C}"/>
    <cellStyle name="Comma 2 58 2 3 8" xfId="16497" xr:uid="{DEDE796C-9C39-4B8A-98F0-E588CFFAFF9C}"/>
    <cellStyle name="Comma 2 58 2 3 9" xfId="20613" xr:uid="{C47BD5BC-CD54-43C2-A2B9-3BD7F68928A7}"/>
    <cellStyle name="Comma 2 58 2 4" xfId="1939" xr:uid="{D4DF4BD2-08C6-4EEB-B538-52BC70A3B847}"/>
    <cellStyle name="Comma 2 58 2 4 2" xfId="3998" xr:uid="{7106E197-C0D2-4012-A6AC-4EA57EE66B9B}"/>
    <cellStyle name="Comma 2 58 2 4 2 2" xfId="7678" xr:uid="{0F42E939-5B2C-4465-AE96-CD735E80E34E}"/>
    <cellStyle name="Comma 2 58 2 4 2 3" xfId="11374" xr:uid="{F3C3D21B-23C0-4DB6-B258-89FBAC9BD1D6}"/>
    <cellStyle name="Comma 2 58 2 4 2 4" xfId="15551" xr:uid="{13637ED8-A742-4B25-8053-9BAF98FA7F25}"/>
    <cellStyle name="Comma 2 58 2 4 2 5" xfId="19186" xr:uid="{4CE6F77F-1284-4867-AA56-EF0D76392F82}"/>
    <cellStyle name="Comma 2 58 2 4 3" xfId="5797" xr:uid="{9F7F3049-C1A4-40F8-B0AD-A959058AAA89}"/>
    <cellStyle name="Comma 2 58 2 4 4" xfId="9506" xr:uid="{D5F2C582-A1A9-4DC5-A904-E15836D96836}"/>
    <cellStyle name="Comma 2 58 2 4 5" xfId="13688" xr:uid="{75E27EC6-BF9C-4F56-A6FC-F6C3B3BF7FD5}"/>
    <cellStyle name="Comma 2 58 2 4 6" xfId="17321" xr:uid="{D7527923-5C8E-41BE-B14D-49E16CF2D65D}"/>
    <cellStyle name="Comma 2 58 2 4 7" xfId="21437" xr:uid="{53EA6A83-869C-4359-ABC1-F1C5673DB768}"/>
    <cellStyle name="Comma 2 58 2 4 8" xfId="23235" xr:uid="{22BD05A1-FE7E-4009-9CEE-B723E7994497}"/>
    <cellStyle name="Comma 2 58 2 5" xfId="1375" xr:uid="{A14D90D0-30E4-4D91-9014-554084354D18}"/>
    <cellStyle name="Comma 2 58 2 5 2" xfId="3434" xr:uid="{571B568B-9945-4F66-88AC-C51C07DF49F3}"/>
    <cellStyle name="Comma 2 58 2 5 2 2" xfId="7114" xr:uid="{A894ECCB-E3B9-4F1D-88B9-38368EE45B7C}"/>
    <cellStyle name="Comma 2 58 2 5 2 3" xfId="10810" xr:uid="{129E7BA4-FA93-4FC2-962B-987B32AF57F0}"/>
    <cellStyle name="Comma 2 58 2 5 2 4" xfId="14987" xr:uid="{69488A35-F2DB-49DF-95A0-1168A51358AF}"/>
    <cellStyle name="Comma 2 58 2 5 2 5" xfId="18622" xr:uid="{40EE6CD5-1C89-4F20-BA52-176D5E090381}"/>
    <cellStyle name="Comma 2 58 2 5 3" xfId="5233" xr:uid="{667A184F-94F1-47A6-A60F-773BE3B34620}"/>
    <cellStyle name="Comma 2 58 2 5 4" xfId="8942" xr:uid="{ACCD4463-C68D-4DA8-B03D-158879178F0C}"/>
    <cellStyle name="Comma 2 58 2 5 5" xfId="13125" xr:uid="{CF16B504-DC12-4887-A6A6-19905F2C0DCD}"/>
    <cellStyle name="Comma 2 58 2 5 6" xfId="16757" xr:uid="{1C4BBAC3-D778-48A4-AC45-D5B1C742BD22}"/>
    <cellStyle name="Comma 2 58 2 5 7" xfId="20873" xr:uid="{FF83FDCD-AABD-47FC-B680-20EB67FDB2C5}"/>
    <cellStyle name="Comma 2 58 2 5 8" xfId="22671" xr:uid="{CC637B55-C9BA-4E87-97FC-FCA9AFBBCFF2}"/>
    <cellStyle name="Comma 2 58 2 6" xfId="2826" xr:uid="{36ED034C-B01A-4F1F-82ED-6789F13486B6}"/>
    <cellStyle name="Comma 2 58 2 6 2" xfId="6506" xr:uid="{97091464-869E-4CF7-8699-C27F837C10DA}"/>
    <cellStyle name="Comma 2 58 2 6 3" xfId="10202" xr:uid="{7195592C-467A-45F6-B509-1430B15E01A0}"/>
    <cellStyle name="Comma 2 58 2 6 4" xfId="14379" xr:uid="{4A4BDF6A-CC04-41F6-943A-5853F8EA6834}"/>
    <cellStyle name="Comma 2 58 2 6 5" xfId="18014" xr:uid="{3F89FC2D-D3E5-4025-8895-1A66A41F4144}"/>
    <cellStyle name="Comma 2 58 2 7" xfId="4612" xr:uid="{B85E9B4A-C8CD-456C-A98F-74F960938728}"/>
    <cellStyle name="Comma 2 58 2 8" xfId="8328" xr:uid="{5DD2EC91-625C-4B52-A0D7-BAC4E5D4BC7C}"/>
    <cellStyle name="Comma 2 58 2 9" xfId="12110" xr:uid="{3B5817ED-C8FD-4768-B2F3-4E7080EC186E}"/>
    <cellStyle name="Comma 2 58 3" xfId="657" xr:uid="{767D37E5-92D0-4589-981F-2B1C9CD6BA39}"/>
    <cellStyle name="Comma 2 58 3 10" xfId="22154" xr:uid="{14A71CA6-369E-4866-B47C-FF45D0A6FBD5}"/>
    <cellStyle name="Comma 2 58 3 2" xfId="2031" xr:uid="{FC6ECD17-BDE6-442B-AC8F-F4AEC3FAE764}"/>
    <cellStyle name="Comma 2 58 3 2 2" xfId="4090" xr:uid="{11AEF114-835B-4053-AC3E-77E3C474C930}"/>
    <cellStyle name="Comma 2 58 3 2 2 2" xfId="7770" xr:uid="{15F28562-66F4-486D-85E1-4C8B0380DDCF}"/>
    <cellStyle name="Comma 2 58 3 2 2 3" xfId="11466" xr:uid="{8BAD7923-04E8-4511-8091-86DDAD064BF9}"/>
    <cellStyle name="Comma 2 58 3 2 2 4" xfId="15643" xr:uid="{1A41DEFB-A6B2-44DA-85FC-1D7B7E59B4FE}"/>
    <cellStyle name="Comma 2 58 3 2 2 5" xfId="19278" xr:uid="{5367B72E-3FD8-48CF-9AF8-DF4083231BBE}"/>
    <cellStyle name="Comma 2 58 3 2 3" xfId="5889" xr:uid="{189EFCB5-E4DC-4B60-B06B-2CBE4E1201DB}"/>
    <cellStyle name="Comma 2 58 3 2 4" xfId="9598" xr:uid="{C2807F7E-F6EF-4F92-AD41-0AC46A764627}"/>
    <cellStyle name="Comma 2 58 3 2 5" xfId="13780" xr:uid="{DA423F84-BC54-4579-8D71-EE0E3808619F}"/>
    <cellStyle name="Comma 2 58 3 2 6" xfId="17413" xr:uid="{A54322A0-EC95-4CA8-B8DB-401258866EDA}"/>
    <cellStyle name="Comma 2 58 3 2 7" xfId="21529" xr:uid="{F666C69B-3689-4057-A753-D647EDF0FE4C}"/>
    <cellStyle name="Comma 2 58 3 2 8" xfId="23327" xr:uid="{E271F56A-6BBE-4071-9392-EB35078B5A08}"/>
    <cellStyle name="Comma 2 58 3 3" xfId="1465" xr:uid="{70F2CA79-47D4-4BF2-B8A6-0B8E523DF656}"/>
    <cellStyle name="Comma 2 58 3 3 2" xfId="3524" xr:uid="{551C3712-53B7-4D4C-BEA1-64A92D8AAA64}"/>
    <cellStyle name="Comma 2 58 3 3 2 2" xfId="7204" xr:uid="{64F64499-6EED-48A8-83DE-D2E2826E60BA}"/>
    <cellStyle name="Comma 2 58 3 3 2 3" xfId="10900" xr:uid="{DDCF0E14-2A86-4812-99B2-3A5E381F0639}"/>
    <cellStyle name="Comma 2 58 3 3 2 4" xfId="15077" xr:uid="{0352DB4D-9C4E-4678-B451-A5B4AADA987B}"/>
    <cellStyle name="Comma 2 58 3 3 2 5" xfId="18712" xr:uid="{543624A4-B8AA-46A5-B250-1DD4CA63536F}"/>
    <cellStyle name="Comma 2 58 3 3 3" xfId="5323" xr:uid="{B2978CF9-7ABD-4C42-9931-9FE9A3FFAC9E}"/>
    <cellStyle name="Comma 2 58 3 3 4" xfId="9032" xr:uid="{8087C0CD-8E27-469D-91F6-32DDAC6D3922}"/>
    <cellStyle name="Comma 2 58 3 3 5" xfId="13215" xr:uid="{D0C6EB76-6F25-41FB-8AF7-AE2D8D47D2A3}"/>
    <cellStyle name="Comma 2 58 3 3 6" xfId="16847" xr:uid="{9ABEE824-2418-47E1-AD6E-3A7F0B26BF8B}"/>
    <cellStyle name="Comma 2 58 3 3 7" xfId="20963" xr:uid="{1F2D774F-F039-424C-BC1F-076ECE8C37B6}"/>
    <cellStyle name="Comma 2 58 3 3 8" xfId="22761" xr:uid="{29B40052-AC64-4F4F-93C6-E0ACB2E029EA}"/>
    <cellStyle name="Comma 2 58 3 4" xfId="2918" xr:uid="{283614D0-E222-4185-997F-911C1E8F2F22}"/>
    <cellStyle name="Comma 2 58 3 4 2" xfId="6598" xr:uid="{D550C180-0A59-4FEF-874E-A1398F916842}"/>
    <cellStyle name="Comma 2 58 3 4 3" xfId="10294" xr:uid="{3921BB48-51FF-4470-8802-CAA92E6F66D7}"/>
    <cellStyle name="Comma 2 58 3 4 4" xfId="14471" xr:uid="{88FA5F3E-C429-47EB-B81A-97B03C2FBA38}"/>
    <cellStyle name="Comma 2 58 3 4 5" xfId="18106" xr:uid="{4284DDF6-2B21-4AB8-BC7B-C5D7D9AD796F}"/>
    <cellStyle name="Comma 2 58 3 5" xfId="4704" xr:uid="{316E385D-7DA6-43FF-9E6C-48BD34349C5D}"/>
    <cellStyle name="Comma 2 58 3 6" xfId="8420" xr:uid="{AA382475-8F10-4030-80D5-D687A314DBA8}"/>
    <cellStyle name="Comma 2 58 3 7" xfId="12614" xr:uid="{3F870918-E83F-435F-BAE5-852CA108FEC0}"/>
    <cellStyle name="Comma 2 58 3 8" xfId="16241" xr:uid="{5B888196-5F49-4707-ADC9-E2938080F15C}"/>
    <cellStyle name="Comma 2 58 3 9" xfId="20357" xr:uid="{99D9B134-E92F-40E3-91F0-8F20A6FF0770}"/>
    <cellStyle name="Comma 2 58 4" xfId="913" xr:uid="{B9236DA2-A2DC-425A-A168-3C4F6906F9A3}"/>
    <cellStyle name="Comma 2 58 4 10" xfId="22409" xr:uid="{E98DF8E8-059A-4DFC-B7E9-D1E5F130D1CD}"/>
    <cellStyle name="Comma 2 58 4 2" xfId="2286" xr:uid="{CC46B66D-AF83-417C-81E6-F5FC0BEA32C0}"/>
    <cellStyle name="Comma 2 58 4 2 2" xfId="4345" xr:uid="{D0FF2438-ABD0-4369-8077-848AB5077B88}"/>
    <cellStyle name="Comma 2 58 4 2 2 2" xfId="8025" xr:uid="{DA62D086-06D6-4406-B976-2EE6841089D7}"/>
    <cellStyle name="Comma 2 58 4 2 2 3" xfId="11721" xr:uid="{F45E279A-2622-488D-8AF6-D15FD8E03115}"/>
    <cellStyle name="Comma 2 58 4 2 2 4" xfId="15898" xr:uid="{287C28ED-7EAD-4C4E-91E7-D4B34528BA04}"/>
    <cellStyle name="Comma 2 58 4 2 2 5" xfId="19533" xr:uid="{3B0C2D53-E7CC-48E9-8F16-4AC64F3438B5}"/>
    <cellStyle name="Comma 2 58 4 2 3" xfId="6144" xr:uid="{CD3ACBFA-8E4A-4AEF-9CAB-30B0BFF1B05C}"/>
    <cellStyle name="Comma 2 58 4 2 4" xfId="9853" xr:uid="{9513FEA8-E9BC-4D37-BAD6-16B9FA2B09A9}"/>
    <cellStyle name="Comma 2 58 4 2 5" xfId="14035" xr:uid="{BA157DCF-0EE3-4D49-8790-6FAD27970BA4}"/>
    <cellStyle name="Comma 2 58 4 2 6" xfId="17668" xr:uid="{1972B6F1-9E8E-4CF6-B68D-235F3CF04BA5}"/>
    <cellStyle name="Comma 2 58 4 2 7" xfId="21784" xr:uid="{9B0C30E7-5CC0-4C12-AE9D-A9BF74F7C091}"/>
    <cellStyle name="Comma 2 58 4 2 8" xfId="23582" xr:uid="{FE8814D4-67B3-40F7-BAF3-009DF6F8F826}"/>
    <cellStyle name="Comma 2 58 4 3" xfId="1720" xr:uid="{1A230895-2EA1-4EDA-8484-6EB8B61F96A1}"/>
    <cellStyle name="Comma 2 58 4 3 2" xfId="3779" xr:uid="{B5F6BD96-BC67-43F8-89A3-BCF36964F7F3}"/>
    <cellStyle name="Comma 2 58 4 3 2 2" xfId="7459" xr:uid="{C267E600-EECB-4652-84E5-D0134A0D5BB4}"/>
    <cellStyle name="Comma 2 58 4 3 2 3" xfId="11155" xr:uid="{7AE2858B-64BF-4029-8EB4-A8B48C88FF51}"/>
    <cellStyle name="Comma 2 58 4 3 2 4" xfId="15332" xr:uid="{CEE7BD32-1F09-4021-88C8-7D14EAB80661}"/>
    <cellStyle name="Comma 2 58 4 3 2 5" xfId="18967" xr:uid="{3FE0819C-A0DD-4988-97A3-4D6EC1763C30}"/>
    <cellStyle name="Comma 2 58 4 3 3" xfId="5578" xr:uid="{91A59A16-995D-4D8A-9085-E27B02F185D9}"/>
    <cellStyle name="Comma 2 58 4 3 4" xfId="9287" xr:uid="{76BE1ADF-8D4F-4788-A904-9EF69DE663A3}"/>
    <cellStyle name="Comma 2 58 4 3 5" xfId="13470" xr:uid="{BD3C7CF6-DA44-454B-B441-6098EB79DF2F}"/>
    <cellStyle name="Comma 2 58 4 3 6" xfId="17102" xr:uid="{45CDCE8E-1960-426E-9FE2-EA294F75B680}"/>
    <cellStyle name="Comma 2 58 4 3 7" xfId="21218" xr:uid="{CD2798B2-29F4-47E4-88BF-0C29E82EBB72}"/>
    <cellStyle name="Comma 2 58 4 3 8" xfId="23016" xr:uid="{02EAF664-1D89-433A-8F5C-7692F6C3BD93}"/>
    <cellStyle name="Comma 2 58 4 4" xfId="3173" xr:uid="{43D670E1-BD93-429B-B2B6-F63039BFC86F}"/>
    <cellStyle name="Comma 2 58 4 4 2" xfId="6853" xr:uid="{69CBF567-0D4E-4526-8973-F4682A24EDF6}"/>
    <cellStyle name="Comma 2 58 4 4 3" xfId="10549" xr:uid="{24FA9360-7859-42F6-B4E6-239198F0E08C}"/>
    <cellStyle name="Comma 2 58 4 4 4" xfId="14726" xr:uid="{83D0CECC-A2DE-4C40-B28C-05055539F83D}"/>
    <cellStyle name="Comma 2 58 4 4 5" xfId="18361" xr:uid="{CB4651AA-82CB-4272-B2AA-286F52286E4B}"/>
    <cellStyle name="Comma 2 58 4 5" xfId="4959" xr:uid="{42BC35F9-F577-4DB0-9CE5-FE761A46746A}"/>
    <cellStyle name="Comma 2 58 4 6" xfId="8675" xr:uid="{B2225643-4B72-40AA-8ACB-59B9973BC48F}"/>
    <cellStyle name="Comma 2 58 4 7" xfId="12865" xr:uid="{3DB36402-0BB8-41A4-B878-5135214F59C6}"/>
    <cellStyle name="Comma 2 58 4 8" xfId="16496" xr:uid="{7E462F94-AA24-478B-9625-301CC71D206E}"/>
    <cellStyle name="Comma 2 58 4 9" xfId="20612" xr:uid="{379312A0-A0C2-400F-B6ED-37B6B97B6333}"/>
    <cellStyle name="Comma 2 58 5" xfId="1842" xr:uid="{04EAAB10-97A2-42E1-A04F-3A9E35975F98}"/>
    <cellStyle name="Comma 2 58 5 2" xfId="3901" xr:uid="{51CF179E-3E1C-4902-B6E2-B453B0368F92}"/>
    <cellStyle name="Comma 2 58 5 2 2" xfId="7581" xr:uid="{87525A2E-9C5D-4197-AA51-ACB30A133D3E}"/>
    <cellStyle name="Comma 2 58 5 2 3" xfId="11277" xr:uid="{FA9AC0CC-CF62-4AC5-8FCD-9BC07B1AD00C}"/>
    <cellStyle name="Comma 2 58 5 2 4" xfId="15454" xr:uid="{3E02168F-3523-459D-A916-75B06B0B3944}"/>
    <cellStyle name="Comma 2 58 5 2 5" xfId="19089" xr:uid="{E1F00DD1-E19D-40F1-90DC-D8A64D6CB9E6}"/>
    <cellStyle name="Comma 2 58 5 3" xfId="5700" xr:uid="{808E13B6-1FEB-4416-949C-7B390FA1A587}"/>
    <cellStyle name="Comma 2 58 5 4" xfId="9409" xr:uid="{C77383FB-FF3C-403D-BD83-B26443AE565B}"/>
    <cellStyle name="Comma 2 58 5 5" xfId="13591" xr:uid="{965721F0-8B29-4F77-B24B-B84B51722D81}"/>
    <cellStyle name="Comma 2 58 5 6" xfId="17224" xr:uid="{9E4B2075-47EC-4BE5-8BA9-62DA617C0A55}"/>
    <cellStyle name="Comma 2 58 5 7" xfId="21340" xr:uid="{6B00D293-377A-483E-BE26-9F0A869F5739}"/>
    <cellStyle name="Comma 2 58 5 8" xfId="23138" xr:uid="{8C69756C-3034-4E6B-AE98-B737297C8EE3}"/>
    <cellStyle name="Comma 2 58 6" xfId="1254" xr:uid="{C12B72E9-D738-4023-B91C-DD4F224AA3FB}"/>
    <cellStyle name="Comma 2 58 6 2" xfId="3313" xr:uid="{30FB19DF-CA29-44FD-9FBB-347E6990713D}"/>
    <cellStyle name="Comma 2 58 6 2 2" xfId="6993" xr:uid="{D8B6C72D-2E7C-4774-A6E4-2AD6F794FFD3}"/>
    <cellStyle name="Comma 2 58 6 2 3" xfId="10689" xr:uid="{C6BBEAD0-9198-4E61-94F3-564728AC0CAC}"/>
    <cellStyle name="Comma 2 58 6 2 4" xfId="14866" xr:uid="{F921ABB5-738A-412E-9C4F-E167CBE4B954}"/>
    <cellStyle name="Comma 2 58 6 2 5" xfId="18501" xr:uid="{1673922A-AA52-40D9-8EBF-0F8524EE8120}"/>
    <cellStyle name="Comma 2 58 6 3" xfId="5112" xr:uid="{CB977250-3DAC-4DBB-A082-E86509EC0525}"/>
    <cellStyle name="Comma 2 58 6 4" xfId="8821" xr:uid="{E034EBF5-948E-40A0-83CF-75D606DBD124}"/>
    <cellStyle name="Comma 2 58 6 5" xfId="13004" xr:uid="{63202564-29A5-43D6-9800-C8A87FBDF8A6}"/>
    <cellStyle name="Comma 2 58 6 6" xfId="16636" xr:uid="{E3DFA4CF-9F9C-4DF3-BA70-A3B0DDA634C3}"/>
    <cellStyle name="Comma 2 58 6 7" xfId="20752" xr:uid="{8EACCCC3-98A7-4478-90DE-771A133A3DF7}"/>
    <cellStyle name="Comma 2 58 6 8" xfId="22550" xr:uid="{6C5E592D-6B3E-401E-9DCE-65D5C2323FBD}"/>
    <cellStyle name="Comma 2 58 7" xfId="2726" xr:uid="{B9C28F0E-BB34-40E7-9242-3CB92FE3B20C}"/>
    <cellStyle name="Comma 2 58 7 2" xfId="6406" xr:uid="{07C40EDF-EA7E-43EB-ADF9-96C557D25BDD}"/>
    <cellStyle name="Comma 2 58 7 3" xfId="10102" xr:uid="{6E5D64B8-7189-4E25-83FB-5D49A853D3E8}"/>
    <cellStyle name="Comma 2 58 7 4" xfId="14279" xr:uid="{6C74C2EB-7F04-4E1B-89EB-6F92F8E94018}"/>
    <cellStyle name="Comma 2 58 7 5" xfId="17914" xr:uid="{8DFAA883-DB2F-4D25-A75D-594225C4D5D3}"/>
    <cellStyle name="Comma 2 58 8" xfId="4507" xr:uid="{C59309B9-770C-4BD4-B456-30D6C89788DB}"/>
    <cellStyle name="Comma 2 58 9" xfId="8223" xr:uid="{66D816BC-9B1B-4AB7-812F-F4E8609044E0}"/>
    <cellStyle name="Comma 2 59" xfId="560" xr:uid="{A0E9D2E3-798F-49F8-AD3A-992A3F6ED673}"/>
    <cellStyle name="Comma 2 59 10" xfId="16150" xr:uid="{8DE57EEC-0E64-4FF5-8026-2BF1B4FC8D32}"/>
    <cellStyle name="Comma 2 59 11" xfId="20266" xr:uid="{81416905-895E-4C77-B45A-03CF2CA558E8}"/>
    <cellStyle name="Comma 2 59 12" xfId="22063" xr:uid="{0E795A3A-6DA7-4278-84EB-8214933EDADA}"/>
    <cellStyle name="Comma 2 59 2" xfId="755" xr:uid="{14FDCF1E-F01C-47FE-AA43-4E1BD59203A6}"/>
    <cellStyle name="Comma 2 59 2 10" xfId="22252" xr:uid="{D229E31A-19ED-43F5-9821-5C5D480269D9}"/>
    <cellStyle name="Comma 2 59 2 2" xfId="2129" xr:uid="{28C6B27B-78E4-433C-80A0-0B8B5E6C0918}"/>
    <cellStyle name="Comma 2 59 2 2 2" xfId="4188" xr:uid="{1FA8699C-A071-47BD-8F2C-9245E4E804C4}"/>
    <cellStyle name="Comma 2 59 2 2 2 2" xfId="7868" xr:uid="{66678FFD-66C7-4821-BF65-8E0C2F57DB1E}"/>
    <cellStyle name="Comma 2 59 2 2 2 3" xfId="11564" xr:uid="{7F3CD549-F2BF-412C-8443-A8620D196BD1}"/>
    <cellStyle name="Comma 2 59 2 2 2 4" xfId="15741" xr:uid="{907CCA6B-3674-4CB9-B6DF-AEEDA214C728}"/>
    <cellStyle name="Comma 2 59 2 2 2 5" xfId="19376" xr:uid="{27C16E61-80A2-4BE2-9055-FDC932E5C72D}"/>
    <cellStyle name="Comma 2 59 2 2 3" xfId="5987" xr:uid="{F375A2EA-2CFB-48FA-9783-729DD34DA8C7}"/>
    <cellStyle name="Comma 2 59 2 2 4" xfId="9696" xr:uid="{4FA8E259-1505-41C5-B2A6-F4348F34ACAD}"/>
    <cellStyle name="Comma 2 59 2 2 5" xfId="13878" xr:uid="{CAE550B2-6A3B-42FD-94BF-1AF5E828ECCB}"/>
    <cellStyle name="Comma 2 59 2 2 6" xfId="17511" xr:uid="{BB0AD909-ED20-4FBC-B9DF-A8B4F048AA45}"/>
    <cellStyle name="Comma 2 59 2 2 7" xfId="21627" xr:uid="{97D3E8E0-B7C4-4A81-AD7C-76E39D61A232}"/>
    <cellStyle name="Comma 2 59 2 2 8" xfId="23425" xr:uid="{427FA672-F0AF-4EDE-AA39-882A8D4840E4}"/>
    <cellStyle name="Comma 2 59 2 3" xfId="1563" xr:uid="{4D608945-020C-453A-932C-F3D9876754BF}"/>
    <cellStyle name="Comma 2 59 2 3 2" xfId="3622" xr:uid="{60523CA8-058A-44EB-9CD9-71B5145F873E}"/>
    <cellStyle name="Comma 2 59 2 3 2 2" xfId="7302" xr:uid="{2D721589-A0D2-43B1-8F24-6D8760F63327}"/>
    <cellStyle name="Comma 2 59 2 3 2 3" xfId="10998" xr:uid="{74D97440-CE89-4F52-9786-CA99E196C85F}"/>
    <cellStyle name="Comma 2 59 2 3 2 4" xfId="15175" xr:uid="{0640AD6B-AEC5-4A31-8B25-14EE7D9CAA29}"/>
    <cellStyle name="Comma 2 59 2 3 2 5" xfId="18810" xr:uid="{4ABE481B-2BED-4E16-9E38-90461FF532D4}"/>
    <cellStyle name="Comma 2 59 2 3 3" xfId="5421" xr:uid="{0CFBA2B0-FCB7-4781-9AFD-94D1D6CC9DFD}"/>
    <cellStyle name="Comma 2 59 2 3 4" xfId="9130" xr:uid="{F613AAB8-DC0D-4639-9FB8-44E9954A497E}"/>
    <cellStyle name="Comma 2 59 2 3 5" xfId="13313" xr:uid="{64BAE463-B140-4C13-A395-88C78D3D2187}"/>
    <cellStyle name="Comma 2 59 2 3 6" xfId="16945" xr:uid="{E1B8CDC5-ECEC-4457-AF78-CC1D7D3785E2}"/>
    <cellStyle name="Comma 2 59 2 3 7" xfId="21061" xr:uid="{A21F84E3-0647-4714-B090-524608F60798}"/>
    <cellStyle name="Comma 2 59 2 3 8" xfId="22859" xr:uid="{7D7D7C2B-3518-4713-AEC6-E2BBC660897F}"/>
    <cellStyle name="Comma 2 59 2 4" xfId="3016" xr:uid="{DD082F8C-B047-4DD5-A055-450222D52BAE}"/>
    <cellStyle name="Comma 2 59 2 4 2" xfId="6696" xr:uid="{A10D44D7-7EBB-495C-A644-D95B3AA6BB82}"/>
    <cellStyle name="Comma 2 59 2 4 3" xfId="10392" xr:uid="{D7FB7601-F0B6-43BE-AB85-5692837427F3}"/>
    <cellStyle name="Comma 2 59 2 4 4" xfId="14569" xr:uid="{014B1524-E20B-4D2E-BC4D-D2456762DCDE}"/>
    <cellStyle name="Comma 2 59 2 4 5" xfId="18204" xr:uid="{C47E2EF8-A755-4128-96B0-F9027E9E0F9B}"/>
    <cellStyle name="Comma 2 59 2 5" xfId="4802" xr:uid="{A73DAFA3-E84F-48AB-A8AA-E3271222D649}"/>
    <cellStyle name="Comma 2 59 2 6" xfId="8518" xr:uid="{8D5760AD-1429-4D19-9DCE-C4103C866B38}"/>
    <cellStyle name="Comma 2 59 2 7" xfId="12710" xr:uid="{23D8D04D-1349-4580-9D2F-9C97A13F504C}"/>
    <cellStyle name="Comma 2 59 2 8" xfId="16339" xr:uid="{93B60487-2013-40E8-A78D-EA9FC695CCEF}"/>
    <cellStyle name="Comma 2 59 2 9" xfId="20455" xr:uid="{0ACA92BA-CFAE-4D39-B370-3B11C4DA27DA}"/>
    <cellStyle name="Comma 2 59 3" xfId="915" xr:uid="{7A3D2BA8-7B79-4B30-A08A-1DF64157AE83}"/>
    <cellStyle name="Comma 2 59 3 10" xfId="22411" xr:uid="{3C6073FE-4717-4E27-8800-2ED12AECB81D}"/>
    <cellStyle name="Comma 2 59 3 2" xfId="2288" xr:uid="{C9733BDC-56BA-4941-A360-D01A9F49A55E}"/>
    <cellStyle name="Comma 2 59 3 2 2" xfId="4347" xr:uid="{BF0870F3-BC31-4281-BDCD-D7DDFC55D910}"/>
    <cellStyle name="Comma 2 59 3 2 2 2" xfId="8027" xr:uid="{8FC7727E-32ED-441A-80B7-7EE78A9F4E2E}"/>
    <cellStyle name="Comma 2 59 3 2 2 3" xfId="11723" xr:uid="{E659C3FF-717B-4489-8748-3E691CC1BEA8}"/>
    <cellStyle name="Comma 2 59 3 2 2 4" xfId="15900" xr:uid="{DC3D4070-2A4D-46B3-98F4-76831EDD8EA6}"/>
    <cellStyle name="Comma 2 59 3 2 2 5" xfId="19535" xr:uid="{BEEF0B6D-FA1F-4627-96AE-EB9A97850B6D}"/>
    <cellStyle name="Comma 2 59 3 2 3" xfId="6146" xr:uid="{A07D7450-AADE-4CFD-A326-C7F9383B0B60}"/>
    <cellStyle name="Comma 2 59 3 2 4" xfId="9855" xr:uid="{AFA3664B-6CC9-4FF1-8C16-9D4690DBBBC5}"/>
    <cellStyle name="Comma 2 59 3 2 5" xfId="14037" xr:uid="{CA112D62-D047-4FFD-8A4D-B35DE2B64D7D}"/>
    <cellStyle name="Comma 2 59 3 2 6" xfId="17670" xr:uid="{344A063D-623B-472F-9DB7-CBBD18DEA8DB}"/>
    <cellStyle name="Comma 2 59 3 2 7" xfId="21786" xr:uid="{10D3DEAD-3CCD-4871-844C-F547DACC60AE}"/>
    <cellStyle name="Comma 2 59 3 2 8" xfId="23584" xr:uid="{2B41CE9A-CA05-47BE-9ECB-A2F565089CCB}"/>
    <cellStyle name="Comma 2 59 3 3" xfId="1722" xr:uid="{0FDF58BB-B6AD-4512-ACC5-6B4D44A49A78}"/>
    <cellStyle name="Comma 2 59 3 3 2" xfId="3781" xr:uid="{44D0B56D-6774-41EB-8E2E-0F59A6934062}"/>
    <cellStyle name="Comma 2 59 3 3 2 2" xfId="7461" xr:uid="{656EDC47-BDC9-4D53-8E04-9BE882D347BD}"/>
    <cellStyle name="Comma 2 59 3 3 2 3" xfId="11157" xr:uid="{F0C9CA61-81EE-4345-A083-ACFDA19EBED0}"/>
    <cellStyle name="Comma 2 59 3 3 2 4" xfId="15334" xr:uid="{DC8C3D70-8575-48A9-B717-3A1A6221B2F5}"/>
    <cellStyle name="Comma 2 59 3 3 2 5" xfId="18969" xr:uid="{19FBAB78-8332-40B7-93D7-235E6447CBC3}"/>
    <cellStyle name="Comma 2 59 3 3 3" xfId="5580" xr:uid="{B8A1D92E-EF69-49FD-B971-22F7F379118B}"/>
    <cellStyle name="Comma 2 59 3 3 4" xfId="9289" xr:uid="{FD36589D-9EB9-4A9C-8C8A-4550479B8F7A}"/>
    <cellStyle name="Comma 2 59 3 3 5" xfId="13472" xr:uid="{3591DC64-D9BD-4DFB-9E8D-A322D4B809EE}"/>
    <cellStyle name="Comma 2 59 3 3 6" xfId="17104" xr:uid="{C2B4D723-29F3-4BD8-AB70-0F473A52B906}"/>
    <cellStyle name="Comma 2 59 3 3 7" xfId="21220" xr:uid="{C69BB092-99AB-4D42-94FB-ADE7C11B65F6}"/>
    <cellStyle name="Comma 2 59 3 3 8" xfId="23018" xr:uid="{F22B0F2B-F986-4F42-9BF7-F970E5896F8A}"/>
    <cellStyle name="Comma 2 59 3 4" xfId="3175" xr:uid="{C790B0C7-E105-4A1D-95DA-A7B2CD809974}"/>
    <cellStyle name="Comma 2 59 3 4 2" xfId="6855" xr:uid="{A6EDF446-DCB2-47FB-A472-6CD88AF03634}"/>
    <cellStyle name="Comma 2 59 3 4 3" xfId="10551" xr:uid="{72F794CD-D61C-4998-853D-D423E63A4819}"/>
    <cellStyle name="Comma 2 59 3 4 4" xfId="14728" xr:uid="{E741CBBF-D56C-42CD-9B7C-1C97956C799D}"/>
    <cellStyle name="Comma 2 59 3 4 5" xfId="18363" xr:uid="{D1BF7114-90AA-45C8-A952-55E81D3C2035}"/>
    <cellStyle name="Comma 2 59 3 5" xfId="4961" xr:uid="{B018D871-3DD1-4170-8AB7-E8A1969529B4}"/>
    <cellStyle name="Comma 2 59 3 6" xfId="8677" xr:uid="{AC4D20C3-AF48-4513-AD64-BFE5960D57A4}"/>
    <cellStyle name="Comma 2 59 3 7" xfId="12867" xr:uid="{96676E0F-FB4C-44C9-AA39-170D4DAA0894}"/>
    <cellStyle name="Comma 2 59 3 8" xfId="16498" xr:uid="{C98D4BA2-D3E5-4589-B026-9B4B9D708F2C}"/>
    <cellStyle name="Comma 2 59 3 9" xfId="20614" xr:uid="{3D1980C0-08F9-4DE5-B179-313E476D1C2E}"/>
    <cellStyle name="Comma 2 59 4" xfId="1940" xr:uid="{A227E224-5CA3-4A3D-9E4D-37873C5E4DD7}"/>
    <cellStyle name="Comma 2 59 4 2" xfId="3999" xr:uid="{3992428D-8F2A-4393-AA22-0C6470093568}"/>
    <cellStyle name="Comma 2 59 4 2 2" xfId="7679" xr:uid="{32B7CA01-5C64-4134-9BBA-74B354AD5957}"/>
    <cellStyle name="Comma 2 59 4 2 3" xfId="11375" xr:uid="{D7017632-2707-4DA8-A643-2D05BA1B5CA7}"/>
    <cellStyle name="Comma 2 59 4 2 4" xfId="15552" xr:uid="{DABB647C-0EF4-4A32-9010-365329BCDB4B}"/>
    <cellStyle name="Comma 2 59 4 2 5" xfId="19187" xr:uid="{153310F0-B0BD-4A4F-AEE6-8DA496BF3CC9}"/>
    <cellStyle name="Comma 2 59 4 3" xfId="5798" xr:uid="{8716549A-BDBC-4084-A32A-CD5FB2F3D7E4}"/>
    <cellStyle name="Comma 2 59 4 4" xfId="9507" xr:uid="{D5C0C281-FA19-45E9-9BE6-88B20127E681}"/>
    <cellStyle name="Comma 2 59 4 5" xfId="13689" xr:uid="{4CB55538-D8FC-4472-990A-577A6C7753FE}"/>
    <cellStyle name="Comma 2 59 4 6" xfId="17322" xr:uid="{A0A69391-B20A-4D52-98FA-6CABC331F1C6}"/>
    <cellStyle name="Comma 2 59 4 7" xfId="21438" xr:uid="{87B8D608-4697-46C3-B6A0-8BF451F50CE3}"/>
    <cellStyle name="Comma 2 59 4 8" xfId="23236" xr:uid="{69600EF3-87CD-408E-B32E-8198091522FF}"/>
    <cellStyle name="Comma 2 59 5" xfId="1376" xr:uid="{4FB2A87C-499D-4A71-82F8-6AE202A2FDA7}"/>
    <cellStyle name="Comma 2 59 5 2" xfId="3435" xr:uid="{F9E32D6A-3D58-4945-A8E0-1F291227ED8B}"/>
    <cellStyle name="Comma 2 59 5 2 2" xfId="7115" xr:uid="{1A8FBB2A-7F01-4CDB-AEB5-321320186F57}"/>
    <cellStyle name="Comma 2 59 5 2 3" xfId="10811" xr:uid="{6F8794F9-AD60-43C7-A589-ED65EF9FE8F4}"/>
    <cellStyle name="Comma 2 59 5 2 4" xfId="14988" xr:uid="{DB859C00-93EB-4189-943A-55977B7EAFA2}"/>
    <cellStyle name="Comma 2 59 5 2 5" xfId="18623" xr:uid="{9CC7F050-C3DC-4128-AB8F-9E52616E7633}"/>
    <cellStyle name="Comma 2 59 5 3" xfId="5234" xr:uid="{325BEE0A-4DD8-47CE-A3A5-70D78E160BFB}"/>
    <cellStyle name="Comma 2 59 5 4" xfId="8943" xr:uid="{0365CC61-926C-43DD-BCC8-DC8B13A2E4CD}"/>
    <cellStyle name="Comma 2 59 5 5" xfId="13126" xr:uid="{131D1746-9B9F-4614-90F7-134FC72D0150}"/>
    <cellStyle name="Comma 2 59 5 6" xfId="16758" xr:uid="{CA471795-6166-44ED-A589-DAB48662D720}"/>
    <cellStyle name="Comma 2 59 5 7" xfId="20874" xr:uid="{9CECCA5A-EBBA-489C-835F-3CE026506E63}"/>
    <cellStyle name="Comma 2 59 5 8" xfId="22672" xr:uid="{AA19D0A7-7BBC-4A53-A6C0-59BC90680780}"/>
    <cellStyle name="Comma 2 59 6" xfId="2827" xr:uid="{1D92FE4B-A7FE-4B6C-9A8A-B68B3C8F0DD8}"/>
    <cellStyle name="Comma 2 59 6 2" xfId="6507" xr:uid="{EBA81966-867D-4EC2-BAD5-1A6A6BEBDA5C}"/>
    <cellStyle name="Comma 2 59 6 3" xfId="10203" xr:uid="{58F27206-2AA4-4C89-8414-1FC173B899A9}"/>
    <cellStyle name="Comma 2 59 6 4" xfId="14380" xr:uid="{B2B5FE4E-B2E8-417A-BDB7-C757D3850C27}"/>
    <cellStyle name="Comma 2 59 6 5" xfId="18015" xr:uid="{AADB7760-6AFE-48BA-9685-0D18E578A402}"/>
    <cellStyle name="Comma 2 59 7" xfId="4613" xr:uid="{697D5A52-4A1E-47B9-9F17-F4D221893BBE}"/>
    <cellStyle name="Comma 2 59 8" xfId="8329" xr:uid="{E4319A49-E744-4CF5-9C96-D2C6E93F64C3}"/>
    <cellStyle name="Comma 2 59 9" xfId="12111" xr:uid="{2E6C6092-BA3F-427F-8835-82DA58354B3E}"/>
    <cellStyle name="Comma 2 6" xfId="216" xr:uid="{A81A4C6F-1F82-4753-8652-27DA0F5AA6D6}"/>
    <cellStyle name="Comma 2 6 10" xfId="12112" xr:uid="{AFDED44F-42F2-4A20-BA64-A74B73321AF2}"/>
    <cellStyle name="Comma 2 6 11" xfId="16050" xr:uid="{D5AE9C81-89C6-4C10-94A1-EAD197A08F53}"/>
    <cellStyle name="Comma 2 6 12" xfId="19724" xr:uid="{CF6146A6-13B5-4C61-965D-BC5F0E29FBF1}"/>
    <cellStyle name="Comma 2 6 13" xfId="20166" xr:uid="{E2C887F4-0451-4D69-B5BD-EAA95E018914}"/>
    <cellStyle name="Comma 2 6 14" xfId="21962" xr:uid="{9845BFA6-C2BE-4EAD-B197-82D9EEBFFDD8}"/>
    <cellStyle name="Comma 2 6 2" xfId="561" xr:uid="{96F9F866-9A7F-478A-893B-3BCE890B5178}"/>
    <cellStyle name="Comma 2 6 2 10" xfId="16151" xr:uid="{24F368A7-FF3D-40A5-9A13-D3408F8FEE47}"/>
    <cellStyle name="Comma 2 6 2 11" xfId="20267" xr:uid="{5D706BA2-68B7-4976-98FD-A8732BACBA46}"/>
    <cellStyle name="Comma 2 6 2 12" xfId="22064" xr:uid="{68B09C5A-BC3F-460C-A2FD-46C2152D4342}"/>
    <cellStyle name="Comma 2 6 2 2" xfId="756" xr:uid="{4305197B-920E-4D9A-A99C-8050096318B3}"/>
    <cellStyle name="Comma 2 6 2 2 10" xfId="22253" xr:uid="{9C5A8DFC-1DD3-48D6-98A1-757F8F73CB5D}"/>
    <cellStyle name="Comma 2 6 2 2 2" xfId="2130" xr:uid="{756A083F-4F2B-4253-BAE5-BE18DC4A4F2D}"/>
    <cellStyle name="Comma 2 6 2 2 2 2" xfId="4189" xr:uid="{6FF1F199-5AAD-4D3E-B14C-B3A45398011F}"/>
    <cellStyle name="Comma 2 6 2 2 2 2 2" xfId="7869" xr:uid="{31A79A98-7033-4976-8954-76E61337A0B6}"/>
    <cellStyle name="Comma 2 6 2 2 2 2 3" xfId="11565" xr:uid="{83BD638B-7149-4C90-A329-B118A2937878}"/>
    <cellStyle name="Comma 2 6 2 2 2 2 4" xfId="15742" xr:uid="{2A75F617-2F5B-42E5-AB65-0526AD81937B}"/>
    <cellStyle name="Comma 2 6 2 2 2 2 5" xfId="19377" xr:uid="{20B6AF47-6ACB-4082-A142-8A1B3C6EA9DA}"/>
    <cellStyle name="Comma 2 6 2 2 2 3" xfId="5988" xr:uid="{20E99C72-76BE-4BBC-B015-B87A584FEA13}"/>
    <cellStyle name="Comma 2 6 2 2 2 4" xfId="9697" xr:uid="{FD8AF639-3214-438C-9F2F-509EFBA43193}"/>
    <cellStyle name="Comma 2 6 2 2 2 5" xfId="13879" xr:uid="{8EAC0DB6-7514-4567-AB30-52299A258673}"/>
    <cellStyle name="Comma 2 6 2 2 2 6" xfId="17512" xr:uid="{3D954AD1-3181-4706-8900-A60071CABD5F}"/>
    <cellStyle name="Comma 2 6 2 2 2 7" xfId="21628" xr:uid="{37A340A5-363E-4BB6-841F-CB3DEF299223}"/>
    <cellStyle name="Comma 2 6 2 2 2 8" xfId="23426" xr:uid="{AC2B1830-1207-4800-9F36-BF669CCA45B8}"/>
    <cellStyle name="Comma 2 6 2 2 3" xfId="1564" xr:uid="{C613AA5D-9C9B-4692-8EE1-AEFE3A23A4D5}"/>
    <cellStyle name="Comma 2 6 2 2 3 2" xfId="3623" xr:uid="{D488E34F-4AC9-49B4-8C78-A8F75B6C5A8D}"/>
    <cellStyle name="Comma 2 6 2 2 3 2 2" xfId="7303" xr:uid="{69458215-120C-46A9-9B7F-96B1E010859C}"/>
    <cellStyle name="Comma 2 6 2 2 3 2 3" xfId="10999" xr:uid="{827A1692-C00C-4028-8F94-43FA824E7DFE}"/>
    <cellStyle name="Comma 2 6 2 2 3 2 4" xfId="15176" xr:uid="{50D68BEE-4387-42C1-A2EB-DDF8BA6BFF53}"/>
    <cellStyle name="Comma 2 6 2 2 3 2 5" xfId="18811" xr:uid="{550D18AF-08B0-4B1C-9AE0-AC3A4543A134}"/>
    <cellStyle name="Comma 2 6 2 2 3 3" xfId="5422" xr:uid="{8930F4EC-21FF-4188-BDB7-56534980C6D0}"/>
    <cellStyle name="Comma 2 6 2 2 3 4" xfId="9131" xr:uid="{86B471C5-29EB-44CF-9B84-DCE0B44021A8}"/>
    <cellStyle name="Comma 2 6 2 2 3 5" xfId="13314" xr:uid="{31A477A7-7958-4B3B-8831-D4E3A3219212}"/>
    <cellStyle name="Comma 2 6 2 2 3 6" xfId="16946" xr:uid="{8336E25E-33D1-4B58-BEFA-B8F4E59368D1}"/>
    <cellStyle name="Comma 2 6 2 2 3 7" xfId="21062" xr:uid="{EC5D9ACC-0366-4D5C-921B-835BD112F37B}"/>
    <cellStyle name="Comma 2 6 2 2 3 8" xfId="22860" xr:uid="{35375E9B-C41D-4AC8-B425-AF244608F752}"/>
    <cellStyle name="Comma 2 6 2 2 4" xfId="3017" xr:uid="{B0ECFB18-C9FD-4461-A667-7E26DCA3DEF8}"/>
    <cellStyle name="Comma 2 6 2 2 4 2" xfId="6697" xr:uid="{5790F2DC-B608-40FB-8380-774BB94C01D8}"/>
    <cellStyle name="Comma 2 6 2 2 4 3" xfId="10393" xr:uid="{DAFB3E0F-AB3F-498D-AABE-64A30018A489}"/>
    <cellStyle name="Comma 2 6 2 2 4 4" xfId="14570" xr:uid="{3E9B27D8-FF77-415D-B3BF-EEF05521D721}"/>
    <cellStyle name="Comma 2 6 2 2 4 5" xfId="18205" xr:uid="{2E395500-606D-42CC-B707-AA427BD8D3FF}"/>
    <cellStyle name="Comma 2 6 2 2 5" xfId="4803" xr:uid="{17685C48-DA75-4DE2-851B-DABA3B74FB61}"/>
    <cellStyle name="Comma 2 6 2 2 6" xfId="8519" xr:uid="{7053F6A0-C5E8-4F16-B425-E9616475224B}"/>
    <cellStyle name="Comma 2 6 2 2 7" xfId="12711" xr:uid="{5E2F1965-E7BA-496F-84B4-2F29E46A0FC7}"/>
    <cellStyle name="Comma 2 6 2 2 8" xfId="16340" xr:uid="{7D58AE9F-2253-4B1B-8CDC-23534F5D8071}"/>
    <cellStyle name="Comma 2 6 2 2 9" xfId="20456" xr:uid="{4212CC93-8B15-4731-B794-C18422A8463C}"/>
    <cellStyle name="Comma 2 6 2 3" xfId="917" xr:uid="{64A0FDD4-1180-49AC-9431-1CA74CB549CC}"/>
    <cellStyle name="Comma 2 6 2 3 10" xfId="22413" xr:uid="{CB9C5950-0258-43F5-AF51-9D281DC63EA6}"/>
    <cellStyle name="Comma 2 6 2 3 2" xfId="2290" xr:uid="{C4934ED4-3A33-4967-A016-07999F3AF782}"/>
    <cellStyle name="Comma 2 6 2 3 2 2" xfId="4349" xr:uid="{5799C3BC-3212-4089-A4AC-F5270450B898}"/>
    <cellStyle name="Comma 2 6 2 3 2 2 2" xfId="8029" xr:uid="{457A91E1-A9DB-4E61-966A-A64AE11C2CB9}"/>
    <cellStyle name="Comma 2 6 2 3 2 2 3" xfId="11725" xr:uid="{B5BB5BEF-BB07-40F7-A8E5-EBC7C3C0B53A}"/>
    <cellStyle name="Comma 2 6 2 3 2 2 4" xfId="15902" xr:uid="{6A6936B8-5A64-42B7-BB7C-E4D50A530CFF}"/>
    <cellStyle name="Comma 2 6 2 3 2 2 5" xfId="19537" xr:uid="{FA03663A-DD0A-41D2-93CD-A3E3D40D2AAF}"/>
    <cellStyle name="Comma 2 6 2 3 2 3" xfId="6148" xr:uid="{2DD5D404-B75D-45EB-9970-B80141DC243C}"/>
    <cellStyle name="Comma 2 6 2 3 2 4" xfId="9857" xr:uid="{C7107B4F-EC67-468A-9899-B13FD149B7E7}"/>
    <cellStyle name="Comma 2 6 2 3 2 5" xfId="14039" xr:uid="{50A84832-7B9C-4C51-8D78-859C0EBF58B2}"/>
    <cellStyle name="Comma 2 6 2 3 2 6" xfId="17672" xr:uid="{FC50ADAF-9A24-4273-8A6B-7298F8468896}"/>
    <cellStyle name="Comma 2 6 2 3 2 7" xfId="21788" xr:uid="{B746FA3F-CB7C-466B-896A-E0E834692A16}"/>
    <cellStyle name="Comma 2 6 2 3 2 8" xfId="23586" xr:uid="{6A9EB097-ECEF-4284-847E-32B2A1F0AD18}"/>
    <cellStyle name="Comma 2 6 2 3 3" xfId="1724" xr:uid="{54F17E7D-7964-4FE0-919D-D4A97034F6C9}"/>
    <cellStyle name="Comma 2 6 2 3 3 2" xfId="3783" xr:uid="{2EED0FB4-46AA-4DB6-BC27-CF44C2348F71}"/>
    <cellStyle name="Comma 2 6 2 3 3 2 2" xfId="7463" xr:uid="{617B756A-2EE0-4D3C-87B6-20D9EA811414}"/>
    <cellStyle name="Comma 2 6 2 3 3 2 3" xfId="11159" xr:uid="{BC78DBE3-5099-406B-BF05-55932BB1FD0F}"/>
    <cellStyle name="Comma 2 6 2 3 3 2 4" xfId="15336" xr:uid="{EC7C2AD8-ADDD-4F72-952C-DCF573E923A9}"/>
    <cellStyle name="Comma 2 6 2 3 3 2 5" xfId="18971" xr:uid="{71F93895-B327-46FB-BD2F-32F897B36C9E}"/>
    <cellStyle name="Comma 2 6 2 3 3 3" xfId="5582" xr:uid="{3AB91516-00AB-4794-A1F4-B58D2300A6BC}"/>
    <cellStyle name="Comma 2 6 2 3 3 4" xfId="9291" xr:uid="{3F6BF71B-A1BE-4068-A0D6-D5CF0E49626D}"/>
    <cellStyle name="Comma 2 6 2 3 3 5" xfId="13474" xr:uid="{F8B9586E-2C8F-4FF5-A05D-E559D8349B33}"/>
    <cellStyle name="Comma 2 6 2 3 3 6" xfId="17106" xr:uid="{72CA7FA2-3CB9-4252-8F30-2E6ACB9C5284}"/>
    <cellStyle name="Comma 2 6 2 3 3 7" xfId="21222" xr:uid="{794F1D54-E542-49E3-91D9-56C3833850E3}"/>
    <cellStyle name="Comma 2 6 2 3 3 8" xfId="23020" xr:uid="{CE4431F8-E93D-4214-BA66-0E5B171A1E06}"/>
    <cellStyle name="Comma 2 6 2 3 4" xfId="3177" xr:uid="{58F05C1F-64D1-4050-9497-7652710B2221}"/>
    <cellStyle name="Comma 2 6 2 3 4 2" xfId="6857" xr:uid="{FC044589-E9EB-4A7A-ADB2-DE30A0BBEDFA}"/>
    <cellStyle name="Comma 2 6 2 3 4 3" xfId="10553" xr:uid="{672AE6D0-CB81-4F46-A088-B059F4915FDA}"/>
    <cellStyle name="Comma 2 6 2 3 4 4" xfId="14730" xr:uid="{5B0C3898-550C-400B-A01C-46B8C0E6DB1D}"/>
    <cellStyle name="Comma 2 6 2 3 4 5" xfId="18365" xr:uid="{0F03EFD0-33CC-4B21-BD12-373678542F77}"/>
    <cellStyle name="Comma 2 6 2 3 5" xfId="4963" xr:uid="{0ED0A1CC-89FC-404E-A8FF-E4B09FE4BC1C}"/>
    <cellStyle name="Comma 2 6 2 3 6" xfId="8679" xr:uid="{981E796B-2101-4511-9617-5C707393FE2C}"/>
    <cellStyle name="Comma 2 6 2 3 7" xfId="12869" xr:uid="{5F48B6D4-E362-413D-BCE7-09A5C9CAD0DF}"/>
    <cellStyle name="Comma 2 6 2 3 8" xfId="16500" xr:uid="{20339A2B-9C29-4F25-83FE-7D558DC14760}"/>
    <cellStyle name="Comma 2 6 2 3 9" xfId="20616" xr:uid="{DA0CB74F-B9FB-44E8-9080-25890FB8C37F}"/>
    <cellStyle name="Comma 2 6 2 4" xfId="1941" xr:uid="{E4235479-63C0-42C7-816A-CD9667C74189}"/>
    <cellStyle name="Comma 2 6 2 4 2" xfId="4000" xr:uid="{A9D5E8B9-CE29-4353-ACDD-7DA3F4DE9958}"/>
    <cellStyle name="Comma 2 6 2 4 2 2" xfId="7680" xr:uid="{B61E179C-1779-4D01-B1A2-8D332C9549C2}"/>
    <cellStyle name="Comma 2 6 2 4 2 3" xfId="11376" xr:uid="{2DBAF943-F379-4BC7-B018-9FECC153F1A5}"/>
    <cellStyle name="Comma 2 6 2 4 2 4" xfId="15553" xr:uid="{4AB4A417-4527-4B21-BCB7-552EDFAA5C1B}"/>
    <cellStyle name="Comma 2 6 2 4 2 5" xfId="19188" xr:uid="{D204F4FA-222A-4F9A-9E0D-ADBA37650636}"/>
    <cellStyle name="Comma 2 6 2 4 3" xfId="5799" xr:uid="{39D798E7-F0F6-4CCE-880B-5EF42E7D9DDC}"/>
    <cellStyle name="Comma 2 6 2 4 4" xfId="9508" xr:uid="{5021D84A-4EDA-4FE6-B546-0D556076805B}"/>
    <cellStyle name="Comma 2 6 2 4 5" xfId="13690" xr:uid="{53CAAA09-0AFB-47EE-9F7C-4186285A1264}"/>
    <cellStyle name="Comma 2 6 2 4 6" xfId="17323" xr:uid="{CC1E7375-CB48-4926-B412-A8032AE13C19}"/>
    <cellStyle name="Comma 2 6 2 4 7" xfId="21439" xr:uid="{6F6F1D01-044E-4777-B7EA-62DEA2302725}"/>
    <cellStyle name="Comma 2 6 2 4 8" xfId="23237" xr:uid="{5A91684F-A469-468C-8117-2677D2AAC33F}"/>
    <cellStyle name="Comma 2 6 2 5" xfId="1377" xr:uid="{753237D8-5527-4888-BAD7-FE20A58CCBF9}"/>
    <cellStyle name="Comma 2 6 2 5 2" xfId="3436" xr:uid="{9C034394-82F3-4557-8FF2-63C82291E62E}"/>
    <cellStyle name="Comma 2 6 2 5 2 2" xfId="7116" xr:uid="{40175007-E10D-48B9-8328-439DB6A945CD}"/>
    <cellStyle name="Comma 2 6 2 5 2 3" xfId="10812" xr:uid="{39AFA194-6F66-43ED-8724-651FCE58FBA8}"/>
    <cellStyle name="Comma 2 6 2 5 2 4" xfId="14989" xr:uid="{343C0911-EDF1-42C2-9EF6-4D0C442D45A0}"/>
    <cellStyle name="Comma 2 6 2 5 2 5" xfId="18624" xr:uid="{99946A86-400B-4C76-AA31-B0EEF4894541}"/>
    <cellStyle name="Comma 2 6 2 5 3" xfId="5235" xr:uid="{59339608-F384-42BC-914F-4AC3747BD438}"/>
    <cellStyle name="Comma 2 6 2 5 4" xfId="8944" xr:uid="{F359C0E1-F631-48C4-8BD7-691B05D4C1D5}"/>
    <cellStyle name="Comma 2 6 2 5 5" xfId="13127" xr:uid="{C838FE5E-6A0C-484F-8A3B-E1D908BA2A98}"/>
    <cellStyle name="Comma 2 6 2 5 6" xfId="16759" xr:uid="{EE70EAC1-5B4A-492C-A072-5759BEE9AC19}"/>
    <cellStyle name="Comma 2 6 2 5 7" xfId="20875" xr:uid="{99637DA4-D729-40EA-A360-DAC3D0012193}"/>
    <cellStyle name="Comma 2 6 2 5 8" xfId="22673" xr:uid="{6795EC0A-833F-4C46-937E-3BA605430CD5}"/>
    <cellStyle name="Comma 2 6 2 6" xfId="2828" xr:uid="{BF360E21-FB5A-4CCC-955B-355F5D621C2D}"/>
    <cellStyle name="Comma 2 6 2 6 2" xfId="6508" xr:uid="{6055FCA7-A834-4D00-8CD4-C88ED793BF8E}"/>
    <cellStyle name="Comma 2 6 2 6 3" xfId="10204" xr:uid="{87C27E75-82AB-4B0A-B33F-EE1131D981C3}"/>
    <cellStyle name="Comma 2 6 2 6 4" xfId="14381" xr:uid="{0279FFC7-9FB3-43D6-9AD0-BCDF9E42E97A}"/>
    <cellStyle name="Comma 2 6 2 6 5" xfId="18016" xr:uid="{A078AE0C-ECDB-4281-BA93-5D9234A0842F}"/>
    <cellStyle name="Comma 2 6 2 7" xfId="4614" xr:uid="{E42197D5-5C31-45DE-B0FC-4E50FA52E65B}"/>
    <cellStyle name="Comma 2 6 2 8" xfId="8330" xr:uid="{A1B718E0-A7EE-4AF4-922B-A05ED25EAB0D}"/>
    <cellStyle name="Comma 2 6 2 9" xfId="12113" xr:uid="{A6FCC86D-78AA-4411-B9E8-C7EAEB17E682}"/>
    <cellStyle name="Comma 2 6 3" xfId="658" xr:uid="{2552CEB5-CBEA-46E0-A74C-DB96AE043022}"/>
    <cellStyle name="Comma 2 6 3 10" xfId="22155" xr:uid="{34ED4721-01AC-4523-9A03-CF06F5FFB4CD}"/>
    <cellStyle name="Comma 2 6 3 2" xfId="2032" xr:uid="{29C2448B-BBDB-497D-8674-6DF42C106CBD}"/>
    <cellStyle name="Comma 2 6 3 2 2" xfId="4091" xr:uid="{D8050CDD-FD17-4433-AE35-3538B609905D}"/>
    <cellStyle name="Comma 2 6 3 2 2 2" xfId="7771" xr:uid="{32181A26-73AD-4DCD-BBA4-0E6CB230370D}"/>
    <cellStyle name="Comma 2 6 3 2 2 3" xfId="11467" xr:uid="{D4CB1D3C-513E-4452-8AE6-DDB30902B8BF}"/>
    <cellStyle name="Comma 2 6 3 2 2 4" xfId="15644" xr:uid="{243F3919-B80A-4D62-939F-DFC92500052E}"/>
    <cellStyle name="Comma 2 6 3 2 2 5" xfId="19279" xr:uid="{A0B6BD0C-A009-4A7C-8E75-5B7A3DB4EB52}"/>
    <cellStyle name="Comma 2 6 3 2 3" xfId="5890" xr:uid="{4E679CF6-F438-4FA5-9158-0ECCD1C84808}"/>
    <cellStyle name="Comma 2 6 3 2 4" xfId="9599" xr:uid="{7B7EBA74-5A2A-4619-A737-D05054C080BA}"/>
    <cellStyle name="Comma 2 6 3 2 5" xfId="13781" xr:uid="{46FB6DB3-C312-4D15-9B26-C1296DA65DD9}"/>
    <cellStyle name="Comma 2 6 3 2 6" xfId="17414" xr:uid="{9FE82B67-5C77-4A11-958C-7D073DDC19A3}"/>
    <cellStyle name="Comma 2 6 3 2 7" xfId="21530" xr:uid="{EA46F5A5-5C6F-4DAF-829F-65EC3C2C729E}"/>
    <cellStyle name="Comma 2 6 3 2 8" xfId="23328" xr:uid="{5B381816-171A-4FB5-BA4B-152B660644DD}"/>
    <cellStyle name="Comma 2 6 3 3" xfId="1466" xr:uid="{9773F4B7-6C8F-4F4D-AA6B-388E85A4F62D}"/>
    <cellStyle name="Comma 2 6 3 3 2" xfId="3525" xr:uid="{90A205FD-FB5B-41D6-AC2C-875F0D106E7D}"/>
    <cellStyle name="Comma 2 6 3 3 2 2" xfId="7205" xr:uid="{3EDD4AB3-E075-4B6B-A753-CC58725D222A}"/>
    <cellStyle name="Comma 2 6 3 3 2 3" xfId="10901" xr:uid="{171EEAEA-0B89-4FA9-903C-A7DE3FA0B2E7}"/>
    <cellStyle name="Comma 2 6 3 3 2 4" xfId="15078" xr:uid="{A440D09E-664F-4E24-A12D-878C8FFDA616}"/>
    <cellStyle name="Comma 2 6 3 3 2 5" xfId="18713" xr:uid="{F85DF0AF-8D0D-4A2D-9132-3E6B1EC68E3B}"/>
    <cellStyle name="Comma 2 6 3 3 3" xfId="5324" xr:uid="{40243474-CF21-45DE-B729-DA8B64B552A1}"/>
    <cellStyle name="Comma 2 6 3 3 4" xfId="9033" xr:uid="{96335064-5DF9-4947-8240-73CBFD98F0D8}"/>
    <cellStyle name="Comma 2 6 3 3 5" xfId="13216" xr:uid="{E9F8D3D0-F32B-47FE-8350-9185131C8B96}"/>
    <cellStyle name="Comma 2 6 3 3 6" xfId="16848" xr:uid="{46A44F88-023F-4BFF-B95F-5492AD83ACE7}"/>
    <cellStyle name="Comma 2 6 3 3 7" xfId="20964" xr:uid="{F70B0DD1-B7F4-4EFA-B3F7-FAA9554EAD87}"/>
    <cellStyle name="Comma 2 6 3 3 8" xfId="22762" xr:uid="{08CCD96F-EF2E-466E-BA0C-DD38D630521C}"/>
    <cellStyle name="Comma 2 6 3 4" xfId="2919" xr:uid="{D0CC576C-E434-41E6-8F18-B399E3C41E3D}"/>
    <cellStyle name="Comma 2 6 3 4 2" xfId="6599" xr:uid="{91C64B63-9C68-40FC-A0EF-3A9ED230AE35}"/>
    <cellStyle name="Comma 2 6 3 4 3" xfId="10295" xr:uid="{1216C0DF-142C-415E-AD3C-F6E28F3D9B4E}"/>
    <cellStyle name="Comma 2 6 3 4 4" xfId="14472" xr:uid="{2089E6A0-8F96-40F6-8740-78F236AD8505}"/>
    <cellStyle name="Comma 2 6 3 4 5" xfId="18107" xr:uid="{F28671D1-D571-4D05-877C-3592DF341AF7}"/>
    <cellStyle name="Comma 2 6 3 5" xfId="4705" xr:uid="{EECB3FB2-A097-41E6-8C60-9962D83F836D}"/>
    <cellStyle name="Comma 2 6 3 6" xfId="8421" xr:uid="{B6608183-9041-4007-9C7A-0E93A643798C}"/>
    <cellStyle name="Comma 2 6 3 7" xfId="12615" xr:uid="{24CFD46C-5514-4F07-A9E9-365498DD55B7}"/>
    <cellStyle name="Comma 2 6 3 8" xfId="16242" xr:uid="{7DCDC7DC-DA1B-4E8E-963B-867C6520C814}"/>
    <cellStyle name="Comma 2 6 3 9" xfId="20358" xr:uid="{434BC815-1CD5-4B06-947A-8650AE7AB7B5}"/>
    <cellStyle name="Comma 2 6 4" xfId="916" xr:uid="{D6AA6549-1DDD-450F-A876-4BDBD753BD36}"/>
    <cellStyle name="Comma 2 6 4 10" xfId="22412" xr:uid="{BE11A660-C90A-4155-8113-9D4027FA2882}"/>
    <cellStyle name="Comma 2 6 4 2" xfId="2289" xr:uid="{484BB668-5CBA-48A0-A7EB-0F71FB73E0A5}"/>
    <cellStyle name="Comma 2 6 4 2 2" xfId="4348" xr:uid="{04C8698B-5D13-4226-9F50-1E1CC7442A6C}"/>
    <cellStyle name="Comma 2 6 4 2 2 2" xfId="8028" xr:uid="{98D85152-8276-4B19-A396-C2323BEE8EA6}"/>
    <cellStyle name="Comma 2 6 4 2 2 3" xfId="11724" xr:uid="{6E8897A7-A7A8-40F2-B11E-8944A74C345D}"/>
    <cellStyle name="Comma 2 6 4 2 2 4" xfId="15901" xr:uid="{945DC7EB-5795-4954-91F5-4FE52F4D1A2D}"/>
    <cellStyle name="Comma 2 6 4 2 2 5" xfId="19536" xr:uid="{3AF09D07-3A28-41C1-9F1D-6551D6D59D72}"/>
    <cellStyle name="Comma 2 6 4 2 3" xfId="6147" xr:uid="{4C5E4E59-B281-4B4B-9C78-3EA3D7F7FD81}"/>
    <cellStyle name="Comma 2 6 4 2 4" xfId="9856" xr:uid="{1E3435B5-C48F-4240-93DA-D69FA05FB54B}"/>
    <cellStyle name="Comma 2 6 4 2 5" xfId="14038" xr:uid="{F9A258C2-A534-41EA-A318-90D5F9D691FA}"/>
    <cellStyle name="Comma 2 6 4 2 6" xfId="17671" xr:uid="{6996F91D-2285-4FF4-BEC0-AEB2DF4E3EAD}"/>
    <cellStyle name="Comma 2 6 4 2 7" xfId="21787" xr:uid="{EAFF7400-23AB-4A3D-AF52-39559F4CA4AE}"/>
    <cellStyle name="Comma 2 6 4 2 8" xfId="23585" xr:uid="{D6298E2F-BD33-440F-AA66-3C9A90B384AD}"/>
    <cellStyle name="Comma 2 6 4 3" xfId="1723" xr:uid="{EFAF3DC2-DA89-465C-89E9-A97AF46D9A39}"/>
    <cellStyle name="Comma 2 6 4 3 2" xfId="3782" xr:uid="{3FBC416C-5356-4C46-B2EF-6D6456F57C2B}"/>
    <cellStyle name="Comma 2 6 4 3 2 2" xfId="7462" xr:uid="{3D6FD7C3-032E-4F7C-8D3A-54931909F174}"/>
    <cellStyle name="Comma 2 6 4 3 2 3" xfId="11158" xr:uid="{8CAC1C72-C06C-4BE9-90F7-AC38E01AEC41}"/>
    <cellStyle name="Comma 2 6 4 3 2 4" xfId="15335" xr:uid="{13258816-3E75-4403-855E-C9DF4905AC66}"/>
    <cellStyle name="Comma 2 6 4 3 2 5" xfId="18970" xr:uid="{B85AFFA3-485C-46A2-B0E7-75761B1B1FCB}"/>
    <cellStyle name="Comma 2 6 4 3 3" xfId="5581" xr:uid="{532778DE-5A55-461F-8895-D40F89EFE520}"/>
    <cellStyle name="Comma 2 6 4 3 4" xfId="9290" xr:uid="{A7E688D5-D999-4C5C-9098-A6FA523765D4}"/>
    <cellStyle name="Comma 2 6 4 3 5" xfId="13473" xr:uid="{8342E78A-A7EB-4E49-A110-569BB07D9037}"/>
    <cellStyle name="Comma 2 6 4 3 6" xfId="17105" xr:uid="{E46F7A08-1C94-4277-A8CE-A86B04F33B28}"/>
    <cellStyle name="Comma 2 6 4 3 7" xfId="21221" xr:uid="{270A92CC-566F-49D1-8060-962B6D550888}"/>
    <cellStyle name="Comma 2 6 4 3 8" xfId="23019" xr:uid="{D6C0E9B6-C20A-455E-8B99-7C8B6EBB6885}"/>
    <cellStyle name="Comma 2 6 4 4" xfId="3176" xr:uid="{4E7455F4-B6DB-4957-A043-D904387B10AF}"/>
    <cellStyle name="Comma 2 6 4 4 2" xfId="6856" xr:uid="{B8EF06CD-8C92-40DC-8FA8-A1D297025D14}"/>
    <cellStyle name="Comma 2 6 4 4 3" xfId="10552" xr:uid="{DED10F07-C83F-4A74-BA92-11615F015AAA}"/>
    <cellStyle name="Comma 2 6 4 4 4" xfId="14729" xr:uid="{FDA60EA7-CB6C-40F1-B2BD-92E47FFAF8AC}"/>
    <cellStyle name="Comma 2 6 4 4 5" xfId="18364" xr:uid="{AED34F99-10D0-41C0-B2B9-E039CF03112E}"/>
    <cellStyle name="Comma 2 6 4 5" xfId="4962" xr:uid="{A174F350-F868-4BE1-93A0-5810FD088D9F}"/>
    <cellStyle name="Comma 2 6 4 6" xfId="8678" xr:uid="{747B72D9-0E80-4EC3-8016-B6BB8A7672B6}"/>
    <cellStyle name="Comma 2 6 4 7" xfId="12868" xr:uid="{CE185A5E-9B44-4BC7-9EFE-2360B53780CD}"/>
    <cellStyle name="Comma 2 6 4 8" xfId="16499" xr:uid="{EFEF6C8F-9781-4530-915A-7AEF1969226B}"/>
    <cellStyle name="Comma 2 6 4 9" xfId="20615" xr:uid="{7A0B1666-DAA6-4309-A9E2-21DE9E083DBD}"/>
    <cellStyle name="Comma 2 6 5" xfId="1843" xr:uid="{9798039E-808C-4358-B13E-037751C8D7B4}"/>
    <cellStyle name="Comma 2 6 5 2" xfId="3902" xr:uid="{86ED3586-8052-4AE2-9460-FEBFBA713A42}"/>
    <cellStyle name="Comma 2 6 5 2 2" xfId="7582" xr:uid="{6F424881-322F-4825-9663-307250879CA4}"/>
    <cellStyle name="Comma 2 6 5 2 3" xfId="11278" xr:uid="{28529768-74BA-4ABF-A020-BD9AB4346B04}"/>
    <cellStyle name="Comma 2 6 5 2 4" xfId="15455" xr:uid="{7EAD7679-1C01-4273-87A8-0998CE84C04F}"/>
    <cellStyle name="Comma 2 6 5 2 5" xfId="19090" xr:uid="{F81B770E-041F-4204-BD7A-1DCF43CE1C29}"/>
    <cellStyle name="Comma 2 6 5 3" xfId="5701" xr:uid="{1A3ABBE9-A493-46E3-AB88-83D02005C587}"/>
    <cellStyle name="Comma 2 6 5 4" xfId="9410" xr:uid="{BF47823F-E5BF-4AB4-86A0-5B0D01A379EE}"/>
    <cellStyle name="Comma 2 6 5 5" xfId="13592" xr:uid="{C31EAE87-AB9F-4D40-8FE3-3B59CF5685FA}"/>
    <cellStyle name="Comma 2 6 5 6" xfId="17225" xr:uid="{C9999CC0-BCA5-4A81-BE06-1CF800EC7211}"/>
    <cellStyle name="Comma 2 6 5 7" xfId="21341" xr:uid="{1D945781-C77A-41E7-9B10-C1E7B7721A6C}"/>
    <cellStyle name="Comma 2 6 5 8" xfId="23139" xr:uid="{91EC0C56-2A4A-453A-82F4-1ED4A933628C}"/>
    <cellStyle name="Comma 2 6 6" xfId="1295" xr:uid="{432512BC-66D4-4F90-BE83-AD4FFE73D229}"/>
    <cellStyle name="Comma 2 6 6 2" xfId="3354" xr:uid="{5160D5E8-EFDA-44AC-B8B3-8FE46F01CFDC}"/>
    <cellStyle name="Comma 2 6 6 2 2" xfId="7034" xr:uid="{D21F1581-ECFC-44F1-8192-60C5A238FED3}"/>
    <cellStyle name="Comma 2 6 6 2 3" xfId="10730" xr:uid="{232580C7-A7B4-4541-A286-1FEDC3640579}"/>
    <cellStyle name="Comma 2 6 6 2 4" xfId="14907" xr:uid="{2F8A8B42-DDFB-4E79-B62E-5E2EB6DE2FB0}"/>
    <cellStyle name="Comma 2 6 6 2 5" xfId="18542" xr:uid="{584BDB6C-FF7E-4D26-813F-451564DB38D6}"/>
    <cellStyle name="Comma 2 6 6 3" xfId="5153" xr:uid="{65A477C7-612E-481E-A6CF-C6AF29A022CC}"/>
    <cellStyle name="Comma 2 6 6 4" xfId="8862" xr:uid="{06929A67-1D92-48EE-B563-8D2FC6755211}"/>
    <cellStyle name="Comma 2 6 6 5" xfId="13045" xr:uid="{870D2E42-E0BA-47B7-A3AC-393A3F096BBB}"/>
    <cellStyle name="Comma 2 6 6 6" xfId="16677" xr:uid="{9B21E42D-4FFE-4BD0-88D2-049AFDA09591}"/>
    <cellStyle name="Comma 2 6 6 7" xfId="20793" xr:uid="{6EF02515-9EFD-404C-8E39-76FD3BC836B0}"/>
    <cellStyle name="Comma 2 6 6 8" xfId="22591" xr:uid="{8DF762F9-A783-4F1E-B93C-41EEB5F862AB}"/>
    <cellStyle name="Comma 2 6 7" xfId="2727" xr:uid="{B9D4C65B-E12E-4F29-B39F-AC56043D13CF}"/>
    <cellStyle name="Comma 2 6 7 2" xfId="6407" xr:uid="{9B13C1AF-FE6E-44CE-A9D1-B2EA351C2C05}"/>
    <cellStyle name="Comma 2 6 7 3" xfId="10103" xr:uid="{C9BE3B51-23F3-4106-8AAF-EB5211374494}"/>
    <cellStyle name="Comma 2 6 7 4" xfId="14280" xr:uid="{E5D00EB3-2E0E-4BEC-A43C-D15BA434286B}"/>
    <cellStyle name="Comma 2 6 7 5" xfId="17915" xr:uid="{A7154968-2043-4B6C-914F-0FBEABC3567B}"/>
    <cellStyle name="Comma 2 6 8" xfId="4508" xr:uid="{BE98A383-36D9-41D2-9EF7-153AF40CECAD}"/>
    <cellStyle name="Comma 2 6 9" xfId="8224" xr:uid="{80324626-AED4-40C2-9ABC-337DFB0D92AF}"/>
    <cellStyle name="Comma 2 60" xfId="504" xr:uid="{D1C9539A-DE7F-4863-BD6B-CECD8A49AB56}"/>
    <cellStyle name="Comma 2 60 10" xfId="16094" xr:uid="{80BB3A56-25EE-4DA6-9ADE-73364F3672FC}"/>
    <cellStyle name="Comma 2 60 11" xfId="20210" xr:uid="{3C63588D-BE1F-482F-8B13-D16F1B58ECAC}"/>
    <cellStyle name="Comma 2 60 12" xfId="22007" xr:uid="{4B6F1B94-F700-48D8-9809-31EFD9F1A40B}"/>
    <cellStyle name="Comma 2 60 2" xfId="699" xr:uid="{AE8974DB-8BE7-4B36-A5C4-72B75B10DDA9}"/>
    <cellStyle name="Comma 2 60 2 10" xfId="22196" xr:uid="{CE753F7D-4D17-4B1F-8237-5F81540785AD}"/>
    <cellStyle name="Comma 2 60 2 2" xfId="2073" xr:uid="{50D04E72-CD36-4E5F-A0D2-293E33CC0251}"/>
    <cellStyle name="Comma 2 60 2 2 2" xfId="4132" xr:uid="{41E48D04-B2CF-4951-8C9A-CE0332924B29}"/>
    <cellStyle name="Comma 2 60 2 2 2 2" xfId="7812" xr:uid="{F3F098D0-47EE-4210-83A4-5147F5113BCC}"/>
    <cellStyle name="Comma 2 60 2 2 2 3" xfId="11508" xr:uid="{E45BC02F-9CD3-4A66-BF18-FDF50AFCDE90}"/>
    <cellStyle name="Comma 2 60 2 2 2 4" xfId="15685" xr:uid="{813D58A0-4EA2-48BC-96E6-A225D9915A15}"/>
    <cellStyle name="Comma 2 60 2 2 2 5" xfId="19320" xr:uid="{EA9208FA-D932-46E4-B394-D0A60565E91E}"/>
    <cellStyle name="Comma 2 60 2 2 3" xfId="5931" xr:uid="{4F10CB93-27D3-4919-8FE6-B90D20AF88A8}"/>
    <cellStyle name="Comma 2 60 2 2 4" xfId="9640" xr:uid="{BA737708-35D7-4868-AE29-39A339D953A3}"/>
    <cellStyle name="Comma 2 60 2 2 5" xfId="13822" xr:uid="{497C25C6-4590-4477-8891-A0E580FD9162}"/>
    <cellStyle name="Comma 2 60 2 2 6" xfId="17455" xr:uid="{0472AB91-EE19-4299-9799-8872C35BF66C}"/>
    <cellStyle name="Comma 2 60 2 2 7" xfId="21571" xr:uid="{CE93571A-534B-4FE3-8300-CC3335268993}"/>
    <cellStyle name="Comma 2 60 2 2 8" xfId="23369" xr:uid="{F50CE941-4626-4F98-8EE4-67383C8CD351}"/>
    <cellStyle name="Comma 2 60 2 3" xfId="1507" xr:uid="{2AAE5A24-CF5D-4156-99BD-4CDF554B11D7}"/>
    <cellStyle name="Comma 2 60 2 3 2" xfId="3566" xr:uid="{77144DE1-1D28-46C3-8D81-EC887AB72BEA}"/>
    <cellStyle name="Comma 2 60 2 3 2 2" xfId="7246" xr:uid="{45C071AB-E9C5-45D3-82B6-8D3616B09DF2}"/>
    <cellStyle name="Comma 2 60 2 3 2 3" xfId="10942" xr:uid="{7ABF059E-D0DB-4C7B-9648-B4690E966D3F}"/>
    <cellStyle name="Comma 2 60 2 3 2 4" xfId="15119" xr:uid="{B4159FF2-CB75-4C40-8D50-0A4F679E551F}"/>
    <cellStyle name="Comma 2 60 2 3 2 5" xfId="18754" xr:uid="{F358080E-4DEC-4441-AACA-DAD9C1AFF330}"/>
    <cellStyle name="Comma 2 60 2 3 3" xfId="5365" xr:uid="{5BC64232-18C0-4D98-89C6-3893658A3C18}"/>
    <cellStyle name="Comma 2 60 2 3 4" xfId="9074" xr:uid="{4A277FF4-A8A8-416F-85CC-212851ED6A5F}"/>
    <cellStyle name="Comma 2 60 2 3 5" xfId="13257" xr:uid="{05A1C57B-11AD-4439-BF5F-04CCAF255A67}"/>
    <cellStyle name="Comma 2 60 2 3 6" xfId="16889" xr:uid="{D33A378B-7220-49A6-A772-F52DCA554576}"/>
    <cellStyle name="Comma 2 60 2 3 7" xfId="21005" xr:uid="{4C9A6254-01B5-4812-BE65-7B6D35CFD0DD}"/>
    <cellStyle name="Comma 2 60 2 3 8" xfId="22803" xr:uid="{B68BBE6A-5B2E-4788-9DE0-7A6B5FED58B7}"/>
    <cellStyle name="Comma 2 60 2 4" xfId="2960" xr:uid="{729155A4-BBC9-4636-B71F-B8FBD8C2C92D}"/>
    <cellStyle name="Comma 2 60 2 4 2" xfId="6640" xr:uid="{7A412DC2-2AD1-4840-AA48-E59D1B6FBE74}"/>
    <cellStyle name="Comma 2 60 2 4 3" xfId="10336" xr:uid="{886C6FDA-523A-46B0-BD0E-E67E7E8848C3}"/>
    <cellStyle name="Comma 2 60 2 4 4" xfId="14513" xr:uid="{D21CCD0D-DA7D-4C3D-A59D-013C3A9C20FD}"/>
    <cellStyle name="Comma 2 60 2 4 5" xfId="18148" xr:uid="{D8EC24A9-610F-4230-92AB-77F0F109C8A4}"/>
    <cellStyle name="Comma 2 60 2 5" xfId="4746" xr:uid="{F6F1734E-16BC-4AE4-A7A1-07A4B3D56A3B}"/>
    <cellStyle name="Comma 2 60 2 6" xfId="8462" xr:uid="{659B9444-BF7B-41F5-B15F-A8DE71FB82F2}"/>
    <cellStyle name="Comma 2 60 2 7" xfId="12654" xr:uid="{DAAA9CD0-CA8D-4241-BB87-3730578B3B5C}"/>
    <cellStyle name="Comma 2 60 2 8" xfId="16283" xr:uid="{A7CE7F0B-728F-464A-A389-1D4B50F307BB}"/>
    <cellStyle name="Comma 2 60 2 9" xfId="20399" xr:uid="{1A1D88DC-9B03-4D11-8085-FC2B1F226A1E}"/>
    <cellStyle name="Comma 2 60 3" xfId="918" xr:uid="{EE7A0BF7-60F0-42B6-AD99-55281CC49FEC}"/>
    <cellStyle name="Comma 2 60 3 10" xfId="22414" xr:uid="{5DD8B0B6-D0F0-4FD0-BFBA-BA272B31060D}"/>
    <cellStyle name="Comma 2 60 3 2" xfId="2291" xr:uid="{DD1BCCE2-C608-4771-B6A3-05FAFE34DB07}"/>
    <cellStyle name="Comma 2 60 3 2 2" xfId="4350" xr:uid="{10A172DA-FBD5-4FA9-AF42-6D7FBDD0EF39}"/>
    <cellStyle name="Comma 2 60 3 2 2 2" xfId="8030" xr:uid="{5A199AD6-D855-4025-B197-F90B783989E4}"/>
    <cellStyle name="Comma 2 60 3 2 2 3" xfId="11726" xr:uid="{8E6E7BDA-7C70-42A4-B177-75D176053ECE}"/>
    <cellStyle name="Comma 2 60 3 2 2 4" xfId="15903" xr:uid="{C0E99933-D745-4874-BF2F-CAE9E543A501}"/>
    <cellStyle name="Comma 2 60 3 2 2 5" xfId="19538" xr:uid="{240B9E97-5FE9-464B-BB2B-172958F8F436}"/>
    <cellStyle name="Comma 2 60 3 2 3" xfId="6149" xr:uid="{36EF7274-8C16-4F27-A38B-AD70D91F34B1}"/>
    <cellStyle name="Comma 2 60 3 2 4" xfId="9858" xr:uid="{F70EA870-32E5-46AB-A2F5-6D7224E3A482}"/>
    <cellStyle name="Comma 2 60 3 2 5" xfId="14040" xr:uid="{06DE7500-45FA-402F-B8B1-4AFC1152F91E}"/>
    <cellStyle name="Comma 2 60 3 2 6" xfId="17673" xr:uid="{216AFDA2-FE00-4CC6-947E-C33E7443B31D}"/>
    <cellStyle name="Comma 2 60 3 2 7" xfId="21789" xr:uid="{401AEF63-2859-420A-A4CB-9F36B199A155}"/>
    <cellStyle name="Comma 2 60 3 2 8" xfId="23587" xr:uid="{FFA6E5F3-C867-4975-B661-EDC094BE791F}"/>
    <cellStyle name="Comma 2 60 3 3" xfId="1725" xr:uid="{FA3DE19F-E2F4-4958-9A10-C922F7F984D6}"/>
    <cellStyle name="Comma 2 60 3 3 2" xfId="3784" xr:uid="{61757338-A234-462B-8BDC-84C5FF9A8EF7}"/>
    <cellStyle name="Comma 2 60 3 3 2 2" xfId="7464" xr:uid="{25147DFB-DE4D-44B0-B28B-83DF1069FB10}"/>
    <cellStyle name="Comma 2 60 3 3 2 3" xfId="11160" xr:uid="{C26787B2-7C88-4C03-B4A9-F3F95D9AF04E}"/>
    <cellStyle name="Comma 2 60 3 3 2 4" xfId="15337" xr:uid="{2B648758-5149-4D7A-BCD9-59FCE4CE3A7D}"/>
    <cellStyle name="Comma 2 60 3 3 2 5" xfId="18972" xr:uid="{2E20DB2E-79A1-42F2-992F-AE3896FEBAF8}"/>
    <cellStyle name="Comma 2 60 3 3 3" xfId="5583" xr:uid="{22598EC4-8F0B-4F43-9324-AD728390F84B}"/>
    <cellStyle name="Comma 2 60 3 3 4" xfId="9292" xr:uid="{61EF7FD0-0E2E-4FE4-B1ED-CA61BF9FCB1F}"/>
    <cellStyle name="Comma 2 60 3 3 5" xfId="13475" xr:uid="{C8F0F9CF-B9A6-49B4-A6E9-5AA2B66875B3}"/>
    <cellStyle name="Comma 2 60 3 3 6" xfId="17107" xr:uid="{B60457E8-7144-4552-BA74-8324815D5401}"/>
    <cellStyle name="Comma 2 60 3 3 7" xfId="21223" xr:uid="{CE0DB515-2D7C-4E28-B96B-C0CB47A52F3C}"/>
    <cellStyle name="Comma 2 60 3 3 8" xfId="23021" xr:uid="{C4D80EB0-7C82-4512-80E0-ABC1C5594F20}"/>
    <cellStyle name="Comma 2 60 3 4" xfId="3178" xr:uid="{8DA91E90-9C83-442D-B567-956F9EF47714}"/>
    <cellStyle name="Comma 2 60 3 4 2" xfId="6858" xr:uid="{451D71AC-A723-47CC-9AA2-680ABADA3525}"/>
    <cellStyle name="Comma 2 60 3 4 3" xfId="10554" xr:uid="{F84297FE-BFF1-424A-B768-EEA40622189E}"/>
    <cellStyle name="Comma 2 60 3 4 4" xfId="14731" xr:uid="{B8458C9F-5016-4EA6-A11E-D27FEE11CC05}"/>
    <cellStyle name="Comma 2 60 3 4 5" xfId="18366" xr:uid="{34D5D00E-935A-4566-962B-C1BEB2553B60}"/>
    <cellStyle name="Comma 2 60 3 5" xfId="4964" xr:uid="{027ADE61-39B3-40CB-AAB2-EB468661E477}"/>
    <cellStyle name="Comma 2 60 3 6" xfId="8680" xr:uid="{237526E3-37CA-4952-89E5-D482688943C0}"/>
    <cellStyle name="Comma 2 60 3 7" xfId="12870" xr:uid="{F713FAC5-04FC-407D-96EE-CECF3CE801F9}"/>
    <cellStyle name="Comma 2 60 3 8" xfId="16501" xr:uid="{C521D2C8-CA05-482A-91D9-7BA2FA1666E9}"/>
    <cellStyle name="Comma 2 60 3 9" xfId="20617" xr:uid="{2E2771E9-DC82-453C-9AEC-1FD7BA41AAFA}"/>
    <cellStyle name="Comma 2 60 4" xfId="1884" xr:uid="{E45A8B8A-0043-4041-A5E8-E9456423BFF6}"/>
    <cellStyle name="Comma 2 60 4 2" xfId="3943" xr:uid="{3F152DFA-0849-4389-9A46-DFEFC9431B80}"/>
    <cellStyle name="Comma 2 60 4 2 2" xfId="7623" xr:uid="{1FBE4313-BC7D-45B4-9820-D22781B57F4E}"/>
    <cellStyle name="Comma 2 60 4 2 3" xfId="11319" xr:uid="{2D9D4DF1-EDC5-4B2F-938D-C21B729389EB}"/>
    <cellStyle name="Comma 2 60 4 2 4" xfId="15496" xr:uid="{45301469-D882-41E1-B47E-E77B7457828F}"/>
    <cellStyle name="Comma 2 60 4 2 5" xfId="19131" xr:uid="{D0C96B69-B249-48E1-B583-A7F1480C3A37}"/>
    <cellStyle name="Comma 2 60 4 3" xfId="5742" xr:uid="{A1750FE1-2552-424C-AB82-3CA4FB83578C}"/>
    <cellStyle name="Comma 2 60 4 4" xfId="9451" xr:uid="{098F6A8D-FA27-475D-A2EF-391227047103}"/>
    <cellStyle name="Comma 2 60 4 5" xfId="13633" xr:uid="{762607E2-B083-4C86-9A17-DA043B0E5792}"/>
    <cellStyle name="Comma 2 60 4 6" xfId="17266" xr:uid="{F3D02F02-C481-4DF8-8942-378FF9668F08}"/>
    <cellStyle name="Comma 2 60 4 7" xfId="21382" xr:uid="{B301185F-A571-4906-982B-B341D9CBD018}"/>
    <cellStyle name="Comma 2 60 4 8" xfId="23180" xr:uid="{B934154D-400F-4AA8-B8B6-2F7F5FD8F74E}"/>
    <cellStyle name="Comma 2 60 5" xfId="1320" xr:uid="{BE42F3AB-3194-44E2-B056-F2EC45856F19}"/>
    <cellStyle name="Comma 2 60 5 2" xfId="3379" xr:uid="{0FF3345E-7CA9-4ADC-B530-4627C11C038B}"/>
    <cellStyle name="Comma 2 60 5 2 2" xfId="7059" xr:uid="{B82A310E-7E5B-4DBD-8978-8B482E5B5B9E}"/>
    <cellStyle name="Comma 2 60 5 2 3" xfId="10755" xr:uid="{D8BB2BF7-6D2E-4F0E-B2E7-A113F9DE06E9}"/>
    <cellStyle name="Comma 2 60 5 2 4" xfId="14932" xr:uid="{04E8A2AD-7848-4CFD-8FCB-C7A169AB836C}"/>
    <cellStyle name="Comma 2 60 5 2 5" xfId="18567" xr:uid="{78D37DA7-0500-405E-AE5F-59A3FBBFDAD1}"/>
    <cellStyle name="Comma 2 60 5 3" xfId="5178" xr:uid="{9A9D6AC4-5F6D-4CC8-8B8C-20450AD77B69}"/>
    <cellStyle name="Comma 2 60 5 4" xfId="8887" xr:uid="{81B8CB90-1B5B-4A76-BB26-36F748D7D528}"/>
    <cellStyle name="Comma 2 60 5 5" xfId="13070" xr:uid="{11744708-1B50-4BC0-808D-4E16AEAA75DC}"/>
    <cellStyle name="Comma 2 60 5 6" xfId="16702" xr:uid="{A9BCD6BC-F459-4962-839F-3F75A2ECBE24}"/>
    <cellStyle name="Comma 2 60 5 7" xfId="20818" xr:uid="{E473FF82-FD12-419B-9B81-03DAA0163E9C}"/>
    <cellStyle name="Comma 2 60 5 8" xfId="22616" xr:uid="{D7C1075C-4BF6-4C7B-B1F1-C88439D787CA}"/>
    <cellStyle name="Comma 2 60 6" xfId="2771" xr:uid="{BE1CD1B6-EAF7-4C69-8A72-731FA9E4994F}"/>
    <cellStyle name="Comma 2 60 6 2" xfId="6451" xr:uid="{ADB83103-C51A-44BF-8CB1-8516E4453C44}"/>
    <cellStyle name="Comma 2 60 6 3" xfId="10147" xr:uid="{693949E8-E92B-4C68-BA26-45B5432FD227}"/>
    <cellStyle name="Comma 2 60 6 4" xfId="14324" xr:uid="{8F938C31-0313-4888-956E-84999E910CE6}"/>
    <cellStyle name="Comma 2 60 6 5" xfId="17959" xr:uid="{C49ED0C4-5BA6-4516-8DBC-6824402FC5EC}"/>
    <cellStyle name="Comma 2 60 7" xfId="4557" xr:uid="{FDC3F909-4D21-491C-ADB3-A8CCCE520519}"/>
    <cellStyle name="Comma 2 60 8" xfId="8273" xr:uid="{E42997F8-A9A2-44F7-B212-630FEB6954D2}"/>
    <cellStyle name="Comma 2 60 9" xfId="12114" xr:uid="{CE69284E-92B9-47B6-B83A-250A061CB1BD}"/>
    <cellStyle name="Comma 2 61" xfId="1052" xr:uid="{353BB1EB-CE4A-45DD-BD95-4A79256E5490}"/>
    <cellStyle name="Comma 2 61 2" xfId="3256" xr:uid="{DDF1BB56-F901-4C95-BBDF-4B7026304210}"/>
    <cellStyle name="Comma 2 61 2 2" xfId="6936" xr:uid="{41F8B42A-3B5C-4BDA-8E5D-D03C2E92F597}"/>
    <cellStyle name="Comma 2 61 2 3" xfId="10632" xr:uid="{1170EFC1-5F63-41A3-A1E0-126392ECEAD2}"/>
    <cellStyle name="Comma 2 61 2 4" xfId="14809" xr:uid="{8586AD71-3E7B-485A-9A6C-B826BF9DB38A}"/>
    <cellStyle name="Comma 2 61 2 5" xfId="18444" xr:uid="{CC507493-A540-4244-AE86-299972B0B5C5}"/>
    <cellStyle name="Comma 2 61 3" xfId="5049" xr:uid="{055A89B1-739E-46E4-8E66-9866C0E809C4}"/>
    <cellStyle name="Comma 2 61 4" xfId="8761" xr:uid="{AAE20076-2551-4E43-B4C9-B1D091E352C1}"/>
    <cellStyle name="Comma 2 61 5" xfId="12001" xr:uid="{CD9FCA17-FEA7-441E-AC5D-20AD62C67EE9}"/>
    <cellStyle name="Comma 2 61 6" xfId="12948" xr:uid="{EEDB9834-F393-4527-9AAB-987F402DFEF2}"/>
    <cellStyle name="Comma 2 61 7" xfId="16579" xr:uid="{146EC1DF-604E-4213-BB78-81087BF55A75}"/>
    <cellStyle name="Comma 2 61 8" xfId="20695" xr:uid="{A73D94DB-4418-451B-A1C0-4C11A43E303D}"/>
    <cellStyle name="Comma 2 61 9" xfId="22492" xr:uid="{16716B87-F493-4681-9D16-A53D80EBF03D}"/>
    <cellStyle name="Comma 2 62" xfId="2484" xr:uid="{347A78FC-7AA2-4A66-A0BF-1F8A85572B3B}"/>
    <cellStyle name="Comma 2 62 2" xfId="6270" xr:uid="{45D2A69C-04BB-47E5-91D1-2D5CC17B5A1C}"/>
    <cellStyle name="Comma 2 62 3" xfId="8134" xr:uid="{FE28A66C-2666-469F-AF2A-CAE787EC5DE0}"/>
    <cellStyle name="Comma 2 62 4" xfId="21880" xr:uid="{63859B4E-7E6E-41FF-9097-AEDF88DA3A1E}"/>
    <cellStyle name="Comma 2 62 5" xfId="23678" xr:uid="{8BE53B5E-0274-497F-BFCD-D5AB0BA8CD98}"/>
    <cellStyle name="Comma 2 63" xfId="2665" xr:uid="{A7652FCE-5485-414D-938F-F0A638296461}"/>
    <cellStyle name="Comma 2 63 2" xfId="6345" xr:uid="{F94F21CB-FE8C-4E2F-BBA5-1BBF95D240DF}"/>
    <cellStyle name="Comma 2 63 3" xfId="10041" xr:uid="{6F84522F-F5CC-4E8D-B057-534481206A4C}"/>
    <cellStyle name="Comma 2 63 4" xfId="14218" xr:uid="{1C8C096A-BA41-42EF-B8E5-EF1AE793E2B4}"/>
    <cellStyle name="Comma 2 63 5" xfId="17853" xr:uid="{25906A86-90B1-4D60-BE5F-848945B4D392}"/>
    <cellStyle name="Comma 2 64" xfId="4446" xr:uid="{7291BC8A-566C-4E7C-AD1D-BDAA957FB55B}"/>
    <cellStyle name="Comma 2 65" xfId="8162" xr:uid="{9AAB2569-0686-4D59-B691-4AB5D46408C5}"/>
    <cellStyle name="Comma 2 66" xfId="15988" xr:uid="{8A07EF11-1ED8-41B4-BF0D-A8D24CA51871}"/>
    <cellStyle name="Comma 2 67" xfId="19629" xr:uid="{AFBCBFD5-8B8D-454E-A826-8C8E6B3D9B19}"/>
    <cellStyle name="Comma 2 68" xfId="20099" xr:uid="{3196840E-473D-4C00-B737-C034952F7338}"/>
    <cellStyle name="Comma 2 69" xfId="21895" xr:uid="{F9059A36-6B1A-426B-A272-BCB2F6973A24}"/>
    <cellStyle name="Comma 2 7" xfId="217" xr:uid="{064CA34B-40F2-49A6-B802-9DAAD31B089F}"/>
    <cellStyle name="Comma 2 7 10" xfId="12115" xr:uid="{D564937B-EA82-43C3-B22F-7D3455583ED8}"/>
    <cellStyle name="Comma 2 7 11" xfId="16051" xr:uid="{02F9F888-5D00-4FAB-9EBF-526A797F59C2}"/>
    <cellStyle name="Comma 2 7 12" xfId="19725" xr:uid="{69A08537-32C9-4AC7-8C6D-4E42A9E51762}"/>
    <cellStyle name="Comma 2 7 13" xfId="20167" xr:uid="{142035BD-A6D6-44D2-AC0F-27F25BF664CD}"/>
    <cellStyle name="Comma 2 7 14" xfId="21963" xr:uid="{59205A3A-24C6-42C4-A0FD-F424E3B87E75}"/>
    <cellStyle name="Comma 2 7 2" xfId="562" xr:uid="{6ED8449E-C8B9-419A-AB15-19972324AED3}"/>
    <cellStyle name="Comma 2 7 2 10" xfId="16152" xr:uid="{F3EF206D-828D-4E1E-B23A-5DE49C679ECB}"/>
    <cellStyle name="Comma 2 7 2 11" xfId="20268" xr:uid="{85940156-2A67-4053-9C1C-FC6BFB22F98E}"/>
    <cellStyle name="Comma 2 7 2 12" xfId="22065" xr:uid="{C3A63C5D-0E84-4FF0-864F-FE65E96BA29F}"/>
    <cellStyle name="Comma 2 7 2 2" xfId="757" xr:uid="{441F7CF0-85CD-4042-996D-DF448A962A6B}"/>
    <cellStyle name="Comma 2 7 2 2 10" xfId="22254" xr:uid="{D9A05370-6892-4E09-A74E-8353FC9D23BB}"/>
    <cellStyle name="Comma 2 7 2 2 2" xfId="2131" xr:uid="{8DAF3959-CC01-4A05-A00E-C474F1F47B3C}"/>
    <cellStyle name="Comma 2 7 2 2 2 2" xfId="4190" xr:uid="{5BED8D1E-B87C-49C3-AFF8-6AAE9F2514BB}"/>
    <cellStyle name="Comma 2 7 2 2 2 2 2" xfId="7870" xr:uid="{5F5B4EBB-9B66-4F19-AB5D-A396CB1FD7C5}"/>
    <cellStyle name="Comma 2 7 2 2 2 2 3" xfId="11566" xr:uid="{C24D22B5-AAC1-4389-AEDC-DF7717D899D7}"/>
    <cellStyle name="Comma 2 7 2 2 2 2 4" xfId="15743" xr:uid="{893824F2-35F0-48E1-A672-E10A79B5615B}"/>
    <cellStyle name="Comma 2 7 2 2 2 2 5" xfId="19378" xr:uid="{1744B26A-015C-4916-80D0-AB965401D96C}"/>
    <cellStyle name="Comma 2 7 2 2 2 3" xfId="5989" xr:uid="{B9A7C369-23CF-4850-B422-EE2D1657F901}"/>
    <cellStyle name="Comma 2 7 2 2 2 4" xfId="9698" xr:uid="{B6FA0352-B3CD-427B-8E7A-470AD99EEB62}"/>
    <cellStyle name="Comma 2 7 2 2 2 5" xfId="13880" xr:uid="{173FE0CF-179F-4EC9-957D-000A6F538DCF}"/>
    <cellStyle name="Comma 2 7 2 2 2 6" xfId="17513" xr:uid="{05C908C3-BC07-4B21-96AB-BC2155D62A8C}"/>
    <cellStyle name="Comma 2 7 2 2 2 7" xfId="21629" xr:uid="{C4E8B220-D4A4-48D9-A383-5A85E35F4A56}"/>
    <cellStyle name="Comma 2 7 2 2 2 8" xfId="23427" xr:uid="{9655A3B2-6F6F-4AC4-9878-C4754E3D8528}"/>
    <cellStyle name="Comma 2 7 2 2 3" xfId="1565" xr:uid="{6983AD73-7633-42C7-BBF6-BD482DBC1CE0}"/>
    <cellStyle name="Comma 2 7 2 2 3 2" xfId="3624" xr:uid="{5E5192B4-1B1A-4BC2-A8C5-CF4F06BE46C3}"/>
    <cellStyle name="Comma 2 7 2 2 3 2 2" xfId="7304" xr:uid="{5801021E-2DC6-4880-A7DE-7BB13CE8200A}"/>
    <cellStyle name="Comma 2 7 2 2 3 2 3" xfId="11000" xr:uid="{DB64D8AA-3B9B-44BD-9A4A-7DC86241F435}"/>
    <cellStyle name="Comma 2 7 2 2 3 2 4" xfId="15177" xr:uid="{B8C330A0-659E-4DFE-A0B2-EA061A02D035}"/>
    <cellStyle name="Comma 2 7 2 2 3 2 5" xfId="18812" xr:uid="{2F49BD60-0467-4433-A19D-132558FD25DF}"/>
    <cellStyle name="Comma 2 7 2 2 3 3" xfId="5423" xr:uid="{80D6B140-6BAD-42A9-86E0-97A9BEF4F81B}"/>
    <cellStyle name="Comma 2 7 2 2 3 4" xfId="9132" xr:uid="{2904DF52-8100-4231-8052-EC1CBD2D727B}"/>
    <cellStyle name="Comma 2 7 2 2 3 5" xfId="13315" xr:uid="{33B8F999-1BE8-4330-B12D-A0BAB9E8F80B}"/>
    <cellStyle name="Comma 2 7 2 2 3 6" xfId="16947" xr:uid="{A23103A3-F091-4379-825C-6330C475EEE8}"/>
    <cellStyle name="Comma 2 7 2 2 3 7" xfId="21063" xr:uid="{3958148F-2ACC-4681-93CA-15016847163D}"/>
    <cellStyle name="Comma 2 7 2 2 3 8" xfId="22861" xr:uid="{E140AB64-8E3E-42C4-9165-45690E50AADA}"/>
    <cellStyle name="Comma 2 7 2 2 4" xfId="3018" xr:uid="{1EBC3854-37CF-444E-AEBD-B978E4DCACC1}"/>
    <cellStyle name="Comma 2 7 2 2 4 2" xfId="6698" xr:uid="{7E1A3084-D61C-4967-A5C8-F98C8F3D42CA}"/>
    <cellStyle name="Comma 2 7 2 2 4 3" xfId="10394" xr:uid="{2D10D85A-C772-40A8-B848-4E947A25F03F}"/>
    <cellStyle name="Comma 2 7 2 2 4 4" xfId="14571" xr:uid="{BB99EFDA-BC12-49D7-AE19-CC957F2208CF}"/>
    <cellStyle name="Comma 2 7 2 2 4 5" xfId="18206" xr:uid="{F44CAC8C-03E2-4CD3-9AAD-425E8781D4D4}"/>
    <cellStyle name="Comma 2 7 2 2 5" xfId="4804" xr:uid="{DF9CE3A2-7BBC-442F-9052-41984D4E0400}"/>
    <cellStyle name="Comma 2 7 2 2 6" xfId="8520" xr:uid="{510FBC6B-6EE7-4490-A870-A53B9523BE10}"/>
    <cellStyle name="Comma 2 7 2 2 7" xfId="12712" xr:uid="{45C2AF00-B18B-4F46-B465-E986089C372D}"/>
    <cellStyle name="Comma 2 7 2 2 8" xfId="16341" xr:uid="{724F8BB3-4E0B-46D7-A1F8-BA34C056221D}"/>
    <cellStyle name="Comma 2 7 2 2 9" xfId="20457" xr:uid="{8095FAD9-69C0-4CDB-AF86-E59F526A890B}"/>
    <cellStyle name="Comma 2 7 2 3" xfId="920" xr:uid="{AC9B31E5-D759-4802-B948-3E19BF26D9F5}"/>
    <cellStyle name="Comma 2 7 2 3 10" xfId="22416" xr:uid="{1EA3FB89-8992-426D-8B3E-63F0B774F15F}"/>
    <cellStyle name="Comma 2 7 2 3 2" xfId="2293" xr:uid="{77C36090-A079-40D3-B8E3-6D5D84769BFF}"/>
    <cellStyle name="Comma 2 7 2 3 2 2" xfId="4352" xr:uid="{9542B6F6-F2FB-44A6-8859-B1F7B0CB4560}"/>
    <cellStyle name="Comma 2 7 2 3 2 2 2" xfId="8032" xr:uid="{85B2356E-D982-4C5C-912D-28F0010B0EA6}"/>
    <cellStyle name="Comma 2 7 2 3 2 2 3" xfId="11728" xr:uid="{E9DFFCC7-C4E0-48EC-948C-ED43CC995C82}"/>
    <cellStyle name="Comma 2 7 2 3 2 2 4" xfId="15905" xr:uid="{DD232498-8B15-4A2D-9932-174CB38E8FA7}"/>
    <cellStyle name="Comma 2 7 2 3 2 2 5" xfId="19540" xr:uid="{0C6F3258-DEF4-4F02-8434-058F340C7515}"/>
    <cellStyle name="Comma 2 7 2 3 2 3" xfId="6151" xr:uid="{DE324094-808B-4D99-8F4D-F8A7B3578CDA}"/>
    <cellStyle name="Comma 2 7 2 3 2 4" xfId="9860" xr:uid="{521CB75C-EC83-4049-A192-7301FA47EE8E}"/>
    <cellStyle name="Comma 2 7 2 3 2 5" xfId="14042" xr:uid="{557F6B8B-0507-4B3A-8EF0-B23E971321DF}"/>
    <cellStyle name="Comma 2 7 2 3 2 6" xfId="17675" xr:uid="{DD9BD5B6-563D-483C-91E3-922CA87BC31C}"/>
    <cellStyle name="Comma 2 7 2 3 2 7" xfId="21791" xr:uid="{93853648-2AAF-428B-B8E9-381C47EA7552}"/>
    <cellStyle name="Comma 2 7 2 3 2 8" xfId="23589" xr:uid="{CDDB2AF2-FE38-44B7-8D54-FA32758E44B1}"/>
    <cellStyle name="Comma 2 7 2 3 3" xfId="1727" xr:uid="{FD43C3E8-0039-419E-BF27-53688F71CD6E}"/>
    <cellStyle name="Comma 2 7 2 3 3 2" xfId="3786" xr:uid="{AC0C880E-7E4B-4775-92BF-6DE2C0EED54C}"/>
    <cellStyle name="Comma 2 7 2 3 3 2 2" xfId="7466" xr:uid="{DC2AF7E4-DFE6-4F3B-938D-D3DD1FAF154D}"/>
    <cellStyle name="Comma 2 7 2 3 3 2 3" xfId="11162" xr:uid="{77E44E52-36A1-42DE-91BA-7D36BD7AF0DA}"/>
    <cellStyle name="Comma 2 7 2 3 3 2 4" xfId="15339" xr:uid="{54F93CE8-2E20-4DC8-87D6-BA4A1736AE60}"/>
    <cellStyle name="Comma 2 7 2 3 3 2 5" xfId="18974" xr:uid="{46329AAE-7886-4458-A141-9A8BBE741359}"/>
    <cellStyle name="Comma 2 7 2 3 3 3" xfId="5585" xr:uid="{A1F43D3E-E760-4907-B778-D3AACF99370B}"/>
    <cellStyle name="Comma 2 7 2 3 3 4" xfId="9294" xr:uid="{48E645E7-6B1D-45F2-A96A-C32EEB6E36DC}"/>
    <cellStyle name="Comma 2 7 2 3 3 5" xfId="13477" xr:uid="{42824B8A-8F71-4639-AD5B-06358F36A8EC}"/>
    <cellStyle name="Comma 2 7 2 3 3 6" xfId="17109" xr:uid="{820EAC9C-1318-4389-A67C-267F361BDE46}"/>
    <cellStyle name="Comma 2 7 2 3 3 7" xfId="21225" xr:uid="{FD5D937E-B379-4A9F-964A-58C6C4FEC785}"/>
    <cellStyle name="Comma 2 7 2 3 3 8" xfId="23023" xr:uid="{49731160-9897-495C-92AF-7BDC0E15FC27}"/>
    <cellStyle name="Comma 2 7 2 3 4" xfId="3180" xr:uid="{52C5BC66-F76D-4C5D-A61C-5C47022C90C5}"/>
    <cellStyle name="Comma 2 7 2 3 4 2" xfId="6860" xr:uid="{3CF12980-72A3-4709-B47A-C831549C8F45}"/>
    <cellStyle name="Comma 2 7 2 3 4 3" xfId="10556" xr:uid="{7CFAF538-9598-4278-BE54-0C8989582A72}"/>
    <cellStyle name="Comma 2 7 2 3 4 4" xfId="14733" xr:uid="{F8386690-AA10-4E7A-8BBC-13E597FF700B}"/>
    <cellStyle name="Comma 2 7 2 3 4 5" xfId="18368" xr:uid="{A99BD492-4BB4-4D0A-B2BE-D831440FF290}"/>
    <cellStyle name="Comma 2 7 2 3 5" xfId="4966" xr:uid="{42682D66-F29F-4E45-AF54-EEB327706D27}"/>
    <cellStyle name="Comma 2 7 2 3 6" xfId="8682" xr:uid="{2DFD84D6-E9DB-4CF9-8412-F9565D3F24BC}"/>
    <cellStyle name="Comma 2 7 2 3 7" xfId="12872" xr:uid="{6DDB1CFE-3E0E-4718-B7C2-DE0C71AA39AD}"/>
    <cellStyle name="Comma 2 7 2 3 8" xfId="16503" xr:uid="{C52C9861-4D62-461E-AA2E-889744C6083B}"/>
    <cellStyle name="Comma 2 7 2 3 9" xfId="20619" xr:uid="{212910C5-5CE4-4B26-98F2-3E70F0E64C84}"/>
    <cellStyle name="Comma 2 7 2 4" xfId="1942" xr:uid="{D11B76CC-C1DF-4D67-BFF5-BDEC4DCDC69D}"/>
    <cellStyle name="Comma 2 7 2 4 2" xfId="4001" xr:uid="{DB4E7D7A-ED06-4CF4-9A68-166ABA1F83FB}"/>
    <cellStyle name="Comma 2 7 2 4 2 2" xfId="7681" xr:uid="{6F9FAF1B-AD1E-4832-8E9B-374A1E5F77D7}"/>
    <cellStyle name="Comma 2 7 2 4 2 3" xfId="11377" xr:uid="{58B2E1E4-3C2D-410C-9DE1-7F9E416948F4}"/>
    <cellStyle name="Comma 2 7 2 4 2 4" xfId="15554" xr:uid="{BA23A7C8-65A4-4648-9BC9-EC4A19F412EF}"/>
    <cellStyle name="Comma 2 7 2 4 2 5" xfId="19189" xr:uid="{A0288074-1FFB-499E-9B8A-5513E6A0220B}"/>
    <cellStyle name="Comma 2 7 2 4 3" xfId="5800" xr:uid="{975AE7D3-753A-4AEA-823B-2EEC32BBC48F}"/>
    <cellStyle name="Comma 2 7 2 4 4" xfId="9509" xr:uid="{15A4ADDB-FA08-4C30-AC2B-ECED4D3C0672}"/>
    <cellStyle name="Comma 2 7 2 4 5" xfId="13691" xr:uid="{E6C0208B-CA83-4655-9110-7112EC8B032B}"/>
    <cellStyle name="Comma 2 7 2 4 6" xfId="17324" xr:uid="{DC12236D-14C5-4681-91FE-7C7987ADF30D}"/>
    <cellStyle name="Comma 2 7 2 4 7" xfId="21440" xr:uid="{0018D9C7-BA10-4ED4-834D-F84A8A475B59}"/>
    <cellStyle name="Comma 2 7 2 4 8" xfId="23238" xr:uid="{E249A43B-0A80-48E2-886A-6A26494A60ED}"/>
    <cellStyle name="Comma 2 7 2 5" xfId="1378" xr:uid="{9F7E88C9-CCB5-45E5-B85B-CED6315D9E61}"/>
    <cellStyle name="Comma 2 7 2 5 2" xfId="3437" xr:uid="{CAA0BED6-F61E-4203-B586-790E12008AE9}"/>
    <cellStyle name="Comma 2 7 2 5 2 2" xfId="7117" xr:uid="{7E90150D-8DF0-4F3C-9139-0BDBD3A37A4D}"/>
    <cellStyle name="Comma 2 7 2 5 2 3" xfId="10813" xr:uid="{69F0E7D7-9E9A-44FA-91B2-72E0A9342C33}"/>
    <cellStyle name="Comma 2 7 2 5 2 4" xfId="14990" xr:uid="{B9516235-8452-415C-8A47-180EAE71FC4E}"/>
    <cellStyle name="Comma 2 7 2 5 2 5" xfId="18625" xr:uid="{1C889913-6A3D-4DB7-BD4D-540507987CDA}"/>
    <cellStyle name="Comma 2 7 2 5 3" xfId="5236" xr:uid="{C40E5CBD-E38B-4417-852A-F6E745575F35}"/>
    <cellStyle name="Comma 2 7 2 5 4" xfId="8945" xr:uid="{AFDCAB75-07E0-4804-A920-6607969950EE}"/>
    <cellStyle name="Comma 2 7 2 5 5" xfId="13128" xr:uid="{15E08DD1-B28E-4821-AA3E-68C6C61F12FA}"/>
    <cellStyle name="Comma 2 7 2 5 6" xfId="16760" xr:uid="{DDEA2B38-C685-4985-8D1A-A6515F596153}"/>
    <cellStyle name="Comma 2 7 2 5 7" xfId="20876" xr:uid="{C1554C02-5B3D-4891-8E6A-FC70675E7DEF}"/>
    <cellStyle name="Comma 2 7 2 5 8" xfId="22674" xr:uid="{C30B66D2-9C8A-4218-A6FD-9BE2F920369C}"/>
    <cellStyle name="Comma 2 7 2 6" xfId="2829" xr:uid="{9D31BEE0-FF90-4335-A4C5-B5272D1E102E}"/>
    <cellStyle name="Comma 2 7 2 6 2" xfId="6509" xr:uid="{72C9199D-CF1E-41BA-855D-615580F49C55}"/>
    <cellStyle name="Comma 2 7 2 6 3" xfId="10205" xr:uid="{414DDCE7-10DB-4659-AB52-16FCE0E4DF48}"/>
    <cellStyle name="Comma 2 7 2 6 4" xfId="14382" xr:uid="{43AC4758-B528-4393-894C-5B1B277312DC}"/>
    <cellStyle name="Comma 2 7 2 6 5" xfId="18017" xr:uid="{BDC26908-4F2D-4BA1-A860-A17B29BFB9CE}"/>
    <cellStyle name="Comma 2 7 2 7" xfId="4615" xr:uid="{D29F4D15-37A6-422B-8715-E0A3663B1267}"/>
    <cellStyle name="Comma 2 7 2 8" xfId="8331" xr:uid="{7FDD2739-68CB-491A-8317-5FA8A9068D6E}"/>
    <cellStyle name="Comma 2 7 2 9" xfId="12116" xr:uid="{5869B19E-58A6-4165-9C54-7FF14AE4B911}"/>
    <cellStyle name="Comma 2 7 3" xfId="659" xr:uid="{D7CF6532-1AFB-4064-B5B5-1BA0DD3BFF35}"/>
    <cellStyle name="Comma 2 7 3 10" xfId="22156" xr:uid="{0E824934-125F-44E1-A3C6-6E237F1F3CA8}"/>
    <cellStyle name="Comma 2 7 3 2" xfId="2033" xr:uid="{9506739F-FE54-436E-B3DB-D94152C8BA39}"/>
    <cellStyle name="Comma 2 7 3 2 2" xfId="4092" xr:uid="{1A6EBCD1-F177-4507-95AF-28DD24582282}"/>
    <cellStyle name="Comma 2 7 3 2 2 2" xfId="7772" xr:uid="{83F105CE-3C59-47AC-A1D7-488B44B5CC96}"/>
    <cellStyle name="Comma 2 7 3 2 2 3" xfId="11468" xr:uid="{AAD2794E-9A91-4649-AF79-D91B3D08854F}"/>
    <cellStyle name="Comma 2 7 3 2 2 4" xfId="15645" xr:uid="{77C2E8B5-6FD7-414B-B6A0-5402FA889DF6}"/>
    <cellStyle name="Comma 2 7 3 2 2 5" xfId="19280" xr:uid="{4C297B11-29D7-4016-89E2-12F82766F747}"/>
    <cellStyle name="Comma 2 7 3 2 3" xfId="5891" xr:uid="{4AAEB236-2091-4499-B45E-9462FE7ADE55}"/>
    <cellStyle name="Comma 2 7 3 2 4" xfId="9600" xr:uid="{F2D9D698-1407-48AC-9652-FB79C108B686}"/>
    <cellStyle name="Comma 2 7 3 2 5" xfId="13782" xr:uid="{6F239E0A-9171-4853-979E-0D6BEF2495CF}"/>
    <cellStyle name="Comma 2 7 3 2 6" xfId="17415" xr:uid="{D7CBB555-EA48-4FA6-90AB-CC8BAE66AAA5}"/>
    <cellStyle name="Comma 2 7 3 2 7" xfId="21531" xr:uid="{FE4F66B6-2D32-4302-8323-798E05759425}"/>
    <cellStyle name="Comma 2 7 3 2 8" xfId="23329" xr:uid="{D9C42670-5D30-4120-992C-8B7E12969326}"/>
    <cellStyle name="Comma 2 7 3 3" xfId="1467" xr:uid="{BA506BDD-5FDA-4E26-A408-7A39A307A5B4}"/>
    <cellStyle name="Comma 2 7 3 3 2" xfId="3526" xr:uid="{D19CF209-3297-4C03-B210-B06120107158}"/>
    <cellStyle name="Comma 2 7 3 3 2 2" xfId="7206" xr:uid="{832FA5C5-2CA0-4560-89CF-AC05D6B59E2A}"/>
    <cellStyle name="Comma 2 7 3 3 2 3" xfId="10902" xr:uid="{0DEB3276-737F-4033-8E99-38E11B864E80}"/>
    <cellStyle name="Comma 2 7 3 3 2 4" xfId="15079" xr:uid="{FED6671D-D5B5-4569-B5AB-6B1B52309B8E}"/>
    <cellStyle name="Comma 2 7 3 3 2 5" xfId="18714" xr:uid="{EDAD956C-0F86-4A0F-ABA5-C69A1B3BD709}"/>
    <cellStyle name="Comma 2 7 3 3 3" xfId="5325" xr:uid="{B3A9FE6B-B11F-480A-A07A-08D99C82C701}"/>
    <cellStyle name="Comma 2 7 3 3 4" xfId="9034" xr:uid="{33A976EA-310C-4CDB-BC40-F72A25F0C89C}"/>
    <cellStyle name="Comma 2 7 3 3 5" xfId="13217" xr:uid="{2805AEED-AC2D-4BE5-99DC-E09BD8F7D6DF}"/>
    <cellStyle name="Comma 2 7 3 3 6" xfId="16849" xr:uid="{180DC9EC-4FF1-4ACC-A9F0-03F07467FD53}"/>
    <cellStyle name="Comma 2 7 3 3 7" xfId="20965" xr:uid="{759F873C-2FF8-471D-96C9-26199D1A2FE6}"/>
    <cellStyle name="Comma 2 7 3 3 8" xfId="22763" xr:uid="{09F19750-C68C-489B-9360-7443F6768717}"/>
    <cellStyle name="Comma 2 7 3 4" xfId="2920" xr:uid="{09F125F5-D602-425A-A4FD-D4B7ED0B27F2}"/>
    <cellStyle name="Comma 2 7 3 4 2" xfId="6600" xr:uid="{0023C29F-19C9-4BC3-AC0A-087DEBD25915}"/>
    <cellStyle name="Comma 2 7 3 4 3" xfId="10296" xr:uid="{8B9A5D66-B381-40BE-9646-4B69C2BB9EB5}"/>
    <cellStyle name="Comma 2 7 3 4 4" xfId="14473" xr:uid="{02EE046E-CD5E-43DA-828F-3833D20DC8F1}"/>
    <cellStyle name="Comma 2 7 3 4 5" xfId="18108" xr:uid="{CD13BDB4-4760-4EFC-B8E8-E47815E8E59F}"/>
    <cellStyle name="Comma 2 7 3 5" xfId="4706" xr:uid="{4F974BB9-21E8-4171-8760-B5E17C2998E1}"/>
    <cellStyle name="Comma 2 7 3 6" xfId="8422" xr:uid="{86E50C45-CF07-4352-BD54-2E3205E8505C}"/>
    <cellStyle name="Comma 2 7 3 7" xfId="12616" xr:uid="{B7F9BA59-4FE1-441D-92FD-1BA10028895E}"/>
    <cellStyle name="Comma 2 7 3 8" xfId="16243" xr:uid="{CC4F4C2D-4818-4E10-934A-6BBD8E956B37}"/>
    <cellStyle name="Comma 2 7 3 9" xfId="20359" xr:uid="{945BB7D6-C877-4517-990C-4DD4F6472913}"/>
    <cellStyle name="Comma 2 7 4" xfId="919" xr:uid="{9502F452-AC38-48F7-861D-66DF1453DCCB}"/>
    <cellStyle name="Comma 2 7 4 10" xfId="22415" xr:uid="{4CEF975A-FFCA-4A9B-8030-9B4BDB7D1F05}"/>
    <cellStyle name="Comma 2 7 4 2" xfId="2292" xr:uid="{7524D45C-D239-4F4B-881B-8C0D4FF32BFD}"/>
    <cellStyle name="Comma 2 7 4 2 2" xfId="4351" xr:uid="{3929A336-A103-46DE-B079-F48C61257D2D}"/>
    <cellStyle name="Comma 2 7 4 2 2 2" xfId="8031" xr:uid="{DA491822-2217-4423-910A-2F67AC82E214}"/>
    <cellStyle name="Comma 2 7 4 2 2 3" xfId="11727" xr:uid="{D1B993A2-0401-43C9-9E53-9672AAD42340}"/>
    <cellStyle name="Comma 2 7 4 2 2 4" xfId="15904" xr:uid="{FB052524-F89E-4918-A129-ECB050A44473}"/>
    <cellStyle name="Comma 2 7 4 2 2 5" xfId="19539" xr:uid="{266280D8-E378-4AEA-95A7-3E8F90FA6368}"/>
    <cellStyle name="Comma 2 7 4 2 3" xfId="6150" xr:uid="{565C47A7-D0FD-4401-A272-30612BFFAB06}"/>
    <cellStyle name="Comma 2 7 4 2 4" xfId="9859" xr:uid="{F0CC8070-FC90-452F-A96C-AD6C81BC5E3B}"/>
    <cellStyle name="Comma 2 7 4 2 5" xfId="14041" xr:uid="{2EF53DF8-A5F5-4F9A-B421-77D3E3C39473}"/>
    <cellStyle name="Comma 2 7 4 2 6" xfId="17674" xr:uid="{FCA44288-7A58-4C58-A965-E3E5EA36FECC}"/>
    <cellStyle name="Comma 2 7 4 2 7" xfId="21790" xr:uid="{142392F8-B255-49F1-8397-0BBCCA6E1E5A}"/>
    <cellStyle name="Comma 2 7 4 2 8" xfId="23588" xr:uid="{89F88306-213D-4BA9-A15B-7D86D15A92F5}"/>
    <cellStyle name="Comma 2 7 4 3" xfId="1726" xr:uid="{570A9D83-9BAC-4D2C-87DC-25A4F0C81576}"/>
    <cellStyle name="Comma 2 7 4 3 2" xfId="3785" xr:uid="{4F880683-18A9-410D-B5FD-728FE9A67BD6}"/>
    <cellStyle name="Comma 2 7 4 3 2 2" xfId="7465" xr:uid="{75D06B0E-D9E9-4348-AA02-D61ACEBAACC7}"/>
    <cellStyle name="Comma 2 7 4 3 2 3" xfId="11161" xr:uid="{65E50869-7931-435D-A23F-02FAD27573D2}"/>
    <cellStyle name="Comma 2 7 4 3 2 4" xfId="15338" xr:uid="{21BA1601-D2DA-4FD1-8449-E288780294C7}"/>
    <cellStyle name="Comma 2 7 4 3 2 5" xfId="18973" xr:uid="{FC3DE662-BFF5-47B1-8CB0-68A78C798F97}"/>
    <cellStyle name="Comma 2 7 4 3 3" xfId="5584" xr:uid="{3DE345FA-2A23-4E6E-9F46-322D7A0D8CD0}"/>
    <cellStyle name="Comma 2 7 4 3 4" xfId="9293" xr:uid="{6125DECF-0722-436A-B61B-46CBF52458AF}"/>
    <cellStyle name="Comma 2 7 4 3 5" xfId="13476" xr:uid="{56105C7E-785D-4E77-B243-9C1CCC3C488E}"/>
    <cellStyle name="Comma 2 7 4 3 6" xfId="17108" xr:uid="{B8C26C5C-C761-4426-8877-950AE455DAD1}"/>
    <cellStyle name="Comma 2 7 4 3 7" xfId="21224" xr:uid="{919C52F4-BC30-49C1-AA69-0AADB2FACA43}"/>
    <cellStyle name="Comma 2 7 4 3 8" xfId="23022" xr:uid="{C1527E73-D448-47B7-B73B-85B5A05914E6}"/>
    <cellStyle name="Comma 2 7 4 4" xfId="3179" xr:uid="{B8BE1FCD-896A-4399-97DE-8C1308036D8B}"/>
    <cellStyle name="Comma 2 7 4 4 2" xfId="6859" xr:uid="{E21A0310-ABAD-42E3-99A6-A6B8B1B3CC8E}"/>
    <cellStyle name="Comma 2 7 4 4 3" xfId="10555" xr:uid="{64B9DC89-5905-40C5-A27E-01AF5FF869A5}"/>
    <cellStyle name="Comma 2 7 4 4 4" xfId="14732" xr:uid="{EBB7691B-BE6E-47BE-AC42-0979115E9081}"/>
    <cellStyle name="Comma 2 7 4 4 5" xfId="18367" xr:uid="{3AA0323D-C6E4-402A-AC55-12B9DAA00EF0}"/>
    <cellStyle name="Comma 2 7 4 5" xfId="4965" xr:uid="{BE3F8BF0-1870-4D1A-A019-24B6E030EE00}"/>
    <cellStyle name="Comma 2 7 4 6" xfId="8681" xr:uid="{0E303442-C819-4ED7-AE01-38886F460F0A}"/>
    <cellStyle name="Comma 2 7 4 7" xfId="12871" xr:uid="{964D5D2B-68CE-464C-8F96-B9F30D3E627A}"/>
    <cellStyle name="Comma 2 7 4 8" xfId="16502" xr:uid="{234DC63F-6F76-4CA2-B21D-E7D043265069}"/>
    <cellStyle name="Comma 2 7 4 9" xfId="20618" xr:uid="{4DC2EFF1-5FD0-4FF3-9C7C-8A4558E79A88}"/>
    <cellStyle name="Comma 2 7 5" xfId="1844" xr:uid="{E6D02C24-92E2-43DC-A284-6968C481C828}"/>
    <cellStyle name="Comma 2 7 5 2" xfId="3903" xr:uid="{4C01DF58-00CE-432D-92F2-087DAC9D0575}"/>
    <cellStyle name="Comma 2 7 5 2 2" xfId="7583" xr:uid="{4E985E78-674A-498B-9262-489D184AD731}"/>
    <cellStyle name="Comma 2 7 5 2 3" xfId="11279" xr:uid="{D8ED2963-7D10-4890-9988-0413C307CF1F}"/>
    <cellStyle name="Comma 2 7 5 2 4" xfId="15456" xr:uid="{ECB1BC59-95F1-48B9-973B-BF7697EFF413}"/>
    <cellStyle name="Comma 2 7 5 2 5" xfId="19091" xr:uid="{D3401964-3A1D-4B78-9030-7850A222B84A}"/>
    <cellStyle name="Comma 2 7 5 3" xfId="5702" xr:uid="{B4127BA1-1D5C-4F95-8E41-931F3CF807A1}"/>
    <cellStyle name="Comma 2 7 5 4" xfId="9411" xr:uid="{863FED11-4BF8-49E9-B55F-E4A05F576FD4}"/>
    <cellStyle name="Comma 2 7 5 5" xfId="13593" xr:uid="{68365E58-0F78-4AF5-B59A-DB75FEDEBA43}"/>
    <cellStyle name="Comma 2 7 5 6" xfId="17226" xr:uid="{36FFCD09-6D41-4400-8E2F-1CBCFEB5C505}"/>
    <cellStyle name="Comma 2 7 5 7" xfId="21342" xr:uid="{4C497044-BCB2-4C44-9D5C-FABDCE1B0492}"/>
    <cellStyle name="Comma 2 7 5 8" xfId="23140" xr:uid="{F55BCE72-1D9A-469D-8D7D-8D286C8DA0AB}"/>
    <cellStyle name="Comma 2 7 6" xfId="1253" xr:uid="{92FA428D-DF09-4EA1-8254-A410B6F51F33}"/>
    <cellStyle name="Comma 2 7 6 2" xfId="3312" xr:uid="{B2A66F74-110C-4CB0-A793-FA3568C52BC5}"/>
    <cellStyle name="Comma 2 7 6 2 2" xfId="6992" xr:uid="{38E34B5A-CF34-489B-9B2E-E2A9695FE14F}"/>
    <cellStyle name="Comma 2 7 6 2 3" xfId="10688" xr:uid="{BBE81602-0021-4AFE-B9F6-54941D4AD75D}"/>
    <cellStyle name="Comma 2 7 6 2 4" xfId="14865" xr:uid="{E0E481DB-5F57-4AD7-ADD4-39D28308BF85}"/>
    <cellStyle name="Comma 2 7 6 2 5" xfId="18500" xr:uid="{15DD9906-1C6F-4043-B3F7-3A6FCA2C0DC3}"/>
    <cellStyle name="Comma 2 7 6 3" xfId="5111" xr:uid="{F0E58742-9171-41CE-BFF7-D3F53CAA39A1}"/>
    <cellStyle name="Comma 2 7 6 4" xfId="8820" xr:uid="{DF0FACAC-A418-4C9D-89BD-7192CD5B79A4}"/>
    <cellStyle name="Comma 2 7 6 5" xfId="13003" xr:uid="{C0449428-ADBD-4588-BDE8-D15448AAA908}"/>
    <cellStyle name="Comma 2 7 6 6" xfId="16635" xr:uid="{B9D6B806-03E9-46F6-A112-7B6137425790}"/>
    <cellStyle name="Comma 2 7 6 7" xfId="20751" xr:uid="{BDE58949-BE3B-4B2B-9653-933606E9BFD5}"/>
    <cellStyle name="Comma 2 7 6 8" xfId="22549" xr:uid="{B9CA4435-1DB6-4408-877D-FEF7AACAA3DB}"/>
    <cellStyle name="Comma 2 7 7" xfId="2728" xr:uid="{A8D39EBF-7EC6-41C0-B75F-A3F5682A898E}"/>
    <cellStyle name="Comma 2 7 7 2" xfId="6408" xr:uid="{6560658B-E3E0-4042-A200-BE8961DA51BB}"/>
    <cellStyle name="Comma 2 7 7 3" xfId="8143" xr:uid="{4595E358-49C3-4219-9E95-4D77F36B4116}"/>
    <cellStyle name="Comma 2 7 7 4" xfId="10104" xr:uid="{211D8522-899B-4030-9952-0C7A9A02F509}"/>
    <cellStyle name="Comma 2 7 7 5" xfId="14281" xr:uid="{6379EA0F-4A41-48C5-8F14-72EB8610B1B6}"/>
    <cellStyle name="Comma 2 7 7 6" xfId="17916" xr:uid="{6C7DADCD-4C2D-4382-9B03-DA989160DF9F}"/>
    <cellStyle name="Comma 2 7 7 7" xfId="21883" xr:uid="{F9DCBD10-A91D-497F-9CF8-54927A356274}"/>
    <cellStyle name="Comma 2 7 7 8" xfId="23681" xr:uid="{F4DD3528-BCF8-4000-BF73-C246B10D493D}"/>
    <cellStyle name="Comma 2 7 8" xfId="4509" xr:uid="{D014EFE1-CA8D-47DC-A16B-21F82130FAF1}"/>
    <cellStyle name="Comma 2 7 9" xfId="8225" xr:uid="{6A44F12F-7760-4AAB-976A-FF91B0D9ED44}"/>
    <cellStyle name="Comma 2 70" xfId="81" xr:uid="{8D78F1BB-2744-4092-941D-43A5B0ADEA5B}"/>
    <cellStyle name="Comma 2 8" xfId="218" xr:uid="{A529E432-52E1-4827-A70F-631B5DE648E2}"/>
    <cellStyle name="Comma 2 8 10" xfId="12117" xr:uid="{A4149326-6D4C-4819-A5CD-9F70C89C72C3}"/>
    <cellStyle name="Comma 2 8 11" xfId="16052" xr:uid="{BA00A24D-519E-4059-B8EA-EE7895EC782C}"/>
    <cellStyle name="Comma 2 8 12" xfId="19726" xr:uid="{1055C363-9972-43E2-BB23-32733DA33F4E}"/>
    <cellStyle name="Comma 2 8 13" xfId="20168" xr:uid="{DF72589F-FB17-402A-9479-521272DBD3D3}"/>
    <cellStyle name="Comma 2 8 14" xfId="21964" xr:uid="{42C20A23-08CD-40FA-BDFC-FA18F00650C5}"/>
    <cellStyle name="Comma 2 8 2" xfId="563" xr:uid="{AC2519F4-9E94-40B2-A76A-00C3E5A82CD6}"/>
    <cellStyle name="Comma 2 8 2 10" xfId="16153" xr:uid="{A71E17EE-CA68-4FC7-BBA1-602887A3D19A}"/>
    <cellStyle name="Comma 2 8 2 11" xfId="20269" xr:uid="{8AF6EDA7-5ACC-4119-9E52-62BC3A0614AF}"/>
    <cellStyle name="Comma 2 8 2 12" xfId="22066" xr:uid="{CFBA89CB-DC39-4FAA-8887-DA52B5A32E70}"/>
    <cellStyle name="Comma 2 8 2 2" xfId="758" xr:uid="{9233D9E3-B356-4CDE-BA6D-D9C313DF7989}"/>
    <cellStyle name="Comma 2 8 2 2 10" xfId="22255" xr:uid="{26BAF957-081C-4A90-95AC-0F178322C770}"/>
    <cellStyle name="Comma 2 8 2 2 2" xfId="2132" xr:uid="{5C10BDF6-DC5C-46B6-928E-532E986F42FC}"/>
    <cellStyle name="Comma 2 8 2 2 2 2" xfId="4191" xr:uid="{A7690C75-6968-46C7-8C14-9BC8957A77DC}"/>
    <cellStyle name="Comma 2 8 2 2 2 2 2" xfId="7871" xr:uid="{41781552-0656-48E9-9DC7-B67B07FCF7E4}"/>
    <cellStyle name="Comma 2 8 2 2 2 2 3" xfId="11567" xr:uid="{F725120F-2FCC-41BD-BABA-69B0F3679923}"/>
    <cellStyle name="Comma 2 8 2 2 2 2 4" xfId="15744" xr:uid="{FAE425B8-4324-4962-A9BD-CFEAC1B44318}"/>
    <cellStyle name="Comma 2 8 2 2 2 2 5" xfId="19379" xr:uid="{F8CEED3D-4B3C-462F-9F5B-B8091D8CBEA4}"/>
    <cellStyle name="Comma 2 8 2 2 2 3" xfId="5990" xr:uid="{6342BE04-D420-4175-9024-8FAD319ACD70}"/>
    <cellStyle name="Comma 2 8 2 2 2 4" xfId="9699" xr:uid="{4927D1E7-55E6-45E9-AF19-2C5EEE2460A9}"/>
    <cellStyle name="Comma 2 8 2 2 2 5" xfId="13881" xr:uid="{B600CCF3-4150-4CDA-9A03-09BA621A7B3D}"/>
    <cellStyle name="Comma 2 8 2 2 2 6" xfId="17514" xr:uid="{3A2753FC-C1FC-4969-AF61-DB4932B3305A}"/>
    <cellStyle name="Comma 2 8 2 2 2 7" xfId="21630" xr:uid="{3B9F1AE2-6CD4-4397-AC1B-AB87218FFFF8}"/>
    <cellStyle name="Comma 2 8 2 2 2 8" xfId="23428" xr:uid="{54EEA431-C0DE-4410-B808-252957A1C98A}"/>
    <cellStyle name="Comma 2 8 2 2 3" xfId="1566" xr:uid="{D6CB0897-1FFE-4390-ADFE-3ACEF89D7DA3}"/>
    <cellStyle name="Comma 2 8 2 2 3 2" xfId="3625" xr:uid="{F239CDED-3593-4BCC-923D-F5A7B650B310}"/>
    <cellStyle name="Comma 2 8 2 2 3 2 2" xfId="7305" xr:uid="{E9F2DBF4-6F33-41C7-A7FF-7EB9DA07D882}"/>
    <cellStyle name="Comma 2 8 2 2 3 2 3" xfId="11001" xr:uid="{79B3C14D-2E2D-47EB-BE4C-2C5BAC22E9E0}"/>
    <cellStyle name="Comma 2 8 2 2 3 2 4" xfId="15178" xr:uid="{985671CC-5F57-42C9-80A3-08E7AE55F970}"/>
    <cellStyle name="Comma 2 8 2 2 3 2 5" xfId="18813" xr:uid="{CC53B589-71FD-4EB2-9B95-6DC26DC99340}"/>
    <cellStyle name="Comma 2 8 2 2 3 3" xfId="5424" xr:uid="{34A990A9-08B6-4AAA-9CA5-35CE61E7BE9C}"/>
    <cellStyle name="Comma 2 8 2 2 3 4" xfId="9133" xr:uid="{0C2F61ED-351B-4559-9DE6-9BAACD52CF69}"/>
    <cellStyle name="Comma 2 8 2 2 3 5" xfId="13316" xr:uid="{973F5E0B-B213-4722-93C7-6E50BE331FC4}"/>
    <cellStyle name="Comma 2 8 2 2 3 6" xfId="16948" xr:uid="{6941A437-825D-4E9E-B59D-7C67C027337D}"/>
    <cellStyle name="Comma 2 8 2 2 3 7" xfId="21064" xr:uid="{BA51EC18-CCDA-4006-9299-D1F0ECA9A601}"/>
    <cellStyle name="Comma 2 8 2 2 3 8" xfId="22862" xr:uid="{652BC5BA-56CC-469F-AAF2-6DC4992193E2}"/>
    <cellStyle name="Comma 2 8 2 2 4" xfId="3019" xr:uid="{FB7365CA-21AF-4F70-AEB8-A757E4001EA9}"/>
    <cellStyle name="Comma 2 8 2 2 4 2" xfId="6699" xr:uid="{6085106F-E39A-4AEB-AB9B-E2F60416D577}"/>
    <cellStyle name="Comma 2 8 2 2 4 3" xfId="10395" xr:uid="{37A21684-B2AD-4EBA-8E6C-666AC9FF378C}"/>
    <cellStyle name="Comma 2 8 2 2 4 4" xfId="14572" xr:uid="{611DFE03-5816-4BD4-BFC7-FC1A7F81B98D}"/>
    <cellStyle name="Comma 2 8 2 2 4 5" xfId="18207" xr:uid="{08246591-7AF3-4FCA-B829-2E273E48C24F}"/>
    <cellStyle name="Comma 2 8 2 2 5" xfId="4805" xr:uid="{07A91375-4518-41B4-AFDD-0C425B188B95}"/>
    <cellStyle name="Comma 2 8 2 2 6" xfId="8521" xr:uid="{7C81F032-1020-4307-8C08-BB6D53F5A291}"/>
    <cellStyle name="Comma 2 8 2 2 7" xfId="12713" xr:uid="{97742B74-40C2-4E0E-8BBC-81E8C6E8C514}"/>
    <cellStyle name="Comma 2 8 2 2 8" xfId="16342" xr:uid="{3E8629AA-1431-4413-B70C-8FDD75FDDEED}"/>
    <cellStyle name="Comma 2 8 2 2 9" xfId="20458" xr:uid="{735A6D7C-B269-416D-A668-28F758FCD42B}"/>
    <cellStyle name="Comma 2 8 2 3" xfId="922" xr:uid="{29CBA021-6657-44B2-977C-D354047D1325}"/>
    <cellStyle name="Comma 2 8 2 3 10" xfId="22418" xr:uid="{1CFC406D-E7B6-415B-9F29-B11339C2C4C2}"/>
    <cellStyle name="Comma 2 8 2 3 2" xfId="2295" xr:uid="{1AFFA88A-4069-4737-8043-68B17E730D42}"/>
    <cellStyle name="Comma 2 8 2 3 2 2" xfId="4354" xr:uid="{6504700F-F1E4-4B36-A730-5CF14207744B}"/>
    <cellStyle name="Comma 2 8 2 3 2 2 2" xfId="8034" xr:uid="{EC1609F4-9182-42E0-A937-D20BFB58E4D7}"/>
    <cellStyle name="Comma 2 8 2 3 2 2 3" xfId="11730" xr:uid="{A41184F9-B834-4948-A631-3F304325A560}"/>
    <cellStyle name="Comma 2 8 2 3 2 2 4" xfId="15907" xr:uid="{151F7C28-01D0-4039-B0A3-FEFFA85F6F55}"/>
    <cellStyle name="Comma 2 8 2 3 2 2 5" xfId="19542" xr:uid="{A0362ECE-6708-4A05-81FD-98988833DD35}"/>
    <cellStyle name="Comma 2 8 2 3 2 3" xfId="6153" xr:uid="{8EC5B119-701D-4667-B23E-357CBAB39855}"/>
    <cellStyle name="Comma 2 8 2 3 2 4" xfId="9862" xr:uid="{E9FCD836-234B-4969-841C-F5D37031CEC0}"/>
    <cellStyle name="Comma 2 8 2 3 2 5" xfId="14044" xr:uid="{1EB60BD3-7311-4521-B5DB-1326AC0EAF2F}"/>
    <cellStyle name="Comma 2 8 2 3 2 6" xfId="17677" xr:uid="{86A852B4-1DAA-43D6-8E0C-505289B393B9}"/>
    <cellStyle name="Comma 2 8 2 3 2 7" xfId="21793" xr:uid="{0D8D31A3-F673-4E2C-81F1-46FA648F883F}"/>
    <cellStyle name="Comma 2 8 2 3 2 8" xfId="23591" xr:uid="{1039B379-60F5-4350-B597-FA43845F9F20}"/>
    <cellStyle name="Comma 2 8 2 3 3" xfId="1729" xr:uid="{C4446EE8-2FD2-4D55-9290-35DC5514943F}"/>
    <cellStyle name="Comma 2 8 2 3 3 2" xfId="3788" xr:uid="{4BEB0F17-7162-4382-AC76-7AC08C72F358}"/>
    <cellStyle name="Comma 2 8 2 3 3 2 2" xfId="7468" xr:uid="{0C20C5E2-3BE4-4954-99A4-0AB6A1D59424}"/>
    <cellStyle name="Comma 2 8 2 3 3 2 3" xfId="11164" xr:uid="{A15686AD-F98C-4D38-8306-7A85F531062F}"/>
    <cellStyle name="Comma 2 8 2 3 3 2 4" xfId="15341" xr:uid="{253F57C7-A614-46CD-BCC7-0BDD2C00C079}"/>
    <cellStyle name="Comma 2 8 2 3 3 2 5" xfId="18976" xr:uid="{D3926544-AABC-4F0B-A6F0-09899C9FDD4B}"/>
    <cellStyle name="Comma 2 8 2 3 3 3" xfId="5587" xr:uid="{ED1D2404-A122-4434-A5BB-153C12F0969C}"/>
    <cellStyle name="Comma 2 8 2 3 3 4" xfId="9296" xr:uid="{D5194F24-4592-484A-B47A-5669F754EA8A}"/>
    <cellStyle name="Comma 2 8 2 3 3 5" xfId="13479" xr:uid="{402CED8E-B1F1-4608-899F-F91E1A81A16C}"/>
    <cellStyle name="Comma 2 8 2 3 3 6" xfId="17111" xr:uid="{EE8AC9E7-1CD9-4A27-A744-C48857E68F63}"/>
    <cellStyle name="Comma 2 8 2 3 3 7" xfId="21227" xr:uid="{D8601481-283D-4D78-AED4-A0E195ACA117}"/>
    <cellStyle name="Comma 2 8 2 3 3 8" xfId="23025" xr:uid="{5CA0B9C9-4EF7-47C8-80FC-CA90958B4871}"/>
    <cellStyle name="Comma 2 8 2 3 4" xfId="3182" xr:uid="{C52D8F6D-170E-4AFA-BB3C-637D2CC02B94}"/>
    <cellStyle name="Comma 2 8 2 3 4 2" xfId="6862" xr:uid="{7DF58F32-886D-4E66-8EAD-00D58BA35FA3}"/>
    <cellStyle name="Comma 2 8 2 3 4 3" xfId="10558" xr:uid="{5A79C0B8-46B7-47E4-B9FA-B0C1CEBF7F79}"/>
    <cellStyle name="Comma 2 8 2 3 4 4" xfId="14735" xr:uid="{98BB6926-8973-4E1C-9910-4681C330288F}"/>
    <cellStyle name="Comma 2 8 2 3 4 5" xfId="18370" xr:uid="{66912B4B-6353-4011-88F6-DD10548C137E}"/>
    <cellStyle name="Comma 2 8 2 3 5" xfId="4968" xr:uid="{F8A9B65D-2A36-45B9-B4B7-F9993191EA0F}"/>
    <cellStyle name="Comma 2 8 2 3 6" xfId="8684" xr:uid="{1C4E375D-6406-45D2-9CFD-D87C3D141F63}"/>
    <cellStyle name="Comma 2 8 2 3 7" xfId="12874" xr:uid="{06557EEF-2A87-4DAC-A44B-0BC00CA8FCC7}"/>
    <cellStyle name="Comma 2 8 2 3 8" xfId="16505" xr:uid="{DF3DAE4E-F40A-4B47-A59A-8C1450AA6178}"/>
    <cellStyle name="Comma 2 8 2 3 9" xfId="20621" xr:uid="{CBFC8BE8-E7AD-4D52-B248-A694FFDF41BD}"/>
    <cellStyle name="Comma 2 8 2 4" xfId="1943" xr:uid="{070E1832-E629-43FA-A564-68049CC4FACD}"/>
    <cellStyle name="Comma 2 8 2 4 2" xfId="4002" xr:uid="{0363FC33-D91C-4E2C-93C8-85CE368740F3}"/>
    <cellStyle name="Comma 2 8 2 4 2 2" xfId="7682" xr:uid="{77291929-1897-47C3-8EA3-738049FDC18C}"/>
    <cellStyle name="Comma 2 8 2 4 2 3" xfId="11378" xr:uid="{B9BD03FC-806C-4A60-A33D-811EDD152E46}"/>
    <cellStyle name="Comma 2 8 2 4 2 4" xfId="15555" xr:uid="{00456091-D2E3-44E9-BE2D-29BF6631C4FB}"/>
    <cellStyle name="Comma 2 8 2 4 2 5" xfId="19190" xr:uid="{3B40D676-E957-4458-A922-C9749A39854D}"/>
    <cellStyle name="Comma 2 8 2 4 3" xfId="5801" xr:uid="{63183514-7637-4ABF-9499-A83454A1B436}"/>
    <cellStyle name="Comma 2 8 2 4 4" xfId="9510" xr:uid="{CC3F479F-EBF0-444C-8D33-8543DE659118}"/>
    <cellStyle name="Comma 2 8 2 4 5" xfId="13692" xr:uid="{DFBE0619-0547-44DE-B210-D200937E10D3}"/>
    <cellStyle name="Comma 2 8 2 4 6" xfId="17325" xr:uid="{86ECC00D-2895-4232-BA38-8B0A579449D5}"/>
    <cellStyle name="Comma 2 8 2 4 7" xfId="21441" xr:uid="{C6A6C1A0-DD74-420E-85BA-CD73A0E08E71}"/>
    <cellStyle name="Comma 2 8 2 4 8" xfId="23239" xr:uid="{B6954F92-3039-4ADC-8614-7D2C5505F205}"/>
    <cellStyle name="Comma 2 8 2 5" xfId="1379" xr:uid="{D6E1D499-D7DA-499C-8235-FECAD39F55E1}"/>
    <cellStyle name="Comma 2 8 2 5 2" xfId="3438" xr:uid="{5CC42E7C-93A2-4EFF-8509-0696E8455676}"/>
    <cellStyle name="Comma 2 8 2 5 2 2" xfId="7118" xr:uid="{005BB588-C4A5-4117-80DA-4C94A6A5D441}"/>
    <cellStyle name="Comma 2 8 2 5 2 3" xfId="10814" xr:uid="{D1322179-6B0E-440F-9F59-605881B47F44}"/>
    <cellStyle name="Comma 2 8 2 5 2 4" xfId="14991" xr:uid="{E5C5E0A2-22EE-4DBF-B9D2-3D9BC5739099}"/>
    <cellStyle name="Comma 2 8 2 5 2 5" xfId="18626" xr:uid="{E15AF917-551A-41D7-895B-1AB35B69CB49}"/>
    <cellStyle name="Comma 2 8 2 5 3" xfId="5237" xr:uid="{B5532044-65B8-4AF8-A783-4B4E49AB22E0}"/>
    <cellStyle name="Comma 2 8 2 5 4" xfId="8946" xr:uid="{7E7971CD-58B8-4A3C-AE29-7DC4F9636BAA}"/>
    <cellStyle name="Comma 2 8 2 5 5" xfId="13129" xr:uid="{E507635A-7DC2-4998-BB54-7862471CC0EA}"/>
    <cellStyle name="Comma 2 8 2 5 6" xfId="16761" xr:uid="{A12CA272-C999-4DBB-BF1B-3B8EB2727F65}"/>
    <cellStyle name="Comma 2 8 2 5 7" xfId="20877" xr:uid="{2EDF17B3-0E4E-46D5-9A6B-31D675A0404C}"/>
    <cellStyle name="Comma 2 8 2 5 8" xfId="22675" xr:uid="{7190EB15-C416-444E-8905-0476225BDAFF}"/>
    <cellStyle name="Comma 2 8 2 6" xfId="2830" xr:uid="{CD0A233E-A387-4F69-AD19-CD1BBF377860}"/>
    <cellStyle name="Comma 2 8 2 6 2" xfId="6510" xr:uid="{A716B559-088F-4407-9661-7BB493977D53}"/>
    <cellStyle name="Comma 2 8 2 6 3" xfId="10206" xr:uid="{B20F33F1-1B5A-4DE8-9A5B-1813A566602E}"/>
    <cellStyle name="Comma 2 8 2 6 4" xfId="14383" xr:uid="{047681B0-E1A9-4A94-96E7-06988E8C2F5B}"/>
    <cellStyle name="Comma 2 8 2 6 5" xfId="18018" xr:uid="{BC80B684-C28F-4602-965C-DC01DBD667E1}"/>
    <cellStyle name="Comma 2 8 2 7" xfId="4616" xr:uid="{3DAFCE10-1571-4AA3-A69D-51E73D463CED}"/>
    <cellStyle name="Comma 2 8 2 8" xfId="8332" xr:uid="{5203AC1D-63C7-4119-A1F4-A7C91D041B71}"/>
    <cellStyle name="Comma 2 8 2 9" xfId="12118" xr:uid="{065573EE-F045-4D54-99AA-C516960258A5}"/>
    <cellStyle name="Comma 2 8 3" xfId="660" xr:uid="{67468320-D67D-432C-959D-E102621EFFBE}"/>
    <cellStyle name="Comma 2 8 3 10" xfId="22157" xr:uid="{CC6E69A5-5BC1-4E97-87EB-B40D89B47185}"/>
    <cellStyle name="Comma 2 8 3 2" xfId="2034" xr:uid="{6D4D847C-AC2F-431D-B22D-1A3748A08F1B}"/>
    <cellStyle name="Comma 2 8 3 2 2" xfId="4093" xr:uid="{F7D0F009-827B-41C1-B960-1E0ADC619D78}"/>
    <cellStyle name="Comma 2 8 3 2 2 2" xfId="7773" xr:uid="{75404CD6-5C30-452A-A50A-F764600440E6}"/>
    <cellStyle name="Comma 2 8 3 2 2 3" xfId="11469" xr:uid="{ADF29892-E3F4-47AE-A974-7574D225F6A3}"/>
    <cellStyle name="Comma 2 8 3 2 2 4" xfId="15646" xr:uid="{A697EA92-47BA-4150-9EEE-61DC4E12E5C1}"/>
    <cellStyle name="Comma 2 8 3 2 2 5" xfId="19281" xr:uid="{BE2AD30C-0E85-4D81-8210-DFC4EAAA628F}"/>
    <cellStyle name="Comma 2 8 3 2 3" xfId="5892" xr:uid="{726109D1-EB9E-4874-8F8F-42824BB93C7E}"/>
    <cellStyle name="Comma 2 8 3 2 4" xfId="9601" xr:uid="{859D6A7A-F418-44A6-9A6B-878A8DE7F760}"/>
    <cellStyle name="Comma 2 8 3 2 5" xfId="13783" xr:uid="{B346F22F-FD2E-4822-AAE4-0550C56C41D6}"/>
    <cellStyle name="Comma 2 8 3 2 6" xfId="17416" xr:uid="{8B5C24DE-7966-42D2-8D76-B10D9FA5743F}"/>
    <cellStyle name="Comma 2 8 3 2 7" xfId="21532" xr:uid="{EA235D7E-E8B8-4C22-81D4-EF46091712E7}"/>
    <cellStyle name="Comma 2 8 3 2 8" xfId="23330" xr:uid="{2A3CF226-C474-4942-856E-26304236E57E}"/>
    <cellStyle name="Comma 2 8 3 3" xfId="1468" xr:uid="{6D44E02F-B25A-41EA-8277-2815E4FE8F54}"/>
    <cellStyle name="Comma 2 8 3 3 2" xfId="3527" xr:uid="{C57BC0BD-106B-460F-98A4-2D95B38BF657}"/>
    <cellStyle name="Comma 2 8 3 3 2 2" xfId="7207" xr:uid="{38E3F239-656B-407C-9F4A-AF555E81B87A}"/>
    <cellStyle name="Comma 2 8 3 3 2 3" xfId="10903" xr:uid="{376DB700-3661-4C69-A6EF-ACA82650774E}"/>
    <cellStyle name="Comma 2 8 3 3 2 4" xfId="15080" xr:uid="{F1F0DCD4-B55D-46B0-ABAF-2F379803AA3D}"/>
    <cellStyle name="Comma 2 8 3 3 2 5" xfId="18715" xr:uid="{68193C02-BD27-43D7-9D29-E447E938407F}"/>
    <cellStyle name="Comma 2 8 3 3 3" xfId="5326" xr:uid="{AB47E31A-9680-48B1-BE40-64DBA1B26C48}"/>
    <cellStyle name="Comma 2 8 3 3 4" xfId="9035" xr:uid="{95A1F27C-22BE-4009-98D7-FC1AD34A5B1D}"/>
    <cellStyle name="Comma 2 8 3 3 5" xfId="13218" xr:uid="{E2B02DB5-D180-482A-A6DF-AF5ED6FB4C49}"/>
    <cellStyle name="Comma 2 8 3 3 6" xfId="16850" xr:uid="{AF2A74C7-6CDE-41C8-8BA0-C916210F2B74}"/>
    <cellStyle name="Comma 2 8 3 3 7" xfId="20966" xr:uid="{29A0D847-3582-4AC4-A381-96AAE45E19F2}"/>
    <cellStyle name="Comma 2 8 3 3 8" xfId="22764" xr:uid="{6DCECEED-EA45-434F-BB86-CB39F082DF76}"/>
    <cellStyle name="Comma 2 8 3 4" xfId="2921" xr:uid="{24BA7769-4C49-4978-B9B1-ADCDB1953919}"/>
    <cellStyle name="Comma 2 8 3 4 2" xfId="6601" xr:uid="{BD482557-AD8C-4C3A-9718-ACB75F77BA92}"/>
    <cellStyle name="Comma 2 8 3 4 3" xfId="10297" xr:uid="{627C82BF-922F-44E4-8E52-6F3425A98ACF}"/>
    <cellStyle name="Comma 2 8 3 4 4" xfId="14474" xr:uid="{92702050-C0CC-43A0-89DE-025830A316AE}"/>
    <cellStyle name="Comma 2 8 3 4 5" xfId="18109" xr:uid="{370C7F3C-B8A0-4694-9DF2-19629F082208}"/>
    <cellStyle name="Comma 2 8 3 5" xfId="4707" xr:uid="{73F5F867-AF01-4ECA-BBB0-7508B3A36EE1}"/>
    <cellStyle name="Comma 2 8 3 6" xfId="8423" xr:uid="{837FDCCD-4C5C-4757-AFE2-FFABBB93FFA5}"/>
    <cellStyle name="Comma 2 8 3 7" xfId="12617" xr:uid="{3D44E35B-9A6B-4157-B7F9-79FCDFC51A1E}"/>
    <cellStyle name="Comma 2 8 3 8" xfId="16244" xr:uid="{CE8A2211-EAF2-4546-939F-EAE8D12CFCBD}"/>
    <cellStyle name="Comma 2 8 3 9" xfId="20360" xr:uid="{CEB607DA-5E82-481A-8620-B448A1984C36}"/>
    <cellStyle name="Comma 2 8 4" xfId="921" xr:uid="{AA8CDF44-881B-400A-9BBC-A4CF7BE58989}"/>
    <cellStyle name="Comma 2 8 4 10" xfId="22417" xr:uid="{26C4B66A-2EA4-4E61-9ADE-6D085B927616}"/>
    <cellStyle name="Comma 2 8 4 2" xfId="2294" xr:uid="{2CE0B679-F745-45E0-9478-22C2C1427C48}"/>
    <cellStyle name="Comma 2 8 4 2 2" xfId="4353" xr:uid="{A98A34F4-E970-4A00-9EF4-5D0304AD8710}"/>
    <cellStyle name="Comma 2 8 4 2 2 2" xfId="8033" xr:uid="{A43A8F23-9AC0-4023-8C68-6A98464845E0}"/>
    <cellStyle name="Comma 2 8 4 2 2 3" xfId="11729" xr:uid="{FF5100D4-3E85-4BD5-B181-AE2E2FBFDEAF}"/>
    <cellStyle name="Comma 2 8 4 2 2 4" xfId="15906" xr:uid="{D410C959-717A-4630-91A1-AF0C3FE1C12F}"/>
    <cellStyle name="Comma 2 8 4 2 2 5" xfId="19541" xr:uid="{8B6D7B77-D968-4D6B-A2C2-7752643D7726}"/>
    <cellStyle name="Comma 2 8 4 2 3" xfId="6152" xr:uid="{02CBAB1F-DE30-440C-A38A-FB8476817DC6}"/>
    <cellStyle name="Comma 2 8 4 2 4" xfId="9861" xr:uid="{ADC17A62-FAF1-4E70-B20A-AEC81C6AEB9A}"/>
    <cellStyle name="Comma 2 8 4 2 5" xfId="14043" xr:uid="{8FCAB0F6-3E53-4CDB-81A5-F6B3F35CDDF8}"/>
    <cellStyle name="Comma 2 8 4 2 6" xfId="17676" xr:uid="{988C6CD9-70A3-4466-B436-680F6454D111}"/>
    <cellStyle name="Comma 2 8 4 2 7" xfId="21792" xr:uid="{FD0DBEC3-0F4C-4C94-808F-59BD3CB9E8C6}"/>
    <cellStyle name="Comma 2 8 4 2 8" xfId="23590" xr:uid="{96E9FCE0-C742-4199-929E-D637BD7C17AF}"/>
    <cellStyle name="Comma 2 8 4 3" xfId="1728" xr:uid="{1A1B83F7-A1FE-4893-B957-2115F0F593F8}"/>
    <cellStyle name="Comma 2 8 4 3 2" xfId="3787" xr:uid="{FC120FCD-66C0-4E39-88B0-A80A0676FBFA}"/>
    <cellStyle name="Comma 2 8 4 3 2 2" xfId="7467" xr:uid="{2E7C9E62-A706-4D44-89A7-9AE4BD3877D3}"/>
    <cellStyle name="Comma 2 8 4 3 2 3" xfId="11163" xr:uid="{F25E94BF-4611-41BC-8D72-0DC4BAA85A7C}"/>
    <cellStyle name="Comma 2 8 4 3 2 4" xfId="15340" xr:uid="{831AF58F-2F35-43FB-87C5-A4C371F4DA55}"/>
    <cellStyle name="Comma 2 8 4 3 2 5" xfId="18975" xr:uid="{DC552DDD-8CD1-43BB-946C-4FA7549E5AAF}"/>
    <cellStyle name="Comma 2 8 4 3 3" xfId="5586" xr:uid="{4AF72A35-3172-4F77-96FA-F97631AB3969}"/>
    <cellStyle name="Comma 2 8 4 3 4" xfId="9295" xr:uid="{0AEC813F-CD9F-4DDF-ACD3-ABE44BAAEBFE}"/>
    <cellStyle name="Comma 2 8 4 3 5" xfId="13478" xr:uid="{89663AEA-19B6-4ECD-BB50-754F9F1B66EC}"/>
    <cellStyle name="Comma 2 8 4 3 6" xfId="17110" xr:uid="{4FE79B31-D07A-4407-81EF-FE04BEBA4F58}"/>
    <cellStyle name="Comma 2 8 4 3 7" xfId="21226" xr:uid="{EBCAEDAE-B86B-4998-B630-C7542CA8E6E5}"/>
    <cellStyle name="Comma 2 8 4 3 8" xfId="23024" xr:uid="{BCFCBF78-325D-49D9-8F68-D8C41CE3C216}"/>
    <cellStyle name="Comma 2 8 4 4" xfId="3181" xr:uid="{F426435F-DA24-4939-964A-84BD76F671CC}"/>
    <cellStyle name="Comma 2 8 4 4 2" xfId="6861" xr:uid="{7910CAD0-3E93-436C-9936-22620028CD36}"/>
    <cellStyle name="Comma 2 8 4 4 3" xfId="10557" xr:uid="{4719BD90-CB09-4387-82A1-22B3C48E1CEF}"/>
    <cellStyle name="Comma 2 8 4 4 4" xfId="14734" xr:uid="{C4E8CB3C-2F31-458C-B10B-FDCC42011227}"/>
    <cellStyle name="Comma 2 8 4 4 5" xfId="18369" xr:uid="{545B4A79-035A-4BBA-9AA2-11F1F1F1B7DA}"/>
    <cellStyle name="Comma 2 8 4 5" xfId="4967" xr:uid="{DEB2CC0F-5EC5-43A0-9EC2-F25CB52E4DBB}"/>
    <cellStyle name="Comma 2 8 4 6" xfId="8683" xr:uid="{F9CD7825-1381-4310-8CE6-A60BD441DF86}"/>
    <cellStyle name="Comma 2 8 4 7" xfId="12873" xr:uid="{377C1C68-A171-4815-94A7-B52940A3F415}"/>
    <cellStyle name="Comma 2 8 4 8" xfId="16504" xr:uid="{5E663A55-0EAD-4E6B-B9F3-A6B8287527C1}"/>
    <cellStyle name="Comma 2 8 4 9" xfId="20620" xr:uid="{21C2793B-EBF4-4356-95D7-C095197003D0}"/>
    <cellStyle name="Comma 2 8 5" xfId="1845" xr:uid="{1ABBEA1D-AEEA-4E9B-A7E7-4DE2C384BF6F}"/>
    <cellStyle name="Comma 2 8 5 2" xfId="3904" xr:uid="{BFC8AB03-BF4C-43DF-AA6B-B869C9AEB5B8}"/>
    <cellStyle name="Comma 2 8 5 2 2" xfId="7584" xr:uid="{8269EECA-CA01-4DB7-B3F4-440878ABB011}"/>
    <cellStyle name="Comma 2 8 5 2 3" xfId="11280" xr:uid="{060281D2-17C3-4392-8935-382B8036088E}"/>
    <cellStyle name="Comma 2 8 5 2 4" xfId="15457" xr:uid="{D1C36E54-CDC5-499A-A792-4DE1D435DFFE}"/>
    <cellStyle name="Comma 2 8 5 2 5" xfId="19092" xr:uid="{7DE3C7DC-E954-4691-A6A3-C96069CE2D4D}"/>
    <cellStyle name="Comma 2 8 5 3" xfId="5703" xr:uid="{BF28C73E-54CD-4FF2-B02E-119FB5FD01EE}"/>
    <cellStyle name="Comma 2 8 5 4" xfId="9412" xr:uid="{FF6DB88F-483C-4AC2-B4C5-34D826A734F3}"/>
    <cellStyle name="Comma 2 8 5 5" xfId="13594" xr:uid="{D7A6E279-662F-4716-82DC-B0D68E2BAAE5}"/>
    <cellStyle name="Comma 2 8 5 6" xfId="17227" xr:uid="{7965733B-8590-4993-95EF-351C968212F9}"/>
    <cellStyle name="Comma 2 8 5 7" xfId="21343" xr:uid="{83B8D9B7-8FEF-4A8B-8F6B-E186B5BDF4C8}"/>
    <cellStyle name="Comma 2 8 5 8" xfId="23141" xr:uid="{EF5BE896-9447-43B0-BF36-CFE19A7F1166}"/>
    <cellStyle name="Comma 2 8 6" xfId="1294" xr:uid="{3300DF2B-BC47-4B0B-8DB1-FA99D15A0199}"/>
    <cellStyle name="Comma 2 8 6 2" xfId="3353" xr:uid="{ED34088F-5AD4-4A33-B146-5BF3CF927CC0}"/>
    <cellStyle name="Comma 2 8 6 2 2" xfId="7033" xr:uid="{69F77902-D39C-48D1-B359-1D9137AAE4E8}"/>
    <cellStyle name="Comma 2 8 6 2 3" xfId="10729" xr:uid="{21BD4183-6C26-4B50-AEBD-4FA43CF330A4}"/>
    <cellStyle name="Comma 2 8 6 2 4" xfId="14906" xr:uid="{E3F1376E-7E61-45B6-9465-F3A3C70555D4}"/>
    <cellStyle name="Comma 2 8 6 2 5" xfId="18541" xr:uid="{391ACCF3-F996-4F0A-B778-BC9D3C863A47}"/>
    <cellStyle name="Comma 2 8 6 3" xfId="5152" xr:uid="{7408F552-7096-4C8F-BFCE-6907AB67F88D}"/>
    <cellStyle name="Comma 2 8 6 4" xfId="8861" xr:uid="{1ACD6543-D18B-4D73-AF73-6926C31222CE}"/>
    <cellStyle name="Comma 2 8 6 5" xfId="13044" xr:uid="{5ABD697A-DB77-4D57-BA7D-6DA1744B0E9A}"/>
    <cellStyle name="Comma 2 8 6 6" xfId="16676" xr:uid="{C45158C3-DBF7-4326-973D-C98C039E9751}"/>
    <cellStyle name="Comma 2 8 6 7" xfId="20792" xr:uid="{9707F769-CC16-4727-B35F-C697B19447FA}"/>
    <cellStyle name="Comma 2 8 6 8" xfId="22590" xr:uid="{AA4035CF-AD2D-40A9-BB21-D82978B74196}"/>
    <cellStyle name="Comma 2 8 7" xfId="2729" xr:uid="{99C661E1-81E3-41C4-9086-2C1EFA1BC331}"/>
    <cellStyle name="Comma 2 8 7 2" xfId="6409" xr:uid="{C6D92D7B-297B-4B71-8EC7-B8EDE8D8FB47}"/>
    <cellStyle name="Comma 2 8 7 3" xfId="10105" xr:uid="{DF070E17-C58C-4592-BE29-6D565ACFD3BA}"/>
    <cellStyle name="Comma 2 8 7 4" xfId="14282" xr:uid="{0EB7D74D-8553-4BD0-BF6E-DC6FF492EBAE}"/>
    <cellStyle name="Comma 2 8 7 5" xfId="17917" xr:uid="{85B00DDF-1C02-45DB-BDAB-84E2D9FF2878}"/>
    <cellStyle name="Comma 2 8 8" xfId="4510" xr:uid="{B70FCF8E-89E4-46A2-A0D6-3193690F0274}"/>
    <cellStyle name="Comma 2 8 9" xfId="8226" xr:uid="{8B3AD72B-2E60-42EF-9E96-63D88A389A04}"/>
    <cellStyle name="Comma 2 9" xfId="219" xr:uid="{33E0C06A-3184-4570-9948-8B8352925A25}"/>
    <cellStyle name="Comma 2 9 10" xfId="12119" xr:uid="{42BD021E-18E6-44C1-94A9-3010AA3E8630}"/>
    <cellStyle name="Comma 2 9 11" xfId="16053" xr:uid="{68D61691-845C-407D-AA33-5C7D57B72AA1}"/>
    <cellStyle name="Comma 2 9 12" xfId="19727" xr:uid="{8416CC35-F41C-4849-B5B9-8B50B563D2F8}"/>
    <cellStyle name="Comma 2 9 13" xfId="20169" xr:uid="{3016719F-F356-4586-B822-CC3EE5573504}"/>
    <cellStyle name="Comma 2 9 14" xfId="21965" xr:uid="{93148638-7C7D-4AA8-8E9B-3535BA036C21}"/>
    <cellStyle name="Comma 2 9 2" xfId="564" xr:uid="{8200EA91-394E-4EB4-AF39-74973C028A20}"/>
    <cellStyle name="Comma 2 9 2 10" xfId="16154" xr:uid="{CEF1CA5C-1994-468B-84E3-CD10CA94F04D}"/>
    <cellStyle name="Comma 2 9 2 11" xfId="20270" xr:uid="{9DF999F7-A6AF-4ACA-9329-C70718393E37}"/>
    <cellStyle name="Comma 2 9 2 12" xfId="22067" xr:uid="{DAAA8E3D-0E2E-4820-9281-386A7303E174}"/>
    <cellStyle name="Comma 2 9 2 2" xfId="759" xr:uid="{916EB92E-047A-4C44-ACE4-73BCDE4ACDBA}"/>
    <cellStyle name="Comma 2 9 2 2 10" xfId="22256" xr:uid="{2BFCC49E-A07D-4DB8-B832-59744215BD11}"/>
    <cellStyle name="Comma 2 9 2 2 2" xfId="2133" xr:uid="{0822FC3D-9DDE-406C-A4FD-9E8EB0534B75}"/>
    <cellStyle name="Comma 2 9 2 2 2 2" xfId="4192" xr:uid="{B145D572-80AA-453E-ABDC-F40797C31ADA}"/>
    <cellStyle name="Comma 2 9 2 2 2 2 2" xfId="7872" xr:uid="{108F199F-6CFC-47AF-8C84-23BB8C70EAD3}"/>
    <cellStyle name="Comma 2 9 2 2 2 2 3" xfId="11568" xr:uid="{7438D8E9-A258-476C-A8A2-57BC193906B6}"/>
    <cellStyle name="Comma 2 9 2 2 2 2 4" xfId="15745" xr:uid="{4937D0A7-9586-4362-AF7F-4527B6E6D414}"/>
    <cellStyle name="Comma 2 9 2 2 2 2 5" xfId="19380" xr:uid="{F0ECC235-9660-47F4-8D33-C2F7B4C9E197}"/>
    <cellStyle name="Comma 2 9 2 2 2 3" xfId="5991" xr:uid="{1C76ED28-D417-401F-9A25-ADC8A13F332D}"/>
    <cellStyle name="Comma 2 9 2 2 2 4" xfId="9700" xr:uid="{42F6609F-DF0D-4B41-B873-CCD63D07FB56}"/>
    <cellStyle name="Comma 2 9 2 2 2 5" xfId="13882" xr:uid="{38910E65-3435-4F93-8F7A-11BE4A4E3667}"/>
    <cellStyle name="Comma 2 9 2 2 2 6" xfId="17515" xr:uid="{169FF119-F7E9-416B-8FAE-B428993020B8}"/>
    <cellStyle name="Comma 2 9 2 2 2 7" xfId="21631" xr:uid="{E44B9FDC-B651-4147-BBB0-F14100F804CC}"/>
    <cellStyle name="Comma 2 9 2 2 2 8" xfId="23429" xr:uid="{7CD1F8CF-3D3B-45AA-86C9-9A5E70D4DC3F}"/>
    <cellStyle name="Comma 2 9 2 2 3" xfId="1567" xr:uid="{BD6BFA93-8933-4172-98B3-C4C8E44C980C}"/>
    <cellStyle name="Comma 2 9 2 2 3 2" xfId="3626" xr:uid="{F6F0B1EF-8459-4823-BD2C-946811837FF9}"/>
    <cellStyle name="Comma 2 9 2 2 3 2 2" xfId="7306" xr:uid="{4FC62894-4940-448E-90C4-20C9C6D38C1F}"/>
    <cellStyle name="Comma 2 9 2 2 3 2 3" xfId="11002" xr:uid="{6B4D2796-D4B7-47CA-B66B-23DA67FE326E}"/>
    <cellStyle name="Comma 2 9 2 2 3 2 4" xfId="15179" xr:uid="{4D1DC431-8D8D-4C33-948B-BBDFCE0CD5C6}"/>
    <cellStyle name="Comma 2 9 2 2 3 2 5" xfId="18814" xr:uid="{019A0AC2-A326-4E3B-A0F6-F6AD4B861FE2}"/>
    <cellStyle name="Comma 2 9 2 2 3 3" xfId="5425" xr:uid="{928B9685-A523-4C62-A370-CEAAD302BFE0}"/>
    <cellStyle name="Comma 2 9 2 2 3 4" xfId="9134" xr:uid="{3B8DD6E8-0891-41A0-B2C4-17F84D59B762}"/>
    <cellStyle name="Comma 2 9 2 2 3 5" xfId="13317" xr:uid="{1B2109C8-85AB-476F-8F28-8E1027496C2E}"/>
    <cellStyle name="Comma 2 9 2 2 3 6" xfId="16949" xr:uid="{10522A3F-1FE5-4340-AF42-97860A34EAFF}"/>
    <cellStyle name="Comma 2 9 2 2 3 7" xfId="21065" xr:uid="{AA6EE0E2-20CF-4505-B781-3FF7E17ABCC7}"/>
    <cellStyle name="Comma 2 9 2 2 3 8" xfId="22863" xr:uid="{14F2C7D2-F088-4413-8DED-5EE31BE2CBCC}"/>
    <cellStyle name="Comma 2 9 2 2 4" xfId="3020" xr:uid="{D2EA3643-0797-4D47-8DE6-AA6EF57D4EEF}"/>
    <cellStyle name="Comma 2 9 2 2 4 2" xfId="6700" xr:uid="{E3665146-2E67-44BA-B3EE-79F5BE165F7E}"/>
    <cellStyle name="Comma 2 9 2 2 4 3" xfId="10396" xr:uid="{85C4BA59-AE71-405F-9B32-2AD8E654691B}"/>
    <cellStyle name="Comma 2 9 2 2 4 4" xfId="14573" xr:uid="{2CE3D1C4-338F-4E86-8BE3-8B202ED7A308}"/>
    <cellStyle name="Comma 2 9 2 2 4 5" xfId="18208" xr:uid="{9D96735C-658E-4E6B-BE67-798776F5DF39}"/>
    <cellStyle name="Comma 2 9 2 2 5" xfId="4806" xr:uid="{E9D21658-2B95-40B3-9272-11DEB62EF072}"/>
    <cellStyle name="Comma 2 9 2 2 6" xfId="8522" xr:uid="{1BFDE504-F097-4E58-AC70-FA597B62C408}"/>
    <cellStyle name="Comma 2 9 2 2 7" xfId="12714" xr:uid="{21C2EFE6-0BD8-472A-B43C-AE2FE0061E25}"/>
    <cellStyle name="Comma 2 9 2 2 8" xfId="16343" xr:uid="{AEF89B58-CA44-42E8-96C5-F8862FA35402}"/>
    <cellStyle name="Comma 2 9 2 2 9" xfId="20459" xr:uid="{C4FC148F-3ABE-471A-BEAA-E4321B38F214}"/>
    <cellStyle name="Comma 2 9 2 3" xfId="924" xr:uid="{004AAE5B-2BE1-4B1D-A36B-5A3251ECBB4E}"/>
    <cellStyle name="Comma 2 9 2 3 10" xfId="22420" xr:uid="{B979E965-40B4-41D4-9CD3-67F22F5F7DCA}"/>
    <cellStyle name="Comma 2 9 2 3 2" xfId="2297" xr:uid="{D2736597-4B61-4140-9030-51CC77C74241}"/>
    <cellStyle name="Comma 2 9 2 3 2 2" xfId="4356" xr:uid="{CD2B5E5E-FE9C-4C68-8D83-57BFFD121B17}"/>
    <cellStyle name="Comma 2 9 2 3 2 2 2" xfId="8036" xr:uid="{ACF8922E-FFBB-4C2F-BAF4-EB8CF2D4AED4}"/>
    <cellStyle name="Comma 2 9 2 3 2 2 3" xfId="11732" xr:uid="{A2124C20-DA7F-4A05-B6E9-51E516CD1D17}"/>
    <cellStyle name="Comma 2 9 2 3 2 2 4" xfId="15909" xr:uid="{0D1BC61C-B6DE-4A94-A135-942C8B0C3EEB}"/>
    <cellStyle name="Comma 2 9 2 3 2 2 5" xfId="19544" xr:uid="{79484C17-6726-4A46-8BED-5246EDDEE9E4}"/>
    <cellStyle name="Comma 2 9 2 3 2 3" xfId="6155" xr:uid="{35F6215E-A961-465A-8925-93A9FC6318F0}"/>
    <cellStyle name="Comma 2 9 2 3 2 4" xfId="9864" xr:uid="{A3EAD1C5-854C-4F47-991B-9D682B7DF302}"/>
    <cellStyle name="Comma 2 9 2 3 2 5" xfId="14046" xr:uid="{5EA5BE81-86C6-41AA-9294-035B59CFBDEE}"/>
    <cellStyle name="Comma 2 9 2 3 2 6" xfId="17679" xr:uid="{CD7C1AFB-AC47-41F9-A220-456FD25A3EFE}"/>
    <cellStyle name="Comma 2 9 2 3 2 7" xfId="21795" xr:uid="{C339BE85-6515-42F0-893E-B00354D8A724}"/>
    <cellStyle name="Comma 2 9 2 3 2 8" xfId="23593" xr:uid="{B9B3D9E3-429B-4D58-ACBB-6780146B87F9}"/>
    <cellStyle name="Comma 2 9 2 3 3" xfId="1731" xr:uid="{EA06539F-E81B-418C-8008-1DEC61B1AC2A}"/>
    <cellStyle name="Comma 2 9 2 3 3 2" xfId="3790" xr:uid="{BC644F67-1980-49E7-9F38-C8371064770E}"/>
    <cellStyle name="Comma 2 9 2 3 3 2 2" xfId="7470" xr:uid="{2AB6A787-9D80-4345-97DA-A8ACC80EBB5F}"/>
    <cellStyle name="Comma 2 9 2 3 3 2 3" xfId="11166" xr:uid="{A494A386-EDD6-4355-8B46-AA34D0BD48B6}"/>
    <cellStyle name="Comma 2 9 2 3 3 2 4" xfId="15343" xr:uid="{7A717E22-DBAB-4885-965A-D4078FEF67A3}"/>
    <cellStyle name="Comma 2 9 2 3 3 2 5" xfId="18978" xr:uid="{42D7BDEE-2980-4773-9ECA-3CFFAB876E7F}"/>
    <cellStyle name="Comma 2 9 2 3 3 3" xfId="5589" xr:uid="{87E085EF-5904-4F81-8724-F63CED2E8E44}"/>
    <cellStyle name="Comma 2 9 2 3 3 4" xfId="9298" xr:uid="{B12EBEAF-58A9-4DC7-9377-EBF8A9358363}"/>
    <cellStyle name="Comma 2 9 2 3 3 5" xfId="13481" xr:uid="{1461CA50-A250-47D0-967B-7681398320F6}"/>
    <cellStyle name="Comma 2 9 2 3 3 6" xfId="17113" xr:uid="{CA30F740-AC2E-4472-B745-CA9348CD8AC5}"/>
    <cellStyle name="Comma 2 9 2 3 3 7" xfId="21229" xr:uid="{B6A83392-8A7B-4F79-BF71-CF4637F3E350}"/>
    <cellStyle name="Comma 2 9 2 3 3 8" xfId="23027" xr:uid="{17E968C7-11EC-4F28-B8F6-C3B2E0A70F95}"/>
    <cellStyle name="Comma 2 9 2 3 4" xfId="3184" xr:uid="{A398F9AE-ED6E-4164-A96E-7415CF53D8D9}"/>
    <cellStyle name="Comma 2 9 2 3 4 2" xfId="6864" xr:uid="{5F2D94B9-4838-47C0-9CF4-5C15DB060430}"/>
    <cellStyle name="Comma 2 9 2 3 4 3" xfId="10560" xr:uid="{B85281C8-2275-4259-98D3-DB223E7E10B0}"/>
    <cellStyle name="Comma 2 9 2 3 4 4" xfId="14737" xr:uid="{C481899C-D6E1-4CA4-9B49-AFFABCC49811}"/>
    <cellStyle name="Comma 2 9 2 3 4 5" xfId="18372" xr:uid="{E6230632-DD30-4D40-8D67-FFC8F034747C}"/>
    <cellStyle name="Comma 2 9 2 3 5" xfId="4970" xr:uid="{DF42E962-6CC8-4409-8D5C-BD9BE1A66736}"/>
    <cellStyle name="Comma 2 9 2 3 6" xfId="8686" xr:uid="{A35475E0-D16A-47C0-A4B5-7237C7E0EB8D}"/>
    <cellStyle name="Comma 2 9 2 3 7" xfId="12876" xr:uid="{E5883867-03CF-49EF-9F31-9DEA35BE4BAD}"/>
    <cellStyle name="Comma 2 9 2 3 8" xfId="16507" xr:uid="{22644522-AF1C-43E9-84B3-C8175EA4A32E}"/>
    <cellStyle name="Comma 2 9 2 3 9" xfId="20623" xr:uid="{2641E2D2-597B-406A-BC53-FB4582A41189}"/>
    <cellStyle name="Comma 2 9 2 4" xfId="1944" xr:uid="{DBA0F2C6-E27D-4469-A536-FF50DBDB2AD2}"/>
    <cellStyle name="Comma 2 9 2 4 2" xfId="4003" xr:uid="{13C93C5E-2B56-4AE7-85F2-7CB152B650FF}"/>
    <cellStyle name="Comma 2 9 2 4 2 2" xfId="7683" xr:uid="{5CE70B8E-907C-4FE8-B324-310B1A7BD699}"/>
    <cellStyle name="Comma 2 9 2 4 2 3" xfId="11379" xr:uid="{6B289A14-82FE-473C-AABC-21EF324FF99F}"/>
    <cellStyle name="Comma 2 9 2 4 2 4" xfId="15556" xr:uid="{3F0ADD22-AAB0-457A-8E39-54159133BED1}"/>
    <cellStyle name="Comma 2 9 2 4 2 5" xfId="19191" xr:uid="{F50AEC25-3581-48C4-925F-9C06FC962F10}"/>
    <cellStyle name="Comma 2 9 2 4 3" xfId="5802" xr:uid="{8268E0C9-45BC-4D24-86AF-3A4EA85F13D6}"/>
    <cellStyle name="Comma 2 9 2 4 4" xfId="9511" xr:uid="{39EEE94E-79D7-49E0-B9DA-31968769ABD8}"/>
    <cellStyle name="Comma 2 9 2 4 5" xfId="13693" xr:uid="{4729A8B0-7212-45AF-9F22-54EC9FB2C6C3}"/>
    <cellStyle name="Comma 2 9 2 4 6" xfId="17326" xr:uid="{F663F4B8-9CFB-4E88-8866-0A5ED12141C6}"/>
    <cellStyle name="Comma 2 9 2 4 7" xfId="21442" xr:uid="{8C35C3CF-7C46-4841-820B-D8CF3B4475AF}"/>
    <cellStyle name="Comma 2 9 2 4 8" xfId="23240" xr:uid="{0C8D21A7-2F2F-41BC-A938-3917D2AE82B7}"/>
    <cellStyle name="Comma 2 9 2 5" xfId="1380" xr:uid="{47272B51-7ED7-4BC2-90C1-B1B48DD912C4}"/>
    <cellStyle name="Comma 2 9 2 5 2" xfId="3439" xr:uid="{3141D858-2514-45AC-A93F-974053094498}"/>
    <cellStyle name="Comma 2 9 2 5 2 2" xfId="7119" xr:uid="{CC9BF358-B08D-4013-BA96-E420836A67B9}"/>
    <cellStyle name="Comma 2 9 2 5 2 3" xfId="10815" xr:uid="{644D1BB5-3326-480A-8AC5-F242117D52BE}"/>
    <cellStyle name="Comma 2 9 2 5 2 4" xfId="14992" xr:uid="{54118005-6B1B-41A5-8A00-5F0074F7ACED}"/>
    <cellStyle name="Comma 2 9 2 5 2 5" xfId="18627" xr:uid="{64F6DFEE-1569-464C-8190-63855940865D}"/>
    <cellStyle name="Comma 2 9 2 5 3" xfId="5238" xr:uid="{1684709C-A135-481C-AE7C-AC7A12D9C216}"/>
    <cellStyle name="Comma 2 9 2 5 4" xfId="8947" xr:uid="{D6DC9CFA-11EC-4882-8F34-1AB0B09F05D3}"/>
    <cellStyle name="Comma 2 9 2 5 5" xfId="13130" xr:uid="{B239EBBC-E824-4355-BA30-D30D473C1022}"/>
    <cellStyle name="Comma 2 9 2 5 6" xfId="16762" xr:uid="{DF3EB3DA-C4C8-428D-A5B9-755439DE3BF6}"/>
    <cellStyle name="Comma 2 9 2 5 7" xfId="20878" xr:uid="{357BAC10-EB1B-4727-A936-AF53CAA47BE6}"/>
    <cellStyle name="Comma 2 9 2 5 8" xfId="22676" xr:uid="{F3C6504F-53BC-4BFD-A2A2-E3DB01CF66DB}"/>
    <cellStyle name="Comma 2 9 2 6" xfId="2831" xr:uid="{12481C3C-2945-4CA7-8721-6FB9AE85493D}"/>
    <cellStyle name="Comma 2 9 2 6 2" xfId="6511" xr:uid="{4B0E4966-DA20-461D-8538-D87F38E8DCD2}"/>
    <cellStyle name="Comma 2 9 2 6 3" xfId="10207" xr:uid="{EFFE3863-6D51-4F38-A5F1-40C0A910210F}"/>
    <cellStyle name="Comma 2 9 2 6 4" xfId="14384" xr:uid="{36215828-E2B7-4C36-93E7-3A394F89DEFF}"/>
    <cellStyle name="Comma 2 9 2 6 5" xfId="18019" xr:uid="{4E2738F1-E78D-43DA-A6D9-996364A1A990}"/>
    <cellStyle name="Comma 2 9 2 7" xfId="4617" xr:uid="{E011CC75-8CF3-4AFD-AB5E-09F736C97CAA}"/>
    <cellStyle name="Comma 2 9 2 8" xfId="8333" xr:uid="{EDF39C4B-BDD6-44D4-900E-D9FB416751D8}"/>
    <cellStyle name="Comma 2 9 2 9" xfId="12120" xr:uid="{D7A63018-F760-4941-A2D5-EB4DB5A3F807}"/>
    <cellStyle name="Comma 2 9 3" xfId="661" xr:uid="{B5FE39E6-621C-4092-A4E7-8D623951CEED}"/>
    <cellStyle name="Comma 2 9 3 10" xfId="22158" xr:uid="{F522E99D-6285-41FB-BA05-8260D6741AD8}"/>
    <cellStyle name="Comma 2 9 3 2" xfId="2035" xr:uid="{3A7550BB-6EEA-4D8C-8BAC-A7F9E5AECB2E}"/>
    <cellStyle name="Comma 2 9 3 2 2" xfId="4094" xr:uid="{B03B69DB-BCF6-4FCC-B617-D30C6C7CFC60}"/>
    <cellStyle name="Comma 2 9 3 2 2 2" xfId="7774" xr:uid="{3683A900-29F1-4E45-9CF3-E18F89D6164C}"/>
    <cellStyle name="Comma 2 9 3 2 2 3" xfId="11470" xr:uid="{078AB90F-CD00-4707-9CE6-DAD2E7F442A0}"/>
    <cellStyle name="Comma 2 9 3 2 2 4" xfId="15647" xr:uid="{38A50391-CE1F-4D32-9F7A-A5EB6EF698C1}"/>
    <cellStyle name="Comma 2 9 3 2 2 5" xfId="19282" xr:uid="{EF393055-0DB0-400E-A61E-EC6FF77FE19D}"/>
    <cellStyle name="Comma 2 9 3 2 3" xfId="5893" xr:uid="{599FA16F-C191-4D02-A5DC-FAE05ACDEA8F}"/>
    <cellStyle name="Comma 2 9 3 2 4" xfId="9602" xr:uid="{C765C486-3729-432E-A30E-04712CD36585}"/>
    <cellStyle name="Comma 2 9 3 2 5" xfId="13784" xr:uid="{1D94F2F1-724C-405A-8EE9-05EB178FFFAB}"/>
    <cellStyle name="Comma 2 9 3 2 6" xfId="17417" xr:uid="{A1266586-C344-4FDA-8554-589B4FEE2EDF}"/>
    <cellStyle name="Comma 2 9 3 2 7" xfId="21533" xr:uid="{78839A4A-7EDB-4A84-8D7B-4B45B2B6F505}"/>
    <cellStyle name="Comma 2 9 3 2 8" xfId="23331" xr:uid="{65E0D777-2B2E-4872-9BEB-8CFF69F6C693}"/>
    <cellStyle name="Comma 2 9 3 3" xfId="1469" xr:uid="{EEE79141-A5B0-4AB5-BC9B-82CAF0AD0F26}"/>
    <cellStyle name="Comma 2 9 3 3 2" xfId="3528" xr:uid="{2B179EE9-9BE6-45CC-872D-BC4FC57CB796}"/>
    <cellStyle name="Comma 2 9 3 3 2 2" xfId="7208" xr:uid="{5AE9544F-9EC4-4A65-B38C-AA21E3FB90BA}"/>
    <cellStyle name="Comma 2 9 3 3 2 3" xfId="10904" xr:uid="{3E5D2D70-FAE4-49F0-A27E-E94BE661448E}"/>
    <cellStyle name="Comma 2 9 3 3 2 4" xfId="15081" xr:uid="{972AC695-B56C-49C1-A79F-CA1578F951F8}"/>
    <cellStyle name="Comma 2 9 3 3 2 5" xfId="18716" xr:uid="{051B44B8-9DC0-4A6C-80A7-E6A5B8F46E37}"/>
    <cellStyle name="Comma 2 9 3 3 3" xfId="5327" xr:uid="{E1E75C88-3C69-4AC0-A962-DB1531FAC3ED}"/>
    <cellStyle name="Comma 2 9 3 3 4" xfId="9036" xr:uid="{DC062631-2031-41E6-97C6-3E32F49686B6}"/>
    <cellStyle name="Comma 2 9 3 3 5" xfId="13219" xr:uid="{9684D37B-3AE6-4DD3-A55C-564286137438}"/>
    <cellStyle name="Comma 2 9 3 3 6" xfId="16851" xr:uid="{FE1F1C74-32D7-4F90-92C2-AED564D20224}"/>
    <cellStyle name="Comma 2 9 3 3 7" xfId="20967" xr:uid="{E67ADE0E-EBA6-44E8-A66B-B1B5AF60C08D}"/>
    <cellStyle name="Comma 2 9 3 3 8" xfId="22765" xr:uid="{08CCAE4F-96AA-40DA-AE9A-CD4750FF9517}"/>
    <cellStyle name="Comma 2 9 3 4" xfId="2922" xr:uid="{C36BA729-6456-4B6C-B2AD-28C38206DD7D}"/>
    <cellStyle name="Comma 2 9 3 4 2" xfId="6602" xr:uid="{B9019227-5693-4C4C-B2B5-C77C2920A13C}"/>
    <cellStyle name="Comma 2 9 3 4 3" xfId="10298" xr:uid="{BB6319CB-0DC5-42F4-BABB-FAF1C725C653}"/>
    <cellStyle name="Comma 2 9 3 4 4" xfId="14475" xr:uid="{0849F8C4-0B3B-42AB-9454-6E31E13A34D8}"/>
    <cellStyle name="Comma 2 9 3 4 5" xfId="18110" xr:uid="{8DE67DA2-9004-4CC7-A7B5-33D7CC7A389E}"/>
    <cellStyle name="Comma 2 9 3 5" xfId="4708" xr:uid="{86A7812B-E452-4A04-891C-54A3993F9A1E}"/>
    <cellStyle name="Comma 2 9 3 6" xfId="8424" xr:uid="{59DE26BF-E000-4FB2-9E84-92FC08E14692}"/>
    <cellStyle name="Comma 2 9 3 7" xfId="12618" xr:uid="{D7282F02-CF3D-453D-AE40-BB4F7B30E776}"/>
    <cellStyle name="Comma 2 9 3 8" xfId="16245" xr:uid="{D7BCEB83-4071-4318-A47B-B1F325D36E11}"/>
    <cellStyle name="Comma 2 9 3 9" xfId="20361" xr:uid="{A2E87563-7E80-4248-9988-EBBBFE6F7246}"/>
    <cellStyle name="Comma 2 9 4" xfId="923" xr:uid="{36D7EF2E-D55D-476B-AEE7-44CE93B562A6}"/>
    <cellStyle name="Comma 2 9 4 10" xfId="22419" xr:uid="{95221524-CA7F-4DF4-A950-E427EC8BF1E6}"/>
    <cellStyle name="Comma 2 9 4 2" xfId="2296" xr:uid="{6DE22446-7A17-4EB9-B6FA-E47F0ECB2161}"/>
    <cellStyle name="Comma 2 9 4 2 2" xfId="4355" xr:uid="{437F7C58-4E47-4F01-8E11-0175D37B6B81}"/>
    <cellStyle name="Comma 2 9 4 2 2 2" xfId="8035" xr:uid="{9D240242-CF45-4AA3-A0CD-FEE53DDBF48D}"/>
    <cellStyle name="Comma 2 9 4 2 2 3" xfId="11731" xr:uid="{5C8ED9C0-149D-46BE-93B8-525A7FB5D447}"/>
    <cellStyle name="Comma 2 9 4 2 2 4" xfId="15908" xr:uid="{69DB8BA4-7D92-4ACA-8AA9-370C706581A4}"/>
    <cellStyle name="Comma 2 9 4 2 2 5" xfId="19543" xr:uid="{C9820716-F9AF-40F6-806B-07F53D3C9531}"/>
    <cellStyle name="Comma 2 9 4 2 3" xfId="6154" xr:uid="{D7E17852-A0EE-4A42-B9B5-A3FEF7A607E3}"/>
    <cellStyle name="Comma 2 9 4 2 4" xfId="9863" xr:uid="{BF9CF72C-476B-498F-89CD-6823BC7620B5}"/>
    <cellStyle name="Comma 2 9 4 2 5" xfId="14045" xr:uid="{F1724323-DB42-4EE7-820A-D4D8D337A28A}"/>
    <cellStyle name="Comma 2 9 4 2 6" xfId="17678" xr:uid="{2283930A-F0FE-4A43-8EA4-37D15EEF7D90}"/>
    <cellStyle name="Comma 2 9 4 2 7" xfId="21794" xr:uid="{1F2757A5-0E35-4A57-8AE7-3CCEA03BF439}"/>
    <cellStyle name="Comma 2 9 4 2 8" xfId="23592" xr:uid="{C1B7B5E1-5C46-417C-A425-A23080CDA97D}"/>
    <cellStyle name="Comma 2 9 4 3" xfId="1730" xr:uid="{E1683401-C755-414A-AA27-CB261E0842D0}"/>
    <cellStyle name="Comma 2 9 4 3 2" xfId="3789" xr:uid="{DA7041D0-16C5-4B70-BB3B-6BAD41F9DADC}"/>
    <cellStyle name="Comma 2 9 4 3 2 2" xfId="7469" xr:uid="{E06CC6D6-C100-4F69-8955-64895F4F9BF1}"/>
    <cellStyle name="Comma 2 9 4 3 2 3" xfId="11165" xr:uid="{A307AC24-92BB-460C-912F-262874C0400F}"/>
    <cellStyle name="Comma 2 9 4 3 2 4" xfId="15342" xr:uid="{BD325100-743B-4D9F-B6A9-E7DED7C33D2C}"/>
    <cellStyle name="Comma 2 9 4 3 2 5" xfId="18977" xr:uid="{C53C742B-0D14-4F2A-AC15-7BDCEDE1EBAD}"/>
    <cellStyle name="Comma 2 9 4 3 3" xfId="5588" xr:uid="{17C71EBC-244E-4F13-ACD7-0C08B92B8A9B}"/>
    <cellStyle name="Comma 2 9 4 3 4" xfId="9297" xr:uid="{BAAB9395-DF70-46D5-833A-413D901E1256}"/>
    <cellStyle name="Comma 2 9 4 3 5" xfId="13480" xr:uid="{19215CED-F85E-46D2-81BC-1031AFD77E19}"/>
    <cellStyle name="Comma 2 9 4 3 6" xfId="17112" xr:uid="{587FF793-44B3-4550-AE9D-FA34FD5A418F}"/>
    <cellStyle name="Comma 2 9 4 3 7" xfId="21228" xr:uid="{BEF00A31-55A2-438C-937D-AE3C09156AAF}"/>
    <cellStyle name="Comma 2 9 4 3 8" xfId="23026" xr:uid="{44B07AB7-FD36-458D-9C44-20D781876F07}"/>
    <cellStyle name="Comma 2 9 4 4" xfId="3183" xr:uid="{CCC0B410-872F-48DD-84DC-5BF7883F63A9}"/>
    <cellStyle name="Comma 2 9 4 4 2" xfId="6863" xr:uid="{55EC185D-AE6C-449A-86A2-7F7970D7EB91}"/>
    <cellStyle name="Comma 2 9 4 4 3" xfId="10559" xr:uid="{843154E8-6036-4EB0-A529-F0D9D522A9CA}"/>
    <cellStyle name="Comma 2 9 4 4 4" xfId="14736" xr:uid="{E1E0AAAF-4F19-4F50-A5F7-0E9A31DEF217}"/>
    <cellStyle name="Comma 2 9 4 4 5" xfId="18371" xr:uid="{4005EDBE-3940-49D9-B1FF-BFD468875B7D}"/>
    <cellStyle name="Comma 2 9 4 5" xfId="4969" xr:uid="{674B808C-F68C-4151-8ACC-831F3CAA8749}"/>
    <cellStyle name="Comma 2 9 4 6" xfId="8685" xr:uid="{C0569B75-5702-45FB-AACD-E86491458D26}"/>
    <cellStyle name="Comma 2 9 4 7" xfId="12875" xr:uid="{F559ED3A-B5C4-4B69-8A46-138C2F9AE8E2}"/>
    <cellStyle name="Comma 2 9 4 8" xfId="16506" xr:uid="{89CFD049-3996-403A-AC68-72156A4ACEF8}"/>
    <cellStyle name="Comma 2 9 4 9" xfId="20622" xr:uid="{9FCF21A9-B868-4863-802B-1518C8111306}"/>
    <cellStyle name="Comma 2 9 5" xfId="1846" xr:uid="{39F6DE2A-3B7B-40DF-8377-8CC0B963C27E}"/>
    <cellStyle name="Comma 2 9 5 2" xfId="3905" xr:uid="{DF485464-9F75-452D-B1BF-96C6DE991362}"/>
    <cellStyle name="Comma 2 9 5 2 2" xfId="7585" xr:uid="{E76E485F-320F-49CF-B927-9942127B4A81}"/>
    <cellStyle name="Comma 2 9 5 2 3" xfId="11281" xr:uid="{420BC397-39F6-4DC2-AB2C-67C03DDDCBBB}"/>
    <cellStyle name="Comma 2 9 5 2 4" xfId="15458" xr:uid="{05F50125-7D88-44D7-A9D8-E32244846B1B}"/>
    <cellStyle name="Comma 2 9 5 2 5" xfId="19093" xr:uid="{968D9209-2EAC-4DEE-BE93-8D4C22C10282}"/>
    <cellStyle name="Comma 2 9 5 3" xfId="5704" xr:uid="{F3F718E8-768A-44EC-8D5F-2D577ED17226}"/>
    <cellStyle name="Comma 2 9 5 4" xfId="9413" xr:uid="{AC4B44D3-4CB2-45F0-983A-8A6893CFE0A1}"/>
    <cellStyle name="Comma 2 9 5 5" xfId="13595" xr:uid="{67D86BDA-BAD6-48C0-BC35-A87E474976C5}"/>
    <cellStyle name="Comma 2 9 5 6" xfId="17228" xr:uid="{5DE357DF-02F4-4383-82A3-CB65FF7C834D}"/>
    <cellStyle name="Comma 2 9 5 7" xfId="21344" xr:uid="{52161509-37A5-4A73-9B6E-7EE6082CAD5A}"/>
    <cellStyle name="Comma 2 9 5 8" xfId="23142" xr:uid="{1298BA9F-C7CB-451D-8810-19D18F017361}"/>
    <cellStyle name="Comma 2 9 6" xfId="1252" xr:uid="{F78CECC6-076F-406D-B00C-D39A7C421582}"/>
    <cellStyle name="Comma 2 9 6 2" xfId="3311" xr:uid="{0B340072-4FFA-4A4E-875F-6B612286D5FE}"/>
    <cellStyle name="Comma 2 9 6 2 2" xfId="6991" xr:uid="{FC44C077-7DF7-4895-AD8F-FB2B963749C0}"/>
    <cellStyle name="Comma 2 9 6 2 3" xfId="10687" xr:uid="{DDC50589-5B81-4C13-93D3-19CD2DFB10EE}"/>
    <cellStyle name="Comma 2 9 6 2 4" xfId="14864" xr:uid="{B73369ED-DF3A-4AF7-B017-A51455B41F5A}"/>
    <cellStyle name="Comma 2 9 6 2 5" xfId="18499" xr:uid="{9538E06D-FDF5-444C-B3C3-58481D867889}"/>
    <cellStyle name="Comma 2 9 6 3" xfId="5110" xr:uid="{4FEB1CC9-1362-497E-9D54-8115C1DB5658}"/>
    <cellStyle name="Comma 2 9 6 4" xfId="8819" xr:uid="{477BC388-6993-4B2A-85EB-696FADA22695}"/>
    <cellStyle name="Comma 2 9 6 5" xfId="13002" xr:uid="{460DB5BB-121D-4812-922A-2F066211B9F9}"/>
    <cellStyle name="Comma 2 9 6 6" xfId="16634" xr:uid="{25FBED64-8F01-4D05-8225-59E3597D0F4A}"/>
    <cellStyle name="Comma 2 9 6 7" xfId="20750" xr:uid="{DA64DB6D-CA1E-4994-9DC1-D52313311446}"/>
    <cellStyle name="Comma 2 9 6 8" xfId="22548" xr:uid="{4ADF8444-D9BA-4F3E-B7F7-F85A6AD0E62E}"/>
    <cellStyle name="Comma 2 9 7" xfId="2730" xr:uid="{1F5C5EEE-4DB1-4289-885C-00037A72574D}"/>
    <cellStyle name="Comma 2 9 7 2" xfId="6410" xr:uid="{A9AA677E-002F-4DDF-8315-D12E621F8F92}"/>
    <cellStyle name="Comma 2 9 7 3" xfId="10106" xr:uid="{D091D073-F545-41CE-9DE0-7E8103717A1B}"/>
    <cellStyle name="Comma 2 9 7 4" xfId="14283" xr:uid="{57B275B6-1ADC-49D1-B31A-1A14DF3A0A7F}"/>
    <cellStyle name="Comma 2 9 7 5" xfId="17918" xr:uid="{D8490F2E-E756-49FE-AD28-24CDED8FBB27}"/>
    <cellStyle name="Comma 2 9 8" xfId="4511" xr:uid="{ACD05123-9C7C-45B7-B5B3-FEC97F26B076}"/>
    <cellStyle name="Comma 2 9 9" xfId="8227" xr:uid="{C4ABBB3D-621E-4CE0-A083-E1F4508F95EF}"/>
    <cellStyle name="Comma 20" xfId="599" xr:uid="{C44CBE2C-85E0-4ECA-957E-2CBC047F095F}"/>
    <cellStyle name="Comma 20 10" xfId="22096" xr:uid="{B1B595BD-8282-4238-BFBC-DD004EDA2F56}"/>
    <cellStyle name="Comma 20 2" xfId="1973" xr:uid="{C782339F-52EB-4E64-ADCD-25AD325428F5}"/>
    <cellStyle name="Comma 20 2 2" xfId="4032" xr:uid="{DF42EDF7-6DCC-4DA8-A0BF-D055B9422AD5}"/>
    <cellStyle name="Comma 20 2 2 2" xfId="7712" xr:uid="{1EAF47FE-8A00-4835-8155-BBAAD1B1B916}"/>
    <cellStyle name="Comma 20 2 2 3" xfId="11408" xr:uid="{8C5DAA89-8507-4ACA-A601-FAF4D5B245AC}"/>
    <cellStyle name="Comma 20 2 2 4" xfId="15585" xr:uid="{69224DFB-67FA-4FD1-B001-F516A74E8AC3}"/>
    <cellStyle name="Comma 20 2 2 5" xfId="19220" xr:uid="{23D5C7AC-900B-41D4-A463-37FAC278A0A6}"/>
    <cellStyle name="Comma 20 2 3" xfId="5831" xr:uid="{43C18209-B3E4-461E-8EDF-F864B2F5565E}"/>
    <cellStyle name="Comma 20 2 4" xfId="9540" xr:uid="{D47E278E-983C-4DBE-A4F9-2FB692C3885A}"/>
    <cellStyle name="Comma 20 2 5" xfId="13722" xr:uid="{E6CA6472-C962-4A3F-8F9A-F6E8FADDC2F0}"/>
    <cellStyle name="Comma 20 2 6" xfId="17355" xr:uid="{ECEF2D7B-6340-49A2-8432-1D614BE70D38}"/>
    <cellStyle name="Comma 20 2 7" xfId="21471" xr:uid="{F1264AFA-2820-4E48-A9B8-43B2C0BDC704}"/>
    <cellStyle name="Comma 20 2 8" xfId="23269" xr:uid="{DB0BAF72-CB1A-4D17-A741-4ED5818200F8}"/>
    <cellStyle name="Comma 20 3" xfId="1407" xr:uid="{BE017B8C-77F6-42F9-B5A9-160B6A2F70BB}"/>
    <cellStyle name="Comma 20 3 2" xfId="3466" xr:uid="{D1F6116E-13CF-4E5A-B956-1F8CE3B7109D}"/>
    <cellStyle name="Comma 20 3 2 2" xfId="7146" xr:uid="{F5F83971-D2DF-404A-A3A7-220B773157A3}"/>
    <cellStyle name="Comma 20 3 2 3" xfId="10842" xr:uid="{2957DF34-5B1E-4042-BEFC-9F8296CA60D2}"/>
    <cellStyle name="Comma 20 3 2 4" xfId="15019" xr:uid="{0F4B6B02-906D-4EE9-A140-01845A96F3D3}"/>
    <cellStyle name="Comma 20 3 2 5" xfId="18654" xr:uid="{3F3CD4B5-EE82-4E0A-B855-CC805AFC6A21}"/>
    <cellStyle name="Comma 20 3 3" xfId="5265" xr:uid="{11989D61-1048-4FB3-AC2F-656AE1B8D911}"/>
    <cellStyle name="Comma 20 3 4" xfId="8974" xr:uid="{61847EF7-A58F-4789-AFD9-9FE183B08A23}"/>
    <cellStyle name="Comma 20 3 5" xfId="13157" xr:uid="{D00318A1-669E-494A-9183-ABE391150719}"/>
    <cellStyle name="Comma 20 3 6" xfId="16789" xr:uid="{20826742-F1B8-4F6E-86E3-347A9013192B}"/>
    <cellStyle name="Comma 20 3 7" xfId="20905" xr:uid="{D3E9C79F-78D9-4CBB-87CF-86DF1BDF3B75}"/>
    <cellStyle name="Comma 20 3 8" xfId="22703" xr:uid="{2548674F-B405-4083-82E5-E1C9813B354F}"/>
    <cellStyle name="Comma 20 4" xfId="2860" xr:uid="{195F93CB-B656-475D-9DEB-ACC719C13980}"/>
    <cellStyle name="Comma 20 4 2" xfId="6540" xr:uid="{CDCE724C-BD5A-4534-8CFE-232BB586E6E5}"/>
    <cellStyle name="Comma 20 4 3" xfId="10236" xr:uid="{6C6E4ABE-53B1-4512-858C-5CCE3C127837}"/>
    <cellStyle name="Comma 20 4 4" xfId="14413" xr:uid="{01F4624A-9F96-4090-8F56-B2DE363FE924}"/>
    <cellStyle name="Comma 20 4 5" xfId="18048" xr:uid="{27967400-3DC4-41D7-BF0C-8DB020022151}"/>
    <cellStyle name="Comma 20 5" xfId="4646" xr:uid="{D09CCBB7-02DB-44A5-A867-30E027A659C1}"/>
    <cellStyle name="Comma 20 6" xfId="8362" xr:uid="{C28EDF81-6004-4827-9DE2-D20AD4B8CC13}"/>
    <cellStyle name="Comma 20 7" xfId="11833" xr:uid="{C8246B16-58C8-4D23-974C-DF00EBF45425}"/>
    <cellStyle name="Comma 20 8" xfId="16183" xr:uid="{BF06F3BD-4170-4F43-B234-2718C88E491F}"/>
    <cellStyle name="Comma 20 9" xfId="20299" xr:uid="{97EDE85A-D066-47A3-80B8-7601FA1B189F}"/>
    <cellStyle name="Comma 21" xfId="789" xr:uid="{FBE778DF-AAF2-4965-AF29-780ECD582934}"/>
    <cellStyle name="Comma 21 10" xfId="22285" xr:uid="{0D0E7079-A36C-4542-A2AE-D25C063BF5B5}"/>
    <cellStyle name="Comma 21 2" xfId="2162" xr:uid="{A1616338-6016-4F7A-9F8F-12B5C15D4523}"/>
    <cellStyle name="Comma 21 2 2" xfId="4221" xr:uid="{0CFF3A88-E79E-4B25-A0B2-F3E06E4A1B27}"/>
    <cellStyle name="Comma 21 2 2 2" xfId="7901" xr:uid="{0802C468-606A-4E73-A7C0-0859AB4249F0}"/>
    <cellStyle name="Comma 21 2 2 3" xfId="11597" xr:uid="{A8653856-FD6F-4A77-8BBC-ECC75BB4B8DF}"/>
    <cellStyle name="Comma 21 2 2 4" xfId="15774" xr:uid="{0C2D2385-5452-403B-958A-A688BC49F764}"/>
    <cellStyle name="Comma 21 2 2 5" xfId="19409" xr:uid="{1047A20E-FCB0-4781-B1E5-911C9F3BE09C}"/>
    <cellStyle name="Comma 21 2 3" xfId="6020" xr:uid="{4413F9AC-E365-4E1E-954C-DBCD1FDFAFA9}"/>
    <cellStyle name="Comma 21 2 4" xfId="9729" xr:uid="{83D5B2AF-3137-4D50-8447-C708E0799DFC}"/>
    <cellStyle name="Comma 21 2 5" xfId="13911" xr:uid="{40B7D647-7C20-453A-8C84-8433707E5B4C}"/>
    <cellStyle name="Comma 21 2 6" xfId="17544" xr:uid="{CEADBF5B-60F5-4967-BB46-AEB995FB414B}"/>
    <cellStyle name="Comma 21 2 7" xfId="21660" xr:uid="{BD9355C0-216A-49B5-8C12-BC518FC4B2D3}"/>
    <cellStyle name="Comma 21 2 8" xfId="23458" xr:uid="{F2625C19-10C5-41E7-A5DE-C0E5BB87AC9B}"/>
    <cellStyle name="Comma 21 3" xfId="1596" xr:uid="{95DDF66B-1BFF-4FE8-B348-270DC0CA83C5}"/>
    <cellStyle name="Comma 21 3 2" xfId="3655" xr:uid="{93E75FFE-D619-4B6C-82A3-561F905AEDCA}"/>
    <cellStyle name="Comma 21 3 2 2" xfId="7335" xr:uid="{6966C5BE-6B49-461D-9011-69E373443CD2}"/>
    <cellStyle name="Comma 21 3 2 3" xfId="11031" xr:uid="{8C5D7A29-402E-4A23-B2B3-79A6603297C8}"/>
    <cellStyle name="Comma 21 3 2 4" xfId="15208" xr:uid="{CFF61EFC-7465-43DA-BC3A-E31885AB31F1}"/>
    <cellStyle name="Comma 21 3 2 5" xfId="18843" xr:uid="{21D6DD84-CCB5-4456-A2B8-AB8CA2CB551F}"/>
    <cellStyle name="Comma 21 3 3" xfId="5454" xr:uid="{46450170-B170-4C7D-954B-FAFCD36B2FA3}"/>
    <cellStyle name="Comma 21 3 4" xfId="9163" xr:uid="{B857C1D6-1DEF-4035-B682-489D79E19761}"/>
    <cellStyle name="Comma 21 3 5" xfId="13346" xr:uid="{66F15541-3719-49BE-8134-C4676BFD5F15}"/>
    <cellStyle name="Comma 21 3 6" xfId="16978" xr:uid="{A3DD2A10-6227-48D5-9660-E069F28AC383}"/>
    <cellStyle name="Comma 21 3 7" xfId="21094" xr:uid="{4A940446-2991-410B-9EC7-2995C20A83D7}"/>
    <cellStyle name="Comma 21 3 8" xfId="22892" xr:uid="{7E27FA94-F4A5-4475-8F55-8DD605AF60EF}"/>
    <cellStyle name="Comma 21 4" xfId="3049" xr:uid="{247D8477-B731-417C-A039-1E22458DA8DA}"/>
    <cellStyle name="Comma 21 4 2" xfId="6729" xr:uid="{70B6339E-B3E2-480A-B45B-F014BB8B6F58}"/>
    <cellStyle name="Comma 21 4 3" xfId="10425" xr:uid="{57D35758-FA87-44B3-B180-18F908D03747}"/>
    <cellStyle name="Comma 21 4 4" xfId="14602" xr:uid="{94564CC5-AB5F-45A6-89CF-ACCE3C86E83B}"/>
    <cellStyle name="Comma 21 4 5" xfId="18237" xr:uid="{2DA6C7AF-7AA7-47EC-A057-61ECF03F0AFD}"/>
    <cellStyle name="Comma 21 5" xfId="4835" xr:uid="{55C6B36A-5AF3-4067-A44C-D1C382061496}"/>
    <cellStyle name="Comma 21 6" xfId="8551" xr:uid="{7CB8CA88-E4B1-4F2E-90C3-B9ADE747B074}"/>
    <cellStyle name="Comma 21 7" xfId="11834" xr:uid="{D772EF93-719F-4EA3-9964-539D26B19D01}"/>
    <cellStyle name="Comma 21 8" xfId="16372" xr:uid="{79B4ABAD-CFCD-4663-9E37-2FD7E4C83B06}"/>
    <cellStyle name="Comma 21 9" xfId="20488" xr:uid="{8ACA3C35-FF18-499A-8D5C-752EB53ECAAA}"/>
    <cellStyle name="Comma 22" xfId="1784" xr:uid="{069622B2-8B7A-4622-A721-A8201383B019}"/>
    <cellStyle name="Comma 22 2" xfId="3843" xr:uid="{99E97EE6-9268-4EBE-8C2A-DA8625A7A49D}"/>
    <cellStyle name="Comma 22 2 2" xfId="7523" xr:uid="{CD120962-D853-4D89-9098-BF35E18A7ACA}"/>
    <cellStyle name="Comma 22 2 3" xfId="11219" xr:uid="{1FBEBDD8-9600-4E25-A77C-602EF619C68A}"/>
    <cellStyle name="Comma 22 2 4" xfId="15396" xr:uid="{981EB475-1732-4B4A-AEA4-486B243ADBC7}"/>
    <cellStyle name="Comma 22 2 5" xfId="19031" xr:uid="{4F254ABE-934B-41DC-9441-6BB79AB2EC48}"/>
    <cellStyle name="Comma 22 3" xfId="5642" xr:uid="{84E5FA62-E100-405A-8E67-C60F2961E140}"/>
    <cellStyle name="Comma 22 4" xfId="9351" xr:uid="{A22108EF-A7BA-413A-9566-B7588E392B40}"/>
    <cellStyle name="Comma 22 5" xfId="12554" xr:uid="{F2F0CADA-888E-4D90-879B-8EAE55846607}"/>
    <cellStyle name="Comma 22 6" xfId="17166" xr:uid="{5E9142FB-30F7-4B1E-A3EB-96489A1EAFE2}"/>
    <cellStyle name="Comma 22 7" xfId="21282" xr:uid="{CE2FC029-0D69-4B18-9F8F-C60049595584}"/>
    <cellStyle name="Comma 22 8" xfId="23080" xr:uid="{F9DF6540-B99A-4E21-A597-F1443FB3B66D}"/>
    <cellStyle name="Comma 221 3" xfId="1018" xr:uid="{69B89CAC-9588-4FE3-8F72-87616A95CB44}"/>
    <cellStyle name="Comma 221 3 10" xfId="22476" xr:uid="{A5E86329-26B1-4DB5-8C41-4129EC3842C3}"/>
    <cellStyle name="Comma 221 3 2" xfId="1115" xr:uid="{295F3091-BA2C-4256-9E7B-D2871F6F9670}"/>
    <cellStyle name="Comma 221 3 2 2" xfId="3265" xr:uid="{7093EA73-CDB3-4CFE-AF4A-0956E4A9D762}"/>
    <cellStyle name="Comma 221 3 2 2 2" xfId="6945" xr:uid="{49EB5215-C9A2-4CD3-8F05-482E8D77E288}"/>
    <cellStyle name="Comma 221 3 2 2 3" xfId="10641" xr:uid="{51C094EF-5F6D-46E0-AF6C-545A114B4105}"/>
    <cellStyle name="Comma 221 3 2 2 4" xfId="14818" xr:uid="{53ADAB5F-7479-405F-853E-D566D7A1560A}"/>
    <cellStyle name="Comma 221 3 2 2 5" xfId="18453" xr:uid="{986A9F55-6DF6-43E8-B09E-25FE725EDBFD}"/>
    <cellStyle name="Comma 221 3 2 3" xfId="5061" xr:uid="{7CB191A6-F4AC-4131-80CB-083FB5E8F8EE}"/>
    <cellStyle name="Comma 221 3 2 4" xfId="8771" xr:uid="{505ABE8A-0900-46A2-88A7-69CBCD3A7C3E}"/>
    <cellStyle name="Comma 221 3 2 5" xfId="12956" xr:uid="{0EB18CB7-20AD-4209-A327-8D15F09984CF}"/>
    <cellStyle name="Comma 221 3 2 6" xfId="16588" xr:uid="{F5920B30-96F9-4705-B75B-DF57D7371876}"/>
    <cellStyle name="Comma 221 3 2 7" xfId="20704" xr:uid="{2EB0AB26-CA25-4BCF-8B4A-363B350E71FC}"/>
    <cellStyle name="Comma 221 3 2 8" xfId="22501" xr:uid="{316C5FDC-2E87-4714-92F5-5B3D314E657A}"/>
    <cellStyle name="Comma 221 3 3" xfId="3240" xr:uid="{49F40EA9-BAD6-4414-98CC-D7FE9F271453}"/>
    <cellStyle name="Comma 221 3 3 2" xfId="6920" xr:uid="{A4C4974C-C515-4E6D-9561-709D825FD5D1}"/>
    <cellStyle name="Comma 221 3 3 3" xfId="10616" xr:uid="{887B31BB-5787-428E-9788-9A5C9ED635F3}"/>
    <cellStyle name="Comma 221 3 3 4" xfId="14793" xr:uid="{8CF9D0F8-D403-4C0E-A220-2CB0CD872EEF}"/>
    <cellStyle name="Comma 221 3 3 5" xfId="18428" xr:uid="{F44E93F5-7109-45A1-A6D5-2C0D4F5BD17F}"/>
    <cellStyle name="Comma 221 3 4" xfId="1042" xr:uid="{BF4D33D7-DC2F-450E-ADE0-A1CA00A7056C}"/>
    <cellStyle name="Comma 221 3 4 2" xfId="1137" xr:uid="{35188805-0235-4951-8604-EDDF7FC1E990}"/>
    <cellStyle name="Comma 221 3 4 2 2" xfId="3273" xr:uid="{0BC44CDC-123C-433B-A34B-8F52369B6D4F}"/>
    <cellStyle name="Comma 221 3 4 2 2 2" xfId="6953" xr:uid="{702296FB-9B2B-46C2-930E-E815F42C00C4}"/>
    <cellStyle name="Comma 221 3 4 2 2 3" xfId="10649" xr:uid="{DB285704-0CA6-4E48-9BF8-BB4B6ED4DA91}"/>
    <cellStyle name="Comma 221 3 4 2 2 4" xfId="14826" xr:uid="{B03FA68A-72ED-4DB5-84BD-E6D13D6622EB}"/>
    <cellStyle name="Comma 221 3 4 2 2 5" xfId="18461" xr:uid="{58021560-7456-429B-B948-0955F4BC064B}"/>
    <cellStyle name="Comma 221 3 4 2 3" xfId="5070" xr:uid="{85B3CFEE-EB8C-42F2-9E4D-87C9E29215F3}"/>
    <cellStyle name="Comma 221 3 4 2 4" xfId="8779" xr:uid="{02E3E6CE-A7E1-430C-A4FB-4EA9D0398E7A}"/>
    <cellStyle name="Comma 221 3 4 2 5" xfId="12964" xr:uid="{066A5D4E-FF7D-419D-A872-AE51870459AA}"/>
    <cellStyle name="Comma 221 3 4 2 6" xfId="16596" xr:uid="{00A0F552-138C-46EB-B3DA-516F170BE784}"/>
    <cellStyle name="Comma 221 3 4 2 7" xfId="20712" xr:uid="{EABBD2DC-EF6E-44C4-B097-918DEA91305F}"/>
    <cellStyle name="Comma 221 3 4 2 8" xfId="22509" xr:uid="{6DB551EB-BD68-4E48-8609-428426EE3276}"/>
    <cellStyle name="Comma 221 3 4 3" xfId="3249" xr:uid="{F830E46B-319E-4EEA-8F6B-90FBCD8C0563}"/>
    <cellStyle name="Comma 221 3 4 3 2" xfId="6929" xr:uid="{672C97C5-E579-4DC3-A2E5-761C1119B722}"/>
    <cellStyle name="Comma 221 3 4 3 3" xfId="10625" xr:uid="{B05B9BF1-CAB0-4757-AF69-4467F54B9AE8}"/>
    <cellStyle name="Comma 221 3 4 3 4" xfId="14802" xr:uid="{9EBB41BC-2F4B-47E9-9EA7-F6A557D37A46}"/>
    <cellStyle name="Comma 221 3 4 3 5" xfId="18437" xr:uid="{E1350D94-B72C-42A3-AE09-D462FABFB751}"/>
    <cellStyle name="Comma 221 3 4 4" xfId="5042" xr:uid="{FE7549F7-29F2-4669-BC45-0069A550AC5A}"/>
    <cellStyle name="Comma 221 3 4 5" xfId="8753" xr:uid="{FEF0D977-758F-4A2F-8AC9-84A738D37016}"/>
    <cellStyle name="Comma 221 3 4 6" xfId="12941" xr:uid="{72FB2119-4709-4890-ABD2-F3ED47F53E51}"/>
    <cellStyle name="Comma 221 3 4 7" xfId="16572" xr:uid="{EFC5B91B-073C-4F52-BD4E-541DC95AFF5E}"/>
    <cellStyle name="Comma 221 3 4 8" xfId="20688" xr:uid="{B2C3A466-37FE-4FAF-A1D4-6E095DCB230F}"/>
    <cellStyle name="Comma 221 3 4 9" xfId="22485" xr:uid="{CC65BBD7-6000-42B6-A289-2794220FC03A}"/>
    <cellStyle name="Comma 221 3 5" xfId="5028" xr:uid="{025695BB-654B-4299-B5BB-2A3A2EF67DB6}"/>
    <cellStyle name="Comma 221 3 6" xfId="8742" xr:uid="{F3A05DAB-6BD8-4131-8DAF-C82EDBF8FDAF}"/>
    <cellStyle name="Comma 221 3 7" xfId="12932" xr:uid="{F442ACD8-263C-4771-B2C5-21AF39CE10F4}"/>
    <cellStyle name="Comma 221 3 8" xfId="16563" xr:uid="{D36AD6FD-C950-4A42-B70C-3A7474516CE6}"/>
    <cellStyle name="Comma 221 3 9" xfId="20679" xr:uid="{1E637D4E-F4DF-4BD2-9A0F-616CFE9AA9A7}"/>
    <cellStyle name="Comma 221 4" xfId="1020" xr:uid="{930A4967-DCA8-4767-A76F-1B07AB6F27C2}"/>
    <cellStyle name="Comma 221 4 10" xfId="22477" xr:uid="{A9A18BC3-F8B8-494F-A248-EFA62D42301F}"/>
    <cellStyle name="Comma 221 4 2" xfId="1117" xr:uid="{E5F1EE3F-BD19-4FE6-9AB7-3DF9ABAB69D9}"/>
    <cellStyle name="Comma 221 4 2 2" xfId="3266" xr:uid="{FB759E2B-6E80-4031-B7C3-90DF1C31FC30}"/>
    <cellStyle name="Comma 221 4 2 2 2" xfId="6946" xr:uid="{72C915BA-BAB6-4D73-B9B0-4F9CBFC521D1}"/>
    <cellStyle name="Comma 221 4 2 2 3" xfId="10642" xr:uid="{17052F57-63DD-4B0F-B8D1-60B52C8F3DA8}"/>
    <cellStyle name="Comma 221 4 2 2 4" xfId="14819" xr:uid="{6476934A-89DD-42C4-9778-A1462F9D1AE4}"/>
    <cellStyle name="Comma 221 4 2 2 5" xfId="18454" xr:uid="{6F0AF63F-11AF-493E-86EC-168808C64641}"/>
    <cellStyle name="Comma 221 4 2 3" xfId="5062" xr:uid="{883CD2B2-DB41-4D6E-94F2-72D293E7E8F6}"/>
    <cellStyle name="Comma 221 4 2 4" xfId="8772" xr:uid="{0436488F-2612-4019-B8EA-D994AE6DDF6D}"/>
    <cellStyle name="Comma 221 4 2 5" xfId="12957" xr:uid="{B0A416D3-973A-4F79-AE4F-B5D7832D4A59}"/>
    <cellStyle name="Comma 221 4 2 6" xfId="16589" xr:uid="{64F630B6-5C64-4FC6-A107-5F78F507FED6}"/>
    <cellStyle name="Comma 221 4 2 7" xfId="20705" xr:uid="{ECE3C217-1BBA-4FA1-B06E-F7549804ED76}"/>
    <cellStyle name="Comma 221 4 2 8" xfId="22502" xr:uid="{E17EC89B-898B-4615-8C06-34DF6AA9DB4A}"/>
    <cellStyle name="Comma 221 4 3" xfId="3241" xr:uid="{6CBA1EAA-65F4-4610-BE0F-8F32C4245905}"/>
    <cellStyle name="Comma 221 4 3 2" xfId="6921" xr:uid="{8FEB48A8-4609-4C25-B5DA-7EAB7CB445EB}"/>
    <cellStyle name="Comma 221 4 3 3" xfId="10617" xr:uid="{BC4DA8F1-BD4F-437F-8EB8-795B930E7324}"/>
    <cellStyle name="Comma 221 4 3 4" xfId="14794" xr:uid="{DC3FE0FB-E35E-410F-855E-FD7ED1630CED}"/>
    <cellStyle name="Comma 221 4 3 5" xfId="18429" xr:uid="{DD7A16EA-AA91-44C6-A53F-D48CC716E261}"/>
    <cellStyle name="Comma 221 4 4" xfId="1039" xr:uid="{B62FD7E8-F6E5-4846-AD83-D442A6AE30AF}"/>
    <cellStyle name="Comma 221 4 4 2" xfId="1134" xr:uid="{71047EBC-EA8B-457B-BC6A-95731FBE7806}"/>
    <cellStyle name="Comma 221 4 4 2 2" xfId="3272" xr:uid="{E73A43BE-82AA-4B7D-A40F-A9DF8A1258E5}"/>
    <cellStyle name="Comma 221 4 4 2 2 2" xfId="6952" xr:uid="{32BBBFA1-BD02-4AD0-B699-8EF110235EB3}"/>
    <cellStyle name="Comma 221 4 4 2 2 3" xfId="10648" xr:uid="{39220B53-05EC-45D4-B870-A83F827A6120}"/>
    <cellStyle name="Comma 221 4 4 2 2 4" xfId="14825" xr:uid="{54C9CBD5-253E-493E-AE90-AC4AC37B632D}"/>
    <cellStyle name="Comma 221 4 4 2 2 5" xfId="18460" xr:uid="{107930A9-502F-4044-924F-EC93421C0DDC}"/>
    <cellStyle name="Comma 221 4 4 2 3" xfId="5068" xr:uid="{E007AFDF-56DC-4A3D-8E10-0CA647725A9E}"/>
    <cellStyle name="Comma 221 4 4 2 4" xfId="8778" xr:uid="{B0AA560F-C0B5-485A-A819-8F3F5C297B20}"/>
    <cellStyle name="Comma 221 4 4 2 5" xfId="12963" xr:uid="{EA7C4D1E-893D-44CC-B784-3E71146FA7DD}"/>
    <cellStyle name="Comma 221 4 4 2 6" xfId="16595" xr:uid="{825952A8-2172-483C-BDFC-BC5C6D5F1EEB}"/>
    <cellStyle name="Comma 221 4 4 2 7" xfId="20711" xr:uid="{EEBC112C-53D2-4D48-9EF9-8B94250862D2}"/>
    <cellStyle name="Comma 221 4 4 2 8" xfId="22508" xr:uid="{DBB2A1FA-C9DB-471F-A7F7-06BCB45A73F3}"/>
    <cellStyle name="Comma 221 4 4 3" xfId="3248" xr:uid="{9DC411DE-EAEC-4B53-AF18-4E60BDB15D05}"/>
    <cellStyle name="Comma 221 4 4 3 2" xfId="6928" xr:uid="{D54F0D52-999E-419D-A362-27F336C1AAFA}"/>
    <cellStyle name="Comma 221 4 4 3 3" xfId="10624" xr:uid="{B76E5934-D77B-45B3-808A-92F1DE44F991}"/>
    <cellStyle name="Comma 221 4 4 3 4" xfId="14801" xr:uid="{6DE026BB-2B05-42FE-ABFD-CE8D2B37C76C}"/>
    <cellStyle name="Comma 221 4 4 3 5" xfId="18436" xr:uid="{27E91C27-A674-4975-984A-0C57C9052220}"/>
    <cellStyle name="Comma 221 4 4 4" xfId="5040" xr:uid="{1FE804F2-F0D4-485F-ABC0-9AF61A3C3A25}"/>
    <cellStyle name="Comma 221 4 4 5" xfId="8751" xr:uid="{94D9E387-0EE3-4C37-A9C3-9477FD32CF11}"/>
    <cellStyle name="Comma 221 4 4 6" xfId="12940" xr:uid="{CFD460F8-2F99-4E0A-9CB7-08225DB0C4DC}"/>
    <cellStyle name="Comma 221 4 4 7" xfId="16571" xr:uid="{AF99EEA1-F664-461D-A7B6-81A882E49947}"/>
    <cellStyle name="Comma 221 4 4 8" xfId="20687" xr:uid="{8B9435B3-52EB-4619-A312-55CC8D2A53AA}"/>
    <cellStyle name="Comma 221 4 4 9" xfId="22484" xr:uid="{D35EB82D-4E6F-40EC-BA7F-A2BA208684CE}"/>
    <cellStyle name="Comma 221 4 5" xfId="5029" xr:uid="{67FFEF0C-8DC9-4E7E-922C-DC70181894FA}"/>
    <cellStyle name="Comma 221 4 6" xfId="8743" xr:uid="{5F0E63F8-5E69-4409-8791-976325AD0664}"/>
    <cellStyle name="Comma 221 4 7" xfId="12933" xr:uid="{45712EA2-4480-42D6-AACA-9943A2A031A1}"/>
    <cellStyle name="Comma 221 4 8" xfId="16564" xr:uid="{2245794A-4B6D-42A3-BC29-50362A0E0DF5}"/>
    <cellStyle name="Comma 221 4 9" xfId="20680" xr:uid="{83DCCB67-D30D-485D-82F6-38370EC70A8C}"/>
    <cellStyle name="Comma 23" xfId="2394" xr:uid="{A2D252B6-A19A-4226-B109-FA9F995B924C}"/>
    <cellStyle name="Comma 23 2" xfId="4430" xr:uid="{D031A4FB-CD9C-4FAE-BD77-34522F972DF9}"/>
    <cellStyle name="Comma 23 2 2" xfId="8110" xr:uid="{5E86A916-1E73-4DBB-935C-E96DF9801757}"/>
    <cellStyle name="Comma 23 2 3" xfId="11806" xr:uid="{D331D98D-2EDA-4917-9990-99B42AA07DB0}"/>
    <cellStyle name="Comma 23 2 4" xfId="15983" xr:uid="{52418E79-B74C-4EA9-A23C-30768885D76B}"/>
    <cellStyle name="Comma 23 2 5" xfId="19618" xr:uid="{C7D58A8D-18E8-4094-95BA-29A96D1F489D}"/>
    <cellStyle name="Comma 23 3" xfId="6230" xr:uid="{053FC6E4-E49F-4CEF-89E4-5D741D0D049A}"/>
    <cellStyle name="Comma 23 4" xfId="9938" xr:uid="{5E127B20-1A24-43C3-9C52-D91D23F1A502}"/>
    <cellStyle name="Comma 23 5" xfId="12547" xr:uid="{8D12FF20-9D11-4EBB-9D56-F96C9E31125D}"/>
    <cellStyle name="Comma 23 6" xfId="17753" xr:uid="{53CDCB88-E078-4193-87BA-96F25E606461}"/>
    <cellStyle name="Comma 23 7" xfId="21869" xr:uid="{1E6A6A88-2473-4FFC-930F-58ABE6F011FF}"/>
    <cellStyle name="Comma 23 8" xfId="23667" xr:uid="{12CB2F7F-3504-41D2-8990-E28776113D44}"/>
    <cellStyle name="Comma 24" xfId="2664" xr:uid="{089276D0-D9C3-4625-9BFD-3FD35DBCD7AD}"/>
    <cellStyle name="Comma 24 2" xfId="6344" xr:uid="{6A7C75A5-268B-40F3-9D05-7A55DD671222}"/>
    <cellStyle name="Comma 24 3" xfId="10040" xr:uid="{289956F2-60C8-4E7D-A644-0955CA9ABF40}"/>
    <cellStyle name="Comma 24 4" xfId="12553" xr:uid="{BA66B8C5-73B6-4279-BAD8-A62C6B48BC00}"/>
    <cellStyle name="Comma 24 5" xfId="17852" xr:uid="{54F45E3A-D2A6-4512-9E3A-D2467E30970F}"/>
    <cellStyle name="Comma 24 6" xfId="21870" xr:uid="{BB796832-6661-456F-B12F-55BAA7ADF7BD}"/>
    <cellStyle name="Comma 24 7" xfId="23668" xr:uid="{5CB0F28D-A7B8-4085-91F9-C622FD7A0DDB}"/>
    <cellStyle name="Comma 25" xfId="4445" xr:uid="{E77B93A1-6F50-4781-BDD2-0B22BBCD5317}"/>
    <cellStyle name="Comma 25 2" xfId="12548" xr:uid="{5C3C3BEF-D526-475C-A03E-491D555EF09C}"/>
    <cellStyle name="Comma 25 3" xfId="21872" xr:uid="{005EEF43-707E-490B-96C6-855636E0D2DC}"/>
    <cellStyle name="Comma 25 4" xfId="23670" xr:uid="{7780792D-C8D7-4096-99F2-A02EF7C4CF03}"/>
    <cellStyle name="Comma 26" xfId="8132" xr:uid="{12148C09-43D8-4EE9-BC50-F20CA157F355}"/>
    <cellStyle name="Comma 26 2" xfId="12552" xr:uid="{969375E5-3B89-445D-AC73-102AB502E146}"/>
    <cellStyle name="Comma 26 3" xfId="21875" xr:uid="{0DC9ACE2-3A6D-42D5-8AC9-22E4BAFAF169}"/>
    <cellStyle name="Comma 26 4" xfId="23673" xr:uid="{CAFB5435-CE6D-415F-878C-59D701C2959A}"/>
    <cellStyle name="Comma 27" xfId="8155" xr:uid="{5833A2BE-29A1-4048-B84D-475C1C6AE570}"/>
    <cellStyle name="Comma 27 2" xfId="12549" xr:uid="{116EB0DB-D319-46CA-A94A-3B38E9C62A11}"/>
    <cellStyle name="Comma 27 3" xfId="21887" xr:uid="{15EDA183-5FFA-4753-8FCD-6367E2058E0E}"/>
    <cellStyle name="Comma 27 4" xfId="23685" xr:uid="{0DADFAF3-FAB0-451B-8E09-793EAEC4A6BB}"/>
    <cellStyle name="Comma 28" xfId="8152" xr:uid="{4039C770-FBA5-4680-9654-B54CEA881F4C}"/>
    <cellStyle name="Comma 28 2" xfId="12551" xr:uid="{52900CFC-3766-4568-AF60-99C508BA0DC0}"/>
    <cellStyle name="Comma 28 3" xfId="21886" xr:uid="{D59D8B06-9B34-4CF8-880B-656B52654A37}"/>
    <cellStyle name="Comma 28 4" xfId="23684" xr:uid="{8B25E1CF-5179-43B9-AD3B-9BF02E65248D}"/>
    <cellStyle name="Comma 29" xfId="8118" xr:uid="{65C836C1-C1BA-42CC-B9A8-51B25492A4F3}"/>
    <cellStyle name="Comma 29 2" xfId="12550" xr:uid="{E5C57818-A9EB-4E71-A0DE-80893ACAC207}"/>
    <cellStyle name="Comma 29 3" xfId="21891" xr:uid="{7B2392F3-7CC7-42AB-87A9-D12A216EFB00}"/>
    <cellStyle name="Comma 29 4" xfId="23689" xr:uid="{E19C3F1E-027F-4E08-ABC2-5003AA853255}"/>
    <cellStyle name="Comma 3" xfId="60" xr:uid="{7E4DA45C-896D-4223-AFAE-2A6C60C7FCD6}"/>
    <cellStyle name="Comma 3 10" xfId="1054" xr:uid="{D7A90FC2-56A1-4EE9-A3C4-CBB6085450EB}"/>
    <cellStyle name="Comma 3 10 2" xfId="3257" xr:uid="{D712D3F6-59C1-47EF-B6E3-FFC466AD2EE7}"/>
    <cellStyle name="Comma 3 10 2 2" xfId="6937" xr:uid="{F4FCACA0-5B91-48C3-B661-EF2ABDA18AE0}"/>
    <cellStyle name="Comma 3 10 2 3" xfId="10633" xr:uid="{DBA476B0-A8F8-4083-B65A-D569E6086BFA}"/>
    <cellStyle name="Comma 3 10 2 4" xfId="14810" xr:uid="{E8BFC7B5-FED3-4E82-97C2-4998D1BE576D}"/>
    <cellStyle name="Comma 3 10 2 5" xfId="18445" xr:uid="{E9237C25-6F9A-48B3-9B92-DD0474D69BBE}"/>
    <cellStyle name="Comma 3 10 3" xfId="5050" xr:uid="{A9C59075-0C89-418A-B993-97375CCBFC2B}"/>
    <cellStyle name="Comma 3 10 4" xfId="8762" xr:uid="{D2A468C2-C850-4E59-9002-74FD9910FB2D}"/>
    <cellStyle name="Comma 3 10 5" xfId="12949" xr:uid="{4768E710-6C9F-4A28-8CCC-1F16F154F640}"/>
    <cellStyle name="Comma 3 10 6" xfId="16580" xr:uid="{6D256270-1F4D-48FF-9E8F-49A57B3A0389}"/>
    <cellStyle name="Comma 3 10 7" xfId="20696" xr:uid="{8E3F33BF-D48F-4DF5-818E-EB1A9F6AC6E2}"/>
    <cellStyle name="Comma 3 10 8" xfId="22493" xr:uid="{3B84D7A9-8E70-489D-B76F-09E22AA49DCF}"/>
    <cellStyle name="Comma 3 11" xfId="1847" xr:uid="{C61FECB5-1D41-4E4F-B809-FFC6E1E38E83}"/>
    <cellStyle name="Comma 3 11 2" xfId="3906" xr:uid="{2ACBAE20-A52A-4DF0-A79E-3201B5D27023}"/>
    <cellStyle name="Comma 3 11 2 2" xfId="7586" xr:uid="{517D87A2-11FF-4E2D-875E-03D12636D9E8}"/>
    <cellStyle name="Comma 3 11 2 3" xfId="11282" xr:uid="{BA827F38-FFE8-499A-80ED-8F6C37F96443}"/>
    <cellStyle name="Comma 3 11 2 4" xfId="15459" xr:uid="{25B940A9-6F9E-4E70-9269-5DB34E9F1C0E}"/>
    <cellStyle name="Comma 3 11 2 5" xfId="19094" xr:uid="{0A61C904-B377-48FD-AE28-644ACE5AFCB9}"/>
    <cellStyle name="Comma 3 11 3" xfId="5705" xr:uid="{C3CF8DF0-EFA5-40CF-B33D-BA8F4D4714FE}"/>
    <cellStyle name="Comma 3 11 4" xfId="9414" xr:uid="{754DC036-534C-4C39-90DE-01C43EF150FD}"/>
    <cellStyle name="Comma 3 11 5" xfId="13596" xr:uid="{A55BBE60-248A-438F-A83F-1A1CB6FAA72F}"/>
    <cellStyle name="Comma 3 11 6" xfId="17229" xr:uid="{14D5996A-D515-498B-B163-730100EDF56A}"/>
    <cellStyle name="Comma 3 11 7" xfId="21345" xr:uid="{5C56ECAA-75F8-41E5-8C22-797C207D43CE}"/>
    <cellStyle name="Comma 3 11 8" xfId="23143" xr:uid="{B966228E-3442-48AC-B2CC-B230BBA0EBAC}"/>
    <cellStyle name="Comma 3 12" xfId="2498" xr:uid="{9B379950-8912-4B66-9F46-7AD5282E2625}"/>
    <cellStyle name="Comma 3 12 2" xfId="6273" xr:uid="{E0BA52B8-6435-44C7-8FE3-C179FE967D7A}"/>
    <cellStyle name="Comma 3 12 3" xfId="4542" xr:uid="{4438FE40-6755-42B1-A4B7-21EDBC399B0C}"/>
    <cellStyle name="Comma 3 12 4" xfId="20170" xr:uid="{55F7C56B-6D88-4C3E-B0B4-552398527116}"/>
    <cellStyle name="Comma 3 12 5" xfId="21966" xr:uid="{E1FA2BEE-D469-4723-9478-EB21C995854D}"/>
    <cellStyle name="Comma 3 13" xfId="2731" xr:uid="{F08F219B-DEC9-48BB-AAE3-CAF659A4DA06}"/>
    <cellStyle name="Comma 3 13 2" xfId="6411" xr:uid="{11EEFD14-3CA4-407B-B7AE-CABD9D179D21}"/>
    <cellStyle name="Comma 3 13 3" xfId="8141" xr:uid="{50D8CEFF-2881-4B75-BF09-4262BD1FE02E}"/>
    <cellStyle name="Comma 3 13 4" xfId="10107" xr:uid="{48439996-B970-4A6F-8A94-C0112175C369}"/>
    <cellStyle name="Comma 3 13 5" xfId="14284" xr:uid="{515A8011-9C67-4AB3-A017-B676A0666561}"/>
    <cellStyle name="Comma 3 13 6" xfId="17919" xr:uid="{7B65F6DF-4CBE-4FCC-83EF-57589A12188D}"/>
    <cellStyle name="Comma 3 13 7" xfId="21882" xr:uid="{2AABD474-54C7-495A-B73B-24A7277A5B04}"/>
    <cellStyle name="Comma 3 13 8" xfId="23680" xr:uid="{8DB8316C-89BF-464E-A3FC-17641C6FD9A2}"/>
    <cellStyle name="Comma 3 14" xfId="4512" xr:uid="{22DD1A7C-FBBB-410F-AF8D-2E08AEDCDBB5}"/>
    <cellStyle name="Comma 3 15" xfId="6295" xr:uid="{DB33D46E-F021-42F2-A4F5-212A2BB692C0}"/>
    <cellStyle name="Comma 3 16" xfId="8228" xr:uid="{356FCE1A-6326-40CD-AFBC-BF9BD867DCC2}"/>
    <cellStyle name="Comma 3 17" xfId="16054" xr:uid="{19CE296E-1831-4D58-B27E-0D8963023269}"/>
    <cellStyle name="Comma 3 18" xfId="19728" xr:uid="{0B749B11-C4CF-43B8-A8C3-64094577943F}"/>
    <cellStyle name="Comma 3 19" xfId="220" xr:uid="{8689E535-FA8E-4F47-AE99-A7535F79FFE1}"/>
    <cellStyle name="Comma 3 2" xfId="221" xr:uid="{ADD83006-E310-4AF3-AA6C-16B79DA8AF57}"/>
    <cellStyle name="Comma 3 2 10" xfId="8229" xr:uid="{E143D178-A1AD-4732-8F9B-7D8C81890A79}"/>
    <cellStyle name="Comma 3 2 11" xfId="12122" xr:uid="{DEAB4683-04BD-4579-B7E8-4C3EEE8BC962}"/>
    <cellStyle name="Comma 3 2 12" xfId="16055" xr:uid="{05B116C8-C28E-4525-9C0E-DCF8D234C88A}"/>
    <cellStyle name="Comma 3 2 13" xfId="19729" xr:uid="{0F752921-1936-46C7-A0AF-8B4E273746E9}"/>
    <cellStyle name="Comma 3 2 14" xfId="20171" xr:uid="{F07BAFE8-AC45-45FF-921A-2DD70C175EA1}"/>
    <cellStyle name="Comma 3 2 15" xfId="21967" xr:uid="{BF49871B-EDDD-4938-8BEC-FBF99BA04E0D}"/>
    <cellStyle name="Comma 3 2 2" xfId="566" xr:uid="{B99B3888-B961-4614-AE6B-A716A8E2A3E7}"/>
    <cellStyle name="Comma 3 2 2 10" xfId="16156" xr:uid="{BA888604-2F6B-471E-B901-1514AC44FF7E}"/>
    <cellStyle name="Comma 3 2 2 11" xfId="20272" xr:uid="{4C1C5D17-EE6C-4FDA-999B-FF5807818A7E}"/>
    <cellStyle name="Comma 3 2 2 12" xfId="22069" xr:uid="{2C8E4535-F02B-4407-811E-CD76A68D8043}"/>
    <cellStyle name="Comma 3 2 2 2" xfId="761" xr:uid="{4B5E9764-146E-4E08-8444-A19BE9351C92}"/>
    <cellStyle name="Comma 3 2 2 2 10" xfId="22258" xr:uid="{55010C12-A603-438E-8EF7-C6B686E67E21}"/>
    <cellStyle name="Comma 3 2 2 2 2" xfId="2135" xr:uid="{CDB64F5A-9926-4687-9B4E-B996CEFA8DFC}"/>
    <cellStyle name="Comma 3 2 2 2 2 2" xfId="4194" xr:uid="{AB434A49-6B15-49DB-8C2F-AC4DD9E7C817}"/>
    <cellStyle name="Comma 3 2 2 2 2 2 2" xfId="7874" xr:uid="{3FD21143-E109-4517-9D51-8B3932BCD8CC}"/>
    <cellStyle name="Comma 3 2 2 2 2 2 3" xfId="11570" xr:uid="{FA60A550-A45E-4B17-A95B-BDEE0B68EFA7}"/>
    <cellStyle name="Comma 3 2 2 2 2 2 4" xfId="15747" xr:uid="{C69211D5-FF46-4051-9A63-6A213A225609}"/>
    <cellStyle name="Comma 3 2 2 2 2 2 5" xfId="19382" xr:uid="{C6A3346D-C0E8-4419-96F0-F9BB132AA9A5}"/>
    <cellStyle name="Comma 3 2 2 2 2 3" xfId="5993" xr:uid="{57A5EF50-4807-465A-8E89-F719331EFD87}"/>
    <cellStyle name="Comma 3 2 2 2 2 4" xfId="9702" xr:uid="{918C4E55-31DE-42A0-BA76-B32F6CECDDF7}"/>
    <cellStyle name="Comma 3 2 2 2 2 5" xfId="13884" xr:uid="{F5A1FCD7-5D72-4F1C-977B-936C80852974}"/>
    <cellStyle name="Comma 3 2 2 2 2 6" xfId="17517" xr:uid="{F865CC73-CB21-458E-BE53-9429A7B2F937}"/>
    <cellStyle name="Comma 3 2 2 2 2 7" xfId="21633" xr:uid="{09BAA469-DF43-483C-87A7-558A5390E0EE}"/>
    <cellStyle name="Comma 3 2 2 2 2 8" xfId="23431" xr:uid="{3D616091-1B4B-43F1-AB2B-0DF6C3928349}"/>
    <cellStyle name="Comma 3 2 2 2 3" xfId="1569" xr:uid="{FD0A1D88-BC5D-4693-8F2D-A5355285A188}"/>
    <cellStyle name="Comma 3 2 2 2 3 2" xfId="3628" xr:uid="{6E3DC7E0-C700-4C33-BC73-3B71CEB21FED}"/>
    <cellStyle name="Comma 3 2 2 2 3 2 2" xfId="7308" xr:uid="{B333FEF7-EE5F-4700-886B-49BD83275BF7}"/>
    <cellStyle name="Comma 3 2 2 2 3 2 3" xfId="11004" xr:uid="{61EBC6C2-600C-4BFF-9C9F-6905B30AF1E3}"/>
    <cellStyle name="Comma 3 2 2 2 3 2 4" xfId="15181" xr:uid="{9D803019-3F6B-4C10-99D7-E9C156F1262D}"/>
    <cellStyle name="Comma 3 2 2 2 3 2 5" xfId="18816" xr:uid="{7D6133CC-DF7E-4C9A-AFD6-1966916B2750}"/>
    <cellStyle name="Comma 3 2 2 2 3 3" xfId="5427" xr:uid="{73B0D5E0-FCFE-488D-84FB-286A495D6672}"/>
    <cellStyle name="Comma 3 2 2 2 3 4" xfId="9136" xr:uid="{6DC92788-379B-4573-9BE9-EBCF9E1CA450}"/>
    <cellStyle name="Comma 3 2 2 2 3 5" xfId="13319" xr:uid="{76F76564-87BC-4B96-9CA9-F0A9F9500296}"/>
    <cellStyle name="Comma 3 2 2 2 3 6" xfId="16951" xr:uid="{B3566E2E-F400-4130-889C-DBE38C33894F}"/>
    <cellStyle name="Comma 3 2 2 2 3 7" xfId="21067" xr:uid="{2249B035-82F9-4052-B475-8A0CAE62801C}"/>
    <cellStyle name="Comma 3 2 2 2 3 8" xfId="22865" xr:uid="{6DDCA21D-A41D-4CA9-B70C-FA2CD55DDCEB}"/>
    <cellStyle name="Comma 3 2 2 2 4" xfId="3022" xr:uid="{FC28C66A-D154-4432-B95B-2C28482BEC54}"/>
    <cellStyle name="Comma 3 2 2 2 4 2" xfId="6702" xr:uid="{B1DCA216-1681-474F-A175-8F4809E86125}"/>
    <cellStyle name="Comma 3 2 2 2 4 3" xfId="10398" xr:uid="{C0239EE0-7141-4073-B3A9-44DCB402B36E}"/>
    <cellStyle name="Comma 3 2 2 2 4 4" xfId="14575" xr:uid="{10E76E8C-B8A2-46D9-9BB9-190A4567F863}"/>
    <cellStyle name="Comma 3 2 2 2 4 5" xfId="18210" xr:uid="{07FA584D-39E8-4C40-A759-79528098FD5D}"/>
    <cellStyle name="Comma 3 2 2 2 5" xfId="4808" xr:uid="{C1C2FD49-6AD1-4773-891C-F017D055A024}"/>
    <cellStyle name="Comma 3 2 2 2 6" xfId="8524" xr:uid="{9A642309-88A1-43B4-A9FB-4A30DBCE0A02}"/>
    <cellStyle name="Comma 3 2 2 2 7" xfId="12716" xr:uid="{1C0C072B-883B-4D4C-81AD-BFF71409EDFE}"/>
    <cellStyle name="Comma 3 2 2 2 8" xfId="16345" xr:uid="{A73CBEB8-1B74-4119-B5E3-4EA8C002A3DC}"/>
    <cellStyle name="Comma 3 2 2 2 9" xfId="20461" xr:uid="{34CE709B-34CA-427C-983B-2B59BA4B7825}"/>
    <cellStyle name="Comma 3 2 2 3" xfId="927" xr:uid="{7561C5FB-3E52-459B-B0E7-BE1657D7CE39}"/>
    <cellStyle name="Comma 3 2 2 3 10" xfId="22423" xr:uid="{679B5052-D754-4DC6-BA57-F36DCEEFAFB4}"/>
    <cellStyle name="Comma 3 2 2 3 2" xfId="2300" xr:uid="{D4764DE3-F87A-451B-925C-EF3039139CF2}"/>
    <cellStyle name="Comma 3 2 2 3 2 2" xfId="4359" xr:uid="{9A771689-D91D-4CDE-9C2B-F543B50C3FA1}"/>
    <cellStyle name="Comma 3 2 2 3 2 2 2" xfId="8039" xr:uid="{29B7AC87-E26B-47D4-AE7F-414029D8CA36}"/>
    <cellStyle name="Comma 3 2 2 3 2 2 3" xfId="11735" xr:uid="{9FAA191F-10C3-44E9-8DE0-BD8B8E1C3D98}"/>
    <cellStyle name="Comma 3 2 2 3 2 2 4" xfId="15912" xr:uid="{E89555DF-91FC-493B-8FC8-464F2B9CEAD2}"/>
    <cellStyle name="Comma 3 2 2 3 2 2 5" xfId="19547" xr:uid="{1237AE3A-7E8B-42C6-A3F8-8B98766A0337}"/>
    <cellStyle name="Comma 3 2 2 3 2 3" xfId="6158" xr:uid="{7C08B916-973F-4D84-B54A-BBEA666D370A}"/>
    <cellStyle name="Comma 3 2 2 3 2 4" xfId="9867" xr:uid="{1DEA7144-F561-4D4D-B51D-67AD788AB593}"/>
    <cellStyle name="Comma 3 2 2 3 2 5" xfId="14049" xr:uid="{1E87A08A-7932-4185-B36C-6CA08CB764FD}"/>
    <cellStyle name="Comma 3 2 2 3 2 6" xfId="17682" xr:uid="{14B00994-F7BD-4654-A01D-9D5D17619753}"/>
    <cellStyle name="Comma 3 2 2 3 2 7" xfId="21798" xr:uid="{861E3856-1138-4092-BB76-838D4C3FC0BF}"/>
    <cellStyle name="Comma 3 2 2 3 2 8" xfId="23596" xr:uid="{6AB65CC4-9049-4D36-AE3E-C37D6BA228DF}"/>
    <cellStyle name="Comma 3 2 2 3 3" xfId="1734" xr:uid="{CD016736-B22E-4854-8F4A-02D0DF69F0FE}"/>
    <cellStyle name="Comma 3 2 2 3 3 2" xfId="3793" xr:uid="{A5405B43-B06B-4F5B-87E7-821A3CE11616}"/>
    <cellStyle name="Comma 3 2 2 3 3 2 2" xfId="7473" xr:uid="{8390BAC6-3081-49D0-8779-DC96ECC2E5A0}"/>
    <cellStyle name="Comma 3 2 2 3 3 2 3" xfId="11169" xr:uid="{F25EF59D-B906-4828-872D-829D56D4651E}"/>
    <cellStyle name="Comma 3 2 2 3 3 2 4" xfId="15346" xr:uid="{12279073-631D-4FD0-9B09-5917634DEE4A}"/>
    <cellStyle name="Comma 3 2 2 3 3 2 5" xfId="18981" xr:uid="{E29B6570-15F8-42F6-BC38-224D3576E1E6}"/>
    <cellStyle name="Comma 3 2 2 3 3 3" xfId="5592" xr:uid="{564A8C23-3D65-4DEB-AE6B-5FDD41A95C28}"/>
    <cellStyle name="Comma 3 2 2 3 3 4" xfId="9301" xr:uid="{C3788DE3-A00E-45CF-9850-8A0CA1AF6B11}"/>
    <cellStyle name="Comma 3 2 2 3 3 5" xfId="13484" xr:uid="{6BFC0F67-D823-402B-8B40-8729DBC4EA95}"/>
    <cellStyle name="Comma 3 2 2 3 3 6" xfId="17116" xr:uid="{FDB16A7B-3961-40A6-9063-FB11A1178ABD}"/>
    <cellStyle name="Comma 3 2 2 3 3 7" xfId="21232" xr:uid="{99A53FA1-000A-45A2-90D6-8621508A899F}"/>
    <cellStyle name="Comma 3 2 2 3 3 8" xfId="23030" xr:uid="{B7F28BB0-1E53-42F7-80AB-FDF6F299F043}"/>
    <cellStyle name="Comma 3 2 2 3 4" xfId="3187" xr:uid="{857D71FC-34CA-42D4-B370-C391D73E98ED}"/>
    <cellStyle name="Comma 3 2 2 3 4 2" xfId="6867" xr:uid="{62397C4A-E8D7-4052-8B6E-C08910350AAC}"/>
    <cellStyle name="Comma 3 2 2 3 4 3" xfId="10563" xr:uid="{7C6D53B5-05D8-49AB-AC2B-60F8C47DD3DF}"/>
    <cellStyle name="Comma 3 2 2 3 4 4" xfId="14740" xr:uid="{244A40EC-8E29-4612-9529-90DF2DA3A601}"/>
    <cellStyle name="Comma 3 2 2 3 4 5" xfId="18375" xr:uid="{A0EBDEBC-C2DB-4E11-9732-4D881A965453}"/>
    <cellStyle name="Comma 3 2 2 3 5" xfId="4973" xr:uid="{717EED04-6855-42AA-8D57-6F7FC01EF2CD}"/>
    <cellStyle name="Comma 3 2 2 3 6" xfId="8689" xr:uid="{F433A60B-47FA-496A-B3B9-086E054FC1D6}"/>
    <cellStyle name="Comma 3 2 2 3 7" xfId="12879" xr:uid="{45B3DC5B-9DC5-415C-98DD-CB5B603AF90E}"/>
    <cellStyle name="Comma 3 2 2 3 8" xfId="16510" xr:uid="{1CF980F9-5E05-4052-B89E-8146BFB92A72}"/>
    <cellStyle name="Comma 3 2 2 3 9" xfId="20626" xr:uid="{C036CF69-8323-4A46-A9C1-C7C4C1B4FE16}"/>
    <cellStyle name="Comma 3 2 2 4" xfId="1946" xr:uid="{D4236708-5513-495A-B612-6856C9BF2EB7}"/>
    <cellStyle name="Comma 3 2 2 4 2" xfId="4005" xr:uid="{3CC8AD01-4442-4074-B767-02D0E461A18D}"/>
    <cellStyle name="Comma 3 2 2 4 2 2" xfId="7685" xr:uid="{FE21EF64-994A-461C-866D-747AF20ECF9F}"/>
    <cellStyle name="Comma 3 2 2 4 2 3" xfId="11381" xr:uid="{49CAD616-8C7F-4801-8B81-8AF81316F084}"/>
    <cellStyle name="Comma 3 2 2 4 2 4" xfId="15558" xr:uid="{E65888AD-694E-4014-A0B7-292968A1D53E}"/>
    <cellStyle name="Comma 3 2 2 4 2 5" xfId="19193" xr:uid="{1055115F-0AA5-4B13-8895-24907E161277}"/>
    <cellStyle name="Comma 3 2 2 4 3" xfId="5804" xr:uid="{83FB96C6-79EB-44B5-BFDF-F5247B031C44}"/>
    <cellStyle name="Comma 3 2 2 4 4" xfId="9513" xr:uid="{31DA054E-D50E-46C6-B0EE-B83F79743679}"/>
    <cellStyle name="Comma 3 2 2 4 5" xfId="13695" xr:uid="{1E70B12C-CC18-488E-BC01-E4012EE41AD1}"/>
    <cellStyle name="Comma 3 2 2 4 6" xfId="17328" xr:uid="{5084244A-0730-4DC7-8608-83576807AE0E}"/>
    <cellStyle name="Comma 3 2 2 4 7" xfId="21444" xr:uid="{97564641-67BC-484D-8482-853015A9126C}"/>
    <cellStyle name="Comma 3 2 2 4 8" xfId="23242" xr:uid="{592680A9-75D3-4439-A56B-2167C2E556A6}"/>
    <cellStyle name="Comma 3 2 2 5" xfId="1382" xr:uid="{427EA545-6A11-4A6B-A011-AE1314EB7F47}"/>
    <cellStyle name="Comma 3 2 2 5 2" xfId="3441" xr:uid="{06F56D59-6822-447F-9010-E1E13F58F0FA}"/>
    <cellStyle name="Comma 3 2 2 5 2 2" xfId="7121" xr:uid="{68039B6B-39A8-4536-AD65-1CDC6E76A6F5}"/>
    <cellStyle name="Comma 3 2 2 5 2 3" xfId="10817" xr:uid="{01BE3B37-FE4A-48D5-ABC2-D58001604052}"/>
    <cellStyle name="Comma 3 2 2 5 2 4" xfId="14994" xr:uid="{C3D179CE-2773-43A9-AE48-D304D4437FBC}"/>
    <cellStyle name="Comma 3 2 2 5 2 5" xfId="18629" xr:uid="{C68F7911-CD46-4424-8823-CA7BBF90106B}"/>
    <cellStyle name="Comma 3 2 2 5 3" xfId="5240" xr:uid="{26CAF04E-AAD7-4FD1-9404-95CFCB0A0887}"/>
    <cellStyle name="Comma 3 2 2 5 4" xfId="8949" xr:uid="{0146C22E-FF9F-4B45-BAC8-DC25DBFDE8B8}"/>
    <cellStyle name="Comma 3 2 2 5 5" xfId="13132" xr:uid="{D17E6BE9-E74C-4BD9-82C1-EB5141A461A2}"/>
    <cellStyle name="Comma 3 2 2 5 6" xfId="16764" xr:uid="{738F31E5-D430-43B4-B18E-95458197B88E}"/>
    <cellStyle name="Comma 3 2 2 5 7" xfId="20880" xr:uid="{38489BA7-F797-4F2D-A8E0-C256313E0B0D}"/>
    <cellStyle name="Comma 3 2 2 5 8" xfId="22678" xr:uid="{FC5C885F-2AE1-4ABA-8CFA-D44745CDEB00}"/>
    <cellStyle name="Comma 3 2 2 6" xfId="2833" xr:uid="{98D5D2DD-1F73-4DE4-B6C5-E4F55BD0B88F}"/>
    <cellStyle name="Comma 3 2 2 6 2" xfId="6513" xr:uid="{740FB227-717D-467A-946F-798450CA97D9}"/>
    <cellStyle name="Comma 3 2 2 6 3" xfId="10209" xr:uid="{645904DD-4526-4E67-A298-64BA62EC7747}"/>
    <cellStyle name="Comma 3 2 2 6 4" xfId="14386" xr:uid="{9BF8529D-385F-4F9A-B04E-66801BCBE0E3}"/>
    <cellStyle name="Comma 3 2 2 6 5" xfId="18021" xr:uid="{0B8208EB-E89B-4DBA-A2A8-A82BB6AEAED9}"/>
    <cellStyle name="Comma 3 2 2 7" xfId="4619" xr:uid="{290852D6-AC80-442C-89A0-AA5E0D82C32E}"/>
    <cellStyle name="Comma 3 2 2 8" xfId="8335" xr:uid="{D5792100-86FE-44FD-BC20-BC0D3C595499}"/>
    <cellStyle name="Comma 3 2 2 9" xfId="12123" xr:uid="{59538366-1DF5-470D-9904-7DBCBFF662F3}"/>
    <cellStyle name="Comma 3 2 3" xfId="663" xr:uid="{8A82E854-C6D1-48FF-8626-E8CBBB988F69}"/>
    <cellStyle name="Comma 3 2 3 10" xfId="22160" xr:uid="{42B808C4-318A-443B-9234-75E95FB9285B}"/>
    <cellStyle name="Comma 3 2 3 2" xfId="2037" xr:uid="{33FB5300-7D97-4336-94EF-E5C019699EA9}"/>
    <cellStyle name="Comma 3 2 3 2 2" xfId="4096" xr:uid="{ED4A01A4-76A8-4907-9416-CB3E63070112}"/>
    <cellStyle name="Comma 3 2 3 2 2 2" xfId="7776" xr:uid="{7E63D03B-FDAB-4A3F-A355-6C0CA4E714F1}"/>
    <cellStyle name="Comma 3 2 3 2 2 3" xfId="11472" xr:uid="{3AF132B2-0213-4CE9-B849-0A7D71A2EA84}"/>
    <cellStyle name="Comma 3 2 3 2 2 4" xfId="15649" xr:uid="{D7C36923-2947-4D19-90D1-0A4527F9BC14}"/>
    <cellStyle name="Comma 3 2 3 2 2 5" xfId="19284" xr:uid="{CD94925D-61E4-42BA-8772-A0E1E7588AFD}"/>
    <cellStyle name="Comma 3 2 3 2 3" xfId="5895" xr:uid="{211706B2-C34C-4BA1-B7CF-E8AF57014979}"/>
    <cellStyle name="Comma 3 2 3 2 4" xfId="9604" xr:uid="{1F629131-D015-4FFA-B229-3770D64654B0}"/>
    <cellStyle name="Comma 3 2 3 2 5" xfId="13786" xr:uid="{85D45517-E007-4E54-9C88-33953CF15E52}"/>
    <cellStyle name="Comma 3 2 3 2 6" xfId="17419" xr:uid="{92400B5E-BAFC-4721-AE69-DD8ECA3E4172}"/>
    <cellStyle name="Comma 3 2 3 2 7" xfId="21535" xr:uid="{94B7D8FA-7AE8-418E-9B08-50608A8A6D78}"/>
    <cellStyle name="Comma 3 2 3 2 8" xfId="23333" xr:uid="{0A88F5F4-55AE-4321-9C2E-57D748E8CA5F}"/>
    <cellStyle name="Comma 3 2 3 3" xfId="1471" xr:uid="{E52BAA73-EF90-44C8-AF16-E3D9F81683FB}"/>
    <cellStyle name="Comma 3 2 3 3 2" xfId="3530" xr:uid="{88D7C015-D757-47D5-A7B0-E30CFA80C8C1}"/>
    <cellStyle name="Comma 3 2 3 3 2 2" xfId="7210" xr:uid="{82B5287B-D79C-4B24-BC71-EF884A50C9C1}"/>
    <cellStyle name="Comma 3 2 3 3 2 3" xfId="10906" xr:uid="{F4E2A26E-E2A3-4E3C-B3D2-99A5F6A8B8F1}"/>
    <cellStyle name="Comma 3 2 3 3 2 4" xfId="15083" xr:uid="{35D85107-1BB2-4E10-AB22-4B05D5CB24D0}"/>
    <cellStyle name="Comma 3 2 3 3 2 5" xfId="18718" xr:uid="{9BC9B04C-CA4A-4626-A6DC-3BAC02CCD7A9}"/>
    <cellStyle name="Comma 3 2 3 3 3" xfId="5329" xr:uid="{909B092E-B878-469C-85D1-F7404E5AB076}"/>
    <cellStyle name="Comma 3 2 3 3 4" xfId="9038" xr:uid="{57520258-A08A-43B4-BCB5-0680AA88CCDC}"/>
    <cellStyle name="Comma 3 2 3 3 5" xfId="13221" xr:uid="{39343AAF-A881-4F3F-ADF5-20B27D77DF17}"/>
    <cellStyle name="Comma 3 2 3 3 6" xfId="16853" xr:uid="{9ED5FFB5-56F7-4BF6-97F6-1FB30D0B7527}"/>
    <cellStyle name="Comma 3 2 3 3 7" xfId="20969" xr:uid="{4FEA284A-7DE7-41EE-8BF7-1A067F706AA8}"/>
    <cellStyle name="Comma 3 2 3 3 8" xfId="22767" xr:uid="{16321F5F-8E84-43EA-9AC7-FEDC00C7CD5F}"/>
    <cellStyle name="Comma 3 2 3 4" xfId="2924" xr:uid="{B8557417-CE1C-4A26-898A-2AB73EC8984C}"/>
    <cellStyle name="Comma 3 2 3 4 2" xfId="6604" xr:uid="{3B809CCA-14B8-4B5F-985D-66B3607D1F00}"/>
    <cellStyle name="Comma 3 2 3 4 3" xfId="10300" xr:uid="{3F12A1C1-4770-40FE-9C04-ADE251C562DA}"/>
    <cellStyle name="Comma 3 2 3 4 4" xfId="14477" xr:uid="{53582B34-E8F0-4D60-9F12-A615154EE96F}"/>
    <cellStyle name="Comma 3 2 3 4 5" xfId="18112" xr:uid="{7BA2350C-DAD4-4867-ABB7-0AAC136D0413}"/>
    <cellStyle name="Comma 3 2 3 5" xfId="4710" xr:uid="{1FB47BB4-B94B-4804-9728-E5AF37BED7BE}"/>
    <cellStyle name="Comma 3 2 3 6" xfId="8426" xr:uid="{7837A0BE-FC18-4054-B172-F510B3132559}"/>
    <cellStyle name="Comma 3 2 3 7" xfId="12620" xr:uid="{2B21298B-A9EA-4BA1-ABCF-AE4A3CB2C4A9}"/>
    <cellStyle name="Comma 3 2 3 8" xfId="16247" xr:uid="{39824CAF-7E01-445B-B21C-078B5F9E0DBD}"/>
    <cellStyle name="Comma 3 2 3 9" xfId="20363" xr:uid="{8B0F8CD3-9D03-4072-B1EE-E93A4C6546AE}"/>
    <cellStyle name="Comma 3 2 4" xfId="926" xr:uid="{818E8A03-A138-42D9-951E-D7FA58E9579C}"/>
    <cellStyle name="Comma 3 2 4 10" xfId="22422" xr:uid="{E043B5BC-74E7-4ED2-8DC7-671A522A9CAB}"/>
    <cellStyle name="Comma 3 2 4 2" xfId="2299" xr:uid="{61C8EC06-36BE-4FDE-A29C-51C1A31FC558}"/>
    <cellStyle name="Comma 3 2 4 2 2" xfId="4358" xr:uid="{C6CB518E-B428-4BE9-9572-FEEF8028F36E}"/>
    <cellStyle name="Comma 3 2 4 2 2 2" xfId="8038" xr:uid="{37FA7FAE-3885-4173-810C-A8FFCAACF50B}"/>
    <cellStyle name="Comma 3 2 4 2 2 3" xfId="11734" xr:uid="{F987E44C-0C66-47DD-A1E3-DB93CF81AB55}"/>
    <cellStyle name="Comma 3 2 4 2 2 4" xfId="15911" xr:uid="{D8BA4660-D7B6-433D-BBEC-309CCA5BD031}"/>
    <cellStyle name="Comma 3 2 4 2 2 5" xfId="19546" xr:uid="{13617E41-8001-4FD5-8F83-223D7913582C}"/>
    <cellStyle name="Comma 3 2 4 2 3" xfId="6157" xr:uid="{85738807-3CAF-414E-9FB5-E1038A27C0C6}"/>
    <cellStyle name="Comma 3 2 4 2 4" xfId="9866" xr:uid="{3F21C0B7-3C25-43AD-A5D2-43DAEDBC5C1A}"/>
    <cellStyle name="Comma 3 2 4 2 5" xfId="14048" xr:uid="{95697C5D-A2D7-465A-A3D8-ABF8A30A4026}"/>
    <cellStyle name="Comma 3 2 4 2 6" xfId="17681" xr:uid="{A0A36CF7-99F6-4394-BC25-B3AA52DD3A61}"/>
    <cellStyle name="Comma 3 2 4 2 7" xfId="21797" xr:uid="{3910FC69-28EB-4877-8047-A78B113A001C}"/>
    <cellStyle name="Comma 3 2 4 2 8" xfId="23595" xr:uid="{5FF3F2A1-1A8D-4628-9721-ACDD715801FA}"/>
    <cellStyle name="Comma 3 2 4 3" xfId="1733" xr:uid="{CF0ECDA0-DA00-4467-80BB-BD2902486B8D}"/>
    <cellStyle name="Comma 3 2 4 3 2" xfId="3792" xr:uid="{249C6EC3-2979-4C3E-BF01-758C17D0E164}"/>
    <cellStyle name="Comma 3 2 4 3 2 2" xfId="7472" xr:uid="{37848500-6716-4922-AAE6-9E58FF3E549D}"/>
    <cellStyle name="Comma 3 2 4 3 2 3" xfId="11168" xr:uid="{A7FDCF8E-3B73-4FF6-A9C0-04B28C8E47C4}"/>
    <cellStyle name="Comma 3 2 4 3 2 4" xfId="15345" xr:uid="{B54667C6-C43A-4D23-931B-0B7A0F179BF5}"/>
    <cellStyle name="Comma 3 2 4 3 2 5" xfId="18980" xr:uid="{E4A60313-B878-4DB1-BFB1-F6C736ABC2E5}"/>
    <cellStyle name="Comma 3 2 4 3 3" xfId="5591" xr:uid="{0E34EA51-7AAC-4FEB-B566-761413A12CB4}"/>
    <cellStyle name="Comma 3 2 4 3 4" xfId="9300" xr:uid="{43EE3B7C-DA41-4B0C-AFEA-AA7CC8C4891D}"/>
    <cellStyle name="Comma 3 2 4 3 5" xfId="13483" xr:uid="{8F828273-AEAA-42FE-944F-19BDCDEF75D9}"/>
    <cellStyle name="Comma 3 2 4 3 6" xfId="17115" xr:uid="{C012A443-F941-4C6E-B9DB-D35C3D252247}"/>
    <cellStyle name="Comma 3 2 4 3 7" xfId="21231" xr:uid="{DBCE472E-5DCB-4C18-8383-D63A55262269}"/>
    <cellStyle name="Comma 3 2 4 3 8" xfId="23029" xr:uid="{153F79C1-0D4E-4FA4-B04D-944EE8179AA0}"/>
    <cellStyle name="Comma 3 2 4 4" xfId="3186" xr:uid="{3C4BB024-147B-4C79-9138-317E88139466}"/>
    <cellStyle name="Comma 3 2 4 4 2" xfId="6866" xr:uid="{2FF63970-CFC8-4BC1-AFA0-CBED3CE9D5C3}"/>
    <cellStyle name="Comma 3 2 4 4 3" xfId="10562" xr:uid="{7D68B823-1257-4459-BFDB-76ABA55DE366}"/>
    <cellStyle name="Comma 3 2 4 4 4" xfId="14739" xr:uid="{9E824256-8720-427A-A775-79D8DEA734A4}"/>
    <cellStyle name="Comma 3 2 4 4 5" xfId="18374" xr:uid="{1A5D2468-F68E-49EE-90CB-9F8E18B3CE7F}"/>
    <cellStyle name="Comma 3 2 4 5" xfId="4972" xr:uid="{53915852-9A50-44E0-96FF-7314E6A46CB7}"/>
    <cellStyle name="Comma 3 2 4 6" xfId="8688" xr:uid="{E3159632-84B6-458E-AAF4-95FBDF83BD8C}"/>
    <cellStyle name="Comma 3 2 4 7" xfId="12878" xr:uid="{791EDA20-6496-4562-81D8-CC88E3510F36}"/>
    <cellStyle name="Comma 3 2 4 8" xfId="16509" xr:uid="{33D6B8E8-F158-4FF8-894D-2F289301E29B}"/>
    <cellStyle name="Comma 3 2 4 9" xfId="20625" xr:uid="{B480D862-8E5C-4381-B892-8C1A02BD1517}"/>
    <cellStyle name="Comma 3 2 5" xfId="1145" xr:uid="{7FB6534C-1108-494A-9031-0920E12392D4}"/>
    <cellStyle name="Comma 3 2 5 2" xfId="3277" xr:uid="{E4F8ECA7-6EF8-4E42-B6D9-CC8AF729A79E}"/>
    <cellStyle name="Comma 3 2 5 2 2" xfId="6957" xr:uid="{4134370A-8A5A-43C2-9170-71560FA89A7C}"/>
    <cellStyle name="Comma 3 2 5 2 3" xfId="10653" xr:uid="{C6ACD1AF-8496-48DC-954B-381860580A1E}"/>
    <cellStyle name="Comma 3 2 5 2 4" xfId="14830" xr:uid="{D07BBA4E-366A-4F22-898B-B5339D31A254}"/>
    <cellStyle name="Comma 3 2 5 2 5" xfId="18465" xr:uid="{A755E894-6CF4-41A9-83A3-F1F552BE97CE}"/>
    <cellStyle name="Comma 3 2 5 3" xfId="5075" xr:uid="{43DB9C84-0E55-4B9B-A052-6A60204BC5E4}"/>
    <cellStyle name="Comma 3 2 5 4" xfId="8783" xr:uid="{E3C9244E-3872-4F28-8C45-77857CA8A5A4}"/>
    <cellStyle name="Comma 3 2 5 5" xfId="12968" xr:uid="{AEFEC3B6-F1C1-4093-A5DC-57EF1DAF2CD8}"/>
    <cellStyle name="Comma 3 2 5 6" xfId="16600" xr:uid="{521EAE8F-0ED9-4917-8396-976F7753A068}"/>
    <cellStyle name="Comma 3 2 5 7" xfId="20716" xr:uid="{AE2506AA-3CDA-468D-ABCC-A395D0FCA469}"/>
    <cellStyle name="Comma 3 2 5 8" xfId="22513" xr:uid="{0AB48A2D-CC86-4F3C-8B06-CE13A20DCEAE}"/>
    <cellStyle name="Comma 3 2 6" xfId="1848" xr:uid="{08D0E45B-6C22-4FD7-BFDA-1CAADEC24BAE}"/>
    <cellStyle name="Comma 3 2 6 2" xfId="3907" xr:uid="{794B9B5D-BE99-47B3-8359-BC7380109FFD}"/>
    <cellStyle name="Comma 3 2 6 2 2" xfId="7587" xr:uid="{A057C670-DE10-47F8-8881-A7ED2500854B}"/>
    <cellStyle name="Comma 3 2 6 2 3" xfId="11283" xr:uid="{822D9D36-A5CF-4744-9D43-7C232F3B99E2}"/>
    <cellStyle name="Comma 3 2 6 2 4" xfId="15460" xr:uid="{B16A2A2A-B721-4C4C-8042-B53F46677AD3}"/>
    <cellStyle name="Comma 3 2 6 2 5" xfId="19095" xr:uid="{E3839A18-7FD6-4117-9F19-B5D8B993C531}"/>
    <cellStyle name="Comma 3 2 6 3" xfId="5706" xr:uid="{BD01264F-2C75-40FA-A3CA-E400E49E4D8C}"/>
    <cellStyle name="Comma 3 2 6 4" xfId="9415" xr:uid="{16E60EAB-5526-463C-AEAE-2D12CA792E0C}"/>
    <cellStyle name="Comma 3 2 6 5" xfId="13597" xr:uid="{24B18BED-14DF-49B5-B53A-89568276ED3F}"/>
    <cellStyle name="Comma 3 2 6 6" xfId="17230" xr:uid="{00518BDB-F59A-4C48-9E3A-E98CD34F2636}"/>
    <cellStyle name="Comma 3 2 6 7" xfId="21346" xr:uid="{1EF5AE0A-DC8D-437C-A5A9-CF1C23A617AA}"/>
    <cellStyle name="Comma 3 2 6 8" xfId="23144" xr:uid="{EADD8281-2837-4FCE-9138-27455B9C19E7}"/>
    <cellStyle name="Comma 3 2 7" xfId="1263" xr:uid="{49CB2E66-0B55-48B3-8DB3-2DEAB502C056}"/>
    <cellStyle name="Comma 3 2 7 2" xfId="3322" xr:uid="{437E47F9-E40F-4050-84CD-358DD0F6EBBA}"/>
    <cellStyle name="Comma 3 2 7 2 2" xfId="7002" xr:uid="{58AD76AE-C606-4E89-8BE5-076992E3151E}"/>
    <cellStyle name="Comma 3 2 7 2 3" xfId="10698" xr:uid="{D186490C-D180-46EE-95BA-551C4A668717}"/>
    <cellStyle name="Comma 3 2 7 2 4" xfId="14875" xr:uid="{E2ECE720-6045-49AC-AF74-83EAA328C8B7}"/>
    <cellStyle name="Comma 3 2 7 2 5" xfId="18510" xr:uid="{B99879E5-9FB3-4927-89C2-15FC1FD572B9}"/>
    <cellStyle name="Comma 3 2 7 3" xfId="5121" xr:uid="{B367F0B9-AE36-40DD-BC88-7B64011A3096}"/>
    <cellStyle name="Comma 3 2 7 4" xfId="8830" xr:uid="{AC32BDEB-3A97-44B2-940F-9CAA30C3DC56}"/>
    <cellStyle name="Comma 3 2 7 5" xfId="13013" xr:uid="{F2B60F09-4167-4EFA-84E5-91214EAF99F6}"/>
    <cellStyle name="Comma 3 2 7 6" xfId="16645" xr:uid="{860C0B97-415A-4C5A-8236-09F451743DC9}"/>
    <cellStyle name="Comma 3 2 7 7" xfId="20761" xr:uid="{8A439E8C-B9DC-4BA4-9BD4-D1B9BED293B7}"/>
    <cellStyle name="Comma 3 2 7 8" xfId="22559" xr:uid="{8CFCE870-465C-4EA4-BF66-5D4A88BF9400}"/>
    <cellStyle name="Comma 3 2 8" xfId="2732" xr:uid="{9B924D55-568B-48D4-ADAF-8E37548E1A77}"/>
    <cellStyle name="Comma 3 2 8 2" xfId="6412" xr:uid="{34EBAA19-1214-4FC2-ABC6-A8089E4ED889}"/>
    <cellStyle name="Comma 3 2 8 3" xfId="10108" xr:uid="{BBCB862C-66A4-4285-B3CB-56C34A27AAE6}"/>
    <cellStyle name="Comma 3 2 8 4" xfId="14285" xr:uid="{4C6F0A0A-8023-4BA7-8F45-5E850C3ECBCB}"/>
    <cellStyle name="Comma 3 2 8 5" xfId="17920" xr:uid="{DE13AA69-9B18-4654-B10B-43A8700C9090}"/>
    <cellStyle name="Comma 3 2 9" xfId="4513" xr:uid="{C1BD468F-5C60-471A-862B-7769E9213B09}"/>
    <cellStyle name="Comma 3 3" xfId="222" xr:uid="{E42466D8-1790-4819-AD81-C1EF5CB654AC}"/>
    <cellStyle name="Comma 3 3 10" xfId="12124" xr:uid="{4149ECDF-0A89-441D-95A8-C7BBC51F6388}"/>
    <cellStyle name="Comma 3 3 11" xfId="16056" xr:uid="{B72CB12C-072F-4C53-911A-B2591705B153}"/>
    <cellStyle name="Comma 3 3 12" xfId="19730" xr:uid="{C8BBA610-7499-4541-81B5-E687C6613274}"/>
    <cellStyle name="Comma 3 3 13" xfId="20172" xr:uid="{3E02E4A6-3551-47E2-9DDC-8F9D96C24D25}"/>
    <cellStyle name="Comma 3 3 14" xfId="21968" xr:uid="{45A4FC96-8B84-4250-9069-78F4785BFE9A}"/>
    <cellStyle name="Comma 3 3 2" xfId="567" xr:uid="{24DD7BDC-1524-492A-86C8-48BD9EBDB4FF}"/>
    <cellStyle name="Comma 3 3 2 10" xfId="16157" xr:uid="{77A975E1-C630-46FD-B9CF-6372FA718BFB}"/>
    <cellStyle name="Comma 3 3 2 11" xfId="20273" xr:uid="{7916EC2E-3DDA-48E4-866D-F3CA24143232}"/>
    <cellStyle name="Comma 3 3 2 12" xfId="22070" xr:uid="{F873F806-EE60-448C-A4DB-7B2D1C4F034D}"/>
    <cellStyle name="Comma 3 3 2 2" xfId="762" xr:uid="{3D782D99-51B9-40C6-B561-6BB9242B8E71}"/>
    <cellStyle name="Comma 3 3 2 2 10" xfId="22259" xr:uid="{0B181790-D3A3-4FB0-8D40-C4E6C74F1981}"/>
    <cellStyle name="Comma 3 3 2 2 2" xfId="2136" xr:uid="{F3A0E711-9241-4A95-85EE-6C502810859B}"/>
    <cellStyle name="Comma 3 3 2 2 2 2" xfId="4195" xr:uid="{1447E049-44A2-44BA-BE9A-FB436D734A97}"/>
    <cellStyle name="Comma 3 3 2 2 2 2 2" xfId="7875" xr:uid="{5DE8A575-428E-4767-9D8D-B79EF886D61A}"/>
    <cellStyle name="Comma 3 3 2 2 2 2 3" xfId="11571" xr:uid="{2CAFDA1F-E201-40CB-9832-88A90C64B9C1}"/>
    <cellStyle name="Comma 3 3 2 2 2 2 4" xfId="15748" xr:uid="{22BA893F-C0C2-48C6-89AD-A58F88BF8A34}"/>
    <cellStyle name="Comma 3 3 2 2 2 2 5" xfId="19383" xr:uid="{1675ED2F-FC05-4672-8EB7-A1DFA344386B}"/>
    <cellStyle name="Comma 3 3 2 2 2 3" xfId="5994" xr:uid="{1F010726-CFFB-473E-B3A4-6740D2534EAC}"/>
    <cellStyle name="Comma 3 3 2 2 2 4" xfId="9703" xr:uid="{2FE36106-1243-4FC0-990D-18FF43F0329E}"/>
    <cellStyle name="Comma 3 3 2 2 2 5" xfId="13885" xr:uid="{0C8FF4CC-FC7F-44C2-B5CF-4EF498942BBE}"/>
    <cellStyle name="Comma 3 3 2 2 2 6" xfId="17518" xr:uid="{3BED6CC6-AF1A-4203-8896-96DF949E8FD6}"/>
    <cellStyle name="Comma 3 3 2 2 2 7" xfId="21634" xr:uid="{241C003B-557D-4296-A575-B6E128491A9A}"/>
    <cellStyle name="Comma 3 3 2 2 2 8" xfId="23432" xr:uid="{CBB12095-3DB1-46FC-83D1-58A17EB9D8BD}"/>
    <cellStyle name="Comma 3 3 2 2 3" xfId="1570" xr:uid="{2B1E1778-D22F-47F4-A1F5-BA3A20A6BF5F}"/>
    <cellStyle name="Comma 3 3 2 2 3 2" xfId="3629" xr:uid="{3C98C0B3-E12A-403D-86F6-71D0FB2DC751}"/>
    <cellStyle name="Comma 3 3 2 2 3 2 2" xfId="7309" xr:uid="{FA7A2C2F-88A3-45F5-B44E-25FA710B255A}"/>
    <cellStyle name="Comma 3 3 2 2 3 2 3" xfId="11005" xr:uid="{9928D446-EE43-4124-968C-AF62D6F609A2}"/>
    <cellStyle name="Comma 3 3 2 2 3 2 4" xfId="15182" xr:uid="{F89DC858-C601-4528-8986-A647EB19BD68}"/>
    <cellStyle name="Comma 3 3 2 2 3 2 5" xfId="18817" xr:uid="{2559358B-E97D-4B8C-9EEE-ABD8090D931A}"/>
    <cellStyle name="Comma 3 3 2 2 3 3" xfId="5428" xr:uid="{0BD21CDC-4AA2-49D0-9A6B-F78B5987F814}"/>
    <cellStyle name="Comma 3 3 2 2 3 4" xfId="9137" xr:uid="{E6EF5B02-E569-4685-9F45-B07D305FAB0D}"/>
    <cellStyle name="Comma 3 3 2 2 3 5" xfId="13320" xr:uid="{A72257B8-D6F6-4875-B00C-1CB3586A255D}"/>
    <cellStyle name="Comma 3 3 2 2 3 6" xfId="16952" xr:uid="{62628266-9747-4245-99D5-B0D9192C6EC1}"/>
    <cellStyle name="Comma 3 3 2 2 3 7" xfId="21068" xr:uid="{BFE0A10F-5787-4AA9-98DC-E706304EE939}"/>
    <cellStyle name="Comma 3 3 2 2 3 8" xfId="22866" xr:uid="{493AA49F-C3D7-4E41-94BF-A9C15A0EF12A}"/>
    <cellStyle name="Comma 3 3 2 2 4" xfId="3023" xr:uid="{F1122FF1-36E7-480E-AFBE-F1BC882C9F1D}"/>
    <cellStyle name="Comma 3 3 2 2 4 2" xfId="6703" xr:uid="{96E562A3-4245-47B0-BF41-867B68721C76}"/>
    <cellStyle name="Comma 3 3 2 2 4 3" xfId="10399" xr:uid="{A1B185EB-927E-4969-BDAF-6A149312844F}"/>
    <cellStyle name="Comma 3 3 2 2 4 4" xfId="14576" xr:uid="{21AAE462-51A6-4558-BD11-577226A70E28}"/>
    <cellStyle name="Comma 3 3 2 2 4 5" xfId="18211" xr:uid="{DCF2098E-2D43-44B0-8DD0-A5B77D4F7425}"/>
    <cellStyle name="Comma 3 3 2 2 5" xfId="4809" xr:uid="{EC56667E-7B19-4248-B0A7-463EBD4A3F08}"/>
    <cellStyle name="Comma 3 3 2 2 6" xfId="8525" xr:uid="{B29FD115-533C-4C2D-BD89-C2AEEE784B3A}"/>
    <cellStyle name="Comma 3 3 2 2 7" xfId="12717" xr:uid="{3B75DE99-9A50-4DD6-876F-AFD1EF1A22CC}"/>
    <cellStyle name="Comma 3 3 2 2 8" xfId="16346" xr:uid="{29C9D893-6741-4C10-9234-B60DEC6D3A3F}"/>
    <cellStyle name="Comma 3 3 2 2 9" xfId="20462" xr:uid="{C5E109EF-E1C2-4F5A-BB0A-771BFE2DD104}"/>
    <cellStyle name="Comma 3 3 2 3" xfId="929" xr:uid="{545C77F5-A429-481E-85FB-1C1AECD75D80}"/>
    <cellStyle name="Comma 3 3 2 3 10" xfId="22425" xr:uid="{1AFC9233-877A-4695-800B-40FA5547AE6D}"/>
    <cellStyle name="Comma 3 3 2 3 2" xfId="2302" xr:uid="{568D7111-BD0D-478D-B6A7-4B0D98DA2D4D}"/>
    <cellStyle name="Comma 3 3 2 3 2 2" xfId="4361" xr:uid="{2A90D70F-1F80-4DB5-904F-12CA96C83AA4}"/>
    <cellStyle name="Comma 3 3 2 3 2 2 2" xfId="8041" xr:uid="{C1750F4B-3D52-482A-B8B6-70505FC5D0F6}"/>
    <cellStyle name="Comma 3 3 2 3 2 2 3" xfId="11737" xr:uid="{0D2B6127-7676-4C28-B760-EE86D47C3A75}"/>
    <cellStyle name="Comma 3 3 2 3 2 2 4" xfId="15914" xr:uid="{5AD54A25-0D4D-4227-939D-34741E12C399}"/>
    <cellStyle name="Comma 3 3 2 3 2 2 5" xfId="19549" xr:uid="{34306DFE-E5AF-4BDA-AC56-182ADA5A0CA0}"/>
    <cellStyle name="Comma 3 3 2 3 2 3" xfId="6160" xr:uid="{D941F7EC-96B2-45B8-92B0-C34E3F54A8A0}"/>
    <cellStyle name="Comma 3 3 2 3 2 4" xfId="9869" xr:uid="{EC405242-F349-4526-A1D3-3E874A0AA07E}"/>
    <cellStyle name="Comma 3 3 2 3 2 5" xfId="14051" xr:uid="{B84DF312-5D1B-4564-AAF4-732C3D72BC9E}"/>
    <cellStyle name="Comma 3 3 2 3 2 6" xfId="17684" xr:uid="{60FA32B0-20AA-42B7-8342-91B47DFAFB55}"/>
    <cellStyle name="Comma 3 3 2 3 2 7" xfId="21800" xr:uid="{DBB396FD-379F-443E-B89D-40E1B79250B8}"/>
    <cellStyle name="Comma 3 3 2 3 2 8" xfId="23598" xr:uid="{F948866D-8711-42F9-8D99-5B045C9715AB}"/>
    <cellStyle name="Comma 3 3 2 3 3" xfId="1736" xr:uid="{3799B5BD-2B1A-4E4C-8DC2-D4BE65683524}"/>
    <cellStyle name="Comma 3 3 2 3 3 2" xfId="3795" xr:uid="{062AEEC9-D60A-43A8-AF20-6A6672DFE317}"/>
    <cellStyle name="Comma 3 3 2 3 3 2 2" xfId="7475" xr:uid="{2A995599-A554-4769-B66F-EE558653EC6A}"/>
    <cellStyle name="Comma 3 3 2 3 3 2 3" xfId="11171" xr:uid="{8168B1DF-34D7-4891-88CE-1DD8643AFD6E}"/>
    <cellStyle name="Comma 3 3 2 3 3 2 4" xfId="15348" xr:uid="{19D41D73-9DF2-46A4-925F-4B5D35D8BBE4}"/>
    <cellStyle name="Comma 3 3 2 3 3 2 5" xfId="18983" xr:uid="{31CB1231-68B9-4696-912A-37B1EDDA329C}"/>
    <cellStyle name="Comma 3 3 2 3 3 3" xfId="5594" xr:uid="{81F4B631-E3EE-44CD-9464-B67E8EFDACA1}"/>
    <cellStyle name="Comma 3 3 2 3 3 4" xfId="9303" xr:uid="{EEE8397D-23A9-4B53-93DD-9784B598035A}"/>
    <cellStyle name="Comma 3 3 2 3 3 5" xfId="13486" xr:uid="{599203D9-2563-4686-85F4-FEB720C7FF9D}"/>
    <cellStyle name="Comma 3 3 2 3 3 6" xfId="17118" xr:uid="{FD788656-EFBE-44EC-AD2D-2FB139EB9D61}"/>
    <cellStyle name="Comma 3 3 2 3 3 7" xfId="21234" xr:uid="{BCE6B4A9-CA46-4F9A-9896-8F668FDE865E}"/>
    <cellStyle name="Comma 3 3 2 3 3 8" xfId="23032" xr:uid="{584CA6A9-E2AB-4F64-957A-C623E49AF8C1}"/>
    <cellStyle name="Comma 3 3 2 3 4" xfId="3189" xr:uid="{5F9829D9-E0C2-4ACD-B089-6F7B5288D16F}"/>
    <cellStyle name="Comma 3 3 2 3 4 2" xfId="6869" xr:uid="{6082B8B7-E5F1-4737-A8FF-12776F26C3BB}"/>
    <cellStyle name="Comma 3 3 2 3 4 3" xfId="10565" xr:uid="{08C6D0C6-8646-46B0-A996-B3C53CDD1E28}"/>
    <cellStyle name="Comma 3 3 2 3 4 4" xfId="14742" xr:uid="{EC7151F3-740C-45BD-A13B-30F9C84C44F8}"/>
    <cellStyle name="Comma 3 3 2 3 4 5" xfId="18377" xr:uid="{C8060674-DFD3-45A6-957A-5A88718FCE5D}"/>
    <cellStyle name="Comma 3 3 2 3 5" xfId="4975" xr:uid="{E6179516-F9E6-42EA-BBDC-AD80898A084F}"/>
    <cellStyle name="Comma 3 3 2 3 6" xfId="8691" xr:uid="{18A8FFB6-37E5-4EC6-ADA7-84B3F29023D3}"/>
    <cellStyle name="Comma 3 3 2 3 7" xfId="12881" xr:uid="{14F277ED-5910-47BC-850D-FA90F7BDCE5F}"/>
    <cellStyle name="Comma 3 3 2 3 8" xfId="16512" xr:uid="{861F6600-D2A9-4BB0-B6E7-144F06849796}"/>
    <cellStyle name="Comma 3 3 2 3 9" xfId="20628" xr:uid="{1E12D111-4D59-4A7F-8A27-4BBB8061A234}"/>
    <cellStyle name="Comma 3 3 2 4" xfId="1947" xr:uid="{55B6F1B2-D509-4388-B49F-E7227BD24216}"/>
    <cellStyle name="Comma 3 3 2 4 2" xfId="4006" xr:uid="{A7BAB950-2805-461B-A6C2-D894F1531926}"/>
    <cellStyle name="Comma 3 3 2 4 2 2" xfId="7686" xr:uid="{3C1AB2F6-E338-46EC-A8B0-84EA46BB2022}"/>
    <cellStyle name="Comma 3 3 2 4 2 3" xfId="11382" xr:uid="{8A93BF84-209F-4C81-B0B9-A5C2A3A873F5}"/>
    <cellStyle name="Comma 3 3 2 4 2 4" xfId="15559" xr:uid="{9302EAD3-66B7-4935-B8CF-DED48E0CF851}"/>
    <cellStyle name="Comma 3 3 2 4 2 5" xfId="19194" xr:uid="{433EB8C4-BF6F-47D5-939A-D4DD9EE54D53}"/>
    <cellStyle name="Comma 3 3 2 4 3" xfId="5805" xr:uid="{92990664-F46D-462A-9325-DFBF8B17F556}"/>
    <cellStyle name="Comma 3 3 2 4 4" xfId="9514" xr:uid="{8B23FA90-88E4-448E-BBE5-D71397E91643}"/>
    <cellStyle name="Comma 3 3 2 4 5" xfId="13696" xr:uid="{B33C2678-5006-4925-BFDB-45C423BE430F}"/>
    <cellStyle name="Comma 3 3 2 4 6" xfId="17329" xr:uid="{90D44D10-CD32-44B8-A243-97A06EF305ED}"/>
    <cellStyle name="Comma 3 3 2 4 7" xfId="21445" xr:uid="{4F073AFE-048F-44AB-A60B-9A3DA8E5EF78}"/>
    <cellStyle name="Comma 3 3 2 4 8" xfId="23243" xr:uid="{9D5C65BD-CF9B-4819-B304-8274751A3CBC}"/>
    <cellStyle name="Comma 3 3 2 5" xfId="1383" xr:uid="{CDA6BAF8-C8AD-4A1A-BB3D-56FD3E7EA270}"/>
    <cellStyle name="Comma 3 3 2 5 2" xfId="3442" xr:uid="{36F85194-2178-44A8-BA31-BD961DCD98C9}"/>
    <cellStyle name="Comma 3 3 2 5 2 2" xfId="7122" xr:uid="{BBFD7B21-B6B0-43C1-8DFF-913E1B880342}"/>
    <cellStyle name="Comma 3 3 2 5 2 3" xfId="10818" xr:uid="{823790EB-8502-4B03-8665-AC141003AB3F}"/>
    <cellStyle name="Comma 3 3 2 5 2 4" xfId="14995" xr:uid="{1B4539E6-0EAB-4BB9-AD24-B12529A34115}"/>
    <cellStyle name="Comma 3 3 2 5 2 5" xfId="18630" xr:uid="{C50CA901-FAEC-4E36-8E2A-83DAAA32BCA4}"/>
    <cellStyle name="Comma 3 3 2 5 3" xfId="5241" xr:uid="{D19D1F65-006C-4B96-9192-5CA736552BC0}"/>
    <cellStyle name="Comma 3 3 2 5 4" xfId="8950" xr:uid="{D0C2AD71-DA05-44CC-BF19-A85FB2E5F255}"/>
    <cellStyle name="Comma 3 3 2 5 5" xfId="13133" xr:uid="{F9F47C38-7895-4E4A-9CED-94F93064561A}"/>
    <cellStyle name="Comma 3 3 2 5 6" xfId="16765" xr:uid="{78DC9ADD-0301-445A-854B-CFBCE924A1F2}"/>
    <cellStyle name="Comma 3 3 2 5 7" xfId="20881" xr:uid="{A488AFD9-9178-4123-8B13-E54D6E4CE012}"/>
    <cellStyle name="Comma 3 3 2 5 8" xfId="22679" xr:uid="{115A3C2C-3BD0-481F-86E4-5DF201C56547}"/>
    <cellStyle name="Comma 3 3 2 6" xfId="2834" xr:uid="{6E24A277-4E80-45A0-9B13-00A958FDFD2D}"/>
    <cellStyle name="Comma 3 3 2 6 2" xfId="6514" xr:uid="{D380E260-E66A-4B2F-80F3-30E1B0EFE4BB}"/>
    <cellStyle name="Comma 3 3 2 6 3" xfId="10210" xr:uid="{6F3A9EF4-9226-4285-BB3E-A7FE4855F2A6}"/>
    <cellStyle name="Comma 3 3 2 6 4" xfId="14387" xr:uid="{7E0EAFB9-32AE-4540-A0B2-378BDA853918}"/>
    <cellStyle name="Comma 3 3 2 6 5" xfId="18022" xr:uid="{C7B5E908-D4F5-47EA-B410-E555E5F9AEA6}"/>
    <cellStyle name="Comma 3 3 2 7" xfId="4620" xr:uid="{DC329B0E-2165-4CA5-982A-6CB38541FEC5}"/>
    <cellStyle name="Comma 3 3 2 8" xfId="8336" xr:uid="{8F8D5352-5C87-428B-8442-1BD18A4A42D1}"/>
    <cellStyle name="Comma 3 3 2 9" xfId="12125" xr:uid="{6BA2521B-1F9B-49FE-914C-1F1993680193}"/>
    <cellStyle name="Comma 3 3 3" xfId="664" xr:uid="{EE20E655-F781-412A-8E34-7B3F82AA5855}"/>
    <cellStyle name="Comma 3 3 3 10" xfId="22161" xr:uid="{AEBC423C-C575-4608-9E44-BCE47DA2FDEF}"/>
    <cellStyle name="Comma 3 3 3 2" xfId="2038" xr:uid="{09801C62-8889-4FD6-8A1B-CE8DEB8EBF52}"/>
    <cellStyle name="Comma 3 3 3 2 2" xfId="4097" xr:uid="{20412FFA-8F8F-4D28-989C-CEE5AA21E6B5}"/>
    <cellStyle name="Comma 3 3 3 2 2 2" xfId="7777" xr:uid="{B70FD90B-CDE5-4B23-BA10-640760647A21}"/>
    <cellStyle name="Comma 3 3 3 2 2 3" xfId="11473" xr:uid="{B57F1F34-E7FF-4A5A-8131-527D8ED44449}"/>
    <cellStyle name="Comma 3 3 3 2 2 4" xfId="15650" xr:uid="{53AC0AEA-89A2-47EC-9ED6-85F9124A9D27}"/>
    <cellStyle name="Comma 3 3 3 2 2 5" xfId="19285" xr:uid="{29C71120-7DF1-4D11-B8D6-01C58BC33454}"/>
    <cellStyle name="Comma 3 3 3 2 3" xfId="5896" xr:uid="{BAEA49B6-C9CB-4290-A350-CB60F2C41289}"/>
    <cellStyle name="Comma 3 3 3 2 4" xfId="9605" xr:uid="{99BDD97D-6038-4E6E-BD48-1E46B66A92E9}"/>
    <cellStyle name="Comma 3 3 3 2 5" xfId="13787" xr:uid="{21CFA9CC-A168-48E4-AED1-49FB43C92A36}"/>
    <cellStyle name="Comma 3 3 3 2 6" xfId="17420" xr:uid="{A67B913C-EBA1-44ED-8916-101BC4DB91EA}"/>
    <cellStyle name="Comma 3 3 3 2 7" xfId="21536" xr:uid="{80869FF9-6BA0-42A8-AE76-0EFF7CC51F31}"/>
    <cellStyle name="Comma 3 3 3 2 8" xfId="23334" xr:uid="{2CFFEE87-BBD7-4AED-84B8-BDD3CD0F3B28}"/>
    <cellStyle name="Comma 3 3 3 3" xfId="1472" xr:uid="{184D1E86-E9AB-4D51-8500-5A718847240C}"/>
    <cellStyle name="Comma 3 3 3 3 2" xfId="3531" xr:uid="{74DE8D6B-70DD-40F6-B3F2-E5BB24333EF9}"/>
    <cellStyle name="Comma 3 3 3 3 2 2" xfId="7211" xr:uid="{68625FF8-4150-4A5A-B27C-B1023865BC8B}"/>
    <cellStyle name="Comma 3 3 3 3 2 3" xfId="10907" xr:uid="{EACF7564-06C5-4C57-A1FF-D742D8891433}"/>
    <cellStyle name="Comma 3 3 3 3 2 4" xfId="15084" xr:uid="{61AA69B4-3C56-46E7-BC83-08DA55D229E5}"/>
    <cellStyle name="Comma 3 3 3 3 2 5" xfId="18719" xr:uid="{C03EC2BC-BB19-44A3-87A9-64BFA98B0712}"/>
    <cellStyle name="Comma 3 3 3 3 3" xfId="5330" xr:uid="{57C879C2-06E4-4E43-9B37-50EB40F14289}"/>
    <cellStyle name="Comma 3 3 3 3 4" xfId="9039" xr:uid="{013DCCFC-783A-4F09-AF38-9340B82B54FA}"/>
    <cellStyle name="Comma 3 3 3 3 5" xfId="13222" xr:uid="{B3FE8B45-D879-4691-884C-632E97D14FB7}"/>
    <cellStyle name="Comma 3 3 3 3 6" xfId="16854" xr:uid="{FF29202B-6646-4D07-8982-58BF63E13C97}"/>
    <cellStyle name="Comma 3 3 3 3 7" xfId="20970" xr:uid="{0EC41080-531D-4120-88EE-938547F51706}"/>
    <cellStyle name="Comma 3 3 3 3 8" xfId="22768" xr:uid="{4B8E3815-BD68-45F5-99CD-B6E468298C4A}"/>
    <cellStyle name="Comma 3 3 3 4" xfId="2925" xr:uid="{44C06B58-3075-4492-A3AF-D4913C8CA5AE}"/>
    <cellStyle name="Comma 3 3 3 4 2" xfId="6605" xr:uid="{99647740-494B-4766-A8CD-5FF4B3CC934D}"/>
    <cellStyle name="Comma 3 3 3 4 3" xfId="10301" xr:uid="{7A782F04-23A6-4EAB-8B51-722A5E7128C0}"/>
    <cellStyle name="Comma 3 3 3 4 4" xfId="14478" xr:uid="{6AD9A188-6F4C-4DE9-BFF7-D28BFF841BC4}"/>
    <cellStyle name="Comma 3 3 3 4 5" xfId="18113" xr:uid="{9EC730B9-5819-4C35-9DE5-3E9003B4EF75}"/>
    <cellStyle name="Comma 3 3 3 5" xfId="4711" xr:uid="{916D5451-0215-4F3F-A98C-E0E23E878550}"/>
    <cellStyle name="Comma 3 3 3 6" xfId="8427" xr:uid="{4B4F7932-983F-4CE6-8FA7-54AF441ED6BA}"/>
    <cellStyle name="Comma 3 3 3 7" xfId="12621" xr:uid="{3E07C456-82FE-4CE9-91B3-6647C7397C31}"/>
    <cellStyle name="Comma 3 3 3 8" xfId="16248" xr:uid="{2197AA7F-E7C8-47F0-961D-3BDF93682067}"/>
    <cellStyle name="Comma 3 3 3 9" xfId="20364" xr:uid="{9BA064E4-339B-4B04-8292-FA7CB725E63F}"/>
    <cellStyle name="Comma 3 3 4" xfId="928" xr:uid="{FAA0590B-0EEE-4674-AD3E-F928163696E9}"/>
    <cellStyle name="Comma 3 3 4 10" xfId="22424" xr:uid="{492CB0C5-A26E-44AB-A5FA-26AA2B413F01}"/>
    <cellStyle name="Comma 3 3 4 2" xfId="2301" xr:uid="{44BA81A5-7F2D-4EDA-85CE-44773109F35B}"/>
    <cellStyle name="Comma 3 3 4 2 2" xfId="4360" xr:uid="{DC295EBC-9F96-48E9-8C08-053E1EE03901}"/>
    <cellStyle name="Comma 3 3 4 2 2 2" xfId="8040" xr:uid="{2499ACE9-F100-43DF-B040-B4E641D39028}"/>
    <cellStyle name="Comma 3 3 4 2 2 3" xfId="11736" xr:uid="{66FCE333-CC40-428B-A5A9-8B5C5087B09C}"/>
    <cellStyle name="Comma 3 3 4 2 2 4" xfId="15913" xr:uid="{22DC2212-84C3-4DEF-A7C3-BAC147DA2883}"/>
    <cellStyle name="Comma 3 3 4 2 2 5" xfId="19548" xr:uid="{8E75B595-0B64-403A-9C2C-FB83E9B30B5C}"/>
    <cellStyle name="Comma 3 3 4 2 3" xfId="6159" xr:uid="{46314D94-E939-416E-8141-CC6F58851B88}"/>
    <cellStyle name="Comma 3 3 4 2 4" xfId="9868" xr:uid="{C5822258-056B-4D73-98ED-FFDC5C2D71E0}"/>
    <cellStyle name="Comma 3 3 4 2 5" xfId="14050" xr:uid="{A0716D45-A25D-424B-A8E2-52C2DC452D13}"/>
    <cellStyle name="Comma 3 3 4 2 6" xfId="17683" xr:uid="{E98E5D8D-8D4A-4300-B938-B414713C0D4D}"/>
    <cellStyle name="Comma 3 3 4 2 7" xfId="21799" xr:uid="{AB265917-6DB6-4E76-A87F-25D27691C96B}"/>
    <cellStyle name="Comma 3 3 4 2 8" xfId="23597" xr:uid="{670BA435-034B-43C9-8E9F-9AF113D2347B}"/>
    <cellStyle name="Comma 3 3 4 3" xfId="1735" xr:uid="{A94046C5-119C-46A2-93B4-A38EA9827A70}"/>
    <cellStyle name="Comma 3 3 4 3 2" xfId="3794" xr:uid="{DCB7607C-68E5-419F-9E7A-BE09BF94E3AE}"/>
    <cellStyle name="Comma 3 3 4 3 2 2" xfId="7474" xr:uid="{11B7597D-FA80-4372-837A-405C7662276F}"/>
    <cellStyle name="Comma 3 3 4 3 2 3" xfId="11170" xr:uid="{88EE57B2-2D12-4858-A3F0-308948324A49}"/>
    <cellStyle name="Comma 3 3 4 3 2 4" xfId="15347" xr:uid="{1FC11169-B1C5-4124-AC3E-7F8704330E15}"/>
    <cellStyle name="Comma 3 3 4 3 2 5" xfId="18982" xr:uid="{83374BE2-54D8-4C3A-88EE-AC93AD34146E}"/>
    <cellStyle name="Comma 3 3 4 3 3" xfId="5593" xr:uid="{5712714D-8915-412E-8226-FB5EC4148955}"/>
    <cellStyle name="Comma 3 3 4 3 4" xfId="9302" xr:uid="{FCF8D2F9-A364-4859-987A-FAB455AD13AE}"/>
    <cellStyle name="Comma 3 3 4 3 5" xfId="13485" xr:uid="{0449A561-700A-4149-AF56-49648868C38F}"/>
    <cellStyle name="Comma 3 3 4 3 6" xfId="17117" xr:uid="{653325D1-AA22-45C9-A867-AB7495484B31}"/>
    <cellStyle name="Comma 3 3 4 3 7" xfId="21233" xr:uid="{BAC6ADD5-8BDD-48A8-8620-8C96E3A1B652}"/>
    <cellStyle name="Comma 3 3 4 3 8" xfId="23031" xr:uid="{B252E91F-A6A2-4130-91FC-1F7A82364756}"/>
    <cellStyle name="Comma 3 3 4 4" xfId="3188" xr:uid="{2207854F-35EC-4330-8D9D-5193EF70E151}"/>
    <cellStyle name="Comma 3 3 4 4 2" xfId="6868" xr:uid="{2C0924A9-E812-435E-AF76-0752EFCCCD20}"/>
    <cellStyle name="Comma 3 3 4 4 3" xfId="10564" xr:uid="{4AB34A2F-8342-4914-A30B-8852DE3BFFCA}"/>
    <cellStyle name="Comma 3 3 4 4 4" xfId="14741" xr:uid="{F54BDE5D-1A96-4C90-9F23-C73C88327C81}"/>
    <cellStyle name="Comma 3 3 4 4 5" xfId="18376" xr:uid="{21791F51-3FB4-432E-BAE2-B87FD0590064}"/>
    <cellStyle name="Comma 3 3 4 5" xfId="4974" xr:uid="{3F784458-C28E-4458-9730-4FEA4F07EA25}"/>
    <cellStyle name="Comma 3 3 4 6" xfId="8690" xr:uid="{E319E96B-7EE2-41B7-814D-DE623A96D7C0}"/>
    <cellStyle name="Comma 3 3 4 7" xfId="12880" xr:uid="{AF51515E-AC73-46F9-9AB4-59D2D5B15E5A}"/>
    <cellStyle name="Comma 3 3 4 8" xfId="16511" xr:uid="{4BB15BB2-5ACC-40CC-A3A3-B2EC484F8F8B}"/>
    <cellStyle name="Comma 3 3 4 9" xfId="20627" xr:uid="{8D7DC7B6-4D04-4FCF-986A-F79D87D5DBB9}"/>
    <cellStyle name="Comma 3 3 5" xfId="1849" xr:uid="{B92AD43C-BFF2-424C-9766-524475887E96}"/>
    <cellStyle name="Comma 3 3 5 2" xfId="3908" xr:uid="{3EC34D63-A95B-46AB-8F91-4A485CE8FB86}"/>
    <cellStyle name="Comma 3 3 5 2 2" xfId="7588" xr:uid="{B762CF4F-2318-4AD8-B6E1-0ED8B3A67162}"/>
    <cellStyle name="Comma 3 3 5 2 3" xfId="11284" xr:uid="{8FD6BAD3-4903-4632-B309-336027D148A4}"/>
    <cellStyle name="Comma 3 3 5 2 4" xfId="15461" xr:uid="{0E6E145E-DF23-4679-AB75-277C81B1DD9D}"/>
    <cellStyle name="Comma 3 3 5 2 5" xfId="19096" xr:uid="{12DED8A0-818D-4BA0-9383-75151F57B13A}"/>
    <cellStyle name="Comma 3 3 5 3" xfId="5707" xr:uid="{338CB3A1-ECE4-4EEB-836E-D85101D71650}"/>
    <cellStyle name="Comma 3 3 5 4" xfId="9416" xr:uid="{F6748D1B-7708-43D4-A56E-8CA1ED4822D2}"/>
    <cellStyle name="Comma 3 3 5 5" xfId="13598" xr:uid="{D7492A70-94D7-4786-B1D2-1D5905C938D7}"/>
    <cellStyle name="Comma 3 3 5 6" xfId="17231" xr:uid="{F8E1ECD5-F67C-4BE4-BC96-A7A768F24E5F}"/>
    <cellStyle name="Comma 3 3 5 7" xfId="21347" xr:uid="{B057E740-28F8-49A8-8E50-56FB4724EF71}"/>
    <cellStyle name="Comma 3 3 5 8" xfId="23145" xr:uid="{89DD1617-7CB7-4FC1-ACCC-B48DBD5A0A25}"/>
    <cellStyle name="Comma 3 3 6" xfId="1307" xr:uid="{615CD16C-4340-42A9-B74F-6D26CB463A1D}"/>
    <cellStyle name="Comma 3 3 6 2" xfId="3366" xr:uid="{3E857BFB-4A2E-4FAC-987C-79B507C1663F}"/>
    <cellStyle name="Comma 3 3 6 2 2" xfId="7046" xr:uid="{3B636DA3-4C98-4474-94B2-FE8AB824B8ED}"/>
    <cellStyle name="Comma 3 3 6 2 3" xfId="10742" xr:uid="{965D811D-4636-47D9-9309-426CDFE0FDA5}"/>
    <cellStyle name="Comma 3 3 6 2 4" xfId="14919" xr:uid="{C1D317B5-441B-438D-A9BE-68D64E7F1291}"/>
    <cellStyle name="Comma 3 3 6 2 5" xfId="18554" xr:uid="{4E739EA7-4EFC-405F-B51F-5CCF57E8020B}"/>
    <cellStyle name="Comma 3 3 6 3" xfId="5165" xr:uid="{4F31E96E-FA31-473F-BB7E-68522A95E31C}"/>
    <cellStyle name="Comma 3 3 6 4" xfId="8874" xr:uid="{4DA420E8-F595-448A-B185-8F45B504DDCF}"/>
    <cellStyle name="Comma 3 3 6 5" xfId="13057" xr:uid="{6EAA4565-F1C4-4DA7-A7FE-7A5DF971E934}"/>
    <cellStyle name="Comma 3 3 6 6" xfId="16689" xr:uid="{7364CC49-9711-4D67-B2E8-3B0D722D565A}"/>
    <cellStyle name="Comma 3 3 6 7" xfId="20805" xr:uid="{2B217EAA-A029-471A-BC26-3AB6031F9C39}"/>
    <cellStyle name="Comma 3 3 6 8" xfId="22603" xr:uid="{FC87D167-FAB9-40D5-A3E4-902489B2E645}"/>
    <cellStyle name="Comma 3 3 7" xfId="2733" xr:uid="{3FBC1753-60F0-43AB-A080-37B44F466794}"/>
    <cellStyle name="Comma 3 3 7 2" xfId="6413" xr:uid="{259F4A94-CAF0-41F6-B823-408BEE5D7D27}"/>
    <cellStyle name="Comma 3 3 7 3" xfId="10109" xr:uid="{A575BD62-EC52-456F-B7E9-AC2E88A04464}"/>
    <cellStyle name="Comma 3 3 7 4" xfId="14286" xr:uid="{0205E6F9-9D73-4950-8677-F9BB0EF55F67}"/>
    <cellStyle name="Comma 3 3 7 5" xfId="17921" xr:uid="{6D54B191-D8C1-4BE4-9A39-E29C3852C1DF}"/>
    <cellStyle name="Comma 3 3 8" xfId="4514" xr:uid="{0DAFBD97-0477-42C3-A486-C7336D668710}"/>
    <cellStyle name="Comma 3 3 9" xfId="8230" xr:uid="{64D6AA01-1253-41C7-965C-73A198987EB6}"/>
    <cellStyle name="Comma 3 4" xfId="223" xr:uid="{546EEC27-4A08-4717-856E-181E979B66A1}"/>
    <cellStyle name="Comma 3 4 10" xfId="12126" xr:uid="{D097A644-2447-4529-BDF2-02C637C4E9AB}"/>
    <cellStyle name="Comma 3 4 11" xfId="16057" xr:uid="{F7B038CB-ED8D-446C-A594-18204A6659B7}"/>
    <cellStyle name="Comma 3 4 12" xfId="19731" xr:uid="{CEA1587B-5E18-433C-9EF8-A22C16CD4E8D}"/>
    <cellStyle name="Comma 3 4 13" xfId="20173" xr:uid="{660D74D1-9FD9-4F53-B4C0-4E9FBFCEEA14}"/>
    <cellStyle name="Comma 3 4 14" xfId="21969" xr:uid="{9B53B37D-E2D7-41DA-83D7-8CD382D068A0}"/>
    <cellStyle name="Comma 3 4 2" xfId="568" xr:uid="{E521A2C6-AEED-4C04-9A88-37E178B08655}"/>
    <cellStyle name="Comma 3 4 2 10" xfId="16158" xr:uid="{6CA7A1A2-B89B-4502-8B90-1C39C8730562}"/>
    <cellStyle name="Comma 3 4 2 11" xfId="20274" xr:uid="{5F8DDF4A-6543-49CE-A9F1-C38F02382A0B}"/>
    <cellStyle name="Comma 3 4 2 12" xfId="22071" xr:uid="{0EF8AC86-160E-4AFA-89B3-9CECE126C090}"/>
    <cellStyle name="Comma 3 4 2 2" xfId="763" xr:uid="{DA54F6C1-53FD-478D-92C6-DD80759436FE}"/>
    <cellStyle name="Comma 3 4 2 2 10" xfId="22260" xr:uid="{CE7021F4-D572-4C23-949A-97960906D013}"/>
    <cellStyle name="Comma 3 4 2 2 2" xfId="2137" xr:uid="{98A0D9FD-78C7-4B19-AAA5-24BD55D205CE}"/>
    <cellStyle name="Comma 3 4 2 2 2 2" xfId="4196" xr:uid="{E186C0C2-498D-4CE3-B406-F84F5427CBFF}"/>
    <cellStyle name="Comma 3 4 2 2 2 2 2" xfId="7876" xr:uid="{C68BF704-078F-453C-B416-264803C20CC7}"/>
    <cellStyle name="Comma 3 4 2 2 2 2 3" xfId="11572" xr:uid="{F8D11B57-9A47-49CA-981E-E195C749B6D5}"/>
    <cellStyle name="Comma 3 4 2 2 2 2 4" xfId="15749" xr:uid="{4E9C61AC-515F-4F6C-8C80-07E0533E4B1E}"/>
    <cellStyle name="Comma 3 4 2 2 2 2 5" xfId="19384" xr:uid="{584667CA-2B6C-4358-BBF2-52F28961FDD2}"/>
    <cellStyle name="Comma 3 4 2 2 2 3" xfId="5995" xr:uid="{4B2270F2-AB70-4D0F-B6F6-5E78ABBD0469}"/>
    <cellStyle name="Comma 3 4 2 2 2 4" xfId="9704" xr:uid="{9404D511-A8D1-40BB-B165-63764502BE29}"/>
    <cellStyle name="Comma 3 4 2 2 2 5" xfId="13886" xr:uid="{30F372AE-3371-4AB9-B842-59F6163463FD}"/>
    <cellStyle name="Comma 3 4 2 2 2 6" xfId="17519" xr:uid="{CC85F2DF-98D4-47E0-A0ED-798498E45216}"/>
    <cellStyle name="Comma 3 4 2 2 2 7" xfId="21635" xr:uid="{461E91A8-8086-4D6F-A5D9-E464D370C9BD}"/>
    <cellStyle name="Comma 3 4 2 2 2 8" xfId="23433" xr:uid="{5A5E54CF-8A1F-45FC-8FBD-086589C96713}"/>
    <cellStyle name="Comma 3 4 2 2 3" xfId="1571" xr:uid="{F680A41F-E704-41CD-851D-6494A6C48535}"/>
    <cellStyle name="Comma 3 4 2 2 3 2" xfId="3630" xr:uid="{19761A55-BF09-46FF-80E1-CD434F3EBABC}"/>
    <cellStyle name="Comma 3 4 2 2 3 2 2" xfId="7310" xr:uid="{3B045F64-0C28-4631-981D-FEAA35009A45}"/>
    <cellStyle name="Comma 3 4 2 2 3 2 3" xfId="11006" xr:uid="{7BB0DCD4-D0BA-4B3D-8F65-FC1C37DBE27B}"/>
    <cellStyle name="Comma 3 4 2 2 3 2 4" xfId="15183" xr:uid="{CE893A2E-DB1E-4A15-A4E5-EC7C36FCE55E}"/>
    <cellStyle name="Comma 3 4 2 2 3 2 5" xfId="18818" xr:uid="{B0DCFDBC-B13F-47F4-B2B8-389BC9E73729}"/>
    <cellStyle name="Comma 3 4 2 2 3 3" xfId="5429" xr:uid="{D60CA016-93C0-41E6-823C-38FAFB3E0C61}"/>
    <cellStyle name="Comma 3 4 2 2 3 4" xfId="9138" xr:uid="{532AEA78-7C3B-4CA1-A6DE-99BAF4BDCD83}"/>
    <cellStyle name="Comma 3 4 2 2 3 5" xfId="13321" xr:uid="{BCAC9627-C431-46C3-8246-283BBD38A437}"/>
    <cellStyle name="Comma 3 4 2 2 3 6" xfId="16953" xr:uid="{E23C56D9-75BF-429D-A121-B2AF746D6033}"/>
    <cellStyle name="Comma 3 4 2 2 3 7" xfId="21069" xr:uid="{340EC0EA-ADAB-42F7-A5F9-0F8D1FF1BF04}"/>
    <cellStyle name="Comma 3 4 2 2 3 8" xfId="22867" xr:uid="{F105E7E0-2856-4D52-8E34-529831979D53}"/>
    <cellStyle name="Comma 3 4 2 2 4" xfId="3024" xr:uid="{E2958597-2CAC-444F-A30D-598F4DFF2D3F}"/>
    <cellStyle name="Comma 3 4 2 2 4 2" xfId="6704" xr:uid="{F38D50BB-0A11-4DC0-B927-EE471B3AD5FF}"/>
    <cellStyle name="Comma 3 4 2 2 4 3" xfId="10400" xr:uid="{C2297C57-2E9B-4679-96B4-BC1114BFB4CA}"/>
    <cellStyle name="Comma 3 4 2 2 4 4" xfId="14577" xr:uid="{63D2651A-6F56-4043-9859-BEDDD7F652B1}"/>
    <cellStyle name="Comma 3 4 2 2 4 5" xfId="18212" xr:uid="{277ECEB9-7FAC-4126-A340-0BAAA3D3A317}"/>
    <cellStyle name="Comma 3 4 2 2 5" xfId="4810" xr:uid="{99914FE3-01D7-4BFD-B54F-4EB8F2B9BDB4}"/>
    <cellStyle name="Comma 3 4 2 2 6" xfId="8526" xr:uid="{6C722228-D29E-41A9-9BD2-EB1778ECCB6B}"/>
    <cellStyle name="Comma 3 4 2 2 7" xfId="12718" xr:uid="{D47C9466-AA8E-4C01-8DE6-82992CBA62C9}"/>
    <cellStyle name="Comma 3 4 2 2 8" xfId="16347" xr:uid="{7A24226F-9592-4316-8007-36D99C68FFDD}"/>
    <cellStyle name="Comma 3 4 2 2 9" xfId="20463" xr:uid="{FE10CA74-6241-45B8-B7DD-B6B0C385EA76}"/>
    <cellStyle name="Comma 3 4 2 3" xfId="931" xr:uid="{09FABF12-F09C-4E8A-8533-F842ECAFAF28}"/>
    <cellStyle name="Comma 3 4 2 3 10" xfId="22427" xr:uid="{12E14388-0E89-4FA9-8E73-4FF5EFB721A6}"/>
    <cellStyle name="Comma 3 4 2 3 2" xfId="2304" xr:uid="{A6F2FCAE-FACD-44FC-A86E-ED79920817F9}"/>
    <cellStyle name="Comma 3 4 2 3 2 2" xfId="4363" xr:uid="{8164986A-7224-455D-9906-143F5F48B95A}"/>
    <cellStyle name="Comma 3 4 2 3 2 2 2" xfId="8043" xr:uid="{4FA1EDC1-7D79-4F08-BB54-DA9CB8F79B83}"/>
    <cellStyle name="Comma 3 4 2 3 2 2 3" xfId="11739" xr:uid="{D5CD5BE2-3EA1-4FE6-9033-094F604AF5C0}"/>
    <cellStyle name="Comma 3 4 2 3 2 2 4" xfId="15916" xr:uid="{65A45894-9D00-4282-80F1-00A6C0D5CACB}"/>
    <cellStyle name="Comma 3 4 2 3 2 2 5" xfId="19551" xr:uid="{F41BE7CD-57D3-4D43-B31D-52E514BB1C8E}"/>
    <cellStyle name="Comma 3 4 2 3 2 3" xfId="6162" xr:uid="{565570AB-9FDC-4CBA-8608-B5EA007C37C4}"/>
    <cellStyle name="Comma 3 4 2 3 2 4" xfId="9871" xr:uid="{4C327028-AA7C-49BB-8EA9-AB62EB1E157B}"/>
    <cellStyle name="Comma 3 4 2 3 2 5" xfId="14053" xr:uid="{863F831A-0557-46C7-A2F3-266A7928A565}"/>
    <cellStyle name="Comma 3 4 2 3 2 6" xfId="17686" xr:uid="{0CAD2359-4E6E-4144-854D-233EB0E2B253}"/>
    <cellStyle name="Comma 3 4 2 3 2 7" xfId="21802" xr:uid="{B0437BDE-DB2A-465A-98CF-FDC4A62BEB59}"/>
    <cellStyle name="Comma 3 4 2 3 2 8" xfId="23600" xr:uid="{C1FB4DFB-C8DB-4DFF-A9D0-837572D7F710}"/>
    <cellStyle name="Comma 3 4 2 3 3" xfId="1738" xr:uid="{E79CD28F-6348-47EC-88DF-4AFBBF34A5D3}"/>
    <cellStyle name="Comma 3 4 2 3 3 2" xfId="3797" xr:uid="{2A77F933-ED44-4AC6-A107-D6688FBB4066}"/>
    <cellStyle name="Comma 3 4 2 3 3 2 2" xfId="7477" xr:uid="{C26554D7-A71E-45E7-BEAD-C54A5AC5679E}"/>
    <cellStyle name="Comma 3 4 2 3 3 2 3" xfId="11173" xr:uid="{555226FF-27C4-4C1B-B0E1-ED72D74EB6F6}"/>
    <cellStyle name="Comma 3 4 2 3 3 2 4" xfId="15350" xr:uid="{15D74BDD-9DEC-440E-B819-F4B315DE8D9B}"/>
    <cellStyle name="Comma 3 4 2 3 3 2 5" xfId="18985" xr:uid="{CCF4C0D2-D3FB-49A0-90A6-CE945A86D612}"/>
    <cellStyle name="Comma 3 4 2 3 3 3" xfId="5596" xr:uid="{38CA2A8E-67FB-4302-8642-33C3D72D9A50}"/>
    <cellStyle name="Comma 3 4 2 3 3 4" xfId="9305" xr:uid="{79E70879-5DF0-4023-ADB0-2626D4D605A5}"/>
    <cellStyle name="Comma 3 4 2 3 3 5" xfId="13488" xr:uid="{C20D336F-A51D-45BB-A334-4119B8A30713}"/>
    <cellStyle name="Comma 3 4 2 3 3 6" xfId="17120" xr:uid="{B2424909-27FF-4882-B815-CEC17B2C4BFB}"/>
    <cellStyle name="Comma 3 4 2 3 3 7" xfId="21236" xr:uid="{4FE4C7CC-458A-48C5-91A9-6808B48F8D31}"/>
    <cellStyle name="Comma 3 4 2 3 3 8" xfId="23034" xr:uid="{9E76C9D2-3BC2-41A3-B08B-485533DAB739}"/>
    <cellStyle name="Comma 3 4 2 3 4" xfId="3191" xr:uid="{A75F40BA-5AF3-4836-B9CC-75EC1BCCB7E2}"/>
    <cellStyle name="Comma 3 4 2 3 4 2" xfId="6871" xr:uid="{1B4AC1AF-CD5F-4A57-90BC-B8D9FE353656}"/>
    <cellStyle name="Comma 3 4 2 3 4 3" xfId="10567" xr:uid="{86962120-B3A5-401A-9BD1-83ACF69495E1}"/>
    <cellStyle name="Comma 3 4 2 3 4 4" xfId="14744" xr:uid="{87445825-4A89-4149-87DA-D60A0B017B08}"/>
    <cellStyle name="Comma 3 4 2 3 4 5" xfId="18379" xr:uid="{D89AE929-F459-4113-855B-A7AAAD0AA7A9}"/>
    <cellStyle name="Comma 3 4 2 3 5" xfId="4977" xr:uid="{BE9E44A0-5F21-432A-8604-D877EAE11CCF}"/>
    <cellStyle name="Comma 3 4 2 3 6" xfId="8693" xr:uid="{76DE4DC1-0995-42E9-B9A7-6A14F71A42B5}"/>
    <cellStyle name="Comma 3 4 2 3 7" xfId="12883" xr:uid="{F2FC25B0-3FBB-4215-BCC5-F713A41426BC}"/>
    <cellStyle name="Comma 3 4 2 3 8" xfId="16514" xr:uid="{7F917530-1BBB-4CEC-8539-1412EB673E2A}"/>
    <cellStyle name="Comma 3 4 2 3 9" xfId="20630" xr:uid="{87959959-A366-49F2-884B-47BBF396FA4A}"/>
    <cellStyle name="Comma 3 4 2 4" xfId="1948" xr:uid="{69CB9A64-8E68-48C1-8A62-8C5B22B232F7}"/>
    <cellStyle name="Comma 3 4 2 4 2" xfId="4007" xr:uid="{6D40BF24-3A75-4A22-A54F-5C50C2408035}"/>
    <cellStyle name="Comma 3 4 2 4 2 2" xfId="7687" xr:uid="{A501AAD6-067B-4BA7-B876-E49764FE2C10}"/>
    <cellStyle name="Comma 3 4 2 4 2 3" xfId="11383" xr:uid="{27942D47-E594-4B8C-985A-619849042B46}"/>
    <cellStyle name="Comma 3 4 2 4 2 4" xfId="15560" xr:uid="{E78FEB0F-AD4A-4B4D-AA0D-8279794E5926}"/>
    <cellStyle name="Comma 3 4 2 4 2 5" xfId="19195" xr:uid="{39EC0C4A-30B9-43A0-8F87-7DC1270DCCBF}"/>
    <cellStyle name="Comma 3 4 2 4 3" xfId="5806" xr:uid="{6CDC52B9-8475-4094-BD04-11FC4D30DC68}"/>
    <cellStyle name="Comma 3 4 2 4 4" xfId="9515" xr:uid="{FEE793F1-5175-4775-82A0-308D3E67B09E}"/>
    <cellStyle name="Comma 3 4 2 4 5" xfId="13697" xr:uid="{3290B55F-0C8E-4F3A-A56B-D4FD1505298D}"/>
    <cellStyle name="Comma 3 4 2 4 6" xfId="17330" xr:uid="{C1BD6228-1090-4D67-ACFE-18A6D9BBAFC8}"/>
    <cellStyle name="Comma 3 4 2 4 7" xfId="21446" xr:uid="{E6FF64CD-5162-47B1-9E39-3C6D0BE3BAC7}"/>
    <cellStyle name="Comma 3 4 2 4 8" xfId="23244" xr:uid="{8589470C-3CB2-463E-9800-29E9D809DE2C}"/>
    <cellStyle name="Comma 3 4 2 5" xfId="1384" xr:uid="{40EC8BBE-9B32-4EC7-A14E-B8A9809B1AEA}"/>
    <cellStyle name="Comma 3 4 2 5 2" xfId="3443" xr:uid="{64704C25-F8E7-46C9-9F07-F1D6729689FD}"/>
    <cellStyle name="Comma 3 4 2 5 2 2" xfId="7123" xr:uid="{B43A7B9F-70A9-4D2B-8EEC-6B2E633D4A8F}"/>
    <cellStyle name="Comma 3 4 2 5 2 3" xfId="10819" xr:uid="{04FE96EC-25C7-45E3-9507-1A8C37F620F4}"/>
    <cellStyle name="Comma 3 4 2 5 2 4" xfId="14996" xr:uid="{FC616260-547E-4C99-862C-74787341D350}"/>
    <cellStyle name="Comma 3 4 2 5 2 5" xfId="18631" xr:uid="{EEF89323-8CEF-47DB-9910-0C876796DA3C}"/>
    <cellStyle name="Comma 3 4 2 5 3" xfId="5242" xr:uid="{8BE13778-05DB-4DF7-BADA-D4C3F4345762}"/>
    <cellStyle name="Comma 3 4 2 5 4" xfId="8951" xr:uid="{DA307843-3CB0-4AB7-BDB9-C05659AF0429}"/>
    <cellStyle name="Comma 3 4 2 5 5" xfId="13134" xr:uid="{D726E910-929C-4B5D-8F96-F078DB486FFF}"/>
    <cellStyle name="Comma 3 4 2 5 6" xfId="16766" xr:uid="{EF7A788A-BCA0-4702-9FA1-1FAC8766E675}"/>
    <cellStyle name="Comma 3 4 2 5 7" xfId="20882" xr:uid="{5A619733-C44B-4FB9-9B1C-4A2A42A509CD}"/>
    <cellStyle name="Comma 3 4 2 5 8" xfId="22680" xr:uid="{A54C3100-3544-43A7-B3F4-E72516B0006D}"/>
    <cellStyle name="Comma 3 4 2 6" xfId="2835" xr:uid="{5715A7F1-FE6D-43A9-B811-007AAE373B93}"/>
    <cellStyle name="Comma 3 4 2 6 2" xfId="6515" xr:uid="{F4B005D5-CC07-420C-8399-C30C4984A454}"/>
    <cellStyle name="Comma 3 4 2 6 3" xfId="10211" xr:uid="{F1DEDD46-BC5A-4C9F-94B9-275A76E64B48}"/>
    <cellStyle name="Comma 3 4 2 6 4" xfId="14388" xr:uid="{CC743F4B-7945-4F5E-9424-E9149AD0A9E1}"/>
    <cellStyle name="Comma 3 4 2 6 5" xfId="18023" xr:uid="{FA815E4D-C842-455A-B7C8-76EB0DBEC770}"/>
    <cellStyle name="Comma 3 4 2 7" xfId="4621" xr:uid="{41A6C265-1FB5-4623-9BAD-9B701FD7A9D0}"/>
    <cellStyle name="Comma 3 4 2 8" xfId="8337" xr:uid="{095C282D-E31C-43DA-8AB0-6CBEB73EDA62}"/>
    <cellStyle name="Comma 3 4 2 9" xfId="12127" xr:uid="{B1C75057-0E9E-47A3-9B25-14B335D7CBF3}"/>
    <cellStyle name="Comma 3 4 3" xfId="665" xr:uid="{2B3FD09D-8B5B-4884-9139-D35C19DBC092}"/>
    <cellStyle name="Comma 3 4 3 10" xfId="22162" xr:uid="{7AB546BA-2715-4971-939B-8C0CCD08C3E0}"/>
    <cellStyle name="Comma 3 4 3 2" xfId="2039" xr:uid="{06911FAC-D832-46E1-968E-834B4B422997}"/>
    <cellStyle name="Comma 3 4 3 2 2" xfId="4098" xr:uid="{71DAF885-44C2-424D-A9E0-5B980ED51443}"/>
    <cellStyle name="Comma 3 4 3 2 2 2" xfId="7778" xr:uid="{C193585C-059C-4AC7-9262-9459836765DE}"/>
    <cellStyle name="Comma 3 4 3 2 2 3" xfId="11474" xr:uid="{0A79AE6E-B51C-4038-BEB4-3A1E365935D5}"/>
    <cellStyle name="Comma 3 4 3 2 2 4" xfId="15651" xr:uid="{513A68E8-7FD9-4B59-82D0-5AB0DFF14AE4}"/>
    <cellStyle name="Comma 3 4 3 2 2 5" xfId="19286" xr:uid="{BBA9F27E-3261-4807-BCD5-E0041E79E401}"/>
    <cellStyle name="Comma 3 4 3 2 3" xfId="5897" xr:uid="{ACAC4748-82CD-4D3A-A893-CA98660AC8B8}"/>
    <cellStyle name="Comma 3 4 3 2 4" xfId="9606" xr:uid="{4DA2A550-BD9D-4305-B68F-1FB4FA2E2727}"/>
    <cellStyle name="Comma 3 4 3 2 5" xfId="13788" xr:uid="{6087E1E3-C689-4B74-96E9-A385312B8BCA}"/>
    <cellStyle name="Comma 3 4 3 2 6" xfId="17421" xr:uid="{2BB5A6E8-27F8-48D9-9F45-FECCAC6EB43C}"/>
    <cellStyle name="Comma 3 4 3 2 7" xfId="21537" xr:uid="{7031D001-5AC4-4500-8ADC-3A028CBB5E79}"/>
    <cellStyle name="Comma 3 4 3 2 8" xfId="23335" xr:uid="{57F9BB0E-4BFD-4593-8AD8-D64C06B97F2C}"/>
    <cellStyle name="Comma 3 4 3 3" xfId="1473" xr:uid="{0C5E65D7-988E-4458-BF35-F41DB8BE92E1}"/>
    <cellStyle name="Comma 3 4 3 3 2" xfId="3532" xr:uid="{2C4CA703-5A0D-402E-9139-6D90301A92AA}"/>
    <cellStyle name="Comma 3 4 3 3 2 2" xfId="7212" xr:uid="{B8E044ED-AF37-4636-906D-632180A494C9}"/>
    <cellStyle name="Comma 3 4 3 3 2 3" xfId="10908" xr:uid="{AFA4BD34-1E78-473A-B65E-2517F2AB56A1}"/>
    <cellStyle name="Comma 3 4 3 3 2 4" xfId="15085" xr:uid="{82BC97E2-334D-4448-88F8-667A01C1A101}"/>
    <cellStyle name="Comma 3 4 3 3 2 5" xfId="18720" xr:uid="{9BDAD18C-FF4B-45CE-9B5F-AC0294910F72}"/>
    <cellStyle name="Comma 3 4 3 3 3" xfId="5331" xr:uid="{AAFE408F-10C6-408F-94FA-AC781FE0A577}"/>
    <cellStyle name="Comma 3 4 3 3 4" xfId="9040" xr:uid="{8FF53B35-9876-4E87-A343-19A8CF995C63}"/>
    <cellStyle name="Comma 3 4 3 3 5" xfId="13223" xr:uid="{9D8C8EE7-E3FE-480F-A3B5-3B2F27769BEA}"/>
    <cellStyle name="Comma 3 4 3 3 6" xfId="16855" xr:uid="{B21C0C29-C96C-4723-933F-0FFA5B7F2637}"/>
    <cellStyle name="Comma 3 4 3 3 7" xfId="20971" xr:uid="{A2BF42BE-CF33-4D92-9384-E9B16A59A852}"/>
    <cellStyle name="Comma 3 4 3 3 8" xfId="22769" xr:uid="{2D3A9994-18EB-411F-A275-8D453C110B27}"/>
    <cellStyle name="Comma 3 4 3 4" xfId="2926" xr:uid="{5819546B-4156-41C7-9C12-FC293F9CB9B4}"/>
    <cellStyle name="Comma 3 4 3 4 2" xfId="6606" xr:uid="{28921C6B-F678-44AB-B1C9-D7C47285CD9D}"/>
    <cellStyle name="Comma 3 4 3 4 3" xfId="10302" xr:uid="{EDE77B16-1E17-43EA-BE65-560069DA0E5F}"/>
    <cellStyle name="Comma 3 4 3 4 4" xfId="14479" xr:uid="{853033E6-77A0-4873-971E-90C0560E3348}"/>
    <cellStyle name="Comma 3 4 3 4 5" xfId="18114" xr:uid="{912B4DC9-FDF6-4F52-AFB7-B57F9A60AA98}"/>
    <cellStyle name="Comma 3 4 3 5" xfId="4712" xr:uid="{5D88F99F-DE8F-4853-8BDF-EE2DF3818117}"/>
    <cellStyle name="Comma 3 4 3 6" xfId="8428" xr:uid="{89436D55-3C30-4C95-A7FD-7979CA9E93F5}"/>
    <cellStyle name="Comma 3 4 3 7" xfId="12622" xr:uid="{BC4A860F-C38E-4638-B3C9-29F9788CF74A}"/>
    <cellStyle name="Comma 3 4 3 8" xfId="16249" xr:uid="{E1B9EED0-B298-422B-877A-C0B0725D1EFC}"/>
    <cellStyle name="Comma 3 4 3 9" xfId="20365" xr:uid="{EE8A8830-8CCD-4D9E-90CB-3A704680F01C}"/>
    <cellStyle name="Comma 3 4 4" xfId="930" xr:uid="{D1D7D626-B30F-47FA-AD05-9BE90B266E95}"/>
    <cellStyle name="Comma 3 4 4 10" xfId="22426" xr:uid="{1BE7D5A6-5048-43EA-B97D-50790BFA60C4}"/>
    <cellStyle name="Comma 3 4 4 2" xfId="2303" xr:uid="{DF94A796-3908-4F77-8587-F00A5E89424C}"/>
    <cellStyle name="Comma 3 4 4 2 2" xfId="4362" xr:uid="{CD7A1CBF-234D-437E-A38E-D195724C1D7A}"/>
    <cellStyle name="Comma 3 4 4 2 2 2" xfId="8042" xr:uid="{97F1AD2D-75CD-4CBC-8490-8FA6B0DB42D9}"/>
    <cellStyle name="Comma 3 4 4 2 2 3" xfId="11738" xr:uid="{94C5F243-6DBC-4ED0-8CE9-33F80920EBAB}"/>
    <cellStyle name="Comma 3 4 4 2 2 4" xfId="15915" xr:uid="{FC123EEF-AA80-4D4C-801A-785B2C569EED}"/>
    <cellStyle name="Comma 3 4 4 2 2 5" xfId="19550" xr:uid="{85CA9C53-2CEB-4322-8B35-6DCEC403E535}"/>
    <cellStyle name="Comma 3 4 4 2 3" xfId="6161" xr:uid="{04CB372A-62B1-4EC4-A367-4DB38562E47D}"/>
    <cellStyle name="Comma 3 4 4 2 4" xfId="9870" xr:uid="{CD3E616E-00D9-4571-9F4B-123B9266BEFA}"/>
    <cellStyle name="Comma 3 4 4 2 5" xfId="14052" xr:uid="{226D5588-B465-409F-9B2D-E31F6A572E5B}"/>
    <cellStyle name="Comma 3 4 4 2 6" xfId="17685" xr:uid="{4E732863-8533-49EE-AFFD-6812BB3A6B5D}"/>
    <cellStyle name="Comma 3 4 4 2 7" xfId="21801" xr:uid="{147E5627-C6C1-4CAE-A7F5-8DD96E444973}"/>
    <cellStyle name="Comma 3 4 4 2 8" xfId="23599" xr:uid="{D01CEB51-A3C2-4AC1-81CC-36D74952521A}"/>
    <cellStyle name="Comma 3 4 4 3" xfId="1737" xr:uid="{FC9B43B8-A35C-44B4-AFA2-47C241072135}"/>
    <cellStyle name="Comma 3 4 4 3 2" xfId="3796" xr:uid="{18910042-207C-4343-A7B5-49C6DB6E875B}"/>
    <cellStyle name="Comma 3 4 4 3 2 2" xfId="7476" xr:uid="{553CE01A-E2F0-4686-AEEB-558C469DBFDB}"/>
    <cellStyle name="Comma 3 4 4 3 2 3" xfId="11172" xr:uid="{5E1E7DFE-B346-46F6-8613-5B3B108B09DA}"/>
    <cellStyle name="Comma 3 4 4 3 2 4" xfId="15349" xr:uid="{46219C8A-15C8-4DC5-87BD-0B997146EDC3}"/>
    <cellStyle name="Comma 3 4 4 3 2 5" xfId="18984" xr:uid="{196E6FE0-D5B7-429E-A236-2D8AEF7D0409}"/>
    <cellStyle name="Comma 3 4 4 3 3" xfId="5595" xr:uid="{A1325928-86A1-4982-B4D1-7C9F72D60E0C}"/>
    <cellStyle name="Comma 3 4 4 3 4" xfId="9304" xr:uid="{0ED1EC1F-112F-409E-9A6C-5ADCB62973D0}"/>
    <cellStyle name="Comma 3 4 4 3 5" xfId="13487" xr:uid="{1E73A139-3ED9-4441-A5BD-40C106675A2B}"/>
    <cellStyle name="Comma 3 4 4 3 6" xfId="17119" xr:uid="{43E4F95B-DC8A-4B7F-BCDC-9BD49B76BA58}"/>
    <cellStyle name="Comma 3 4 4 3 7" xfId="21235" xr:uid="{FBE09792-39F9-4B96-B3D4-CCEBB3C736CC}"/>
    <cellStyle name="Comma 3 4 4 3 8" xfId="23033" xr:uid="{D2CAADBD-19AB-434B-B4CA-68086BCBE039}"/>
    <cellStyle name="Comma 3 4 4 4" xfId="3190" xr:uid="{BBC6E4BB-011F-4DD5-B8D4-A4195CC3CAFE}"/>
    <cellStyle name="Comma 3 4 4 4 2" xfId="6870" xr:uid="{08222AC9-7CDB-4FA4-B31B-150EAEB223EE}"/>
    <cellStyle name="Comma 3 4 4 4 3" xfId="10566" xr:uid="{CDCE8837-BD38-4B60-BB86-3F97885BAD43}"/>
    <cellStyle name="Comma 3 4 4 4 4" xfId="14743" xr:uid="{2AB1571C-B3DE-4629-8368-206DA85D2EAA}"/>
    <cellStyle name="Comma 3 4 4 4 5" xfId="18378" xr:uid="{8B44DC71-E810-49A0-B2A4-4D181F9D9F32}"/>
    <cellStyle name="Comma 3 4 4 5" xfId="4976" xr:uid="{49E09404-1725-4877-AE0F-B7CCC7AC6B91}"/>
    <cellStyle name="Comma 3 4 4 6" xfId="8692" xr:uid="{5C7F23B7-5F40-493B-9664-0F46F59A1142}"/>
    <cellStyle name="Comma 3 4 4 7" xfId="12882" xr:uid="{CAA675D3-AEA3-4223-AD7C-775B89673A14}"/>
    <cellStyle name="Comma 3 4 4 8" xfId="16513" xr:uid="{18AB4A26-1FF3-4DC8-9766-89C919C735D6}"/>
    <cellStyle name="Comma 3 4 4 9" xfId="20629" xr:uid="{06119E53-D348-4933-B964-A32D6FBD710F}"/>
    <cellStyle name="Comma 3 4 5" xfId="1850" xr:uid="{A4195141-D558-4B9E-94BB-F2418633A231}"/>
    <cellStyle name="Comma 3 4 5 2" xfId="3909" xr:uid="{B2E0558C-9AC5-4C56-8456-0084251EE89E}"/>
    <cellStyle name="Comma 3 4 5 2 2" xfId="7589" xr:uid="{999D719A-0192-4449-9715-EA9FFD959D5D}"/>
    <cellStyle name="Comma 3 4 5 2 3" xfId="11285" xr:uid="{7711274D-D5C3-417B-A231-536E39D93F16}"/>
    <cellStyle name="Comma 3 4 5 2 4" xfId="15462" xr:uid="{700E7446-5C00-4392-893F-C2551EC69B71}"/>
    <cellStyle name="Comma 3 4 5 2 5" xfId="19097" xr:uid="{6EF1A5F9-73C3-442E-9FF3-0097E460F3CF}"/>
    <cellStyle name="Comma 3 4 5 3" xfId="5708" xr:uid="{91D3D41C-359C-4B1A-A4FE-EC5FE64E2066}"/>
    <cellStyle name="Comma 3 4 5 4" xfId="9417" xr:uid="{76A00513-786A-44D0-9AED-32587142D2C2}"/>
    <cellStyle name="Comma 3 4 5 5" xfId="13599" xr:uid="{E6709712-6CDD-4F6B-BBBA-F67B70B8059E}"/>
    <cellStyle name="Comma 3 4 5 6" xfId="17232" xr:uid="{9033B966-9ED9-4734-B0F7-09C1FFAB9295}"/>
    <cellStyle name="Comma 3 4 5 7" xfId="21348" xr:uid="{E5A852B8-37D1-491D-A0CC-BEDE37BF2DA8}"/>
    <cellStyle name="Comma 3 4 5 8" xfId="23146" xr:uid="{51CE72BA-A77F-4E33-A9A2-E1CAE96AA877}"/>
    <cellStyle name="Comma 3 4 6" xfId="1262" xr:uid="{C7038476-11AF-4BA8-8E85-C968618F7CD9}"/>
    <cellStyle name="Comma 3 4 6 2" xfId="3321" xr:uid="{5AEBD513-87A1-49F6-BDCC-5BEAC79A27E6}"/>
    <cellStyle name="Comma 3 4 6 2 2" xfId="7001" xr:uid="{58E13E66-FC12-4728-A096-1744E6379539}"/>
    <cellStyle name="Comma 3 4 6 2 3" xfId="10697" xr:uid="{4D28A8EB-87B2-4FB8-8ABA-7848A3830042}"/>
    <cellStyle name="Comma 3 4 6 2 4" xfId="14874" xr:uid="{386BE3A6-3366-427F-9192-76B20B83D9FF}"/>
    <cellStyle name="Comma 3 4 6 2 5" xfId="18509" xr:uid="{9AC684A5-6445-4EC1-8AC1-59A12397A6E5}"/>
    <cellStyle name="Comma 3 4 6 3" xfId="5120" xr:uid="{2F1729D7-6A28-44CC-B826-DC0C8394C5A6}"/>
    <cellStyle name="Comma 3 4 6 4" xfId="8829" xr:uid="{A43A12A6-60BE-43C4-8199-05253DC15179}"/>
    <cellStyle name="Comma 3 4 6 5" xfId="13012" xr:uid="{2B93B3B2-2E4D-42F3-AEC1-9343DE239EC7}"/>
    <cellStyle name="Comma 3 4 6 6" xfId="16644" xr:uid="{9570F3B1-B21C-45CF-98B3-1764BF1BAC10}"/>
    <cellStyle name="Comma 3 4 6 7" xfId="20760" xr:uid="{364DFCDC-B941-4C70-A778-C8224C914ED1}"/>
    <cellStyle name="Comma 3 4 6 8" xfId="22558" xr:uid="{74FE84C8-A23B-43E3-AAF1-D5CCB77968EA}"/>
    <cellStyle name="Comma 3 4 7" xfId="2734" xr:uid="{4C01ECBF-7A79-4CB4-9B3A-B1F9D3613414}"/>
    <cellStyle name="Comma 3 4 7 2" xfId="6414" xr:uid="{39AB942E-D3AC-4327-B923-9D5F9B3E6E4D}"/>
    <cellStyle name="Comma 3 4 7 3" xfId="10110" xr:uid="{97D9A7E4-244A-4991-94D0-FE1F9991E2A7}"/>
    <cellStyle name="Comma 3 4 7 4" xfId="14287" xr:uid="{D96FC99B-97F5-4CE0-9EE8-C63E89EF90F3}"/>
    <cellStyle name="Comma 3 4 7 5" xfId="17922" xr:uid="{E57B37CA-DBD5-42C8-AE38-06842C4DA359}"/>
    <cellStyle name="Comma 3 4 8" xfId="4515" xr:uid="{909335CB-9619-4EFF-8D2D-3C234ABFD935}"/>
    <cellStyle name="Comma 3 4 9" xfId="8231" xr:uid="{20846D7D-D734-4E0A-8212-3BACDAF8273E}"/>
    <cellStyle name="Comma 3 5" xfId="224" xr:uid="{A07D764F-06C4-4A7E-87DD-1D782E3993A3}"/>
    <cellStyle name="Comma 3 5 10" xfId="12128" xr:uid="{72397C00-6A38-4F75-BFDB-1AA7509376F1}"/>
    <cellStyle name="Comma 3 5 11" xfId="16058" xr:uid="{BAF480F3-7EB4-42A2-8B4D-ED79F9FD07CF}"/>
    <cellStyle name="Comma 3 5 12" xfId="20174" xr:uid="{AD7F894C-0AC4-495F-B8BC-E4E5708BAEA9}"/>
    <cellStyle name="Comma 3 5 13" xfId="21970" xr:uid="{742D0818-CE0F-4B9E-8E71-82C983754CA2}"/>
    <cellStyle name="Comma 3 5 2" xfId="569" xr:uid="{31E06814-0180-40A6-A648-8D4E3B1CA844}"/>
    <cellStyle name="Comma 3 5 2 10" xfId="16159" xr:uid="{02B765F1-D9A7-4F02-B78F-22805EEDA663}"/>
    <cellStyle name="Comma 3 5 2 11" xfId="20275" xr:uid="{4BE3697B-9D35-4A4A-A49B-3A1935D7A7C1}"/>
    <cellStyle name="Comma 3 5 2 12" xfId="22072" xr:uid="{FAE5D2AF-B79C-4D3F-A5D6-05555CDA92CE}"/>
    <cellStyle name="Comma 3 5 2 2" xfId="764" xr:uid="{4CC29207-41D1-441C-9BDF-B544F4D8A08D}"/>
    <cellStyle name="Comma 3 5 2 2 10" xfId="22261" xr:uid="{B1BA6AA5-C7DB-410B-8C0E-BB3D9254267A}"/>
    <cellStyle name="Comma 3 5 2 2 2" xfId="2138" xr:uid="{920A55F4-1B16-4D82-8AEC-57D6F84BCA7D}"/>
    <cellStyle name="Comma 3 5 2 2 2 2" xfId="4197" xr:uid="{0723927C-BC23-47B1-9F70-D84AF3D216C8}"/>
    <cellStyle name="Comma 3 5 2 2 2 2 2" xfId="7877" xr:uid="{1DCC1587-5786-4F4E-B955-0B8C33E9F068}"/>
    <cellStyle name="Comma 3 5 2 2 2 2 3" xfId="11573" xr:uid="{19490DF3-7F90-449E-AA6E-D277F454802C}"/>
    <cellStyle name="Comma 3 5 2 2 2 2 4" xfId="15750" xr:uid="{02F93227-C7E7-4F5D-8665-CA4D49405682}"/>
    <cellStyle name="Comma 3 5 2 2 2 2 5" xfId="19385" xr:uid="{79EFC2DB-5B06-433B-95B5-F8085182D2EB}"/>
    <cellStyle name="Comma 3 5 2 2 2 3" xfId="5996" xr:uid="{66F94D99-82ED-45C7-A378-8CA11DD485C1}"/>
    <cellStyle name="Comma 3 5 2 2 2 4" xfId="9705" xr:uid="{14D184EE-FCEC-42BA-9598-B8497F38E53C}"/>
    <cellStyle name="Comma 3 5 2 2 2 5" xfId="13887" xr:uid="{A62135B7-57B5-493E-987F-925D3E210CD5}"/>
    <cellStyle name="Comma 3 5 2 2 2 6" xfId="17520" xr:uid="{1BC256F5-DDCB-48B0-AA60-5DB2C44EB9A0}"/>
    <cellStyle name="Comma 3 5 2 2 2 7" xfId="21636" xr:uid="{40A5366F-DBD8-43E5-ADFA-037028BDD698}"/>
    <cellStyle name="Comma 3 5 2 2 2 8" xfId="23434" xr:uid="{59C0EE76-6BC2-4F37-864A-4BE0901AC6B0}"/>
    <cellStyle name="Comma 3 5 2 2 3" xfId="1572" xr:uid="{D9144C41-88BE-4B76-A22E-8F5AA141A46C}"/>
    <cellStyle name="Comma 3 5 2 2 3 2" xfId="3631" xr:uid="{B9F5234B-EE03-4FD6-90B2-47857F7FFCBF}"/>
    <cellStyle name="Comma 3 5 2 2 3 2 2" xfId="7311" xr:uid="{84C1A95B-472B-40A2-B83F-3953E0348E38}"/>
    <cellStyle name="Comma 3 5 2 2 3 2 3" xfId="11007" xr:uid="{2F9FC67F-17A7-47F4-8FAA-B556534C743A}"/>
    <cellStyle name="Comma 3 5 2 2 3 2 4" xfId="15184" xr:uid="{C8045CC1-DD55-4CEE-B9D3-37B64BEA63CA}"/>
    <cellStyle name="Comma 3 5 2 2 3 2 5" xfId="18819" xr:uid="{5D2E0704-4C54-4462-8DED-E745FA40C516}"/>
    <cellStyle name="Comma 3 5 2 2 3 3" xfId="5430" xr:uid="{8B45FB65-0A0D-4E62-9DA3-0805365811AF}"/>
    <cellStyle name="Comma 3 5 2 2 3 4" xfId="9139" xr:uid="{1BC89B8D-F27E-49C0-9159-48DB46AC8364}"/>
    <cellStyle name="Comma 3 5 2 2 3 5" xfId="13322" xr:uid="{53FBCED4-7CED-4EEA-BC8E-AE6DDC7EE4F8}"/>
    <cellStyle name="Comma 3 5 2 2 3 6" xfId="16954" xr:uid="{4DBB8DB9-F50F-4A90-8502-0044B82C66BD}"/>
    <cellStyle name="Comma 3 5 2 2 3 7" xfId="21070" xr:uid="{B486E5C2-D742-453C-8B21-E254DC5C802A}"/>
    <cellStyle name="Comma 3 5 2 2 3 8" xfId="22868" xr:uid="{589EE87D-0B21-4D93-893A-87240CBFBCE6}"/>
    <cellStyle name="Comma 3 5 2 2 4" xfId="3025" xr:uid="{C9336D37-C0AD-4149-940A-2DC7AC33B6C0}"/>
    <cellStyle name="Comma 3 5 2 2 4 2" xfId="6705" xr:uid="{7895D5BE-8555-4111-80FC-3F15172592CF}"/>
    <cellStyle name="Comma 3 5 2 2 4 3" xfId="10401" xr:uid="{E535C9B9-7954-483C-98E6-BF8E257DBCC4}"/>
    <cellStyle name="Comma 3 5 2 2 4 4" xfId="14578" xr:uid="{C514F06F-22AB-4564-B7CC-7B14D43041A5}"/>
    <cellStyle name="Comma 3 5 2 2 4 5" xfId="18213" xr:uid="{6191A071-13C7-4E7A-98DD-4D899F96BD4C}"/>
    <cellStyle name="Comma 3 5 2 2 5" xfId="4811" xr:uid="{447C5523-4CEA-467C-964B-723552833D00}"/>
    <cellStyle name="Comma 3 5 2 2 6" xfId="8527" xr:uid="{C65776B6-7710-461F-9404-E2AD38B549ED}"/>
    <cellStyle name="Comma 3 5 2 2 7" xfId="12719" xr:uid="{5D5970A6-1BF6-4885-925C-02F63ADEBEAF}"/>
    <cellStyle name="Comma 3 5 2 2 8" xfId="16348" xr:uid="{2132B6D9-5839-4827-B50D-69B618C75620}"/>
    <cellStyle name="Comma 3 5 2 2 9" xfId="20464" xr:uid="{BBB82382-FCA0-4CCC-98EF-B9546DB8917F}"/>
    <cellStyle name="Comma 3 5 2 3" xfId="933" xr:uid="{F6E435AB-4884-4585-9185-37EEC1EAC7F8}"/>
    <cellStyle name="Comma 3 5 2 3 10" xfId="22429" xr:uid="{52A7C52F-5415-41B7-ACF4-2C44642C618C}"/>
    <cellStyle name="Comma 3 5 2 3 2" xfId="2306" xr:uid="{A5F222DE-802F-4FBE-BDDA-52754EB4B66E}"/>
    <cellStyle name="Comma 3 5 2 3 2 2" xfId="4365" xr:uid="{456415F0-CF49-4A38-9067-3CB6E4E4CE39}"/>
    <cellStyle name="Comma 3 5 2 3 2 2 2" xfId="8045" xr:uid="{B474ED10-BFE3-4F65-80B7-A7B6FB5371B2}"/>
    <cellStyle name="Comma 3 5 2 3 2 2 3" xfId="11741" xr:uid="{C4E73049-DD16-4CAB-91C3-F1CF446F298A}"/>
    <cellStyle name="Comma 3 5 2 3 2 2 4" xfId="15918" xr:uid="{EB103F3F-7978-4023-8366-307E592222C7}"/>
    <cellStyle name="Comma 3 5 2 3 2 2 5" xfId="19553" xr:uid="{214D5ED2-2EB1-4829-9918-A4766F90797E}"/>
    <cellStyle name="Comma 3 5 2 3 2 3" xfId="6164" xr:uid="{6D55DEAC-465A-47ED-A376-5325426FADD5}"/>
    <cellStyle name="Comma 3 5 2 3 2 4" xfId="9873" xr:uid="{7BC381DE-0855-4678-B27D-22E443E486A0}"/>
    <cellStyle name="Comma 3 5 2 3 2 5" xfId="14055" xr:uid="{40469A29-5F05-4427-9E3F-83511E970DEB}"/>
    <cellStyle name="Comma 3 5 2 3 2 6" xfId="17688" xr:uid="{D262010B-1EF3-4891-9468-3F5DABF750B0}"/>
    <cellStyle name="Comma 3 5 2 3 2 7" xfId="21804" xr:uid="{751A075B-9283-4AE5-BC46-C834877E7224}"/>
    <cellStyle name="Comma 3 5 2 3 2 8" xfId="23602" xr:uid="{8816B60D-E07C-4BD4-B983-40026B6C4D2F}"/>
    <cellStyle name="Comma 3 5 2 3 3" xfId="1740" xr:uid="{A6A94275-DF5B-4F19-A415-B4822579D7F4}"/>
    <cellStyle name="Comma 3 5 2 3 3 2" xfId="3799" xr:uid="{8A2E8121-1BA5-4015-8B75-326F60C330FC}"/>
    <cellStyle name="Comma 3 5 2 3 3 2 2" xfId="7479" xr:uid="{DD6B10BA-548B-4114-98BA-D1683C1FC59D}"/>
    <cellStyle name="Comma 3 5 2 3 3 2 3" xfId="11175" xr:uid="{3449717E-4D46-4C1E-BE79-0FECF2851635}"/>
    <cellStyle name="Comma 3 5 2 3 3 2 4" xfId="15352" xr:uid="{7C295E7A-584D-40B7-8671-C2E9E65B51D8}"/>
    <cellStyle name="Comma 3 5 2 3 3 2 5" xfId="18987" xr:uid="{329C7F06-F0AE-45C1-9CF5-3DA0F2922EA5}"/>
    <cellStyle name="Comma 3 5 2 3 3 3" xfId="5598" xr:uid="{518B2BE2-0B30-4747-A9C3-B4B2D73EAD1B}"/>
    <cellStyle name="Comma 3 5 2 3 3 4" xfId="9307" xr:uid="{6A443636-06CA-4CB0-B7A2-394E3CC5235D}"/>
    <cellStyle name="Comma 3 5 2 3 3 5" xfId="13490" xr:uid="{91DDEBB9-99F2-4470-A47D-6BEE0117AAA3}"/>
    <cellStyle name="Comma 3 5 2 3 3 6" xfId="17122" xr:uid="{A0C7E8E1-89C7-4F2D-BAB7-65579EB41EFC}"/>
    <cellStyle name="Comma 3 5 2 3 3 7" xfId="21238" xr:uid="{BCEA89FA-3191-4F48-A1B1-9FBF0F817316}"/>
    <cellStyle name="Comma 3 5 2 3 3 8" xfId="23036" xr:uid="{E9C8FFC8-AB61-493D-92D4-D5334EE832FC}"/>
    <cellStyle name="Comma 3 5 2 3 4" xfId="3193" xr:uid="{437E464D-6B3A-426F-82C2-7D74BDDF51C5}"/>
    <cellStyle name="Comma 3 5 2 3 4 2" xfId="6873" xr:uid="{DCEDD320-B233-433A-81E6-E5D2242092CB}"/>
    <cellStyle name="Comma 3 5 2 3 4 3" xfId="10569" xr:uid="{FEA545E5-5366-41BB-8130-085647844EF9}"/>
    <cellStyle name="Comma 3 5 2 3 4 4" xfId="14746" xr:uid="{A7E956B2-A6E4-4D31-9FAA-D79D40590A5A}"/>
    <cellStyle name="Comma 3 5 2 3 4 5" xfId="18381" xr:uid="{1889AF44-B574-4EC4-949C-E57254899645}"/>
    <cellStyle name="Comma 3 5 2 3 5" xfId="4979" xr:uid="{08F63387-40EE-4E1E-838B-24DAA0C1B421}"/>
    <cellStyle name="Comma 3 5 2 3 6" xfId="8695" xr:uid="{FFE11937-600F-44CC-BF61-E4BDE3710419}"/>
    <cellStyle name="Comma 3 5 2 3 7" xfId="12885" xr:uid="{F7BC5C32-47AC-465A-800B-A3F88A12C2B0}"/>
    <cellStyle name="Comma 3 5 2 3 8" xfId="16516" xr:uid="{A9E7F8CC-879D-4A60-8453-325F9DCB8AAC}"/>
    <cellStyle name="Comma 3 5 2 3 9" xfId="20632" xr:uid="{32D1BDEA-9FA8-4BEF-B53C-189653CEFD21}"/>
    <cellStyle name="Comma 3 5 2 4" xfId="1949" xr:uid="{EA1EAB33-59F3-4E0B-B339-F49ED777FDA7}"/>
    <cellStyle name="Comma 3 5 2 4 2" xfId="4008" xr:uid="{36EC81CB-ECE2-4FE2-B450-FCD4AF368592}"/>
    <cellStyle name="Comma 3 5 2 4 2 2" xfId="7688" xr:uid="{7BB0CEF5-6E42-4493-9D8C-03F0DEF221F5}"/>
    <cellStyle name="Comma 3 5 2 4 2 3" xfId="11384" xr:uid="{86596C86-155E-48F3-A2B7-B489FB14E134}"/>
    <cellStyle name="Comma 3 5 2 4 2 4" xfId="15561" xr:uid="{BEA98A14-16F6-4AB2-ACFA-B00159F35EC4}"/>
    <cellStyle name="Comma 3 5 2 4 2 5" xfId="19196" xr:uid="{745FB18E-75CB-416C-9B0F-AA4D150729C7}"/>
    <cellStyle name="Comma 3 5 2 4 3" xfId="5807" xr:uid="{682B0357-4861-4D49-B674-A3551CE5135A}"/>
    <cellStyle name="Comma 3 5 2 4 4" xfId="9516" xr:uid="{1DDB0963-F7D4-42B0-85CA-09335F4AE2B9}"/>
    <cellStyle name="Comma 3 5 2 4 5" xfId="13698" xr:uid="{EB345828-A58E-4F47-989C-1BAA16C7B031}"/>
    <cellStyle name="Comma 3 5 2 4 6" xfId="17331" xr:uid="{A7C95651-21D5-465D-89DA-89375EF64A0C}"/>
    <cellStyle name="Comma 3 5 2 4 7" xfId="21447" xr:uid="{AEB667FF-323A-4B08-B085-289F0ACC299F}"/>
    <cellStyle name="Comma 3 5 2 4 8" xfId="23245" xr:uid="{D2F4A29B-5AA3-4918-A693-BCE8D43E7374}"/>
    <cellStyle name="Comma 3 5 2 5" xfId="1385" xr:uid="{9988D62C-7150-413A-A7DE-DA25BE565894}"/>
    <cellStyle name="Comma 3 5 2 5 2" xfId="3444" xr:uid="{0A69D4CC-C44F-4F51-BC7E-9922FC412CC4}"/>
    <cellStyle name="Comma 3 5 2 5 2 2" xfId="7124" xr:uid="{1A616F3F-34CF-4568-B6EA-8FAACD103B5D}"/>
    <cellStyle name="Comma 3 5 2 5 2 3" xfId="10820" xr:uid="{E62856AD-D767-4FE2-83FE-34C09C5EAB1C}"/>
    <cellStyle name="Comma 3 5 2 5 2 4" xfId="14997" xr:uid="{596FEA08-5BE4-4C95-B918-23E9E5F0C136}"/>
    <cellStyle name="Comma 3 5 2 5 2 5" xfId="18632" xr:uid="{2B4B793D-9BB1-4AF8-B0ED-020D98D18757}"/>
    <cellStyle name="Comma 3 5 2 5 3" xfId="5243" xr:uid="{9A0F35DB-1469-49FB-A59E-F2E792789BA0}"/>
    <cellStyle name="Comma 3 5 2 5 4" xfId="8952" xr:uid="{4C12A88B-41AD-4A39-863E-453C451E6E71}"/>
    <cellStyle name="Comma 3 5 2 5 5" xfId="13135" xr:uid="{E3B92A78-4554-4C27-863D-82B8AE014DA4}"/>
    <cellStyle name="Comma 3 5 2 5 6" xfId="16767" xr:uid="{4140B7A9-9511-4618-811A-20B038D01C6B}"/>
    <cellStyle name="Comma 3 5 2 5 7" xfId="20883" xr:uid="{3CFB83DD-DE18-46C6-A4FD-E753BC642E0F}"/>
    <cellStyle name="Comma 3 5 2 5 8" xfId="22681" xr:uid="{57D25CE9-7BA4-4275-9B3B-1ADD3FF3DA79}"/>
    <cellStyle name="Comma 3 5 2 6" xfId="2836" xr:uid="{30F538D4-390D-4A54-8AFA-F2F5AA36D346}"/>
    <cellStyle name="Comma 3 5 2 6 2" xfId="6516" xr:uid="{B61E0FCA-7D9B-44D6-9ED2-5BF7BFFE4A75}"/>
    <cellStyle name="Comma 3 5 2 6 3" xfId="10212" xr:uid="{9AABB477-111D-4A24-AA9C-815AE0AABA02}"/>
    <cellStyle name="Comma 3 5 2 6 4" xfId="14389" xr:uid="{8322AB6A-AA48-43FF-A3D4-CCD18A0CB69B}"/>
    <cellStyle name="Comma 3 5 2 6 5" xfId="18024" xr:uid="{84CE0EEA-B759-4F10-9D8B-520C52580232}"/>
    <cellStyle name="Comma 3 5 2 7" xfId="4622" xr:uid="{D5A99DB4-C2AA-4E07-AFC8-9C78032F52BD}"/>
    <cellStyle name="Comma 3 5 2 8" xfId="8338" xr:uid="{D0F5ACB9-3938-4224-90D9-65DC84A97082}"/>
    <cellStyle name="Comma 3 5 2 9" xfId="12129" xr:uid="{6C3E199C-26F8-47C3-A2DB-C82030790CC1}"/>
    <cellStyle name="Comma 3 5 3" xfId="666" xr:uid="{BB83500F-B040-4713-909D-726D85AB83B1}"/>
    <cellStyle name="Comma 3 5 3 10" xfId="22163" xr:uid="{A995BC91-43D8-4225-9F8B-34F27F8F24FB}"/>
    <cellStyle name="Comma 3 5 3 2" xfId="2040" xr:uid="{FEFA87A9-ACA5-4AEC-942B-4E932123F986}"/>
    <cellStyle name="Comma 3 5 3 2 2" xfId="4099" xr:uid="{41191CDB-60E0-422B-AC7A-2AAB3E3B8710}"/>
    <cellStyle name="Comma 3 5 3 2 2 2" xfId="7779" xr:uid="{A23A5981-6248-4A1E-B6EE-89B5F5B69E3C}"/>
    <cellStyle name="Comma 3 5 3 2 2 3" xfId="11475" xr:uid="{EB441D64-4041-431B-9C7B-C444CD3A8B64}"/>
    <cellStyle name="Comma 3 5 3 2 2 4" xfId="15652" xr:uid="{3EB0595F-835A-4EC9-96DA-28DAD583F142}"/>
    <cellStyle name="Comma 3 5 3 2 2 5" xfId="19287" xr:uid="{0F332A64-02EE-42C9-9BC5-E4F768B0E109}"/>
    <cellStyle name="Comma 3 5 3 2 3" xfId="5898" xr:uid="{97BA654C-A675-4A00-BC7C-6EC90AEF326D}"/>
    <cellStyle name="Comma 3 5 3 2 4" xfId="9607" xr:uid="{26E13795-F5DD-4C92-9946-1EAAEB81C8A2}"/>
    <cellStyle name="Comma 3 5 3 2 5" xfId="13789" xr:uid="{00C72674-A1A1-40F1-A599-CF109D8E143C}"/>
    <cellStyle name="Comma 3 5 3 2 6" xfId="17422" xr:uid="{2B08D862-BA9F-412A-A4E4-E794EC5D61E6}"/>
    <cellStyle name="Comma 3 5 3 2 7" xfId="21538" xr:uid="{245EFD6D-63FB-4321-8CAD-621D7AFDE14F}"/>
    <cellStyle name="Comma 3 5 3 2 8" xfId="23336" xr:uid="{A1B27B9A-93B9-4161-A826-DA6F58F2904C}"/>
    <cellStyle name="Comma 3 5 3 3" xfId="1474" xr:uid="{1B433934-4E43-433E-8721-F09181A20C78}"/>
    <cellStyle name="Comma 3 5 3 3 2" xfId="3533" xr:uid="{294086FF-66FE-4EB4-A4F6-4A80532901D5}"/>
    <cellStyle name="Comma 3 5 3 3 2 2" xfId="7213" xr:uid="{D401A32B-1C17-4DFE-A0D3-B9599EDA537F}"/>
    <cellStyle name="Comma 3 5 3 3 2 3" xfId="10909" xr:uid="{F16145E1-2C3C-4E27-AE50-6F31E10D3B4F}"/>
    <cellStyle name="Comma 3 5 3 3 2 4" xfId="15086" xr:uid="{CB5632C6-9A77-4ACA-93C9-FF7282CDFFC5}"/>
    <cellStyle name="Comma 3 5 3 3 2 5" xfId="18721" xr:uid="{97AB130E-83B3-465D-9F13-77408F3FBADF}"/>
    <cellStyle name="Comma 3 5 3 3 3" xfId="5332" xr:uid="{8724C946-2467-4D4D-A206-A595D6013241}"/>
    <cellStyle name="Comma 3 5 3 3 4" xfId="9041" xr:uid="{5A08B653-2C6A-49B6-B789-26B76537DE0B}"/>
    <cellStyle name="Comma 3 5 3 3 5" xfId="13224" xr:uid="{0E447D93-6A23-48A9-903D-2DCF8D0B351A}"/>
    <cellStyle name="Comma 3 5 3 3 6" xfId="16856" xr:uid="{11D683D7-F52A-4C1E-84A8-7C0FCBEA9620}"/>
    <cellStyle name="Comma 3 5 3 3 7" xfId="20972" xr:uid="{031DF831-F7D8-4A82-AB43-6846FFDE9A6C}"/>
    <cellStyle name="Comma 3 5 3 3 8" xfId="22770" xr:uid="{E390C596-3E81-42E5-871F-F151D1428120}"/>
    <cellStyle name="Comma 3 5 3 4" xfId="2927" xr:uid="{2A71074C-81BE-4634-8E82-5E716FC86E80}"/>
    <cellStyle name="Comma 3 5 3 4 2" xfId="6607" xr:uid="{1F8F5A22-1AD4-48FE-B36E-5B40D138579A}"/>
    <cellStyle name="Comma 3 5 3 4 3" xfId="10303" xr:uid="{18090DEE-459A-42E9-B2AB-E074E051BB2C}"/>
    <cellStyle name="Comma 3 5 3 4 4" xfId="14480" xr:uid="{8EF7CB30-971F-4013-ACDF-3B4CE2C532BB}"/>
    <cellStyle name="Comma 3 5 3 4 5" xfId="18115" xr:uid="{79CA6179-3AC7-4BB1-AB60-C5F58A9E762A}"/>
    <cellStyle name="Comma 3 5 3 5" xfId="4713" xr:uid="{072F49D9-C031-4F27-9874-C6E68EC3A3C3}"/>
    <cellStyle name="Comma 3 5 3 6" xfId="8429" xr:uid="{9A35A2D5-A199-4A04-ACFE-1C0A0D82E0E6}"/>
    <cellStyle name="Comma 3 5 3 7" xfId="12623" xr:uid="{5E475F07-7B44-403F-BCF7-718F0D0115AF}"/>
    <cellStyle name="Comma 3 5 3 8" xfId="16250" xr:uid="{FE1E36C3-11D5-473D-98ED-B76C6B1DD8EC}"/>
    <cellStyle name="Comma 3 5 3 9" xfId="20366" xr:uid="{81B19AEC-67FD-4C1C-8864-7F3849D08DC0}"/>
    <cellStyle name="Comma 3 5 4" xfId="932" xr:uid="{3D8D15F8-C1CD-4418-B69F-09282B46CB4A}"/>
    <cellStyle name="Comma 3 5 4 10" xfId="22428" xr:uid="{E34750E2-A03A-41E0-A18E-FD7695D2CB7E}"/>
    <cellStyle name="Comma 3 5 4 2" xfId="2305" xr:uid="{22745C06-EB4F-4131-A35D-5DBCB277EEAB}"/>
    <cellStyle name="Comma 3 5 4 2 2" xfId="4364" xr:uid="{353FC75C-36FF-47FF-98CB-82A37EC20A8C}"/>
    <cellStyle name="Comma 3 5 4 2 2 2" xfId="8044" xr:uid="{84DE1553-B50D-4C9E-8594-6D4850C8679A}"/>
    <cellStyle name="Comma 3 5 4 2 2 3" xfId="11740" xr:uid="{B371F081-9EBB-4EC1-AD57-9D54A2ADDFD4}"/>
    <cellStyle name="Comma 3 5 4 2 2 4" xfId="15917" xr:uid="{1DF1E76E-B812-41AC-915B-112D3625B97D}"/>
    <cellStyle name="Comma 3 5 4 2 2 5" xfId="19552" xr:uid="{407D643B-D73D-4D57-B1D1-4549EA90C63E}"/>
    <cellStyle name="Comma 3 5 4 2 3" xfId="6163" xr:uid="{1C52784D-56D2-4DC5-BF03-D8C5122A2A78}"/>
    <cellStyle name="Comma 3 5 4 2 4" xfId="9872" xr:uid="{567BA9E9-71F2-414D-9A7B-2C6A0D70A5FB}"/>
    <cellStyle name="Comma 3 5 4 2 5" xfId="14054" xr:uid="{6879C905-1979-4E62-884B-A8B8936CEB52}"/>
    <cellStyle name="Comma 3 5 4 2 6" xfId="17687" xr:uid="{FD97C185-0CC4-4864-A4A4-5F41E45B8F17}"/>
    <cellStyle name="Comma 3 5 4 2 7" xfId="21803" xr:uid="{190231E5-DA5C-4133-8616-ABB50462870C}"/>
    <cellStyle name="Comma 3 5 4 2 8" xfId="23601" xr:uid="{3C39B3B6-AF50-42C4-BBCA-5301BD2FCBFA}"/>
    <cellStyle name="Comma 3 5 4 3" xfId="1739" xr:uid="{D9834948-309D-41F2-86D7-12D28A4748A0}"/>
    <cellStyle name="Comma 3 5 4 3 2" xfId="3798" xr:uid="{8E9D272F-5002-42F6-9FDB-FE6706E0AB5D}"/>
    <cellStyle name="Comma 3 5 4 3 2 2" xfId="7478" xr:uid="{A0E0380F-F379-4E2F-B6E5-678B33E4107E}"/>
    <cellStyle name="Comma 3 5 4 3 2 3" xfId="11174" xr:uid="{08DDDB6C-780E-42CD-830D-D160CA9DDDB6}"/>
    <cellStyle name="Comma 3 5 4 3 2 4" xfId="15351" xr:uid="{2E170E0D-5D00-4C6A-912D-71AAEB15A69A}"/>
    <cellStyle name="Comma 3 5 4 3 2 5" xfId="18986" xr:uid="{93ECE223-86B4-4B95-9124-378E995F809D}"/>
    <cellStyle name="Comma 3 5 4 3 3" xfId="5597" xr:uid="{6FC022BB-2135-44F8-8C26-19FA23054961}"/>
    <cellStyle name="Comma 3 5 4 3 4" xfId="9306" xr:uid="{F0BD5126-5BDB-4C51-9DCB-BC3563E3B351}"/>
    <cellStyle name="Comma 3 5 4 3 5" xfId="13489" xr:uid="{F6717522-E114-451C-AB82-870DEBAE4D48}"/>
    <cellStyle name="Comma 3 5 4 3 6" xfId="17121" xr:uid="{56E3C01F-09C1-42C6-A3B7-CA875430CCB9}"/>
    <cellStyle name="Comma 3 5 4 3 7" xfId="21237" xr:uid="{BAB788DF-0B91-4F0A-AF96-60AA77F2385F}"/>
    <cellStyle name="Comma 3 5 4 3 8" xfId="23035" xr:uid="{D8AAC0E1-E616-4EDD-BD81-941054BD25F6}"/>
    <cellStyle name="Comma 3 5 4 4" xfId="3192" xr:uid="{E8FF79D4-9C8E-494E-912F-4C70D7AC264B}"/>
    <cellStyle name="Comma 3 5 4 4 2" xfId="6872" xr:uid="{BCB9D87B-5203-4BC7-81D2-CB857AAC8003}"/>
    <cellStyle name="Comma 3 5 4 4 3" xfId="10568" xr:uid="{EFB0564D-41A4-45C9-A1F8-9ED3F27DC0C3}"/>
    <cellStyle name="Comma 3 5 4 4 4" xfId="14745" xr:uid="{079E2AB8-F967-4DE8-B0A5-140BD731FC5B}"/>
    <cellStyle name="Comma 3 5 4 4 5" xfId="18380" xr:uid="{DB575AF6-1D63-4089-9C14-0F657B751938}"/>
    <cellStyle name="Comma 3 5 4 5" xfId="4978" xr:uid="{541D0013-7B66-4C47-B082-A44E7DC993A8}"/>
    <cellStyle name="Comma 3 5 4 6" xfId="8694" xr:uid="{E229104D-BD90-4D50-B525-6B7E21D0EF2F}"/>
    <cellStyle name="Comma 3 5 4 7" xfId="12884" xr:uid="{73608706-C388-4821-9A96-E88EC4892DB8}"/>
    <cellStyle name="Comma 3 5 4 8" xfId="16515" xr:uid="{A4D16C74-6492-4DC6-B81D-A1BC25FC19EA}"/>
    <cellStyle name="Comma 3 5 4 9" xfId="20631" xr:uid="{F1C4B706-0EEA-49AF-BF32-0D6AA6EFC1B0}"/>
    <cellStyle name="Comma 3 5 5" xfId="1851" xr:uid="{CE3BFF85-AE0F-4E0B-ADDD-18913E03F6D6}"/>
    <cellStyle name="Comma 3 5 5 2" xfId="3910" xr:uid="{70AECCF6-92BE-481B-9E67-5A57CB13AD58}"/>
    <cellStyle name="Comma 3 5 5 2 2" xfId="7590" xr:uid="{A5E23C5D-4885-4C70-BBB5-FAA8EAE8B1ED}"/>
    <cellStyle name="Comma 3 5 5 2 3" xfId="11286" xr:uid="{FBF62883-FEDC-4E06-BB7E-19DAC8584C83}"/>
    <cellStyle name="Comma 3 5 5 2 4" xfId="15463" xr:uid="{7B864188-AD35-41B2-B7F5-9403C43A9441}"/>
    <cellStyle name="Comma 3 5 5 2 5" xfId="19098" xr:uid="{DC2EE0BC-E03E-40CC-859D-FCD222265349}"/>
    <cellStyle name="Comma 3 5 5 3" xfId="5709" xr:uid="{8620637F-6FB2-4D87-84E1-564AE89A68AB}"/>
    <cellStyle name="Comma 3 5 5 4" xfId="9418" xr:uid="{D2878C90-69A6-4214-BEF6-506859587034}"/>
    <cellStyle name="Comma 3 5 5 5" xfId="13600" xr:uid="{C3986185-3E0F-4A07-AF7E-32ECE9B2A053}"/>
    <cellStyle name="Comma 3 5 5 6" xfId="17233" xr:uid="{DB588501-42AC-4290-A0DA-283EE05A11A7}"/>
    <cellStyle name="Comma 3 5 5 7" xfId="21349" xr:uid="{C09A0440-77F0-47A1-9C1D-85CDE32C3447}"/>
    <cellStyle name="Comma 3 5 5 8" xfId="23147" xr:uid="{A2C34540-FEC3-4E00-92AF-E6864B14771A}"/>
    <cellStyle name="Comma 3 5 6" xfId="1305" xr:uid="{A0DE0E3F-6989-474F-9A20-B940B65375C5}"/>
    <cellStyle name="Comma 3 5 6 2" xfId="3364" xr:uid="{9B6AA51A-D6B3-4195-ABC0-C361AF699AB4}"/>
    <cellStyle name="Comma 3 5 6 2 2" xfId="7044" xr:uid="{9EE90E22-D1D6-4E93-863B-E82C5804AF01}"/>
    <cellStyle name="Comma 3 5 6 2 3" xfId="10740" xr:uid="{03661599-C290-42C2-B27D-3ECBFE08DF3E}"/>
    <cellStyle name="Comma 3 5 6 2 4" xfId="14917" xr:uid="{05C42308-6E1E-4441-BB7C-6992F0B36DD6}"/>
    <cellStyle name="Comma 3 5 6 2 5" xfId="18552" xr:uid="{66283497-F3AA-485F-B6BE-B7EB125B9446}"/>
    <cellStyle name="Comma 3 5 6 3" xfId="5163" xr:uid="{68BC6366-4A6A-4234-8293-791349249FFA}"/>
    <cellStyle name="Comma 3 5 6 4" xfId="8872" xr:uid="{C3563620-352A-44C9-A819-DFF6A35543B1}"/>
    <cellStyle name="Comma 3 5 6 5" xfId="13055" xr:uid="{8D368591-AD8A-4190-9CAA-4E752FD6B382}"/>
    <cellStyle name="Comma 3 5 6 6" xfId="16687" xr:uid="{EE6C163E-6D62-4340-8D59-38DF32A1B807}"/>
    <cellStyle name="Comma 3 5 6 7" xfId="20803" xr:uid="{18D0ABE7-4B20-4A63-941D-7BA879751077}"/>
    <cellStyle name="Comma 3 5 6 8" xfId="22601" xr:uid="{03126F4B-5A5F-4887-92A4-57C3D0196960}"/>
    <cellStyle name="Comma 3 5 7" xfId="2735" xr:uid="{AD45568A-E16D-4855-BC52-DE6BA04162FF}"/>
    <cellStyle name="Comma 3 5 7 2" xfId="6415" xr:uid="{926A5470-459E-47D2-AE3D-3F0B38C178C1}"/>
    <cellStyle name="Comma 3 5 7 3" xfId="10111" xr:uid="{F230F144-1BF4-4AFF-ADDC-7E89F8C6ADF3}"/>
    <cellStyle name="Comma 3 5 7 4" xfId="14288" xr:uid="{D5B15BE0-712E-459F-9A9D-761F359DA6E6}"/>
    <cellStyle name="Comma 3 5 7 5" xfId="17923" xr:uid="{217CD581-EA5F-4BF7-98E7-A4C248E462DB}"/>
    <cellStyle name="Comma 3 5 8" xfId="4516" xr:uid="{3C2193B6-4E56-4777-AEDE-AE982BA281D8}"/>
    <cellStyle name="Comma 3 5 9" xfId="8232" xr:uid="{8DA1DF2A-BBF4-440B-AD60-0D77784CB9D1}"/>
    <cellStyle name="Comma 3 6" xfId="570" xr:uid="{6F659754-5C8E-449A-AD83-F1844C824107}"/>
    <cellStyle name="Comma 3 6 10" xfId="16160" xr:uid="{496D410A-9949-4BAF-B60B-2B539FCBD846}"/>
    <cellStyle name="Comma 3 6 11" xfId="20276" xr:uid="{00E49FA5-5B0C-49FB-BC63-2CF0049FCF90}"/>
    <cellStyle name="Comma 3 6 12" xfId="22073" xr:uid="{6327C85B-2227-445A-B4B3-8CF1A1D5AA40}"/>
    <cellStyle name="Comma 3 6 2" xfId="765" xr:uid="{DA1AC606-4339-41CA-B74E-5D11B0C19E17}"/>
    <cellStyle name="Comma 3 6 2 10" xfId="22262" xr:uid="{0422B589-7544-46CF-AEE3-519FA0D3E921}"/>
    <cellStyle name="Comma 3 6 2 2" xfId="2139" xr:uid="{CC2FD383-C428-452A-B8BA-F13DBB102965}"/>
    <cellStyle name="Comma 3 6 2 2 2" xfId="4198" xr:uid="{E06B8763-AA4F-4F1C-9C33-B820A755883C}"/>
    <cellStyle name="Comma 3 6 2 2 2 2" xfId="7878" xr:uid="{525BE4FE-F262-4506-B443-EF65B718AF06}"/>
    <cellStyle name="Comma 3 6 2 2 2 3" xfId="11574" xr:uid="{5A63269C-700A-412D-A527-C7A2DAC95F02}"/>
    <cellStyle name="Comma 3 6 2 2 2 4" xfId="15751" xr:uid="{18CDDC9F-0489-4661-BC54-7FB648DB4F88}"/>
    <cellStyle name="Comma 3 6 2 2 2 5" xfId="19386" xr:uid="{6F33098F-A472-4E01-B643-E5FA6A95D575}"/>
    <cellStyle name="Comma 3 6 2 2 3" xfId="5997" xr:uid="{C2138B47-BF92-404F-A7FC-143DC22ADFA0}"/>
    <cellStyle name="Comma 3 6 2 2 4" xfId="9706" xr:uid="{CBA0E4EC-805D-4D9B-94D7-514E29C38619}"/>
    <cellStyle name="Comma 3 6 2 2 5" xfId="13888" xr:uid="{38FC5E6A-F9FD-4CB6-956B-7762921D35D7}"/>
    <cellStyle name="Comma 3 6 2 2 6" xfId="17521" xr:uid="{3055ABB2-043E-4DC5-84C1-EED2755A4A6D}"/>
    <cellStyle name="Comma 3 6 2 2 7" xfId="21637" xr:uid="{D4EBA778-0540-46A5-AC8B-E9C53890BF19}"/>
    <cellStyle name="Comma 3 6 2 2 8" xfId="23435" xr:uid="{61017EB7-E06C-4E39-AAF8-5910A2BD5CAC}"/>
    <cellStyle name="Comma 3 6 2 3" xfId="1573" xr:uid="{EB90890F-61DE-43F9-8F6C-E182FE880198}"/>
    <cellStyle name="Comma 3 6 2 3 2" xfId="3632" xr:uid="{2905C462-97E5-4336-A49D-53CF01A11199}"/>
    <cellStyle name="Comma 3 6 2 3 2 2" xfId="7312" xr:uid="{EB92660F-4B91-4F31-84F6-2A6FF612B7B1}"/>
    <cellStyle name="Comma 3 6 2 3 2 3" xfId="11008" xr:uid="{053F7BF4-57A6-46F6-8CB0-7B6148C76AA8}"/>
    <cellStyle name="Comma 3 6 2 3 2 4" xfId="15185" xr:uid="{7CD5ECFF-7C56-475C-B4AE-A53A2629F8BA}"/>
    <cellStyle name="Comma 3 6 2 3 2 5" xfId="18820" xr:uid="{5D11B70C-FBE7-49A3-96DA-FC29A2CC8E85}"/>
    <cellStyle name="Comma 3 6 2 3 3" xfId="5431" xr:uid="{410ECD79-9F98-4135-8B2E-09F9C63E6D51}"/>
    <cellStyle name="Comma 3 6 2 3 4" xfId="9140" xr:uid="{0A311E72-7092-4563-A236-7319C4A954A0}"/>
    <cellStyle name="Comma 3 6 2 3 5" xfId="13323" xr:uid="{7678060F-9112-4D6A-8B92-A35851D08F4A}"/>
    <cellStyle name="Comma 3 6 2 3 6" xfId="16955" xr:uid="{20BDA351-DC0D-48C4-B91B-3788C5E25C16}"/>
    <cellStyle name="Comma 3 6 2 3 7" xfId="21071" xr:uid="{DEABE3E3-7669-4B1F-BF19-080B03351E87}"/>
    <cellStyle name="Comma 3 6 2 3 8" xfId="22869" xr:uid="{322FB4D7-C1C8-4D89-B76B-D4FF204287ED}"/>
    <cellStyle name="Comma 3 6 2 4" xfId="3026" xr:uid="{2A2F1620-7C85-4984-B30C-86A9D542BF32}"/>
    <cellStyle name="Comma 3 6 2 4 2" xfId="6706" xr:uid="{B5D77453-C47D-4319-A76C-FE243614A9E8}"/>
    <cellStyle name="Comma 3 6 2 4 3" xfId="10402" xr:uid="{78904391-8C29-4C60-861B-C70A71CF0325}"/>
    <cellStyle name="Comma 3 6 2 4 4" xfId="14579" xr:uid="{AEDC28F0-2586-4CB7-A5FE-3B15E390D2C2}"/>
    <cellStyle name="Comma 3 6 2 4 5" xfId="18214" xr:uid="{E7350BB2-BF29-481D-A696-98F5CDC625DF}"/>
    <cellStyle name="Comma 3 6 2 5" xfId="4812" xr:uid="{79C5065C-0862-43FD-9675-278D7A4A0C7D}"/>
    <cellStyle name="Comma 3 6 2 6" xfId="8528" xr:uid="{5D2818FD-5F7B-4DCC-9981-CC090EA37D71}"/>
    <cellStyle name="Comma 3 6 2 7" xfId="12537" xr:uid="{81DA7F49-1142-44FD-9DFF-45A3496EBA97}"/>
    <cellStyle name="Comma 3 6 2 8" xfId="16349" xr:uid="{0FAF79C1-78DF-4CA0-97B9-1551A7C28C67}"/>
    <cellStyle name="Comma 3 6 2 9" xfId="20465" xr:uid="{528D3D3C-03E2-4F42-8099-7FCB75724DB6}"/>
    <cellStyle name="Comma 3 6 3" xfId="934" xr:uid="{BC103DF7-9135-422D-BC6F-D0A113E3C991}"/>
    <cellStyle name="Comma 3 6 3 10" xfId="22430" xr:uid="{49CE28A1-CEA8-4405-870B-636A0AF2ED3A}"/>
    <cellStyle name="Comma 3 6 3 2" xfId="2307" xr:uid="{9FDC3815-84FA-456F-B364-4638BE3CC34E}"/>
    <cellStyle name="Comma 3 6 3 2 2" xfId="4366" xr:uid="{EC3DD29E-877E-4095-8760-DD37D56F7E24}"/>
    <cellStyle name="Comma 3 6 3 2 2 2" xfId="8046" xr:uid="{B2C5CB35-93C6-42CD-8D99-CC4D6561707E}"/>
    <cellStyle name="Comma 3 6 3 2 2 3" xfId="11742" xr:uid="{BBC67B4A-66DD-4405-9185-C276888244EE}"/>
    <cellStyle name="Comma 3 6 3 2 2 4" xfId="15919" xr:uid="{874E5912-BDEE-458B-B082-6DB64DA88D6A}"/>
    <cellStyle name="Comma 3 6 3 2 2 5" xfId="19554" xr:uid="{A3D78EDB-EF30-4496-8388-B59067AFD6C9}"/>
    <cellStyle name="Comma 3 6 3 2 3" xfId="6165" xr:uid="{76DAEF14-C3D9-476C-927C-58927B4BD364}"/>
    <cellStyle name="Comma 3 6 3 2 4" xfId="9874" xr:uid="{C0E4D9F1-026A-4C32-BD63-B31EC2897EBF}"/>
    <cellStyle name="Comma 3 6 3 2 5" xfId="14056" xr:uid="{267BD331-77C3-4B1C-B14F-377F799951C6}"/>
    <cellStyle name="Comma 3 6 3 2 6" xfId="17689" xr:uid="{369CACC0-ADD7-4F3A-9918-CB9D7368F058}"/>
    <cellStyle name="Comma 3 6 3 2 7" xfId="21805" xr:uid="{E753ECEC-E8D3-4F8D-9E49-B9F958084CD4}"/>
    <cellStyle name="Comma 3 6 3 2 8" xfId="23603" xr:uid="{A317ADE2-B9CC-4C86-9FB1-BD88EF673FE8}"/>
    <cellStyle name="Comma 3 6 3 3" xfId="1741" xr:uid="{9CC1BD49-64E5-4F27-ADB5-2342C3345935}"/>
    <cellStyle name="Comma 3 6 3 3 2" xfId="3800" xr:uid="{AE91F832-3A07-4A5F-BE7F-CE77B3AB7E18}"/>
    <cellStyle name="Comma 3 6 3 3 2 2" xfId="7480" xr:uid="{90444E95-5715-4F29-B174-A0E4A4649D72}"/>
    <cellStyle name="Comma 3 6 3 3 2 3" xfId="11176" xr:uid="{B8646907-6016-4E0B-AE52-FE9EA16B8879}"/>
    <cellStyle name="Comma 3 6 3 3 2 4" xfId="15353" xr:uid="{A847EAD7-C5D7-4179-BFB7-966B6ADF2871}"/>
    <cellStyle name="Comma 3 6 3 3 2 5" xfId="18988" xr:uid="{858E2EA7-9794-4D63-B165-9753EA05FBC4}"/>
    <cellStyle name="Comma 3 6 3 3 3" xfId="5599" xr:uid="{AD457AE8-BEA0-4713-AC50-36FB9D98708B}"/>
    <cellStyle name="Comma 3 6 3 3 4" xfId="9308" xr:uid="{47A1BB48-A2C1-43A9-A5EF-039EE244B242}"/>
    <cellStyle name="Comma 3 6 3 3 5" xfId="13491" xr:uid="{BCA597FA-1221-440D-989B-D704EDE4DEFE}"/>
    <cellStyle name="Comma 3 6 3 3 6" xfId="17123" xr:uid="{9FDAAE5F-D159-46E7-B96C-62D374A3B356}"/>
    <cellStyle name="Comma 3 6 3 3 7" xfId="21239" xr:uid="{7B4D2FC9-1951-49EC-9177-79F6FFE44532}"/>
    <cellStyle name="Comma 3 6 3 3 8" xfId="23037" xr:uid="{1A172646-B5BF-4F8F-BA40-0DF663FE28BD}"/>
    <cellStyle name="Comma 3 6 3 4" xfId="3194" xr:uid="{7ED62987-8D7D-4A72-8859-FD3E1ABCF7F1}"/>
    <cellStyle name="Comma 3 6 3 4 2" xfId="6874" xr:uid="{FA2AA28E-81AA-4021-B8E1-20994137D33B}"/>
    <cellStyle name="Comma 3 6 3 4 3" xfId="10570" xr:uid="{ED9F63EE-FB09-429B-A363-72202D351614}"/>
    <cellStyle name="Comma 3 6 3 4 4" xfId="14747" xr:uid="{D988BEBC-4FD9-4738-B963-EDD8A630C72C}"/>
    <cellStyle name="Comma 3 6 3 4 5" xfId="18382" xr:uid="{39A3CA5F-35B5-4A18-A49E-F302BC762453}"/>
    <cellStyle name="Comma 3 6 3 5" xfId="4980" xr:uid="{018097FF-7CE8-4BAC-BF01-4D2B68D6D1C6}"/>
    <cellStyle name="Comma 3 6 3 6" xfId="8696" xr:uid="{7E1E8D84-6B4C-4778-91DF-F5D868B45193}"/>
    <cellStyle name="Comma 3 6 3 7" xfId="12886" xr:uid="{2C6DE15C-85E0-4B68-8E4B-A6BE5A8A9FA1}"/>
    <cellStyle name="Comma 3 6 3 8" xfId="16517" xr:uid="{6096EA01-4F07-494C-8402-BB48DADAD2FD}"/>
    <cellStyle name="Comma 3 6 3 9" xfId="20633" xr:uid="{E91A7FCA-C23C-409A-948E-11F4EAD6C673}"/>
    <cellStyle name="Comma 3 6 4" xfId="1950" xr:uid="{B17AB4AC-FD04-42B4-82A1-6B4C8DBE3E01}"/>
    <cellStyle name="Comma 3 6 4 2" xfId="4009" xr:uid="{05386AA1-CC8B-4676-A09A-A7BE8C3EEF44}"/>
    <cellStyle name="Comma 3 6 4 2 2" xfId="7689" xr:uid="{546B7150-D6AF-4DBF-BC42-E4E31A803EB4}"/>
    <cellStyle name="Comma 3 6 4 2 3" xfId="11385" xr:uid="{E553529D-C048-418E-9DE5-6E001746CD69}"/>
    <cellStyle name="Comma 3 6 4 2 4" xfId="15562" xr:uid="{91C7E091-C21F-44D1-9C41-3A4D163E5BB1}"/>
    <cellStyle name="Comma 3 6 4 2 5" xfId="19197" xr:uid="{04C5A595-CCF7-4CA2-B05A-063554712E4F}"/>
    <cellStyle name="Comma 3 6 4 3" xfId="5808" xr:uid="{EAB2CFF3-D055-42C5-A29E-87F2911D6DCD}"/>
    <cellStyle name="Comma 3 6 4 4" xfId="9517" xr:uid="{54BF7732-B683-461F-96C6-2623A3E8355C}"/>
    <cellStyle name="Comma 3 6 4 5" xfId="13699" xr:uid="{30C699B9-605C-4A8D-998B-90F6407583AA}"/>
    <cellStyle name="Comma 3 6 4 6" xfId="17332" xr:uid="{87385C86-6D52-49F7-81DE-22638AA69E26}"/>
    <cellStyle name="Comma 3 6 4 7" xfId="21448" xr:uid="{ACCE0EB9-E65F-4FFC-B03B-A4FC36C187FC}"/>
    <cellStyle name="Comma 3 6 4 8" xfId="23246" xr:uid="{62650006-2B1F-417D-9F3A-1C077920A984}"/>
    <cellStyle name="Comma 3 6 5" xfId="1386" xr:uid="{0C3CE329-56A5-4C16-93B8-6B4C3633C608}"/>
    <cellStyle name="Comma 3 6 5 2" xfId="3445" xr:uid="{2F8F9067-35D5-4A51-9A8C-1CD0EC77D2A6}"/>
    <cellStyle name="Comma 3 6 5 2 2" xfId="7125" xr:uid="{68F59E6B-BA88-4C18-81CD-9E0275CBD563}"/>
    <cellStyle name="Comma 3 6 5 2 3" xfId="10821" xr:uid="{B623768D-68CD-4064-8D25-FE42FBAB44FA}"/>
    <cellStyle name="Comma 3 6 5 2 4" xfId="14998" xr:uid="{25EAC3E8-33D2-40A0-9C14-D2558F7928BC}"/>
    <cellStyle name="Comma 3 6 5 2 5" xfId="18633" xr:uid="{F7888954-CEEA-4903-A955-560F992513DA}"/>
    <cellStyle name="Comma 3 6 5 3" xfId="5244" xr:uid="{6E89AA48-E863-43C0-B518-8FAF0688F544}"/>
    <cellStyle name="Comma 3 6 5 4" xfId="8953" xr:uid="{D20BFD47-99B9-407F-AF70-50720CD2EB7C}"/>
    <cellStyle name="Comma 3 6 5 5" xfId="13136" xr:uid="{D6A54E52-BD3F-4A39-B094-4E4070EF00BC}"/>
    <cellStyle name="Comma 3 6 5 6" xfId="16768" xr:uid="{81894E26-2DE9-48CB-BCE1-8C448BD35121}"/>
    <cellStyle name="Comma 3 6 5 7" xfId="20884" xr:uid="{284109A1-3163-4C67-9E07-31A804F34CDF}"/>
    <cellStyle name="Comma 3 6 5 8" xfId="22682" xr:uid="{3CD93B1E-F983-46AC-9382-AF0711DAD003}"/>
    <cellStyle name="Comma 3 6 6" xfId="2837" xr:uid="{F3489B07-85F4-4184-83F8-430091B6C2AF}"/>
    <cellStyle name="Comma 3 6 6 2" xfId="6517" xr:uid="{9B12C72C-F45A-45D5-BFD8-B2D765E08970}"/>
    <cellStyle name="Comma 3 6 6 3" xfId="10213" xr:uid="{EC269E53-5D28-4251-812E-F3AF582D5212}"/>
    <cellStyle name="Comma 3 6 6 4" xfId="14390" xr:uid="{173741DC-9CBE-4B39-94AD-C2512048D676}"/>
    <cellStyle name="Comma 3 6 6 5" xfId="18025" xr:uid="{2E4F04BF-4C26-4337-8AB2-F84E39074431}"/>
    <cellStyle name="Comma 3 6 7" xfId="4623" xr:uid="{66B4CF2D-41E5-4A62-B902-53A3617922AB}"/>
    <cellStyle name="Comma 3 6 8" xfId="8339" xr:uid="{FCA7AD44-F561-48BB-86B2-E3FA4D898F95}"/>
    <cellStyle name="Comma 3 6 9" xfId="12130" xr:uid="{12DFF862-2084-4127-A73A-08988E154A4A}"/>
    <cellStyle name="Comma 3 7" xfId="565" xr:uid="{E43B9D16-B514-4A8C-A200-7815EC5B2206}"/>
    <cellStyle name="Comma 3 7 10" xfId="16155" xr:uid="{F88C1FD7-E4D5-44AF-B51C-393456ED8C3B}"/>
    <cellStyle name="Comma 3 7 11" xfId="20271" xr:uid="{68096EC1-4B92-4CAF-94CB-EBA53D557446}"/>
    <cellStyle name="Comma 3 7 12" xfId="22068" xr:uid="{8E354C4E-64A5-405F-BD8E-416F9FDD0746}"/>
    <cellStyle name="Comma 3 7 2" xfId="760" xr:uid="{A6886A07-491B-4042-B2EE-4A0BA3263270}"/>
    <cellStyle name="Comma 3 7 2 10" xfId="22257" xr:uid="{6825A9BF-2374-4323-8D7F-36EF6893CB6A}"/>
    <cellStyle name="Comma 3 7 2 2" xfId="2134" xr:uid="{D5DEC873-38E8-474C-A553-68E9429A3C35}"/>
    <cellStyle name="Comma 3 7 2 2 2" xfId="4193" xr:uid="{6F29227D-4CC2-4900-B6CB-ED1DDA85921D}"/>
    <cellStyle name="Comma 3 7 2 2 2 2" xfId="7873" xr:uid="{678C5ACC-5619-43E3-9B90-B9D2DAD3FC02}"/>
    <cellStyle name="Comma 3 7 2 2 2 3" xfId="11569" xr:uid="{217C0A2D-6C7E-4CEC-B65D-CFAFA4E62227}"/>
    <cellStyle name="Comma 3 7 2 2 2 4" xfId="15746" xr:uid="{6F99078C-55F9-4563-A95C-1E7215CCC364}"/>
    <cellStyle name="Comma 3 7 2 2 2 5" xfId="19381" xr:uid="{787E73A8-31C6-40EA-B8F8-845E4D51E6A7}"/>
    <cellStyle name="Comma 3 7 2 2 3" xfId="5992" xr:uid="{B01BABAC-07BD-491E-B6B3-632756C5B0A8}"/>
    <cellStyle name="Comma 3 7 2 2 4" xfId="9701" xr:uid="{19EFD318-C469-4EDA-875E-D2F3609E1C95}"/>
    <cellStyle name="Comma 3 7 2 2 5" xfId="13883" xr:uid="{F393DD46-FED9-468C-BF92-AFB7AAF8CB16}"/>
    <cellStyle name="Comma 3 7 2 2 6" xfId="17516" xr:uid="{4718168F-43B4-43ED-B85B-38907FFC4DCA}"/>
    <cellStyle name="Comma 3 7 2 2 7" xfId="21632" xr:uid="{4BFD1033-68A6-4BE8-A3EC-E87F87951165}"/>
    <cellStyle name="Comma 3 7 2 2 8" xfId="23430" xr:uid="{D81D57A2-B0EA-410D-8BA0-6ADA29C9D2E1}"/>
    <cellStyle name="Comma 3 7 2 3" xfId="1568" xr:uid="{97F5BA91-2DD9-462F-A62B-9479B9B4D2DF}"/>
    <cellStyle name="Comma 3 7 2 3 2" xfId="3627" xr:uid="{CB95A930-81FC-4553-BB44-F576500F6D17}"/>
    <cellStyle name="Comma 3 7 2 3 2 2" xfId="7307" xr:uid="{88F964A9-B33C-4430-9925-A8FE7A8B2214}"/>
    <cellStyle name="Comma 3 7 2 3 2 3" xfId="11003" xr:uid="{15513E91-8F64-47F2-9392-1213058116A8}"/>
    <cellStyle name="Comma 3 7 2 3 2 4" xfId="15180" xr:uid="{3C27C513-3CCE-44E7-AA8A-65EC3DFD8842}"/>
    <cellStyle name="Comma 3 7 2 3 2 5" xfId="18815" xr:uid="{2DC6B045-BE22-4678-9EDE-B97B21EDC5AE}"/>
    <cellStyle name="Comma 3 7 2 3 3" xfId="5426" xr:uid="{1FC79F3C-8ABD-4701-8A26-7F7C55E40D63}"/>
    <cellStyle name="Comma 3 7 2 3 4" xfId="9135" xr:uid="{7B808B81-2840-46E2-B90A-CDA202B3BF4F}"/>
    <cellStyle name="Comma 3 7 2 3 5" xfId="13318" xr:uid="{35DF291B-B244-49B0-9B74-6D1FE592CD2D}"/>
    <cellStyle name="Comma 3 7 2 3 6" xfId="16950" xr:uid="{4EE9B09C-9C54-42C4-86C4-FCD9B7F8596D}"/>
    <cellStyle name="Comma 3 7 2 3 7" xfId="21066" xr:uid="{8A218643-FC92-4CBD-81FC-1350F9DD39DE}"/>
    <cellStyle name="Comma 3 7 2 3 8" xfId="22864" xr:uid="{25A7D140-9615-42A4-991A-FBA1648B4390}"/>
    <cellStyle name="Comma 3 7 2 4" xfId="3021" xr:uid="{CED3FE11-3D36-469F-8A89-E824CEA5FB7E}"/>
    <cellStyle name="Comma 3 7 2 4 2" xfId="6701" xr:uid="{2A82E269-81F4-4205-89EE-17D2CAE5DD92}"/>
    <cellStyle name="Comma 3 7 2 4 3" xfId="10397" xr:uid="{92C7F0E0-258B-4396-91EA-90BE9C81B143}"/>
    <cellStyle name="Comma 3 7 2 4 4" xfId="14574" xr:uid="{206C001D-C409-43CE-A215-4CBFECBE619E}"/>
    <cellStyle name="Comma 3 7 2 4 5" xfId="18209" xr:uid="{58320599-B1B7-4892-BBE4-4CEB301B6304}"/>
    <cellStyle name="Comma 3 7 2 5" xfId="4807" xr:uid="{7E89C5F8-2099-4643-BF20-BAD6C34EC52F}"/>
    <cellStyle name="Comma 3 7 2 6" xfId="8523" xr:uid="{C6553FB1-43A0-4565-975D-C41F6596E2A3}"/>
    <cellStyle name="Comma 3 7 2 7" xfId="12715" xr:uid="{7E72533D-539F-4D1E-91C3-B873BE37C32E}"/>
    <cellStyle name="Comma 3 7 2 8" xfId="16344" xr:uid="{1E157896-CCBA-415D-8864-6569861DE501}"/>
    <cellStyle name="Comma 3 7 2 9" xfId="20460" xr:uid="{9488C2A7-46BF-4215-B22E-A06898307CA9}"/>
    <cellStyle name="Comma 3 7 3" xfId="935" xr:uid="{F8C186DF-BEC8-4412-9F03-E3D9A44E1AC6}"/>
    <cellStyle name="Comma 3 7 3 10" xfId="22431" xr:uid="{5B8699BC-1D63-49EC-BC32-5637403F7241}"/>
    <cellStyle name="Comma 3 7 3 2" xfId="2308" xr:uid="{52DE8A82-0A33-4C23-849F-A4C85F7C54EF}"/>
    <cellStyle name="Comma 3 7 3 2 2" xfId="4367" xr:uid="{4D4564B8-081F-48ED-B86B-6C62086FDD26}"/>
    <cellStyle name="Comma 3 7 3 2 2 2" xfId="8047" xr:uid="{67694412-41B2-4355-9B14-C12C84F5B03D}"/>
    <cellStyle name="Comma 3 7 3 2 2 3" xfId="11743" xr:uid="{2DCF5A47-278E-4EB2-B524-F2DF7349196F}"/>
    <cellStyle name="Comma 3 7 3 2 2 4" xfId="15920" xr:uid="{5782B4C0-E3EF-4652-AB8B-43E6079D0A44}"/>
    <cellStyle name="Comma 3 7 3 2 2 5" xfId="19555" xr:uid="{C3BC469E-2DCE-4487-AEEF-E9E291C666C9}"/>
    <cellStyle name="Comma 3 7 3 2 3" xfId="6166" xr:uid="{02AC9C1F-1E61-49CF-B8E9-48D326DB638B}"/>
    <cellStyle name="Comma 3 7 3 2 4" xfId="9875" xr:uid="{EBE138F6-FB10-4B0A-B61F-13888A5C5C24}"/>
    <cellStyle name="Comma 3 7 3 2 5" xfId="14057" xr:uid="{0EF2F472-4F1D-48A1-B466-FE5F681F8B6E}"/>
    <cellStyle name="Comma 3 7 3 2 6" xfId="17690" xr:uid="{3ADFA339-42C2-4D95-8CF8-90D5B7FE738E}"/>
    <cellStyle name="Comma 3 7 3 2 7" xfId="21806" xr:uid="{6663C450-6897-45D2-9113-746616EA53A7}"/>
    <cellStyle name="Comma 3 7 3 2 8" xfId="23604" xr:uid="{E5C8E93C-5165-406D-8C68-D12C4690439E}"/>
    <cellStyle name="Comma 3 7 3 3" xfId="1742" xr:uid="{C38B3F01-7988-47E3-97DB-34BF88C9B0D8}"/>
    <cellStyle name="Comma 3 7 3 3 2" xfId="3801" xr:uid="{2DDA162A-66A5-4C6F-AAB8-8AD328697357}"/>
    <cellStyle name="Comma 3 7 3 3 2 2" xfId="7481" xr:uid="{9C4A1834-1C57-4B7B-8C8B-CD817423EA04}"/>
    <cellStyle name="Comma 3 7 3 3 2 3" xfId="11177" xr:uid="{36F78086-E507-47F2-BC20-AE5944260EDB}"/>
    <cellStyle name="Comma 3 7 3 3 2 4" xfId="15354" xr:uid="{1304B0F2-C597-4FEA-BECD-CA82C5F7337F}"/>
    <cellStyle name="Comma 3 7 3 3 2 5" xfId="18989" xr:uid="{9787A539-405F-4696-BF0F-CF0BA5193811}"/>
    <cellStyle name="Comma 3 7 3 3 3" xfId="5600" xr:uid="{1D160ECB-013F-49BE-B9C6-5418EBFB0BAF}"/>
    <cellStyle name="Comma 3 7 3 3 4" xfId="9309" xr:uid="{7DC13093-DFD2-44BF-B1E6-B91929719551}"/>
    <cellStyle name="Comma 3 7 3 3 5" xfId="13492" xr:uid="{4C121287-3A9A-4C27-B2BE-246FDDA11DCF}"/>
    <cellStyle name="Comma 3 7 3 3 6" xfId="17124" xr:uid="{49EEE301-D359-4D84-8ADB-6DCD73E174A3}"/>
    <cellStyle name="Comma 3 7 3 3 7" xfId="21240" xr:uid="{DF7EE79D-3EA1-4F97-AEB6-10C2B3EFEEAF}"/>
    <cellStyle name="Comma 3 7 3 3 8" xfId="23038" xr:uid="{4A64AA48-35C5-4E5A-95FF-B8A1BFBB57EC}"/>
    <cellStyle name="Comma 3 7 3 4" xfId="3195" xr:uid="{4799BD98-4B64-42A6-950C-66E246195377}"/>
    <cellStyle name="Comma 3 7 3 4 2" xfId="6875" xr:uid="{783F57F3-CE27-4269-B077-941740D83E05}"/>
    <cellStyle name="Comma 3 7 3 4 3" xfId="10571" xr:uid="{2D1F2930-451A-425A-A627-3451C480009E}"/>
    <cellStyle name="Comma 3 7 3 4 4" xfId="14748" xr:uid="{2C462A55-A379-41A4-871F-660BA4165002}"/>
    <cellStyle name="Comma 3 7 3 4 5" xfId="18383" xr:uid="{176824D0-5AE7-4023-BDDE-076B22B1AC50}"/>
    <cellStyle name="Comma 3 7 3 5" xfId="4981" xr:uid="{6712C975-83F8-4370-B126-DA5B63D3B8F3}"/>
    <cellStyle name="Comma 3 7 3 6" xfId="8697" xr:uid="{004CB4AE-14C3-4D3A-A51C-C8AE5D74EAEE}"/>
    <cellStyle name="Comma 3 7 3 7" xfId="12887" xr:uid="{CBF9C9B0-822E-4FEA-8FBF-40A8FC6E12A1}"/>
    <cellStyle name="Comma 3 7 3 8" xfId="16518" xr:uid="{02EB5E5F-4172-45AB-B901-F1FEC07B862B}"/>
    <cellStyle name="Comma 3 7 3 9" xfId="20634" xr:uid="{672C391A-63DB-4DBD-979C-2273B6D54203}"/>
    <cellStyle name="Comma 3 7 4" xfId="1945" xr:uid="{5E88FFE0-4F75-4609-8931-62A353545C25}"/>
    <cellStyle name="Comma 3 7 4 2" xfId="4004" xr:uid="{D202A96F-4ADD-44F3-A03D-C353D3713F02}"/>
    <cellStyle name="Comma 3 7 4 2 2" xfId="7684" xr:uid="{00A1D57E-6A10-4EC3-B851-50184300CE96}"/>
    <cellStyle name="Comma 3 7 4 2 3" xfId="11380" xr:uid="{68F14CA1-9340-486F-8F0B-F954DCBF4898}"/>
    <cellStyle name="Comma 3 7 4 2 4" xfId="15557" xr:uid="{31E938F1-C12F-40A0-8E4B-14C63A7C7BC6}"/>
    <cellStyle name="Comma 3 7 4 2 5" xfId="19192" xr:uid="{A1B2CE4E-6FCC-4803-B256-E44090D381AA}"/>
    <cellStyle name="Comma 3 7 4 3" xfId="5803" xr:uid="{36D589C0-6FAB-4AF2-B2FF-5CB84EF649E0}"/>
    <cellStyle name="Comma 3 7 4 4" xfId="9512" xr:uid="{0492F8F7-1D96-4033-8903-65ADEA1158D1}"/>
    <cellStyle name="Comma 3 7 4 5" xfId="13694" xr:uid="{8DE042E9-F3F8-4BC6-BE07-4079A8D42D70}"/>
    <cellStyle name="Comma 3 7 4 6" xfId="17327" xr:uid="{60DBE7A1-CC01-4198-ACBF-4E382E745CA1}"/>
    <cellStyle name="Comma 3 7 4 7" xfId="21443" xr:uid="{A175EDB6-B026-4147-B36F-CD201DA8FFA1}"/>
    <cellStyle name="Comma 3 7 4 8" xfId="23241" xr:uid="{B6BED5FC-92D9-481C-9DEA-ECC3554398A0}"/>
    <cellStyle name="Comma 3 7 5" xfId="1381" xr:uid="{8C84E241-085E-4EA7-995E-8E1B2B557AFD}"/>
    <cellStyle name="Comma 3 7 5 2" xfId="3440" xr:uid="{DA209A24-2ABB-49CE-AF91-39E51FB20AD0}"/>
    <cellStyle name="Comma 3 7 5 2 2" xfId="7120" xr:uid="{ED6EC860-0C86-4D84-BFD4-92652A65620B}"/>
    <cellStyle name="Comma 3 7 5 2 3" xfId="10816" xr:uid="{128671F4-79F0-43A3-9F39-971764611D5E}"/>
    <cellStyle name="Comma 3 7 5 2 4" xfId="14993" xr:uid="{4EB0C278-864F-4E36-9789-94D3E9FC1EEF}"/>
    <cellStyle name="Comma 3 7 5 2 5" xfId="18628" xr:uid="{1477501C-8CFA-400E-BCF2-BDD93B33BCC0}"/>
    <cellStyle name="Comma 3 7 5 3" xfId="5239" xr:uid="{A0CCC0AA-C914-423F-B147-C253A2EAFBFA}"/>
    <cellStyle name="Comma 3 7 5 4" xfId="8948" xr:uid="{FFE5E981-19FB-4AD7-A1EA-2F11D4FC001B}"/>
    <cellStyle name="Comma 3 7 5 5" xfId="13131" xr:uid="{94293C11-E5D9-4ECF-9D6F-8A78F86F7995}"/>
    <cellStyle name="Comma 3 7 5 6" xfId="16763" xr:uid="{85C1820D-E8D4-4200-94C4-D92FE76C59CA}"/>
    <cellStyle name="Comma 3 7 5 7" xfId="20879" xr:uid="{B0FA81B7-A7B1-4C67-9244-6F54ABFC1D3A}"/>
    <cellStyle name="Comma 3 7 5 8" xfId="22677" xr:uid="{E61C0683-4DD6-44B8-BD36-9D8D8B4DAEF5}"/>
    <cellStyle name="Comma 3 7 6" xfId="2832" xr:uid="{8CE9925A-A6C1-4AD4-99E3-A1F7B197A234}"/>
    <cellStyle name="Comma 3 7 6 2" xfId="6512" xr:uid="{1745BE0D-8F39-45AE-867A-02C5240B67FC}"/>
    <cellStyle name="Comma 3 7 6 3" xfId="10208" xr:uid="{4B2BB959-7870-4A8C-9AAE-E89CD4C178D4}"/>
    <cellStyle name="Comma 3 7 6 4" xfId="14385" xr:uid="{31A4A6BA-233E-4704-BEDF-C67CC29F7BB5}"/>
    <cellStyle name="Comma 3 7 6 5" xfId="18020" xr:uid="{ECCFA653-8D42-4EDE-9955-37A3F9C92B6D}"/>
    <cellStyle name="Comma 3 7 7" xfId="4618" xr:uid="{B7B8A097-D8F6-4574-A2C4-334853FC071B}"/>
    <cellStyle name="Comma 3 7 8" xfId="8334" xr:uid="{24E553EA-A277-4880-9D58-CF7C85FB8E1F}"/>
    <cellStyle name="Comma 3 7 9" xfId="12131" xr:uid="{41CE6E3D-1E29-49FF-BEA9-1A8327FD0CEC}"/>
    <cellStyle name="Comma 3 8" xfId="662" xr:uid="{60E96F08-3C87-47FF-B5DC-E5B1D3AF0F3E}"/>
    <cellStyle name="Comma 3 8 10" xfId="20362" xr:uid="{D3CDB015-C67B-4A38-81FE-69231FDF67E5}"/>
    <cellStyle name="Comma 3 8 11" xfId="22159" xr:uid="{80A89473-AA81-4175-B4FD-97DFE4217A6E}"/>
    <cellStyle name="Comma 3 8 2" xfId="2036" xr:uid="{8F2A103A-4214-4EF3-BBA8-110C46D01AAC}"/>
    <cellStyle name="Comma 3 8 2 2" xfId="4095" xr:uid="{A92AF912-1772-4027-9512-D8304490A5AB}"/>
    <cellStyle name="Comma 3 8 2 2 2" xfId="7775" xr:uid="{E7919338-A712-4386-A7F0-16CB3023DE82}"/>
    <cellStyle name="Comma 3 8 2 2 3" xfId="11471" xr:uid="{701E828B-0CC6-4570-8B62-3F140CA3B8E2}"/>
    <cellStyle name="Comma 3 8 2 2 4" xfId="15648" xr:uid="{AE576BC0-93B6-422B-8176-60A351102818}"/>
    <cellStyle name="Comma 3 8 2 2 5" xfId="19283" xr:uid="{B8E57110-C3C7-4C61-933B-169231727471}"/>
    <cellStyle name="Comma 3 8 2 3" xfId="5894" xr:uid="{F143D5D3-B15A-4AD2-A79A-996E977FA2E7}"/>
    <cellStyle name="Comma 3 8 2 4" xfId="9603" xr:uid="{F4A32010-6BE3-481D-BBB2-1ADC2A006158}"/>
    <cellStyle name="Comma 3 8 2 5" xfId="13785" xr:uid="{4E65E4A4-83A5-44EA-915C-3F78851C2524}"/>
    <cellStyle name="Comma 3 8 2 6" xfId="17418" xr:uid="{AA8CA593-9B89-4F20-AF68-C9C35CCEBC5E}"/>
    <cellStyle name="Comma 3 8 2 7" xfId="21534" xr:uid="{FD3DAE95-E27E-4623-9281-AA8A3FD90716}"/>
    <cellStyle name="Comma 3 8 2 8" xfId="23332" xr:uid="{2EECA3D8-8027-4D37-A22D-A680E5F6269B}"/>
    <cellStyle name="Comma 3 8 3" xfId="1470" xr:uid="{B7897ABC-9840-469D-A222-E15F30CF3683}"/>
    <cellStyle name="Comma 3 8 3 2" xfId="3529" xr:uid="{493C7B7C-EF14-4E4B-ACDB-7E4109B4A4A5}"/>
    <cellStyle name="Comma 3 8 3 2 2" xfId="7209" xr:uid="{47D5C02B-091D-40C5-AAF4-BCB3D8C6708A}"/>
    <cellStyle name="Comma 3 8 3 2 3" xfId="10905" xr:uid="{B4600DF0-4C3A-4EEA-8E6E-6F159577DD6B}"/>
    <cellStyle name="Comma 3 8 3 2 4" xfId="15082" xr:uid="{7782ABE6-4CBA-49BE-A84C-29AD0D7F9D3B}"/>
    <cellStyle name="Comma 3 8 3 2 5" xfId="18717" xr:uid="{51AD656F-48F6-48D0-8EA8-B3972848D0E0}"/>
    <cellStyle name="Comma 3 8 3 3" xfId="5328" xr:uid="{4B954F68-D8CB-45DA-856C-914346984445}"/>
    <cellStyle name="Comma 3 8 3 4" xfId="9037" xr:uid="{D11DC48E-E2B8-4E3D-85EB-F665DF2D20AC}"/>
    <cellStyle name="Comma 3 8 3 5" xfId="13220" xr:uid="{30DD1ED5-2AFD-433B-8EB2-2BEEFB2B87DB}"/>
    <cellStyle name="Comma 3 8 3 6" xfId="16852" xr:uid="{215CC9F4-C785-48B0-B684-D9129E765A6B}"/>
    <cellStyle name="Comma 3 8 3 7" xfId="20968" xr:uid="{B86B390B-412B-43C4-AC9F-FFC0DC272472}"/>
    <cellStyle name="Comma 3 8 3 8" xfId="22766" xr:uid="{29E3DA27-5758-427D-A347-B97637B4B40E}"/>
    <cellStyle name="Comma 3 8 4" xfId="2923" xr:uid="{71F21997-7375-46F2-853D-561066CCF8BD}"/>
    <cellStyle name="Comma 3 8 4 2" xfId="6603" xr:uid="{A698CDF7-0CDA-4B2F-A8F0-B838AFAC3136}"/>
    <cellStyle name="Comma 3 8 4 3" xfId="10299" xr:uid="{11E07822-174C-4575-BAC3-987DE5412C79}"/>
    <cellStyle name="Comma 3 8 4 4" xfId="14476" xr:uid="{145B6E47-DF40-4E45-AD9B-67626A03B6EE}"/>
    <cellStyle name="Comma 3 8 4 5" xfId="18111" xr:uid="{D0F802D4-5ABF-4B32-8540-CE01124B2B63}"/>
    <cellStyle name="Comma 3 8 5" xfId="4709" xr:uid="{9AB61BB2-42B0-470B-B781-E7EDC1A047B8}"/>
    <cellStyle name="Comma 3 8 6" xfId="8425" xr:uid="{3D8B9ACB-337E-4FD0-BF90-2BF85AD21CD2}"/>
    <cellStyle name="Comma 3 8 7" xfId="12121" xr:uid="{17302198-F27B-40C3-A66E-FD040F719BD3}"/>
    <cellStyle name="Comma 3 8 8" xfId="12619" xr:uid="{9B869B2C-221E-4568-9B93-956E521EF5FA}"/>
    <cellStyle name="Comma 3 8 9" xfId="16246" xr:uid="{C2473F94-3900-45AD-BBC4-2D76F0BC74A6}"/>
    <cellStyle name="Comma 3 9" xfId="925" xr:uid="{7C95FED7-F627-4960-A739-2A937E1F29F0}"/>
    <cellStyle name="Comma 3 9 10" xfId="22421" xr:uid="{DF4F9DE5-8908-48DF-A6AB-15E5630D2DE2}"/>
    <cellStyle name="Comma 3 9 2" xfId="2298" xr:uid="{F4477C75-1D61-4BA7-993F-D1CF6F27C6E4}"/>
    <cellStyle name="Comma 3 9 2 2" xfId="4357" xr:uid="{D057CD94-4A41-4F4F-91E5-DCB4B00A8423}"/>
    <cellStyle name="Comma 3 9 2 2 2" xfId="8037" xr:uid="{E8EEB963-5E58-4E47-B727-EFC38AB4B6EE}"/>
    <cellStyle name="Comma 3 9 2 2 3" xfId="11733" xr:uid="{28E65FC7-8E83-425C-A5BE-AF1A6272294F}"/>
    <cellStyle name="Comma 3 9 2 2 4" xfId="15910" xr:uid="{EDA05C66-F875-4817-8D5E-4B2CE2BABCBD}"/>
    <cellStyle name="Comma 3 9 2 2 5" xfId="19545" xr:uid="{7D201DAA-2338-4B57-80CC-C17730ED5F90}"/>
    <cellStyle name="Comma 3 9 2 3" xfId="6156" xr:uid="{753F7576-1F0C-404B-A5FD-64208B4735B6}"/>
    <cellStyle name="Comma 3 9 2 4" xfId="9865" xr:uid="{0E9B53D1-80DB-4CC9-A9EB-75000B2CEF37}"/>
    <cellStyle name="Comma 3 9 2 5" xfId="14047" xr:uid="{0F21C326-2B92-455B-BE2B-4D1A0B67F57F}"/>
    <cellStyle name="Comma 3 9 2 6" xfId="17680" xr:uid="{EF55E774-A571-4A46-A9D5-D9C34200114D}"/>
    <cellStyle name="Comma 3 9 2 7" xfId="21796" xr:uid="{D2A66A9C-0A92-4294-B736-CDE8D7692AAC}"/>
    <cellStyle name="Comma 3 9 2 8" xfId="23594" xr:uid="{8AF7D0C8-131F-4B19-A603-60558AF6E0FE}"/>
    <cellStyle name="Comma 3 9 3" xfId="1732" xr:uid="{0AFCFB02-ADF5-454E-B988-4F35D99690CD}"/>
    <cellStyle name="Comma 3 9 3 2" xfId="3791" xr:uid="{104BA1D2-1C43-4B42-8652-E1B095007ACD}"/>
    <cellStyle name="Comma 3 9 3 2 2" xfId="7471" xr:uid="{12AC2159-F022-4C34-82C5-569F4C254E60}"/>
    <cellStyle name="Comma 3 9 3 2 3" xfId="11167" xr:uid="{EF2DFDF3-F340-411D-931A-4168ED8E85A5}"/>
    <cellStyle name="Comma 3 9 3 2 4" xfId="15344" xr:uid="{834D4349-9A4E-4F31-9C96-E485BBB5A47D}"/>
    <cellStyle name="Comma 3 9 3 2 5" xfId="18979" xr:uid="{79F05405-818C-49A9-AD98-6B9C17BC2234}"/>
    <cellStyle name="Comma 3 9 3 3" xfId="5590" xr:uid="{81AB88D0-6DB5-4EEF-B9DF-607FA744AC1D}"/>
    <cellStyle name="Comma 3 9 3 4" xfId="9299" xr:uid="{5CDEC82A-CDF2-43F9-BDCB-975776A3F30A}"/>
    <cellStyle name="Comma 3 9 3 5" xfId="13482" xr:uid="{ACEF5224-8C88-407E-9D64-EA160EADA40E}"/>
    <cellStyle name="Comma 3 9 3 6" xfId="17114" xr:uid="{7D6EC842-7BB9-443A-B60F-194F991FEFC2}"/>
    <cellStyle name="Comma 3 9 3 7" xfId="21230" xr:uid="{DA81755B-D580-439F-9484-D3504C0D3616}"/>
    <cellStyle name="Comma 3 9 3 8" xfId="23028" xr:uid="{A0158B87-988D-4CD3-96A8-06229395D312}"/>
    <cellStyle name="Comma 3 9 4" xfId="3185" xr:uid="{CFA25324-E39E-4DDC-BE74-F09A2961F967}"/>
    <cellStyle name="Comma 3 9 4 2" xfId="6865" xr:uid="{966C461A-0BCC-41DD-9BEE-3A3EF59DFCE1}"/>
    <cellStyle name="Comma 3 9 4 3" xfId="10561" xr:uid="{3E3E0A61-3177-4B6B-8B4E-0BC6D8982D7B}"/>
    <cellStyle name="Comma 3 9 4 4" xfId="14738" xr:uid="{88A192E5-D324-4EE6-B9C8-D7C7B077E6A9}"/>
    <cellStyle name="Comma 3 9 4 5" xfId="18373" xr:uid="{D80AEFE5-3AAE-4C7C-ADD6-129B09D4AF82}"/>
    <cellStyle name="Comma 3 9 5" xfId="4971" xr:uid="{0564D8A4-A3D3-4168-BC27-3A422615EE2C}"/>
    <cellStyle name="Comma 3 9 6" xfId="8687" xr:uid="{4584605E-6B2D-4913-8189-1C665FE50C2E}"/>
    <cellStyle name="Comma 3 9 7" xfId="12877" xr:uid="{F45F54B3-070C-479A-BCB3-C8316C52E114}"/>
    <cellStyle name="Comma 3 9 8" xfId="16508" xr:uid="{5ECCB358-9097-4226-85DB-46546DC2EC5A}"/>
    <cellStyle name="Comma 3 9 9" xfId="20624" xr:uid="{FA56A3D4-EABD-4708-817F-4BE06B5D53A1}"/>
    <cellStyle name="Comma 30" xfId="8119" xr:uid="{FBBF1B7C-6AC9-4806-848C-16AA9D325AAA}"/>
    <cellStyle name="Comma 31" xfId="8161" xr:uid="{A0044FF8-8141-4090-8EDC-2B092A4BC82F}"/>
    <cellStyle name="Comma 32" xfId="8258" xr:uid="{1279730D-744E-4E7B-B5C5-8E70CEF896FF}"/>
    <cellStyle name="Comma 33" xfId="9948" xr:uid="{13662DA9-F1A1-42C0-B730-1162CF4B844F}"/>
    <cellStyle name="Comma 34" xfId="11811" xr:uid="{0996ABDA-EB96-48FE-94F2-0290F0997B51}"/>
    <cellStyle name="Comma 35" xfId="11812" xr:uid="{AA6C14A0-4E0C-44FF-8E48-4A623A84288D}"/>
    <cellStyle name="Comma 36" xfId="11815" xr:uid="{EEE03E29-2D95-4EF3-953C-9445E6CE37B7}"/>
    <cellStyle name="Comma 37" xfId="12225" xr:uid="{691E7D4E-D130-4305-AE8E-F13B2DDC4465}"/>
    <cellStyle name="Comma 38" xfId="15987" xr:uid="{6E5271E0-CB1D-43D8-A970-4689C4D0DADE}"/>
    <cellStyle name="Comma 39" xfId="19628" xr:uid="{99575BCB-932C-479C-85B3-0D5773F1F0E0}"/>
    <cellStyle name="Comma 4" xfId="67" xr:uid="{F364338C-4F0E-4734-A53B-C28AFCAD993F}"/>
    <cellStyle name="Comma 4 10" xfId="2736" xr:uid="{93DBC64B-4EBF-4587-9B1F-3B183AEB8FCB}"/>
    <cellStyle name="Comma 4 10 2" xfId="6416" xr:uid="{83F69337-28A9-463C-B3FE-430D155C8298}"/>
    <cellStyle name="Comma 4 10 3" xfId="8122" xr:uid="{E1DD723A-CBE3-4BF9-AC75-B2A33183040B}"/>
    <cellStyle name="Comma 4 10 4" xfId="10112" xr:uid="{D13A3E6A-F683-4252-B3EC-BF4E3D0D25E4}"/>
    <cellStyle name="Comma 4 10 5" xfId="14289" xr:uid="{1B3A7C54-B066-473C-BD60-B2907AAFFD36}"/>
    <cellStyle name="Comma 4 10 6" xfId="17924" xr:uid="{E976DDE8-7898-498C-A1C4-05FD47B51438}"/>
    <cellStyle name="Comma 4 11" xfId="4517" xr:uid="{A1E875D1-96D4-4E89-BEC2-1B956AC77101}"/>
    <cellStyle name="Comma 4 11 2" xfId="8120" xr:uid="{29EF59FA-E854-4AB7-963B-58A929498645}"/>
    <cellStyle name="Comma 4 12" xfId="6330" xr:uid="{701D1114-C3D4-4EC0-A6FE-FFB464AA1CEC}"/>
    <cellStyle name="Comma 4 12 10 2" xfId="489" xr:uid="{F1374255-D311-474C-A01A-35C1313FA80E}"/>
    <cellStyle name="Comma 4 12 10 2 2" xfId="495" xr:uid="{4284BEBD-EB52-4F98-B28E-F2AF303BEED8}"/>
    <cellStyle name="Comma 4 12 10 2 2 10" xfId="16085" xr:uid="{B6B89B6C-941A-41B6-9003-014FA9BADA5A}"/>
    <cellStyle name="Comma 4 12 10 2 2 11" xfId="20201" xr:uid="{5615E1CE-1DE3-4CAB-86C4-16243650F567}"/>
    <cellStyle name="Comma 4 12 10 2 2 12" xfId="21998" xr:uid="{A906D5DF-9BC8-42EE-9C3A-3A64DCE8F4FB}"/>
    <cellStyle name="Comma 4 12 10 2 2 2" xfId="690" xr:uid="{A8FC6F24-2F31-44D3-A9BE-0353FB8B88EB}"/>
    <cellStyle name="Comma 4 12 10 2 2 2 10" xfId="22187" xr:uid="{90154FDE-163C-4BB7-A3A0-1C1D3FC8689F}"/>
    <cellStyle name="Comma 4 12 10 2 2 2 2" xfId="2064" xr:uid="{7957A842-B486-486C-96D1-83247BC6811F}"/>
    <cellStyle name="Comma 4 12 10 2 2 2 2 2" xfId="4123" xr:uid="{4ACDF6EB-3163-47C0-8117-B011CFCE1C04}"/>
    <cellStyle name="Comma 4 12 10 2 2 2 2 2 2" xfId="7803" xr:uid="{2B5321A4-0D77-460D-AE72-B96210ECE2AA}"/>
    <cellStyle name="Comma 4 12 10 2 2 2 2 2 3" xfId="11499" xr:uid="{DDEB2774-8DC6-4FC9-9037-18CA830213B3}"/>
    <cellStyle name="Comma 4 12 10 2 2 2 2 2 4" xfId="15676" xr:uid="{C6705BCD-1C5E-42F2-A07E-B29A92F2DA6E}"/>
    <cellStyle name="Comma 4 12 10 2 2 2 2 2 5" xfId="19311" xr:uid="{57F73E4E-8FFD-4014-9FDC-3922EE9C52F1}"/>
    <cellStyle name="Comma 4 12 10 2 2 2 2 3" xfId="5922" xr:uid="{2D55B41E-738D-4504-91A9-2A6BE30CB113}"/>
    <cellStyle name="Comma 4 12 10 2 2 2 2 4" xfId="9631" xr:uid="{F1FD8465-FC90-4B6B-BF4B-D15CFE46A8D1}"/>
    <cellStyle name="Comma 4 12 10 2 2 2 2 5" xfId="13813" xr:uid="{94E99E06-1D45-47E2-906D-0821F6F3B455}"/>
    <cellStyle name="Comma 4 12 10 2 2 2 2 6" xfId="17446" xr:uid="{8CF11F56-E7DA-42A1-86C3-682C648D9E45}"/>
    <cellStyle name="Comma 4 12 10 2 2 2 2 7" xfId="21562" xr:uid="{727A5DB5-AE9E-441B-B4BF-971EF09E2F85}"/>
    <cellStyle name="Comma 4 12 10 2 2 2 2 8" xfId="23360" xr:uid="{44FF2341-0D78-4526-A1AF-DD76F82AB133}"/>
    <cellStyle name="Comma 4 12 10 2 2 2 3" xfId="1498" xr:uid="{AC08524D-2E24-43D9-8098-FF8E5CB0F132}"/>
    <cellStyle name="Comma 4 12 10 2 2 2 3 2" xfId="3557" xr:uid="{74D8D281-932D-43B0-A99A-F446445D99C8}"/>
    <cellStyle name="Comma 4 12 10 2 2 2 3 2 2" xfId="7237" xr:uid="{E906DA58-42CE-4CAC-86FF-985407C7E12A}"/>
    <cellStyle name="Comma 4 12 10 2 2 2 3 2 3" xfId="10933" xr:uid="{AA91E17B-15FF-48DC-8565-66EB9563EF3E}"/>
    <cellStyle name="Comma 4 12 10 2 2 2 3 2 4" xfId="15110" xr:uid="{D3D3E809-8576-4A43-88E1-E5DCBFEABE50}"/>
    <cellStyle name="Comma 4 12 10 2 2 2 3 2 5" xfId="18745" xr:uid="{53289CEE-2444-4DCC-B62F-F17BA8195CD2}"/>
    <cellStyle name="Comma 4 12 10 2 2 2 3 3" xfId="5356" xr:uid="{61BE5AFB-4783-47FB-A378-D84A64654B75}"/>
    <cellStyle name="Comma 4 12 10 2 2 2 3 4" xfId="9065" xr:uid="{CB2179AB-DAFB-47F2-B91A-56FB270373BE}"/>
    <cellStyle name="Comma 4 12 10 2 2 2 3 5" xfId="13248" xr:uid="{29F6D30A-D9FB-4C95-88FC-4EDA95F96F9B}"/>
    <cellStyle name="Comma 4 12 10 2 2 2 3 6" xfId="16880" xr:uid="{6C185EDB-6535-4237-8859-E6DC43C094A5}"/>
    <cellStyle name="Comma 4 12 10 2 2 2 3 7" xfId="20996" xr:uid="{A7923D30-47E7-491B-91BE-84E4C392F9D2}"/>
    <cellStyle name="Comma 4 12 10 2 2 2 3 8" xfId="22794" xr:uid="{280BC8B6-0FE2-473C-B3CC-4D4FE8498298}"/>
    <cellStyle name="Comma 4 12 10 2 2 2 4" xfId="2951" xr:uid="{19AFB81C-FD4A-4915-A3B6-BF206FABF99A}"/>
    <cellStyle name="Comma 4 12 10 2 2 2 4 2" xfId="6631" xr:uid="{38767FAF-9D46-4B06-9B9B-CBCEB2A371ED}"/>
    <cellStyle name="Comma 4 12 10 2 2 2 4 3" xfId="10327" xr:uid="{5F041201-21CC-4CF5-98FA-5AA324CE4F09}"/>
    <cellStyle name="Comma 4 12 10 2 2 2 4 4" xfId="14504" xr:uid="{EA4AC956-4EE6-4924-A19C-1BF69B383E65}"/>
    <cellStyle name="Comma 4 12 10 2 2 2 4 5" xfId="18139" xr:uid="{B5F2F3C0-D945-43D5-B29E-65B4B4D07D3D}"/>
    <cellStyle name="Comma 4 12 10 2 2 2 5" xfId="4737" xr:uid="{2692F044-7BE1-4780-8E06-AB471F4A704E}"/>
    <cellStyle name="Comma 4 12 10 2 2 2 6" xfId="8453" xr:uid="{D17482C4-3236-4B81-8AB0-88D8EEF27460}"/>
    <cellStyle name="Comma 4 12 10 2 2 2 7" xfId="12646" xr:uid="{277DC264-C951-4DCF-BA07-9F2CA9CD1E0D}"/>
    <cellStyle name="Comma 4 12 10 2 2 2 8" xfId="16274" xr:uid="{247C3F18-24AF-49A3-959F-E1EB91CE62C8}"/>
    <cellStyle name="Comma 4 12 10 2 2 2 9" xfId="20390" xr:uid="{451E7776-E6AA-43D8-8133-2DF1F4785712}"/>
    <cellStyle name="Comma 4 12 10 2 2 3" xfId="936" xr:uid="{7CFA81C6-ADB0-45F4-9688-FF44B72863C4}"/>
    <cellStyle name="Comma 4 12 10 2 2 3 10" xfId="22432" xr:uid="{5CBD7462-026C-4430-8826-C9E66835C63D}"/>
    <cellStyle name="Comma 4 12 10 2 2 3 2" xfId="2309" xr:uid="{C113FD51-37EB-4BE9-BB48-3F7981A77290}"/>
    <cellStyle name="Comma 4 12 10 2 2 3 2 2" xfId="4368" xr:uid="{17D19314-CA51-4DBD-AF33-05F9FCFABADD}"/>
    <cellStyle name="Comma 4 12 10 2 2 3 2 2 2" xfId="8048" xr:uid="{1D566F92-DDF7-439C-B6A7-30CAA7367B04}"/>
    <cellStyle name="Comma 4 12 10 2 2 3 2 2 3" xfId="11744" xr:uid="{BD97801F-2977-45BC-9040-4B128D958B8A}"/>
    <cellStyle name="Comma 4 12 10 2 2 3 2 2 4" xfId="15921" xr:uid="{50B2970B-16C8-4460-9454-5413E84F3B77}"/>
    <cellStyle name="Comma 4 12 10 2 2 3 2 2 5" xfId="19556" xr:uid="{62737B03-FAC1-4610-8C32-9655F48C675D}"/>
    <cellStyle name="Comma 4 12 10 2 2 3 2 3" xfId="6167" xr:uid="{2FCDDADD-2E75-4F8D-879C-ADD99ED7E42D}"/>
    <cellStyle name="Comma 4 12 10 2 2 3 2 4" xfId="9876" xr:uid="{388F7BC5-A0F7-44C4-BE7B-A3811FEA8DB6}"/>
    <cellStyle name="Comma 4 12 10 2 2 3 2 5" xfId="14058" xr:uid="{2E08829C-E4D9-43B8-97D7-83F559D1468D}"/>
    <cellStyle name="Comma 4 12 10 2 2 3 2 6" xfId="17691" xr:uid="{2B1F98A3-AD82-4DDC-A3D4-277EA647B272}"/>
    <cellStyle name="Comma 4 12 10 2 2 3 2 7" xfId="21807" xr:uid="{C87BD95E-211D-4B81-8B40-DC96C91B97BE}"/>
    <cellStyle name="Comma 4 12 10 2 2 3 2 8" xfId="23605" xr:uid="{442B227E-463F-43C8-9592-9B1B95423268}"/>
    <cellStyle name="Comma 4 12 10 2 2 3 3" xfId="1743" xr:uid="{830194AD-5D04-4A05-A8E6-A944D43496AC}"/>
    <cellStyle name="Comma 4 12 10 2 2 3 3 2" xfId="3802" xr:uid="{CFB8A09C-BA88-43A7-905A-E8A8FE7E3C49}"/>
    <cellStyle name="Comma 4 12 10 2 2 3 3 2 2" xfId="7482" xr:uid="{929BB87F-9DD1-4802-89D4-0B8CFD9115AD}"/>
    <cellStyle name="Comma 4 12 10 2 2 3 3 2 3" xfId="11178" xr:uid="{5212A868-1E1E-4D4D-B97D-AE0705A1157B}"/>
    <cellStyle name="Comma 4 12 10 2 2 3 3 2 4" xfId="15355" xr:uid="{A1C9C1B8-BCDC-4787-842B-16A11DE66315}"/>
    <cellStyle name="Comma 4 12 10 2 2 3 3 2 5" xfId="18990" xr:uid="{E082D270-AEA1-4437-AE72-2A047A718598}"/>
    <cellStyle name="Comma 4 12 10 2 2 3 3 3" xfId="5601" xr:uid="{69241D49-86DF-4215-B7D7-18CE07449E9E}"/>
    <cellStyle name="Comma 4 12 10 2 2 3 3 4" xfId="9310" xr:uid="{C05C3B21-6F65-4A45-8236-995A33D9E70E}"/>
    <cellStyle name="Comma 4 12 10 2 2 3 3 5" xfId="13493" xr:uid="{C781BDDC-20F6-4D32-8819-D08F9758271B}"/>
    <cellStyle name="Comma 4 12 10 2 2 3 3 6" xfId="17125" xr:uid="{4962A919-DDEE-4AB8-BC88-3B30C2D76ACB}"/>
    <cellStyle name="Comma 4 12 10 2 2 3 3 7" xfId="21241" xr:uid="{2A4A351B-DC9E-4493-97B6-FF6410AC89D7}"/>
    <cellStyle name="Comma 4 12 10 2 2 3 3 8" xfId="23039" xr:uid="{BE7DB567-51B9-4BC0-BF5C-F9F3AB0F11B6}"/>
    <cellStyle name="Comma 4 12 10 2 2 3 4" xfId="3196" xr:uid="{2C41A4C7-6ADE-452A-827F-F0ECE604C860}"/>
    <cellStyle name="Comma 4 12 10 2 2 3 4 2" xfId="6876" xr:uid="{65E6A587-18CA-431E-9ED7-B8089774F5CC}"/>
    <cellStyle name="Comma 4 12 10 2 2 3 4 3" xfId="10572" xr:uid="{65400402-FECB-4A99-B71D-71A428797696}"/>
    <cellStyle name="Comma 4 12 10 2 2 3 4 4" xfId="14749" xr:uid="{21D79B63-9100-4727-87C0-095A21DCF8C5}"/>
    <cellStyle name="Comma 4 12 10 2 2 3 4 5" xfId="18384" xr:uid="{8660542A-E5D6-45A1-B79B-BC454CE415A9}"/>
    <cellStyle name="Comma 4 12 10 2 2 3 5" xfId="4982" xr:uid="{A50BE333-9C9C-48EB-BD33-9B8EAB573B17}"/>
    <cellStyle name="Comma 4 12 10 2 2 3 6" xfId="8698" xr:uid="{B94E04DD-6D40-4C7B-A5E4-4384CC5D572F}"/>
    <cellStyle name="Comma 4 12 10 2 2 3 7" xfId="12888" xr:uid="{C33CCBEF-6147-4027-AB0D-FC19FFF81FA1}"/>
    <cellStyle name="Comma 4 12 10 2 2 3 8" xfId="16519" xr:uid="{F3994AAC-EC07-4C38-AA65-DD5A35CDF05F}"/>
    <cellStyle name="Comma 4 12 10 2 2 3 9" xfId="20635" xr:uid="{515D400D-9C90-4076-9F4B-7C2457A19873}"/>
    <cellStyle name="Comma 4 12 10 2 2 4" xfId="1875" xr:uid="{E0BF73CB-53F9-4FB8-88F2-12712FDD041A}"/>
    <cellStyle name="Comma 4 12 10 2 2 4 2" xfId="3934" xr:uid="{89C87EAD-0626-4DD3-B47E-3395FFDE4F53}"/>
    <cellStyle name="Comma 4 12 10 2 2 4 2 2" xfId="7614" xr:uid="{494B972A-C6B3-43EA-AECA-B4CC015CE87D}"/>
    <cellStyle name="Comma 4 12 10 2 2 4 2 3" xfId="11310" xr:uid="{6DD3AC16-FC83-4050-A141-EE9F036AE8C1}"/>
    <cellStyle name="Comma 4 12 10 2 2 4 2 4" xfId="15487" xr:uid="{E38C10C6-9948-476F-B4E1-9A9C021DA929}"/>
    <cellStyle name="Comma 4 12 10 2 2 4 2 5" xfId="19122" xr:uid="{7559168D-D991-4CA6-9B69-9CD6DC3972C6}"/>
    <cellStyle name="Comma 4 12 10 2 2 4 3" xfId="5733" xr:uid="{B47E78A9-CF93-487D-B6C7-7DB4E12247D9}"/>
    <cellStyle name="Comma 4 12 10 2 2 4 4" xfId="9442" xr:uid="{124FEAC7-DDD4-4320-B508-D69174680671}"/>
    <cellStyle name="Comma 4 12 10 2 2 4 5" xfId="13624" xr:uid="{6C1FA0BF-2A8B-41BD-AA9E-FFB51384FE36}"/>
    <cellStyle name="Comma 4 12 10 2 2 4 6" xfId="17257" xr:uid="{2A1F0AE5-2964-4C5F-B96E-FC6C72A604A5}"/>
    <cellStyle name="Comma 4 12 10 2 2 4 7" xfId="21373" xr:uid="{AE028C0D-BDC1-4911-9353-8D9D94DAD281}"/>
    <cellStyle name="Comma 4 12 10 2 2 4 8" xfId="23171" xr:uid="{858F1010-4C0F-4628-BFE8-1595831BD277}"/>
    <cellStyle name="Comma 4 12 10 2 2 5" xfId="1311" xr:uid="{89937C64-9E49-4FAB-98B4-933CD4CBC4BA}"/>
    <cellStyle name="Comma 4 12 10 2 2 5 2" xfId="3370" xr:uid="{5AA87747-BF4E-4EC9-8CF3-9ADB928E3D2A}"/>
    <cellStyle name="Comma 4 12 10 2 2 5 2 2" xfId="7050" xr:uid="{62ABAB87-FC38-4C32-BCEE-2C1054E229B5}"/>
    <cellStyle name="Comma 4 12 10 2 2 5 2 3" xfId="10746" xr:uid="{53CA7DA8-74C7-432F-B910-52C847CFF1DF}"/>
    <cellStyle name="Comma 4 12 10 2 2 5 2 4" xfId="14923" xr:uid="{4410DC97-200F-4249-9DD7-3786F1A7B0AE}"/>
    <cellStyle name="Comma 4 12 10 2 2 5 2 5" xfId="18558" xr:uid="{CFA77AE5-18B6-4BD0-8367-967BC4FFEA79}"/>
    <cellStyle name="Comma 4 12 10 2 2 5 3" xfId="5169" xr:uid="{3FE7A87B-99D1-44DA-9BEF-B7C46C953884}"/>
    <cellStyle name="Comma 4 12 10 2 2 5 4" xfId="8878" xr:uid="{DD994469-E7C6-41A8-901A-6AA0ACB18F23}"/>
    <cellStyle name="Comma 4 12 10 2 2 5 5" xfId="13061" xr:uid="{0AC25ACF-313D-40AB-824F-57FB050D6A6E}"/>
    <cellStyle name="Comma 4 12 10 2 2 5 6" xfId="16693" xr:uid="{4D98C119-895F-4E81-A0B3-F2A883C53D7B}"/>
    <cellStyle name="Comma 4 12 10 2 2 5 7" xfId="20809" xr:uid="{33044935-BDA8-4C6E-BA51-F5266F7AB8B2}"/>
    <cellStyle name="Comma 4 12 10 2 2 5 8" xfId="22607" xr:uid="{DFA532C7-CDE9-45EC-9AB0-5A512FFD6BB4}"/>
    <cellStyle name="Comma 4 12 10 2 2 6" xfId="2762" xr:uid="{DCB79C89-00EB-46FB-913E-80BA7860F9B9}"/>
    <cellStyle name="Comma 4 12 10 2 2 6 2" xfId="6442" xr:uid="{CDAC9004-BC55-4F96-B3D7-25C8C14B4F4F}"/>
    <cellStyle name="Comma 4 12 10 2 2 6 3" xfId="10138" xr:uid="{D924C98D-3033-48D8-A0EE-B31A35A48233}"/>
    <cellStyle name="Comma 4 12 10 2 2 6 4" xfId="14315" xr:uid="{B4734704-57F4-4869-BA0A-B9A87CBE498B}"/>
    <cellStyle name="Comma 4 12 10 2 2 6 5" xfId="17950" xr:uid="{B47E6915-9F92-4D9C-BABE-0D25C2A90051}"/>
    <cellStyle name="Comma 4 12 10 2 2 7" xfId="4548" xr:uid="{1B833E41-5E7B-4ABF-8860-84F2B84FA09B}"/>
    <cellStyle name="Comma 4 12 10 2 2 8" xfId="8264" xr:uid="{E36F4878-307A-4560-8688-0D561791C22E}"/>
    <cellStyle name="Comma 4 12 10 2 2 9" xfId="12134" xr:uid="{B672AB73-8BE4-47C1-8E0E-7ABDBEC22D02}"/>
    <cellStyle name="Comma 4 12 10 2 3" xfId="2759" xr:uid="{CCEE7DBE-FA2D-40CD-BC74-5A92AC458EB0}"/>
    <cellStyle name="Comma 4 12 10 2 3 2" xfId="6439" xr:uid="{83F67DCD-AD59-4F85-A82B-E81AB4524637}"/>
    <cellStyle name="Comma 4 12 10 2 3 3" xfId="10135" xr:uid="{862F6151-45D2-4A3B-AF9C-3AC8BFAA3C22}"/>
    <cellStyle name="Comma 4 12 10 2 3 4" xfId="14312" xr:uid="{EE4325A9-D94C-41F9-AE15-8067427A4B75}"/>
    <cellStyle name="Comma 4 12 10 2 3 5" xfId="17947" xr:uid="{1D53F04D-A429-46A9-AF0D-1E18C2187C63}"/>
    <cellStyle name="Comma 4 12 10 2 4" xfId="4545" xr:uid="{D0BA8ED9-D39A-485A-A5D1-52DBBBD12A6A}"/>
    <cellStyle name="Comma 4 12 10 2 5" xfId="8261" xr:uid="{A4FB99C3-1175-44E3-BAB2-506B0739A87A}"/>
    <cellStyle name="Comma 4 12 10 2 6" xfId="12133" xr:uid="{AA43F1B1-C12A-4F1A-AAF4-498EA030C559}"/>
    <cellStyle name="Comma 4 12 10 2 7" xfId="16082" xr:uid="{DF50287A-9C94-4464-8E9B-B9865C19A6D5}"/>
    <cellStyle name="Comma 4 12 10 2 8" xfId="20198" xr:uid="{FBD668E1-029D-4D60-8AF3-3E27035C11AD}"/>
    <cellStyle name="Comma 4 12 10 2 9" xfId="21995" xr:uid="{62716CD9-3BBF-4FB5-81AC-B412715108A9}"/>
    <cellStyle name="Comma 4 13" xfId="8233" xr:uid="{704AE9F4-58FF-473E-B4A4-1143554DCF47}"/>
    <cellStyle name="Comma 4 14" xfId="12132" xr:uid="{B2BA2ECF-5DDB-4483-9F5C-CA509E8A241F}"/>
    <cellStyle name="Comma 4 15" xfId="16059" xr:uid="{0DE10265-1095-4BC3-98CB-05D4A4CD73A1}"/>
    <cellStyle name="Comma 4 16" xfId="19732" xr:uid="{29C935F4-6C06-4AAD-8418-30A615D58EBB}"/>
    <cellStyle name="Comma 4 17" xfId="225" xr:uid="{5BD378B8-BA5A-4F33-9D47-D049143FF96E}"/>
    <cellStyle name="Comma 4 2" xfId="226" xr:uid="{A81DE011-2223-49DF-9AA0-A5D24DA380E8}"/>
    <cellStyle name="Comma 4 2 10" xfId="8234" xr:uid="{454E61D2-57DB-4EAF-A484-DA30A88EB73C}"/>
    <cellStyle name="Comma 4 2 11" xfId="12135" xr:uid="{626F4CC3-399A-4E35-9A7D-DB77EF8A18DA}"/>
    <cellStyle name="Comma 4 2 12" xfId="16060" xr:uid="{E80BCA2B-432B-4A6B-B206-BF69122D633B}"/>
    <cellStyle name="Comma 4 2 13" xfId="19733" xr:uid="{9382D19E-E7DB-4708-9F85-C3ED36FB28FE}"/>
    <cellStyle name="Comma 4 2 14" xfId="20176" xr:uid="{BCF5D848-A0AE-4DB4-A438-E942F6E2FFD1}"/>
    <cellStyle name="Comma 4 2 15" xfId="21972" xr:uid="{AB399784-10A6-4D73-AFF3-8EED07C73991}"/>
    <cellStyle name="Comma 4 2 2" xfId="572" xr:uid="{EB8BC19D-07FA-4FE2-9AB9-47609D471F29}"/>
    <cellStyle name="Comma 4 2 2 10" xfId="16162" xr:uid="{38E0DC50-864F-4E2B-A222-BB80EF1E4E11}"/>
    <cellStyle name="Comma 4 2 2 11" xfId="20278" xr:uid="{F887DAEA-4F7E-420C-A4FC-87F9047A0136}"/>
    <cellStyle name="Comma 4 2 2 12" xfId="22075" xr:uid="{0A70CED5-B983-4FD5-AD52-E51A83159A39}"/>
    <cellStyle name="Comma 4 2 2 2" xfId="767" xr:uid="{C3478235-261A-4BF1-94FA-BBB7E1A03263}"/>
    <cellStyle name="Comma 4 2 2 2 10" xfId="22264" xr:uid="{DDAAFAAB-1C08-4FB0-867F-5CBF095749DD}"/>
    <cellStyle name="Comma 4 2 2 2 2" xfId="2141" xr:uid="{700F440F-7749-4492-A29C-DCF2B4D25D1A}"/>
    <cellStyle name="Comma 4 2 2 2 2 2" xfId="4200" xr:uid="{0386146A-518A-4753-9614-F8A3A4DEF0E1}"/>
    <cellStyle name="Comma 4 2 2 2 2 2 2" xfId="7880" xr:uid="{DA966E93-B167-41DA-BA63-079D0F9E84EA}"/>
    <cellStyle name="Comma 4 2 2 2 2 2 3" xfId="11576" xr:uid="{4AE8FD96-F1D5-4B30-9320-15522F9EE91D}"/>
    <cellStyle name="Comma 4 2 2 2 2 2 4" xfId="15753" xr:uid="{2C3384A3-FE08-4222-9FE7-5E0EB0CB0F98}"/>
    <cellStyle name="Comma 4 2 2 2 2 2 5" xfId="19388" xr:uid="{A7A3EF4E-EEE9-44A6-B7CC-80684A774BA0}"/>
    <cellStyle name="Comma 4 2 2 2 2 3" xfId="5999" xr:uid="{34A60A31-E2F5-4A13-B13E-91F21ABFF0A1}"/>
    <cellStyle name="Comma 4 2 2 2 2 4" xfId="9708" xr:uid="{76263161-20B2-4AD4-8FA4-9D1E8A1CB9C1}"/>
    <cellStyle name="Comma 4 2 2 2 2 5" xfId="13890" xr:uid="{D7D2852B-5295-4D13-A4FB-D3163F13FD68}"/>
    <cellStyle name="Comma 4 2 2 2 2 6" xfId="17523" xr:uid="{126DD5E0-E631-4E78-9F0E-FD1A4C4EB7EB}"/>
    <cellStyle name="Comma 4 2 2 2 2 7" xfId="21639" xr:uid="{2A1E8F04-BA69-4D2C-80CA-3C8C54F3C6B0}"/>
    <cellStyle name="Comma 4 2 2 2 2 8" xfId="23437" xr:uid="{B48838C2-26C5-4554-807F-4AF851ECBCE8}"/>
    <cellStyle name="Comma 4 2 2 2 3" xfId="1575" xr:uid="{D495334C-53EE-4304-8F8A-89557E4A4975}"/>
    <cellStyle name="Comma 4 2 2 2 3 2" xfId="3634" xr:uid="{659D1941-7740-4296-95FF-0A469D0E278A}"/>
    <cellStyle name="Comma 4 2 2 2 3 2 2" xfId="7314" xr:uid="{211D7FF4-FE2B-4D6C-962E-2F3F7324854C}"/>
    <cellStyle name="Comma 4 2 2 2 3 2 3" xfId="11010" xr:uid="{9CA37CC4-4EC9-4DA6-A27F-01C30A29D63A}"/>
    <cellStyle name="Comma 4 2 2 2 3 2 4" xfId="15187" xr:uid="{9D14E76A-2817-48F6-A8E8-ED86C6E9E214}"/>
    <cellStyle name="Comma 4 2 2 2 3 2 5" xfId="18822" xr:uid="{C6C132B3-702D-4BF7-9E3F-9D4FCAE22B97}"/>
    <cellStyle name="Comma 4 2 2 2 3 3" xfId="5433" xr:uid="{A74936AD-4CFE-4E0E-9813-7D188A7FC711}"/>
    <cellStyle name="Comma 4 2 2 2 3 4" xfId="9142" xr:uid="{A4A47BDE-D003-496C-9C8F-F5E9A1826D26}"/>
    <cellStyle name="Comma 4 2 2 2 3 5" xfId="13325" xr:uid="{6AAD191F-FCFD-41EB-B56A-C82BB72FBAD8}"/>
    <cellStyle name="Comma 4 2 2 2 3 6" xfId="16957" xr:uid="{57B58CC7-617C-4176-A0BF-41BE5AA0A148}"/>
    <cellStyle name="Comma 4 2 2 2 3 7" xfId="21073" xr:uid="{002342B4-AFB1-40F3-85D6-40118F20C108}"/>
    <cellStyle name="Comma 4 2 2 2 3 8" xfId="22871" xr:uid="{29335C68-60A6-4564-9C99-2E2047CBD28E}"/>
    <cellStyle name="Comma 4 2 2 2 4" xfId="3028" xr:uid="{1A2641CE-B247-470C-8818-3FBCC7CBD9D3}"/>
    <cellStyle name="Comma 4 2 2 2 4 2" xfId="6708" xr:uid="{1C919F5D-4E48-4FA2-BA22-2101322AB085}"/>
    <cellStyle name="Comma 4 2 2 2 4 3" xfId="10404" xr:uid="{4F5A1E32-1EC9-4393-A7D4-9FDA737C0661}"/>
    <cellStyle name="Comma 4 2 2 2 4 4" xfId="14581" xr:uid="{89BEB96B-03A2-469A-932A-B6B0EFE08EDA}"/>
    <cellStyle name="Comma 4 2 2 2 4 5" xfId="18216" xr:uid="{26D313EC-23CB-4F63-B5DF-D03DA99E1FB0}"/>
    <cellStyle name="Comma 4 2 2 2 5" xfId="4814" xr:uid="{2469A3D6-9C04-4FC3-8C88-8AA967E15A30}"/>
    <cellStyle name="Comma 4 2 2 2 6" xfId="8530" xr:uid="{88F38030-D438-4089-9379-7C2CC5F5D8B9}"/>
    <cellStyle name="Comma 4 2 2 2 7" xfId="12721" xr:uid="{4B51B6AE-940D-4C2E-B165-D3E792C3B7EA}"/>
    <cellStyle name="Comma 4 2 2 2 8" xfId="16351" xr:uid="{BFE2C3A1-2CDA-4128-BB59-02BC78CBC386}"/>
    <cellStyle name="Comma 4 2 2 2 9" xfId="20467" xr:uid="{365EA591-85D4-4AF7-9F91-86A320DF25FD}"/>
    <cellStyle name="Comma 4 2 2 3" xfId="938" xr:uid="{C5075676-B964-401A-BBCE-C0EC400E8EC8}"/>
    <cellStyle name="Comma 4 2 2 3 10" xfId="22434" xr:uid="{A316266C-C682-4A41-A286-F473EE09DBA7}"/>
    <cellStyle name="Comma 4 2 2 3 2" xfId="2311" xr:uid="{FFE460BC-13D9-46FD-9C9C-00AE2F30DB33}"/>
    <cellStyle name="Comma 4 2 2 3 2 2" xfId="4370" xr:uid="{77992249-4112-41EC-BF5B-C101ACD8D5DE}"/>
    <cellStyle name="Comma 4 2 2 3 2 2 2" xfId="8050" xr:uid="{5899BD22-DEFB-4CE3-9E73-F77C3B0F58ED}"/>
    <cellStyle name="Comma 4 2 2 3 2 2 3" xfId="11746" xr:uid="{9FF5A78D-EB8A-47AF-9473-ACA43BDAF4E8}"/>
    <cellStyle name="Comma 4 2 2 3 2 2 4" xfId="15923" xr:uid="{1AE1B55E-1836-45BB-8712-CBF40B96C7A6}"/>
    <cellStyle name="Comma 4 2 2 3 2 2 5" xfId="19558" xr:uid="{D755177E-D74B-4042-ABEA-8A128C408DFC}"/>
    <cellStyle name="Comma 4 2 2 3 2 3" xfId="6169" xr:uid="{187D460F-6BE2-4587-B7F8-C98BF0652CED}"/>
    <cellStyle name="Comma 4 2 2 3 2 4" xfId="9878" xr:uid="{F9BF9C5C-2131-40FD-A100-7064D4A7CCEA}"/>
    <cellStyle name="Comma 4 2 2 3 2 5" xfId="14060" xr:uid="{9BBE1D17-F9B6-4733-A19F-4DD4D5F5B16A}"/>
    <cellStyle name="Comma 4 2 2 3 2 6" xfId="17693" xr:uid="{50E93A60-EE61-4F88-AAB1-B66084B66842}"/>
    <cellStyle name="Comma 4 2 2 3 2 7" xfId="21809" xr:uid="{645DDF76-8789-4788-81AF-AC95231F4DF5}"/>
    <cellStyle name="Comma 4 2 2 3 2 8" xfId="23607" xr:uid="{5C189403-9820-47A5-81BF-7AF6C29D5148}"/>
    <cellStyle name="Comma 4 2 2 3 3" xfId="1745" xr:uid="{2FFBA1CB-2BFC-4590-BAED-71CCF941C1DC}"/>
    <cellStyle name="Comma 4 2 2 3 3 2" xfId="3804" xr:uid="{E41C7DBA-E29D-4681-9B00-81356540BB0B}"/>
    <cellStyle name="Comma 4 2 2 3 3 2 2" xfId="7484" xr:uid="{C028068A-12ED-4DE7-82DB-C3F5E199926B}"/>
    <cellStyle name="Comma 4 2 2 3 3 2 3" xfId="11180" xr:uid="{E3816F0E-4A63-45A0-A5E8-EE84DF7FCDA5}"/>
    <cellStyle name="Comma 4 2 2 3 3 2 4" xfId="15357" xr:uid="{3C7A5F42-72B3-40E5-B84A-88B4541CAF76}"/>
    <cellStyle name="Comma 4 2 2 3 3 2 5" xfId="18992" xr:uid="{06A6DF69-D980-49A1-8549-60E679E5DDBE}"/>
    <cellStyle name="Comma 4 2 2 3 3 3" xfId="5603" xr:uid="{F261E1DE-2B73-4782-8F9F-F5796FEBE08B}"/>
    <cellStyle name="Comma 4 2 2 3 3 4" xfId="9312" xr:uid="{FD4A1F90-CA5F-4264-A606-E305768D862F}"/>
    <cellStyle name="Comma 4 2 2 3 3 5" xfId="13495" xr:uid="{ED01C861-20C2-4CA0-B86F-8E6D751D4D45}"/>
    <cellStyle name="Comma 4 2 2 3 3 6" xfId="17127" xr:uid="{CE688114-76BC-454F-853E-DFAB6C1E6BE3}"/>
    <cellStyle name="Comma 4 2 2 3 3 7" xfId="21243" xr:uid="{A5C811FD-C336-41ED-9359-DF4210D4B8D4}"/>
    <cellStyle name="Comma 4 2 2 3 3 8" xfId="23041" xr:uid="{0D039F0E-CBE2-4DE2-B2F7-985379776AE2}"/>
    <cellStyle name="Comma 4 2 2 3 4" xfId="3198" xr:uid="{C9C5773A-CFC8-42B1-8537-F5277CF8F059}"/>
    <cellStyle name="Comma 4 2 2 3 4 2" xfId="6878" xr:uid="{0B7160AC-F318-476D-BF4D-9E8C5CAF4199}"/>
    <cellStyle name="Comma 4 2 2 3 4 3" xfId="10574" xr:uid="{592D2800-C94A-4C81-A4B6-CC1973628D5C}"/>
    <cellStyle name="Comma 4 2 2 3 4 4" xfId="14751" xr:uid="{A6C63A84-B9BB-4859-8EC8-2661746A26E8}"/>
    <cellStyle name="Comma 4 2 2 3 4 5" xfId="18386" xr:uid="{1D80A733-069F-46C0-9BF0-9E2242CD45A1}"/>
    <cellStyle name="Comma 4 2 2 3 5" xfId="4984" xr:uid="{4962373E-2BA9-490E-8942-061BE484DA25}"/>
    <cellStyle name="Comma 4 2 2 3 6" xfId="8700" xr:uid="{871170B4-DE4D-4599-AA6C-9DDA2CB778D4}"/>
    <cellStyle name="Comma 4 2 2 3 7" xfId="12890" xr:uid="{7D4C30F3-25E3-4B0A-BFBE-C16234BB153C}"/>
    <cellStyle name="Comma 4 2 2 3 8" xfId="16521" xr:uid="{9E7B16BE-811A-4593-9464-119A1D4425E1}"/>
    <cellStyle name="Comma 4 2 2 3 9" xfId="20637" xr:uid="{E901EB3B-8FAE-414F-B851-CFA140434769}"/>
    <cellStyle name="Comma 4 2 2 4" xfId="1952" xr:uid="{7F34DD6D-ABE1-4AD5-A61A-CE5F4CDCE11A}"/>
    <cellStyle name="Comma 4 2 2 4 2" xfId="4011" xr:uid="{B1CDFD4B-66DA-46C1-8626-2C9D87A78DFA}"/>
    <cellStyle name="Comma 4 2 2 4 2 2" xfId="7691" xr:uid="{02D3901E-646D-4078-BD84-C39BB1187C42}"/>
    <cellStyle name="Comma 4 2 2 4 2 3" xfId="11387" xr:uid="{DE7DAA11-4AE3-4A26-AB12-FFA4EFBEA3DA}"/>
    <cellStyle name="Comma 4 2 2 4 2 4" xfId="15564" xr:uid="{8BF5DE77-79F2-4FB1-9875-287DA2876AE3}"/>
    <cellStyle name="Comma 4 2 2 4 2 5" xfId="19199" xr:uid="{4FEF3143-992B-4B41-9EB9-5A880BA6BE99}"/>
    <cellStyle name="Comma 4 2 2 4 3" xfId="5810" xr:uid="{EBFD49C8-FC7B-4553-BF7C-4D772E1955F4}"/>
    <cellStyle name="Comma 4 2 2 4 4" xfId="9519" xr:uid="{77E89554-0299-4DE7-9820-11D7010FBDD5}"/>
    <cellStyle name="Comma 4 2 2 4 5" xfId="13701" xr:uid="{46FFE4E4-6E0C-46A2-9CDA-46F792A7D105}"/>
    <cellStyle name="Comma 4 2 2 4 6" xfId="17334" xr:uid="{C00A9F8C-A6ED-4379-B0C5-F6D6480A0C3A}"/>
    <cellStyle name="Comma 4 2 2 4 7" xfId="21450" xr:uid="{2D04629A-EC7E-4D8E-81F1-B8A26A051F6B}"/>
    <cellStyle name="Comma 4 2 2 4 8" xfId="23248" xr:uid="{8E629DD9-4300-4933-86EE-AC388921A79F}"/>
    <cellStyle name="Comma 4 2 2 5" xfId="1388" xr:uid="{A5EC2565-E736-47C1-97CA-1DCC76CFFE1C}"/>
    <cellStyle name="Comma 4 2 2 5 2" xfId="3447" xr:uid="{73680BDA-AFFE-404B-AF3B-1F809547E557}"/>
    <cellStyle name="Comma 4 2 2 5 2 2" xfId="7127" xr:uid="{690C2EFA-93C3-400C-AF79-B02221E4355A}"/>
    <cellStyle name="Comma 4 2 2 5 2 3" xfId="10823" xr:uid="{958810DD-E895-4DE4-9E69-F306C54EA7AB}"/>
    <cellStyle name="Comma 4 2 2 5 2 4" xfId="15000" xr:uid="{FA987A6C-0AE0-43EB-9AEA-7E0DF84F4FAC}"/>
    <cellStyle name="Comma 4 2 2 5 2 5" xfId="18635" xr:uid="{06E16517-2D46-41CE-8FE1-CEBB3B41719A}"/>
    <cellStyle name="Comma 4 2 2 5 3" xfId="5246" xr:uid="{E36AA047-FF0B-4000-ACA9-53989F08BF7D}"/>
    <cellStyle name="Comma 4 2 2 5 4" xfId="8955" xr:uid="{1A10AF00-67A4-45C9-9EB3-63ED7A1872C7}"/>
    <cellStyle name="Comma 4 2 2 5 5" xfId="13138" xr:uid="{0D798CAE-4A4A-40A8-8EA5-6362C2E6E5F7}"/>
    <cellStyle name="Comma 4 2 2 5 6" xfId="16770" xr:uid="{8CC3AF9B-A2D8-4045-B147-AABAB3A7A87D}"/>
    <cellStyle name="Comma 4 2 2 5 7" xfId="20886" xr:uid="{60680330-6FBA-4BAE-B89B-792A53B22AE6}"/>
    <cellStyle name="Comma 4 2 2 5 8" xfId="22684" xr:uid="{19C76339-41D6-413C-A8A9-8D3A146EF984}"/>
    <cellStyle name="Comma 4 2 2 6" xfId="2839" xr:uid="{E29A0F50-0A65-4BD9-A9C4-9B497B466C46}"/>
    <cellStyle name="Comma 4 2 2 6 2" xfId="6519" xr:uid="{BE895DC7-A9F3-4120-AB6D-18BCD3A7EF04}"/>
    <cellStyle name="Comma 4 2 2 6 3" xfId="10215" xr:uid="{07C058F5-5F85-46EE-B215-D5F9596116D6}"/>
    <cellStyle name="Comma 4 2 2 6 4" xfId="14392" xr:uid="{0FADDEDB-735D-48FC-BB42-0EC6E60A7B72}"/>
    <cellStyle name="Comma 4 2 2 6 5" xfId="18027" xr:uid="{3B033471-856A-4A60-A2A2-B05DC2072175}"/>
    <cellStyle name="Comma 4 2 2 7" xfId="4625" xr:uid="{2A868D00-FC26-41AB-AFA8-92E8DD64010F}"/>
    <cellStyle name="Comma 4 2 2 8" xfId="8341" xr:uid="{CBD75682-07E1-4D63-ACE6-A800CA417250}"/>
    <cellStyle name="Comma 4 2 2 9" xfId="12136" xr:uid="{0877CA17-EBB0-4806-AAF9-47376BE3675C}"/>
    <cellStyle name="Comma 4 2 3" xfId="667" xr:uid="{61AAB0A8-F6A6-4E09-A292-F5FB5BEDAFE3}"/>
    <cellStyle name="Comma 4 2 3 10" xfId="22164" xr:uid="{B892ACB4-EC41-4D5E-9454-2CAB728FEDED}"/>
    <cellStyle name="Comma 4 2 3 2" xfId="2041" xr:uid="{B685B93B-518B-4E20-8AFF-AA21763BB1DB}"/>
    <cellStyle name="Comma 4 2 3 2 2" xfId="4100" xr:uid="{F3C730C7-DB15-4CAF-A970-D3780001CF4A}"/>
    <cellStyle name="Comma 4 2 3 2 2 2" xfId="7780" xr:uid="{5DE13090-ABFD-4555-B36F-3D7CDC48B760}"/>
    <cellStyle name="Comma 4 2 3 2 2 3" xfId="11476" xr:uid="{F55DB301-0D2E-407F-9784-7039C232E30A}"/>
    <cellStyle name="Comma 4 2 3 2 2 4" xfId="15653" xr:uid="{2AD1F635-BDFB-443E-B195-933F72919669}"/>
    <cellStyle name="Comma 4 2 3 2 2 5" xfId="19288" xr:uid="{4743D53C-752C-4B6F-BC79-B61776DDFA2B}"/>
    <cellStyle name="Comma 4 2 3 2 3" xfId="5899" xr:uid="{346F3EC4-4D9A-4B1D-B342-596E144A7299}"/>
    <cellStyle name="Comma 4 2 3 2 4" xfId="9608" xr:uid="{1DB66238-0D32-4F7C-9AFB-1ABB789F54F5}"/>
    <cellStyle name="Comma 4 2 3 2 5" xfId="13790" xr:uid="{A508703F-DC7E-4632-8738-D6F3B87C154A}"/>
    <cellStyle name="Comma 4 2 3 2 6" xfId="17423" xr:uid="{B9C3C79A-A732-44AA-903F-C20A8CDB6047}"/>
    <cellStyle name="Comma 4 2 3 2 7" xfId="21539" xr:uid="{E449FD9B-1AFC-4BAC-A7C9-ACAC78ADBBAE}"/>
    <cellStyle name="Comma 4 2 3 2 8" xfId="23337" xr:uid="{DBF56E02-7DBD-421D-86B7-53F20289D7F9}"/>
    <cellStyle name="Comma 4 2 3 3" xfId="1475" xr:uid="{2FE0CB83-C23F-4E45-8F9A-268ED07EA661}"/>
    <cellStyle name="Comma 4 2 3 3 2" xfId="3534" xr:uid="{195B8EBE-B4F1-4ECC-BF71-BED98ADD0A30}"/>
    <cellStyle name="Comma 4 2 3 3 2 2" xfId="7214" xr:uid="{28EBA6B3-5C87-4B51-B97B-E61F7365CCB7}"/>
    <cellStyle name="Comma 4 2 3 3 2 3" xfId="10910" xr:uid="{7A5F477F-5F0B-4369-9A54-7C2E2DD2F2ED}"/>
    <cellStyle name="Comma 4 2 3 3 2 4" xfId="15087" xr:uid="{45EC26DC-4F1E-46FF-A35D-20F2D1A709F7}"/>
    <cellStyle name="Comma 4 2 3 3 2 5" xfId="18722" xr:uid="{EEA49E36-E6BB-4E76-A58E-86D9388B64D4}"/>
    <cellStyle name="Comma 4 2 3 3 3" xfId="5333" xr:uid="{B4CCE4AD-3F45-459E-ADC4-D6ED7A10B9F6}"/>
    <cellStyle name="Comma 4 2 3 3 4" xfId="9042" xr:uid="{B76F6DD9-0534-4200-91EF-4D6838C2A402}"/>
    <cellStyle name="Comma 4 2 3 3 5" xfId="13225" xr:uid="{1E7DF968-A6B8-4B1A-8828-9F26B28F1D54}"/>
    <cellStyle name="Comma 4 2 3 3 6" xfId="16857" xr:uid="{80571AC2-2FEB-4BF1-A071-3BC1FCEE0C45}"/>
    <cellStyle name="Comma 4 2 3 3 7" xfId="20973" xr:uid="{4E460C5C-8D7C-49AD-8DA2-1F1B3EDB4B74}"/>
    <cellStyle name="Comma 4 2 3 3 8" xfId="22771" xr:uid="{F8C39591-EABE-4EB6-ADA4-0889DBC84463}"/>
    <cellStyle name="Comma 4 2 3 4" xfId="2928" xr:uid="{4C43334D-5D56-4A77-8CCE-17E8B7077406}"/>
    <cellStyle name="Comma 4 2 3 4 2" xfId="6608" xr:uid="{EEECE09C-B798-4490-9BE0-85DA37F3C4BC}"/>
    <cellStyle name="Comma 4 2 3 4 3" xfId="10304" xr:uid="{EAEC9AAD-7FFE-4F38-ADE8-70731B2BE0B6}"/>
    <cellStyle name="Comma 4 2 3 4 4" xfId="14481" xr:uid="{CD2EC5BE-9970-4D1D-85E8-2CC112D799C4}"/>
    <cellStyle name="Comma 4 2 3 4 5" xfId="18116" xr:uid="{D75D2491-1F09-4DCB-A35A-3E49AEF2BBF8}"/>
    <cellStyle name="Comma 4 2 3 5" xfId="4714" xr:uid="{7CF93003-B5E4-437B-B312-91692C092109}"/>
    <cellStyle name="Comma 4 2 3 6" xfId="8430" xr:uid="{830E7CBB-1529-46CE-AF6F-74397D2798E6}"/>
    <cellStyle name="Comma 4 2 3 7" xfId="12624" xr:uid="{E69ECEB1-6D66-44D6-B2EB-DB41596EDC04}"/>
    <cellStyle name="Comma 4 2 3 8" xfId="16251" xr:uid="{618D89E1-9234-44E2-949E-D753F48FE57F}"/>
    <cellStyle name="Comma 4 2 3 9" xfId="20367" xr:uid="{33F42D0A-4F4D-4F05-850C-7F0BCE1A6BAC}"/>
    <cellStyle name="Comma 4 2 4" xfId="937" xr:uid="{16BC56FF-B605-4B43-9D62-A86198103134}"/>
    <cellStyle name="Comma 4 2 4 10" xfId="22433" xr:uid="{8A238B37-3BBB-4EF2-A7C9-132D5BD8B365}"/>
    <cellStyle name="Comma 4 2 4 2" xfId="2310" xr:uid="{DAC05C86-634A-418F-9AAF-C21FF0B36353}"/>
    <cellStyle name="Comma 4 2 4 2 2" xfId="4369" xr:uid="{3D506F0F-94FF-4305-9D63-7B27531D7690}"/>
    <cellStyle name="Comma 4 2 4 2 2 2" xfId="8049" xr:uid="{815EACA0-2187-4CDB-9F51-70C8E1194566}"/>
    <cellStyle name="Comma 4 2 4 2 2 3" xfId="11745" xr:uid="{7327AC98-21B5-4655-92DE-6089823E8713}"/>
    <cellStyle name="Comma 4 2 4 2 2 4" xfId="15922" xr:uid="{26AEF8DA-AC74-4265-9E66-0FE1ACD11559}"/>
    <cellStyle name="Comma 4 2 4 2 2 5" xfId="19557" xr:uid="{E6F9B1BE-B56E-4205-899B-D2995AEC6766}"/>
    <cellStyle name="Comma 4 2 4 2 3" xfId="6168" xr:uid="{E36D0209-71D5-42A7-974B-829EB8B86DE9}"/>
    <cellStyle name="Comma 4 2 4 2 4" xfId="9877" xr:uid="{0CF84547-4467-472B-81AD-17C4A69217BC}"/>
    <cellStyle name="Comma 4 2 4 2 5" xfId="14059" xr:uid="{9BF8E1D5-E84D-4370-A488-6EE2AC56AC7F}"/>
    <cellStyle name="Comma 4 2 4 2 6" xfId="17692" xr:uid="{261882A1-2732-4068-89FD-C182CE425BFF}"/>
    <cellStyle name="Comma 4 2 4 2 7" xfId="21808" xr:uid="{5177EDE5-14E6-413D-9B44-FC63F8D33F98}"/>
    <cellStyle name="Comma 4 2 4 2 8" xfId="23606" xr:uid="{1C5C69FB-F263-4031-99BC-D60E55D75CD6}"/>
    <cellStyle name="Comma 4 2 4 3" xfId="1744" xr:uid="{89017B51-803D-4D18-B12C-C87D6E38224D}"/>
    <cellStyle name="Comma 4 2 4 3 2" xfId="3803" xr:uid="{DE30C046-6671-4BB7-B7A3-9C768B632B41}"/>
    <cellStyle name="Comma 4 2 4 3 2 2" xfId="7483" xr:uid="{26B2E63A-3471-45D1-A9F4-F2FE31FEC8D3}"/>
    <cellStyle name="Comma 4 2 4 3 2 3" xfId="11179" xr:uid="{E291FE41-5033-4788-83A4-11BE562D56C7}"/>
    <cellStyle name="Comma 4 2 4 3 2 4" xfId="15356" xr:uid="{B6D51E0A-CAD7-4906-BF96-BA17157399A0}"/>
    <cellStyle name="Comma 4 2 4 3 2 5" xfId="18991" xr:uid="{3EE80073-4859-401B-AD2B-910770E3E206}"/>
    <cellStyle name="Comma 4 2 4 3 3" xfId="5602" xr:uid="{A41BCD4E-967A-4D06-958A-D15AD22A1817}"/>
    <cellStyle name="Comma 4 2 4 3 4" xfId="9311" xr:uid="{F047C8DF-C65E-4EEB-835F-DB3E6F60588A}"/>
    <cellStyle name="Comma 4 2 4 3 5" xfId="13494" xr:uid="{1F67A7E9-8DD8-464D-8C98-EDFA20BF3862}"/>
    <cellStyle name="Comma 4 2 4 3 6" xfId="17126" xr:uid="{50424AFC-CF58-4F54-99F8-A27D6008C1A8}"/>
    <cellStyle name="Comma 4 2 4 3 7" xfId="21242" xr:uid="{3905907D-C1BB-48D2-94D3-160EE60EAB0D}"/>
    <cellStyle name="Comma 4 2 4 3 8" xfId="23040" xr:uid="{63D74788-2907-459E-94DF-C6AC287A9A67}"/>
    <cellStyle name="Comma 4 2 4 4" xfId="3197" xr:uid="{8D97D416-07FD-4E9C-A201-26F5FE173714}"/>
    <cellStyle name="Comma 4 2 4 4 2" xfId="6877" xr:uid="{8834C226-F66B-4305-93C5-1A4E2994E0E6}"/>
    <cellStyle name="Comma 4 2 4 4 3" xfId="10573" xr:uid="{45FCB2FE-9478-4065-A100-B97BD19C1C6D}"/>
    <cellStyle name="Comma 4 2 4 4 4" xfId="14750" xr:uid="{7B90D671-4F4E-4072-A04F-F73F8DAFD804}"/>
    <cellStyle name="Comma 4 2 4 4 5" xfId="18385" xr:uid="{690F4642-D38E-4B5D-8AA3-88844D524D47}"/>
    <cellStyle name="Comma 4 2 4 5" xfId="4983" xr:uid="{EDFA5DB6-E33C-4C84-898D-347356F7E12F}"/>
    <cellStyle name="Comma 4 2 4 6" xfId="8699" xr:uid="{3313B69D-5B73-4CAE-9957-2E1B686A6C9E}"/>
    <cellStyle name="Comma 4 2 4 7" xfId="12889" xr:uid="{B1247469-1E0D-4699-AB31-91B97F9F451B}"/>
    <cellStyle name="Comma 4 2 4 8" xfId="16520" xr:uid="{FBDEEC7E-C153-4B04-9430-B910D8CBE417}"/>
    <cellStyle name="Comma 4 2 4 9" xfId="20636" xr:uid="{E3D48AB4-C2F5-44F9-9634-4AEB1FF51AF2}"/>
    <cellStyle name="Comma 4 2 5" xfId="1147" xr:uid="{741E6ED6-CB90-4DA0-8354-686290D3ADF8}"/>
    <cellStyle name="Comma 4 2 5 2" xfId="3278" xr:uid="{C9E0800E-470A-4584-892C-414E0DE9956B}"/>
    <cellStyle name="Comma 4 2 5 2 2" xfId="6958" xr:uid="{5F808910-F8DE-4FF5-B69E-E6C596860E9A}"/>
    <cellStyle name="Comma 4 2 5 2 3" xfId="10654" xr:uid="{41E0653E-A5B9-4F92-BD09-9E5DEB251E35}"/>
    <cellStyle name="Comma 4 2 5 2 4" xfId="14831" xr:uid="{700E09E5-4C14-4702-A411-38A958ED3CE7}"/>
    <cellStyle name="Comma 4 2 5 2 5" xfId="18466" xr:uid="{C28EDE34-356F-4767-83CD-E9933F34320E}"/>
    <cellStyle name="Comma 4 2 5 3" xfId="5076" xr:uid="{5EA3E882-9C81-4ABE-A282-DF33025215BB}"/>
    <cellStyle name="Comma 4 2 5 4" xfId="8784" xr:uid="{A09D559B-37E2-4F57-95A0-897C0C38E465}"/>
    <cellStyle name="Comma 4 2 5 5" xfId="12969" xr:uid="{20792A90-00E6-434B-A83D-8B4D02C9A79B}"/>
    <cellStyle name="Comma 4 2 5 6" xfId="16601" xr:uid="{BEF3EFDE-C127-404E-AD6F-290E21A89118}"/>
    <cellStyle name="Comma 4 2 5 7" xfId="20717" xr:uid="{E481DAE8-D688-4522-8B75-E1CACA2193F9}"/>
    <cellStyle name="Comma 4 2 5 8" xfId="22514" xr:uid="{6C09BB6C-C860-42F3-8CBB-EB187C183FBE}"/>
    <cellStyle name="Comma 4 2 6" xfId="1852" xr:uid="{5FB01980-10FB-4E7D-B340-950D212AE03A}"/>
    <cellStyle name="Comma 4 2 6 2" xfId="3911" xr:uid="{E192CF78-12A9-47AD-A906-14166436D224}"/>
    <cellStyle name="Comma 4 2 6 2 2" xfId="7591" xr:uid="{5E16F7F4-21C4-4743-9167-651AC84C53B3}"/>
    <cellStyle name="Comma 4 2 6 2 3" xfId="11287" xr:uid="{233D13AD-A486-47FB-A2EB-7ADF87ED6EE0}"/>
    <cellStyle name="Comma 4 2 6 2 4" xfId="15464" xr:uid="{2AA358DE-905E-4AE4-959E-4D5B31E52EC6}"/>
    <cellStyle name="Comma 4 2 6 2 5" xfId="19099" xr:uid="{BA4FC7CD-7029-4270-BC87-6519D45A2A9E}"/>
    <cellStyle name="Comma 4 2 6 3" xfId="5710" xr:uid="{AF2E67EA-547D-4D70-9FAC-7140DAF1399A}"/>
    <cellStyle name="Comma 4 2 6 4" xfId="9419" xr:uid="{2DA11272-DB9E-4AFD-BCF8-FEF39F2FF049}"/>
    <cellStyle name="Comma 4 2 6 5" xfId="13601" xr:uid="{4035391A-05BD-4B8B-B42D-B16573F281CA}"/>
    <cellStyle name="Comma 4 2 6 6" xfId="17234" xr:uid="{191AE5BA-89C9-4A7A-AB1A-A6811BB56DCE}"/>
    <cellStyle name="Comma 4 2 6 7" xfId="21350" xr:uid="{73BE1A0F-5FFA-459D-B424-040B0B496C65}"/>
    <cellStyle name="Comma 4 2 6 8" xfId="23148" xr:uid="{FF2AE755-27F9-4151-A93A-336C89E7C276}"/>
    <cellStyle name="Comma 4 2 7" xfId="1303" xr:uid="{198F3429-E728-46BB-8B46-90ABFDAFF241}"/>
    <cellStyle name="Comma 4 2 7 2" xfId="3362" xr:uid="{E527F08C-8C26-40EE-B1B4-DDA0B266FE5E}"/>
    <cellStyle name="Comma 4 2 7 2 2" xfId="7042" xr:uid="{BE07499C-E7A8-47B0-B1E5-F542C4DECB73}"/>
    <cellStyle name="Comma 4 2 7 2 3" xfId="10738" xr:uid="{B942948F-77BD-43A5-A51A-87D4A12CB92E}"/>
    <cellStyle name="Comma 4 2 7 2 4" xfId="14915" xr:uid="{B41D5E22-5A99-435D-86C1-A33B8BCD3B8D}"/>
    <cellStyle name="Comma 4 2 7 2 5" xfId="18550" xr:uid="{90E88F51-7128-452F-B51E-68E211E20A4D}"/>
    <cellStyle name="Comma 4 2 7 3" xfId="5161" xr:uid="{E0FADCBE-5245-4A0C-9C0A-5C07458CBB25}"/>
    <cellStyle name="Comma 4 2 7 4" xfId="8870" xr:uid="{AE6EA74F-B558-4BF3-AAFD-6B4DC02DFD24}"/>
    <cellStyle name="Comma 4 2 7 5" xfId="13053" xr:uid="{2CD0332E-2B9F-4DCF-B43C-A07141CB7A7C}"/>
    <cellStyle name="Comma 4 2 7 6" xfId="16685" xr:uid="{D16BBF7E-41E7-4DC2-B031-81E47F9E0A9F}"/>
    <cellStyle name="Comma 4 2 7 7" xfId="20801" xr:uid="{2471F153-8EDB-41A8-9DA1-0FC012C2194C}"/>
    <cellStyle name="Comma 4 2 7 8" xfId="22599" xr:uid="{EF7424B5-BEFC-41A7-AB5A-BDED70BD041B}"/>
    <cellStyle name="Comma 4 2 8" xfId="2737" xr:uid="{0D0FD46D-6B52-46AB-BA26-0E6B20FA5EF3}"/>
    <cellStyle name="Comma 4 2 8 2" xfId="6417" xr:uid="{76DBBE0A-FA29-4FC9-960A-E6AD473DA49F}"/>
    <cellStyle name="Comma 4 2 8 3" xfId="10113" xr:uid="{3C574BD4-38D2-470C-BC5E-D00D9BBFC06F}"/>
    <cellStyle name="Comma 4 2 8 4" xfId="14290" xr:uid="{E9C62303-93EE-46DC-B9FE-7D14FC319EE9}"/>
    <cellStyle name="Comma 4 2 8 5" xfId="17925" xr:uid="{B4B89B22-DB80-43CE-9AA2-33171EA03B70}"/>
    <cellStyle name="Comma 4 2 9" xfId="4518" xr:uid="{8D34F64F-76C9-4534-9FA0-9203E33A1B09}"/>
    <cellStyle name="Comma 4 3" xfId="227" xr:uid="{5BF310E0-D3B8-4581-91CF-7E5B3DC6A07F}"/>
    <cellStyle name="Comma 4 3 10" xfId="12137" xr:uid="{D6B08866-99AF-46F7-B6C2-EB2897128B30}"/>
    <cellStyle name="Comma 4 3 11" xfId="16061" xr:uid="{BA90521B-A7D1-4BB2-9698-22F62BF5BB6D}"/>
    <cellStyle name="Comma 4 3 12" xfId="19734" xr:uid="{AEE93650-0F94-4502-96B5-4456F115C506}"/>
    <cellStyle name="Comma 4 3 13" xfId="20177" xr:uid="{1B32AEBC-111B-469B-8BB5-46BE9E6BAE7D}"/>
    <cellStyle name="Comma 4 3 14" xfId="21973" xr:uid="{2F0D4C70-C49A-4BBC-ADA2-0878B0828C51}"/>
    <cellStyle name="Comma 4 3 2" xfId="573" xr:uid="{54A7F25F-D3D4-4755-AA04-01DFD6DFFE0E}"/>
    <cellStyle name="Comma 4 3 2 10" xfId="16163" xr:uid="{0B1563CC-CA47-4ACF-868E-FBC6DBD68FE7}"/>
    <cellStyle name="Comma 4 3 2 11" xfId="20279" xr:uid="{15C6C33C-5999-42CA-82BF-1258027AC6BF}"/>
    <cellStyle name="Comma 4 3 2 12" xfId="22076" xr:uid="{F95CD171-40B1-45C5-82BD-F829A85F58FD}"/>
    <cellStyle name="Comma 4 3 2 2" xfId="768" xr:uid="{454A020E-DBE3-4F44-86C8-BBB7374DD019}"/>
    <cellStyle name="Comma 4 3 2 2 10" xfId="22265" xr:uid="{11FAF06B-2D1B-4131-926E-FBD2233844FC}"/>
    <cellStyle name="Comma 4 3 2 2 2" xfId="2142" xr:uid="{EFCFF9CA-3A41-4FA0-914B-C413B335C017}"/>
    <cellStyle name="Comma 4 3 2 2 2 2" xfId="4201" xr:uid="{89716A96-F14B-4FB5-8341-3969229174C1}"/>
    <cellStyle name="Comma 4 3 2 2 2 2 2" xfId="7881" xr:uid="{E032B62E-16DF-4571-BAD6-02E93EFE5F61}"/>
    <cellStyle name="Comma 4 3 2 2 2 2 3" xfId="11577" xr:uid="{E543FCCC-4DC8-4139-8C53-BB57BE9E25DF}"/>
    <cellStyle name="Comma 4 3 2 2 2 2 4" xfId="15754" xr:uid="{8E47FF54-45D9-4048-950A-849CFA111C09}"/>
    <cellStyle name="Comma 4 3 2 2 2 2 5" xfId="19389" xr:uid="{E8932D17-85D9-4DEA-B438-4410E6F0CFA6}"/>
    <cellStyle name="Comma 4 3 2 2 2 3" xfId="6000" xr:uid="{47E87A5A-1852-43F5-A16F-0257AB40EDC3}"/>
    <cellStyle name="Comma 4 3 2 2 2 4" xfId="9709" xr:uid="{43381478-F923-47B4-A952-B07FA9684249}"/>
    <cellStyle name="Comma 4 3 2 2 2 5" xfId="13891" xr:uid="{BEC4C615-26E6-4E02-81B3-C9537325BAAB}"/>
    <cellStyle name="Comma 4 3 2 2 2 6" xfId="17524" xr:uid="{DCE94BF4-42F2-463C-B187-2678A1C99865}"/>
    <cellStyle name="Comma 4 3 2 2 2 7" xfId="21640" xr:uid="{218F6885-02E2-43BD-9D37-11B56D23BF14}"/>
    <cellStyle name="Comma 4 3 2 2 2 8" xfId="23438" xr:uid="{5843A29B-0BDD-4184-8E1E-CB315AE12BD1}"/>
    <cellStyle name="Comma 4 3 2 2 3" xfId="1576" xr:uid="{DACBD270-51BE-44AE-9DA7-3E11AC708249}"/>
    <cellStyle name="Comma 4 3 2 2 3 2" xfId="3635" xr:uid="{8E4BF03D-AEBF-45BD-B64B-31A5E63AD096}"/>
    <cellStyle name="Comma 4 3 2 2 3 2 2" xfId="7315" xr:uid="{0D69C5D7-1FBC-4F15-A4E9-9A6EC1E15B89}"/>
    <cellStyle name="Comma 4 3 2 2 3 2 3" xfId="11011" xr:uid="{E5337EE4-2B83-4B33-8417-F2099F98F40E}"/>
    <cellStyle name="Comma 4 3 2 2 3 2 4" xfId="15188" xr:uid="{111CF9F1-C0C4-4A9A-946F-AC140DC99C57}"/>
    <cellStyle name="Comma 4 3 2 2 3 2 5" xfId="18823" xr:uid="{DE7E4735-43E4-4558-BFF2-873D7014C3E3}"/>
    <cellStyle name="Comma 4 3 2 2 3 3" xfId="5434" xr:uid="{1391A75A-D994-4781-A830-6C49A5767FF5}"/>
    <cellStyle name="Comma 4 3 2 2 3 4" xfId="9143" xr:uid="{B66F56E9-B459-429D-A86A-0848F3EC6BDB}"/>
    <cellStyle name="Comma 4 3 2 2 3 5" xfId="13326" xr:uid="{880C7151-DC1F-4A83-AF9B-37F0496B514E}"/>
    <cellStyle name="Comma 4 3 2 2 3 6" xfId="16958" xr:uid="{9F77EC48-3ED4-4F84-9742-2F1535735083}"/>
    <cellStyle name="Comma 4 3 2 2 3 7" xfId="21074" xr:uid="{B939B4F9-584B-4C86-B495-1E6DDA436A65}"/>
    <cellStyle name="Comma 4 3 2 2 3 8" xfId="22872" xr:uid="{F6059E8D-AF25-4373-9AEB-8053297FC586}"/>
    <cellStyle name="Comma 4 3 2 2 4" xfId="3029" xr:uid="{F7131344-3E80-41EF-9F67-8FAAAC2FA9FE}"/>
    <cellStyle name="Comma 4 3 2 2 4 2" xfId="6709" xr:uid="{CFFF8A25-482F-4BD7-9138-DCACE0FD7754}"/>
    <cellStyle name="Comma 4 3 2 2 4 3" xfId="10405" xr:uid="{235045EF-B025-4D02-9FDD-5529514B0F22}"/>
    <cellStyle name="Comma 4 3 2 2 4 4" xfId="14582" xr:uid="{53EDE011-567B-47B5-8A44-0AEC34A9C573}"/>
    <cellStyle name="Comma 4 3 2 2 4 5" xfId="18217" xr:uid="{E76ABC53-91C1-46CF-9AA7-7E682D76A1D2}"/>
    <cellStyle name="Comma 4 3 2 2 5" xfId="4815" xr:uid="{1EB17206-F94D-4A26-9F4F-AC6019C30DF2}"/>
    <cellStyle name="Comma 4 3 2 2 6" xfId="8531" xr:uid="{587353FF-C18F-4037-BB36-6AE137BF9B74}"/>
    <cellStyle name="Comma 4 3 2 2 7" xfId="12722" xr:uid="{A77797B5-DFA6-4542-9A1A-BB37844001E8}"/>
    <cellStyle name="Comma 4 3 2 2 8" xfId="16352" xr:uid="{621C1913-4E9D-481D-876F-0B32CEA63EC0}"/>
    <cellStyle name="Comma 4 3 2 2 9" xfId="20468" xr:uid="{B45F1B0B-6511-4F07-B014-689C91F26C7B}"/>
    <cellStyle name="Comma 4 3 2 3" xfId="940" xr:uid="{60F3DCB2-80EB-463E-A04E-13CDABB69BE0}"/>
    <cellStyle name="Comma 4 3 2 3 10" xfId="22436" xr:uid="{818FF9EE-664D-4B11-A673-22682B1FA10A}"/>
    <cellStyle name="Comma 4 3 2 3 2" xfId="2313" xr:uid="{A05444AC-EC2F-4A23-A32B-0D8E5631036C}"/>
    <cellStyle name="Comma 4 3 2 3 2 2" xfId="4372" xr:uid="{04F81D54-9A43-4450-9DFF-3498FC60DE04}"/>
    <cellStyle name="Comma 4 3 2 3 2 2 2" xfId="8052" xr:uid="{17F0EA33-56BA-4600-B762-82FCE3CF37F7}"/>
    <cellStyle name="Comma 4 3 2 3 2 2 3" xfId="11748" xr:uid="{708F15ED-A360-4023-B91A-036782117DB0}"/>
    <cellStyle name="Comma 4 3 2 3 2 2 4" xfId="15925" xr:uid="{76F98FC7-40E1-4077-A0A9-1A99ED9F6214}"/>
    <cellStyle name="Comma 4 3 2 3 2 2 5" xfId="19560" xr:uid="{38908148-45C5-44EE-A6D9-A00786A4080E}"/>
    <cellStyle name="Comma 4 3 2 3 2 3" xfId="6171" xr:uid="{49E588D0-CD6D-4193-AE74-8AEB00C0199D}"/>
    <cellStyle name="Comma 4 3 2 3 2 4" xfId="9880" xr:uid="{71F68BBB-8234-4642-BAA9-1F3A29431C70}"/>
    <cellStyle name="Comma 4 3 2 3 2 5" xfId="14062" xr:uid="{B72D1016-1FFC-4D52-B057-46C01FED13DC}"/>
    <cellStyle name="Comma 4 3 2 3 2 6" xfId="17695" xr:uid="{62FEDC25-74ED-4E74-9D8B-28764EC39754}"/>
    <cellStyle name="Comma 4 3 2 3 2 7" xfId="21811" xr:uid="{E77F7A81-8AAA-4AC4-92E3-CF571AB0876A}"/>
    <cellStyle name="Comma 4 3 2 3 2 8" xfId="23609" xr:uid="{A51EDFBF-2E82-4DB6-B451-CCB7638FE1CA}"/>
    <cellStyle name="Comma 4 3 2 3 3" xfId="1747" xr:uid="{FB8C1C07-4A00-44E8-8D52-D218C6F82021}"/>
    <cellStyle name="Comma 4 3 2 3 3 2" xfId="3806" xr:uid="{E4A9769D-F65D-4F5D-A572-C56B7CE88617}"/>
    <cellStyle name="Comma 4 3 2 3 3 2 2" xfId="7486" xr:uid="{73E7498E-8C8F-4E7E-BD30-16289807C6E8}"/>
    <cellStyle name="Comma 4 3 2 3 3 2 3" xfId="11182" xr:uid="{88478F4F-567F-4F33-9E4E-7E21A8CDE7A7}"/>
    <cellStyle name="Comma 4 3 2 3 3 2 4" xfId="15359" xr:uid="{AF9BA5C4-C867-4D0E-A5B6-E43B7FAF61CC}"/>
    <cellStyle name="Comma 4 3 2 3 3 2 5" xfId="18994" xr:uid="{12DD4745-1DC1-4DBA-9213-B4B4326C5E47}"/>
    <cellStyle name="Comma 4 3 2 3 3 3" xfId="5605" xr:uid="{183790F3-17A2-494D-BC4D-29D8FC44B344}"/>
    <cellStyle name="Comma 4 3 2 3 3 4" xfId="9314" xr:uid="{F2D21358-3A8F-4DCB-A831-C6AA59C7EC9A}"/>
    <cellStyle name="Comma 4 3 2 3 3 5" xfId="13497" xr:uid="{31586275-79EC-4344-A4CD-254D435D296F}"/>
    <cellStyle name="Comma 4 3 2 3 3 6" xfId="17129" xr:uid="{AED16DD4-3668-4AD7-AD09-3CB0E5CD497F}"/>
    <cellStyle name="Comma 4 3 2 3 3 7" xfId="21245" xr:uid="{5B3E1159-BC68-473E-A575-AFD03C218E8E}"/>
    <cellStyle name="Comma 4 3 2 3 3 8" xfId="23043" xr:uid="{1E8A3719-0720-446C-9607-8BD7B32D8CA6}"/>
    <cellStyle name="Comma 4 3 2 3 4" xfId="3200" xr:uid="{59B8EB89-CB56-4A3F-B228-668783F800FA}"/>
    <cellStyle name="Comma 4 3 2 3 4 2" xfId="6880" xr:uid="{2A26345B-FF88-4E5E-A5EE-5A089DA57546}"/>
    <cellStyle name="Comma 4 3 2 3 4 3" xfId="10576" xr:uid="{AEDDCF99-8384-4455-B0E5-4EBA77C6ABEE}"/>
    <cellStyle name="Comma 4 3 2 3 4 4" xfId="14753" xr:uid="{FBA60D9A-F137-42DE-830E-D81C8A228ECA}"/>
    <cellStyle name="Comma 4 3 2 3 4 5" xfId="18388" xr:uid="{42357B96-5F32-43A8-BEBA-6A0827D9A952}"/>
    <cellStyle name="Comma 4 3 2 3 5" xfId="4986" xr:uid="{E97BC07A-12C0-4130-B336-D9A9E3B76E20}"/>
    <cellStyle name="Comma 4 3 2 3 6" xfId="8702" xr:uid="{820C78DF-2936-43B8-BC99-AAF78EB4AAC8}"/>
    <cellStyle name="Comma 4 3 2 3 7" xfId="12892" xr:uid="{E25FE0CE-F25D-4BBD-8778-250B8301123A}"/>
    <cellStyle name="Comma 4 3 2 3 8" xfId="16523" xr:uid="{A881D916-DE4B-44D0-92D7-DD3467619FA9}"/>
    <cellStyle name="Comma 4 3 2 3 9" xfId="20639" xr:uid="{57B89D1C-647B-46E7-8881-B88CB535E782}"/>
    <cellStyle name="Comma 4 3 2 4" xfId="1953" xr:uid="{CB1A00C9-2D9A-4663-BB8F-12D9785633B4}"/>
    <cellStyle name="Comma 4 3 2 4 2" xfId="4012" xr:uid="{8B2D351E-1636-4A3E-811F-E3FDB4CA3C9E}"/>
    <cellStyle name="Comma 4 3 2 4 2 2" xfId="7692" xr:uid="{117F00A4-C9F4-46D7-81B3-DFC95004AE56}"/>
    <cellStyle name="Comma 4 3 2 4 2 3" xfId="11388" xr:uid="{3ACFF44F-A494-40D3-8E2F-3A1B1584CD7B}"/>
    <cellStyle name="Comma 4 3 2 4 2 4" xfId="15565" xr:uid="{C5FEDE26-2980-402D-B04A-C9B8637D076C}"/>
    <cellStyle name="Comma 4 3 2 4 2 5" xfId="19200" xr:uid="{3AF03D6B-D6DB-4AED-86D2-12000AB34440}"/>
    <cellStyle name="Comma 4 3 2 4 3" xfId="5811" xr:uid="{F14234F8-D42A-4F78-9D6A-F91A40D82B44}"/>
    <cellStyle name="Comma 4 3 2 4 4" xfId="9520" xr:uid="{10432174-8A9F-414B-BE6A-6F186422A37A}"/>
    <cellStyle name="Comma 4 3 2 4 5" xfId="13702" xr:uid="{B059E63E-8A3A-479F-B51D-D066AF9BD892}"/>
    <cellStyle name="Comma 4 3 2 4 6" xfId="17335" xr:uid="{22BDD8E3-08DF-4595-A1CD-7D8973C7C520}"/>
    <cellStyle name="Comma 4 3 2 4 7" xfId="21451" xr:uid="{2F33CB0A-6AB5-4998-AB58-B1EB11E4AF0A}"/>
    <cellStyle name="Comma 4 3 2 4 8" xfId="23249" xr:uid="{71CDD09A-1901-4A59-A3F8-D737956EC216}"/>
    <cellStyle name="Comma 4 3 2 5" xfId="1389" xr:uid="{0E501CA7-1D8A-4A54-9280-F5971698018E}"/>
    <cellStyle name="Comma 4 3 2 5 2" xfId="3448" xr:uid="{A75A7C21-6D31-4833-B996-FC6A3B6F6B72}"/>
    <cellStyle name="Comma 4 3 2 5 2 2" xfId="7128" xr:uid="{D5ED9F19-F9D5-4F4C-94C2-AB461DACF1E8}"/>
    <cellStyle name="Comma 4 3 2 5 2 3" xfId="10824" xr:uid="{E02BE970-DBE0-4D90-84C6-ACB84B53F92F}"/>
    <cellStyle name="Comma 4 3 2 5 2 4" xfId="15001" xr:uid="{E54390E1-097F-454D-9EBF-E3EB29DDF155}"/>
    <cellStyle name="Comma 4 3 2 5 2 5" xfId="18636" xr:uid="{57121C48-8AE3-462B-9BB3-A7C317B04862}"/>
    <cellStyle name="Comma 4 3 2 5 3" xfId="5247" xr:uid="{DCE5E364-0163-40B3-B21D-6D38452368C2}"/>
    <cellStyle name="Comma 4 3 2 5 4" xfId="8956" xr:uid="{DE2B3791-4318-466E-BC3B-D65AAC74A999}"/>
    <cellStyle name="Comma 4 3 2 5 5" xfId="13139" xr:uid="{DDBDDFF4-CE33-4CB4-92A4-5D141C10EBDB}"/>
    <cellStyle name="Comma 4 3 2 5 6" xfId="16771" xr:uid="{2A9B3924-0570-4E5F-A678-046F6B5F9409}"/>
    <cellStyle name="Comma 4 3 2 5 7" xfId="20887" xr:uid="{959B8C37-AA63-4FA5-9CEE-5E2C6B509288}"/>
    <cellStyle name="Comma 4 3 2 5 8" xfId="22685" xr:uid="{B72ED116-7941-45F3-ACFF-F6BF62CEE534}"/>
    <cellStyle name="Comma 4 3 2 6" xfId="2840" xr:uid="{1153BE7F-74A8-4632-99EB-FF3F6160DF45}"/>
    <cellStyle name="Comma 4 3 2 6 2" xfId="6520" xr:uid="{AF4F0E73-2229-45E6-B334-F6BCBD400C1F}"/>
    <cellStyle name="Comma 4 3 2 6 3" xfId="10216" xr:uid="{1380956A-C394-436B-9ECD-A6B915D81469}"/>
    <cellStyle name="Comma 4 3 2 6 4" xfId="14393" xr:uid="{C2CB5130-6BF7-4810-98DE-13A9D0BD1BFC}"/>
    <cellStyle name="Comma 4 3 2 6 5" xfId="18028" xr:uid="{A013DC79-EFB2-46C1-AA93-38D96E11E27C}"/>
    <cellStyle name="Comma 4 3 2 7" xfId="4626" xr:uid="{8D11C69F-84D6-4C2A-962C-042B1C65C666}"/>
    <cellStyle name="Comma 4 3 2 8" xfId="8342" xr:uid="{267DC84A-5BB1-42B3-BD28-63BB21D16B81}"/>
    <cellStyle name="Comma 4 3 2 9" xfId="12138" xr:uid="{6E059355-ADC9-414F-99A1-D25042C4FF03}"/>
    <cellStyle name="Comma 4 3 3" xfId="668" xr:uid="{1B991EBF-58EA-4036-BC0C-05975DF2CA58}"/>
    <cellStyle name="Comma 4 3 3 10" xfId="22165" xr:uid="{A1DF83EC-1879-4B0D-9865-FD3B05EACD3D}"/>
    <cellStyle name="Comma 4 3 3 2" xfId="2042" xr:uid="{3F469611-B362-42BD-A74A-D42C73B31B19}"/>
    <cellStyle name="Comma 4 3 3 2 2" xfId="4101" xr:uid="{03643237-B1E2-4E04-A12E-6B084B8EA2F7}"/>
    <cellStyle name="Comma 4 3 3 2 2 2" xfId="7781" xr:uid="{C1B3794C-7E1B-4F98-855A-366AB99A49D3}"/>
    <cellStyle name="Comma 4 3 3 2 2 3" xfId="11477" xr:uid="{B381E867-3BD9-4F93-8E9B-213E4918FD6A}"/>
    <cellStyle name="Comma 4 3 3 2 2 4" xfId="15654" xr:uid="{C5BC9F99-A84C-49F5-BC6A-430CB789AD93}"/>
    <cellStyle name="Comma 4 3 3 2 2 5" xfId="19289" xr:uid="{31A3B31B-63B7-4FD1-A077-43DC683B1D0C}"/>
    <cellStyle name="Comma 4 3 3 2 3" xfId="5900" xr:uid="{284DBBFB-2C3F-4058-B378-ACCB09A2BD9A}"/>
    <cellStyle name="Comma 4 3 3 2 4" xfId="9609" xr:uid="{E8BC4BE9-D8A0-446C-B621-19BD6AA9C675}"/>
    <cellStyle name="Comma 4 3 3 2 5" xfId="13791" xr:uid="{3FF0BD75-1268-4AE0-A496-1383C6E4100A}"/>
    <cellStyle name="Comma 4 3 3 2 6" xfId="17424" xr:uid="{163394DF-8110-4834-BC34-AA36CB97E5FD}"/>
    <cellStyle name="Comma 4 3 3 2 7" xfId="21540" xr:uid="{7FE981FD-650A-49C6-B839-FE112D8A7C26}"/>
    <cellStyle name="Comma 4 3 3 2 8" xfId="23338" xr:uid="{8730BB2F-5F91-4887-89F5-0B5FE2968AB3}"/>
    <cellStyle name="Comma 4 3 3 3" xfId="1476" xr:uid="{55EC2F23-C96E-4950-ACF8-680F8ED92EEC}"/>
    <cellStyle name="Comma 4 3 3 3 2" xfId="3535" xr:uid="{221CC695-2755-4E51-BB14-0FAB0881266B}"/>
    <cellStyle name="Comma 4 3 3 3 2 2" xfId="7215" xr:uid="{1F851692-D63A-42AF-87E7-6BA37CEB4288}"/>
    <cellStyle name="Comma 4 3 3 3 2 3" xfId="10911" xr:uid="{728A5693-6E37-445D-90FE-A2A943E2CD9D}"/>
    <cellStyle name="Comma 4 3 3 3 2 4" xfId="15088" xr:uid="{094FDDDD-E121-4879-8CDE-F000A8CF0179}"/>
    <cellStyle name="Comma 4 3 3 3 2 5" xfId="18723" xr:uid="{41D108B6-F567-472A-9BFD-086EF72CC53B}"/>
    <cellStyle name="Comma 4 3 3 3 3" xfId="5334" xr:uid="{5CCC8FEA-2478-4018-9C2C-B6DBEBF43104}"/>
    <cellStyle name="Comma 4 3 3 3 4" xfId="9043" xr:uid="{D9B70629-16B7-433C-9D32-31A6EB0B81FB}"/>
    <cellStyle name="Comma 4 3 3 3 5" xfId="13226" xr:uid="{8E1D28CB-80BD-4B63-A813-EC310813F1A0}"/>
    <cellStyle name="Comma 4 3 3 3 6" xfId="16858" xr:uid="{18E98CCE-1642-46CD-811A-065C36209EF3}"/>
    <cellStyle name="Comma 4 3 3 3 7" xfId="20974" xr:uid="{01828A64-5BF9-459E-8A3A-14D9AB3737BD}"/>
    <cellStyle name="Comma 4 3 3 3 8" xfId="22772" xr:uid="{719D04E0-F113-4C66-A59E-25EF3F792C24}"/>
    <cellStyle name="Comma 4 3 3 4" xfId="2929" xr:uid="{326F6743-0DBC-4276-8906-9997987B0066}"/>
    <cellStyle name="Comma 4 3 3 4 2" xfId="6609" xr:uid="{930AF7AE-8D7A-429B-9FF1-CC651D6FC80A}"/>
    <cellStyle name="Comma 4 3 3 4 3" xfId="10305" xr:uid="{A5B30969-5BCB-463B-8466-26230546561E}"/>
    <cellStyle name="Comma 4 3 3 4 4" xfId="14482" xr:uid="{ADB4FF00-5BAD-4439-9C11-79D7E98984C7}"/>
    <cellStyle name="Comma 4 3 3 4 5" xfId="18117" xr:uid="{54D4D4F5-0344-47AB-A985-C91F5DF45022}"/>
    <cellStyle name="Comma 4 3 3 5" xfId="4715" xr:uid="{CEE08858-1322-417C-83FD-33D507E7FCE9}"/>
    <cellStyle name="Comma 4 3 3 6" xfId="8431" xr:uid="{451B6278-B65E-4D79-815C-BC4986390CC4}"/>
    <cellStyle name="Comma 4 3 3 7" xfId="12625" xr:uid="{494C9614-2812-4A13-AC26-4410B707B714}"/>
    <cellStyle name="Comma 4 3 3 8" xfId="16252" xr:uid="{D39A6395-73F3-4878-AE94-7DACDB95FE5C}"/>
    <cellStyle name="Comma 4 3 3 9" xfId="20368" xr:uid="{2C79BD0A-4E57-472D-95C2-84DC18D6C278}"/>
    <cellStyle name="Comma 4 3 4" xfId="939" xr:uid="{F196542B-B641-41CD-BB93-619DE2866A3F}"/>
    <cellStyle name="Comma 4 3 4 10" xfId="22435" xr:uid="{BAA8BFF6-12CE-444A-8A6F-FA26277E1248}"/>
    <cellStyle name="Comma 4 3 4 2" xfId="2312" xr:uid="{313FEC36-B6C4-47E1-A153-F604524977CD}"/>
    <cellStyle name="Comma 4 3 4 2 2" xfId="4371" xr:uid="{C2496F6D-F03E-42EE-A971-5A792878E05C}"/>
    <cellStyle name="Comma 4 3 4 2 2 2" xfId="8051" xr:uid="{2D0E6F39-4277-4006-82DE-854CC2764106}"/>
    <cellStyle name="Comma 4 3 4 2 2 3" xfId="11747" xr:uid="{F866EBE3-9341-4254-A62E-B66E5F6F53CE}"/>
    <cellStyle name="Comma 4 3 4 2 2 4" xfId="15924" xr:uid="{374E8686-1E3F-4ED7-9C8D-D7AB62DE3C7B}"/>
    <cellStyle name="Comma 4 3 4 2 2 5" xfId="19559" xr:uid="{639A1020-7A98-4A1A-B1C4-EA8CE075789D}"/>
    <cellStyle name="Comma 4 3 4 2 3" xfId="6170" xr:uid="{1825CB9B-1F5D-4460-A11B-A69641430EA6}"/>
    <cellStyle name="Comma 4 3 4 2 4" xfId="9879" xr:uid="{90EDB68A-33BD-48FC-AC2A-F2A4EE1D7A8F}"/>
    <cellStyle name="Comma 4 3 4 2 5" xfId="14061" xr:uid="{607FEA46-77C8-4B40-AF51-F58A2C9DDABF}"/>
    <cellStyle name="Comma 4 3 4 2 6" xfId="17694" xr:uid="{2107B038-5A47-4BED-B84F-253436262ACB}"/>
    <cellStyle name="Comma 4 3 4 2 7" xfId="21810" xr:uid="{646BE782-78FE-4EEC-945C-2D06B43D6B96}"/>
    <cellStyle name="Comma 4 3 4 2 8" xfId="23608" xr:uid="{6D125596-E45B-42FE-A6E1-25D6AD59A32C}"/>
    <cellStyle name="Comma 4 3 4 3" xfId="1746" xr:uid="{D93B3327-0943-49F6-B783-6EE864780309}"/>
    <cellStyle name="Comma 4 3 4 3 2" xfId="3805" xr:uid="{7BCEB6B6-EF52-42BE-9393-370FEDD4A3F4}"/>
    <cellStyle name="Comma 4 3 4 3 2 2" xfId="7485" xr:uid="{FA149B1C-6665-40CD-B570-F0A754F98DFC}"/>
    <cellStyle name="Comma 4 3 4 3 2 3" xfId="11181" xr:uid="{464C73B3-3DC9-43AD-8C41-D9595442E91C}"/>
    <cellStyle name="Comma 4 3 4 3 2 4" xfId="15358" xr:uid="{BA9B031E-FE86-44F6-8ED2-BA6B5FF7264D}"/>
    <cellStyle name="Comma 4 3 4 3 2 5" xfId="18993" xr:uid="{7B5F8168-4E37-4B24-93E9-57C3C49AA0DB}"/>
    <cellStyle name="Comma 4 3 4 3 3" xfId="5604" xr:uid="{C3A0099A-6CC7-4E09-B0E0-A46125CA4668}"/>
    <cellStyle name="Comma 4 3 4 3 4" xfId="9313" xr:uid="{D35EC831-F758-4F16-89BD-1880CAB8F4FD}"/>
    <cellStyle name="Comma 4 3 4 3 5" xfId="13496" xr:uid="{6C4207C0-E1D5-4A31-9209-C61661D5AB69}"/>
    <cellStyle name="Comma 4 3 4 3 6" xfId="17128" xr:uid="{8BDF608A-47D7-495A-BABD-8334233F4981}"/>
    <cellStyle name="Comma 4 3 4 3 7" xfId="21244" xr:uid="{3D1C8B3C-4CD7-4DFB-B42B-D7F93F15FA26}"/>
    <cellStyle name="Comma 4 3 4 3 8" xfId="23042" xr:uid="{B72C50C5-4F6E-48F8-9BF7-67E57369D562}"/>
    <cellStyle name="Comma 4 3 4 4" xfId="3199" xr:uid="{84138B5E-54F0-4846-B063-2C94E5A1591A}"/>
    <cellStyle name="Comma 4 3 4 4 2" xfId="6879" xr:uid="{A53E03EC-1474-496E-BE79-1514E0DF6C37}"/>
    <cellStyle name="Comma 4 3 4 4 3" xfId="10575" xr:uid="{0CB480F8-13B5-4BF7-AE30-08DA774CC8BA}"/>
    <cellStyle name="Comma 4 3 4 4 4" xfId="14752" xr:uid="{650856E2-1A3D-4E4B-8588-FA29DFB2124E}"/>
    <cellStyle name="Comma 4 3 4 4 5" xfId="18387" xr:uid="{EA3FF79A-1B98-4C3E-AA8C-ED3C35DAE9EF}"/>
    <cellStyle name="Comma 4 3 4 5" xfId="4985" xr:uid="{71AE5B23-796E-4F11-8A4C-5F72229DE4A5}"/>
    <cellStyle name="Comma 4 3 4 6" xfId="8701" xr:uid="{3823F895-7C36-4378-B533-C22EA1BC99CE}"/>
    <cellStyle name="Comma 4 3 4 7" xfId="12891" xr:uid="{E080FCBB-12AA-402B-BF9B-1177E47936CD}"/>
    <cellStyle name="Comma 4 3 4 8" xfId="16522" xr:uid="{4840AB15-D18A-480F-BC5F-8D3216A62BFD}"/>
    <cellStyle name="Comma 4 3 4 9" xfId="20638" xr:uid="{283B782E-556E-4F3A-A768-78D5C91CE031}"/>
    <cellStyle name="Comma 4 3 5" xfId="1853" xr:uid="{5F5ABC77-ED7D-4C80-A4E2-A9F8955D64A8}"/>
    <cellStyle name="Comma 4 3 5 2" xfId="3912" xr:uid="{674AC8AD-325C-47DA-9113-B36B8973E1D1}"/>
    <cellStyle name="Comma 4 3 5 2 2" xfId="7592" xr:uid="{C052A7E2-D53A-4B84-B53D-33B793B27DCE}"/>
    <cellStyle name="Comma 4 3 5 2 3" xfId="11288" xr:uid="{27557B22-D6EB-4B11-B1E3-5CE47B2B3F27}"/>
    <cellStyle name="Comma 4 3 5 2 4" xfId="15465" xr:uid="{B0864538-2557-4149-98A6-BE805BDC2C12}"/>
    <cellStyle name="Comma 4 3 5 2 5" xfId="19100" xr:uid="{D035FFF6-C86E-47EE-950B-DB3580C9A6B6}"/>
    <cellStyle name="Comma 4 3 5 3" xfId="5711" xr:uid="{A682D673-4A33-4C02-AA42-8027C8F56A58}"/>
    <cellStyle name="Comma 4 3 5 4" xfId="9420" xr:uid="{1C1AD484-4538-4DFD-837D-6D1B934F805D}"/>
    <cellStyle name="Comma 4 3 5 5" xfId="13602" xr:uid="{E0B00E77-0C50-49F2-B5EC-3CBC2D764AB1}"/>
    <cellStyle name="Comma 4 3 5 6" xfId="17235" xr:uid="{8DD753DA-C62B-4E44-B548-ACE2FD1FB047}"/>
    <cellStyle name="Comma 4 3 5 7" xfId="21351" xr:uid="{3F132D69-49DA-47A3-8D13-AED5E2D7832B}"/>
    <cellStyle name="Comma 4 3 5 8" xfId="23149" xr:uid="{B94E5894-0FCF-4949-B75A-2E263C259F12}"/>
    <cellStyle name="Comma 4 3 6" xfId="1259" xr:uid="{FD620D68-93B7-4222-A577-42A444373D2E}"/>
    <cellStyle name="Comma 4 3 6 2" xfId="3318" xr:uid="{2548A683-8C68-475B-BF9A-BE912606672E}"/>
    <cellStyle name="Comma 4 3 6 2 2" xfId="6998" xr:uid="{D5788844-B23A-4623-8CD2-D1466F9888ED}"/>
    <cellStyle name="Comma 4 3 6 2 3" xfId="10694" xr:uid="{B2FCBE2A-9C55-4DE0-B392-D7DE234CC1CA}"/>
    <cellStyle name="Comma 4 3 6 2 4" xfId="14871" xr:uid="{040979C6-ACD8-4ABB-A402-FA4EB23F283E}"/>
    <cellStyle name="Comma 4 3 6 2 5" xfId="18506" xr:uid="{00A0C4AF-EE3C-4ABC-94E1-515FF88282F5}"/>
    <cellStyle name="Comma 4 3 6 3" xfId="5117" xr:uid="{0AE5DB27-5B03-47EA-8EBD-D06451684B1F}"/>
    <cellStyle name="Comma 4 3 6 4" xfId="8826" xr:uid="{FB232405-82F5-41EE-B3AE-838359D06986}"/>
    <cellStyle name="Comma 4 3 6 5" xfId="13009" xr:uid="{AF8B87F6-FE7F-4AD2-9C5F-51AFDE65E486}"/>
    <cellStyle name="Comma 4 3 6 6" xfId="16641" xr:uid="{7702AF29-DCFB-48F5-A32F-02ADC648D841}"/>
    <cellStyle name="Comma 4 3 6 7" xfId="20757" xr:uid="{BFABCD16-C400-4544-B925-088A2E90B9DF}"/>
    <cellStyle name="Comma 4 3 6 8" xfId="22555" xr:uid="{19193B69-6811-46C6-9BC1-CBCF361B331C}"/>
    <cellStyle name="Comma 4 3 7" xfId="2738" xr:uid="{C8997C21-C035-47F3-ACBE-731848782698}"/>
    <cellStyle name="Comma 4 3 7 2" xfId="6418" xr:uid="{0B747CCD-F076-48A5-BD8D-9CF2684BE1A6}"/>
    <cellStyle name="Comma 4 3 7 3" xfId="10114" xr:uid="{5A862460-7E5F-4830-9EDE-A196A136CE24}"/>
    <cellStyle name="Comma 4 3 7 4" xfId="14291" xr:uid="{73A96203-152F-4644-BE56-C5CC435E0EE5}"/>
    <cellStyle name="Comma 4 3 7 5" xfId="17926" xr:uid="{FAF75F57-8481-4911-BA38-62A0BBBC6BEF}"/>
    <cellStyle name="Comma 4 3 8" xfId="4519" xr:uid="{8316AF75-D44A-4207-B375-42292C509F81}"/>
    <cellStyle name="Comma 4 3 9" xfId="8235" xr:uid="{2A86CE3B-D0DE-4174-9993-477B529B3011}"/>
    <cellStyle name="Comma 4 4" xfId="228" xr:uid="{ABE681E9-90F4-44CA-9739-1D4718FDD753}"/>
    <cellStyle name="Comma 4 4 10" xfId="12139" xr:uid="{3B8A6ACB-F8F8-483D-9311-605C3D98AA5B}"/>
    <cellStyle name="Comma 4 4 11" xfId="16062" xr:uid="{5E2B5D17-CC90-48B2-9C05-2D83FEB72346}"/>
    <cellStyle name="Comma 4 4 12" xfId="19735" xr:uid="{7103CAA9-31C3-4EB9-96C2-34F3B9D93C0E}"/>
    <cellStyle name="Comma 4 4 13" xfId="20178" xr:uid="{9DCF1E59-6A05-4E3E-8C0C-6EF3C072D05D}"/>
    <cellStyle name="Comma 4 4 14" xfId="21974" xr:uid="{98730DB5-9E53-4DDB-B1E5-F856869E1AF2}"/>
    <cellStyle name="Comma 4 4 2" xfId="574" xr:uid="{CB99AB15-B210-4875-BCA1-8B5EF1A9C5B2}"/>
    <cellStyle name="Comma 4 4 2 10" xfId="16164" xr:uid="{FCC2231D-168A-4E3A-B6D7-7E93FB56E4A0}"/>
    <cellStyle name="Comma 4 4 2 11" xfId="20280" xr:uid="{F4DC9124-3109-418F-B7A1-EE2F6DCBAB4F}"/>
    <cellStyle name="Comma 4 4 2 12" xfId="22077" xr:uid="{7064511A-68C2-489E-9F6C-616008C99E90}"/>
    <cellStyle name="Comma 4 4 2 2" xfId="769" xr:uid="{7DC68337-9CB4-43AD-880E-FDE0E6EE1B6B}"/>
    <cellStyle name="Comma 4 4 2 2 10" xfId="22266" xr:uid="{39449B84-CFCA-4969-B888-9A3DDEB4E949}"/>
    <cellStyle name="Comma 4 4 2 2 2" xfId="2143" xr:uid="{03321CFF-02E9-41B1-9835-A4571E786383}"/>
    <cellStyle name="Comma 4 4 2 2 2 2" xfId="4202" xr:uid="{DA6C5C68-DE25-42FB-BC9B-E873D9F6B592}"/>
    <cellStyle name="Comma 4 4 2 2 2 2 2" xfId="7882" xr:uid="{D758E148-7F5C-4036-AF11-DE39BBB17278}"/>
    <cellStyle name="Comma 4 4 2 2 2 2 3" xfId="11578" xr:uid="{7DC3F2BF-1B56-4DEF-8E4D-EBA0244A6C45}"/>
    <cellStyle name="Comma 4 4 2 2 2 2 4" xfId="15755" xr:uid="{9AF500C2-6CF1-4486-81B3-1D16754EB38E}"/>
    <cellStyle name="Comma 4 4 2 2 2 2 5" xfId="19390" xr:uid="{39008748-ACF3-468E-8689-1199871BD903}"/>
    <cellStyle name="Comma 4 4 2 2 2 3" xfId="6001" xr:uid="{5EE8B8B8-79CD-41B8-90A7-812906CF7CCC}"/>
    <cellStyle name="Comma 4 4 2 2 2 4" xfId="9710" xr:uid="{2FB756A2-3C26-4C79-AB20-06EEF514781B}"/>
    <cellStyle name="Comma 4 4 2 2 2 5" xfId="13892" xr:uid="{1CBCC3AB-0627-4BE8-A494-82F6BC665123}"/>
    <cellStyle name="Comma 4 4 2 2 2 6" xfId="17525" xr:uid="{30D9932D-4041-420C-A4D5-CAEA212833BC}"/>
    <cellStyle name="Comma 4 4 2 2 2 7" xfId="21641" xr:uid="{01BC2931-923A-4F43-B869-9BB4A270C14D}"/>
    <cellStyle name="Comma 4 4 2 2 2 8" xfId="23439" xr:uid="{4D16DB43-6373-42C0-95C8-5018D36DE468}"/>
    <cellStyle name="Comma 4 4 2 2 3" xfId="1577" xr:uid="{D04E901C-303F-4427-A542-9B66D442A312}"/>
    <cellStyle name="Comma 4 4 2 2 3 2" xfId="3636" xr:uid="{5DBDC960-BB09-4DC1-B4FA-AA1E55EA2A73}"/>
    <cellStyle name="Comma 4 4 2 2 3 2 2" xfId="7316" xr:uid="{6B9120BE-2B1D-4446-BE07-BA744E37C21D}"/>
    <cellStyle name="Comma 4 4 2 2 3 2 3" xfId="11012" xr:uid="{E21A52A6-2F24-4FEB-8C06-4CD0A1A5D653}"/>
    <cellStyle name="Comma 4 4 2 2 3 2 4" xfId="15189" xr:uid="{7A88A34D-8308-4980-AC26-B1F70F8C9AF2}"/>
    <cellStyle name="Comma 4 4 2 2 3 2 5" xfId="18824" xr:uid="{FC24ACF2-1F11-46B0-8C82-639941866315}"/>
    <cellStyle name="Comma 4 4 2 2 3 3" xfId="5435" xr:uid="{46F64131-6332-477B-9FB6-48A6E2B8C396}"/>
    <cellStyle name="Comma 4 4 2 2 3 4" xfId="9144" xr:uid="{04EBB358-6F61-46C5-90AD-C381ABE14380}"/>
    <cellStyle name="Comma 4 4 2 2 3 5" xfId="13327" xr:uid="{BCDCFB32-75F2-4937-8C66-199EE6A8E702}"/>
    <cellStyle name="Comma 4 4 2 2 3 6" xfId="16959" xr:uid="{45304C23-2120-46D3-B49C-3916462519F2}"/>
    <cellStyle name="Comma 4 4 2 2 3 7" xfId="21075" xr:uid="{19FE0405-9C16-4E9C-B762-D811334F644F}"/>
    <cellStyle name="Comma 4 4 2 2 3 8" xfId="22873" xr:uid="{F3E922C7-CA71-4E08-9D3F-868BE065BF8F}"/>
    <cellStyle name="Comma 4 4 2 2 4" xfId="3030" xr:uid="{0735538A-BA7D-43EB-8FD8-EB0BF3696FAE}"/>
    <cellStyle name="Comma 4 4 2 2 4 2" xfId="6710" xr:uid="{995A9AC7-B6D9-41BB-AA43-421D9186CA32}"/>
    <cellStyle name="Comma 4 4 2 2 4 3" xfId="10406" xr:uid="{2C2A6654-93BC-4300-877F-6842A3CEA095}"/>
    <cellStyle name="Comma 4 4 2 2 4 4" xfId="14583" xr:uid="{2512C27E-8C6D-48C6-AF8C-5F23F9010845}"/>
    <cellStyle name="Comma 4 4 2 2 4 5" xfId="18218" xr:uid="{6A30450B-2D64-4D06-A40F-968E9A857342}"/>
    <cellStyle name="Comma 4 4 2 2 5" xfId="4816" xr:uid="{63259B60-688A-4AAF-90EB-6F334993BFDE}"/>
    <cellStyle name="Comma 4 4 2 2 6" xfId="8532" xr:uid="{EB01A8CD-C24C-483A-98A6-FF39846540D7}"/>
    <cellStyle name="Comma 4 4 2 2 7" xfId="12723" xr:uid="{F806C2C1-9F2F-484C-AED8-5DE3B3BC9AE5}"/>
    <cellStyle name="Comma 4 4 2 2 8" xfId="16353" xr:uid="{C62BEEB9-B2F1-4F14-A171-B4AF7A2E5454}"/>
    <cellStyle name="Comma 4 4 2 2 9" xfId="20469" xr:uid="{6D1CF738-7914-4FCF-9B43-AA7511A74606}"/>
    <cellStyle name="Comma 4 4 2 3" xfId="942" xr:uid="{1027BA7C-1209-480C-B2CA-DA41C63A6B12}"/>
    <cellStyle name="Comma 4 4 2 3 10" xfId="22438" xr:uid="{4BF56237-EFF2-4C8B-9DA5-66CABEA49C2F}"/>
    <cellStyle name="Comma 4 4 2 3 2" xfId="2315" xr:uid="{F070C569-405C-4967-807A-4F89C0214E70}"/>
    <cellStyle name="Comma 4 4 2 3 2 2" xfId="4374" xr:uid="{D223D32E-85B2-4522-A11B-62CB19927552}"/>
    <cellStyle name="Comma 4 4 2 3 2 2 2" xfId="8054" xr:uid="{33EC3DD7-BDBB-4F28-8A0D-5FC06A80ECC0}"/>
    <cellStyle name="Comma 4 4 2 3 2 2 3" xfId="11750" xr:uid="{9B96C2F5-47D5-41BD-BA3E-532E5C85C13D}"/>
    <cellStyle name="Comma 4 4 2 3 2 2 4" xfId="15927" xr:uid="{95FDD328-6455-4B29-BCF8-5CC231E8AA3D}"/>
    <cellStyle name="Comma 4 4 2 3 2 2 5" xfId="19562" xr:uid="{D7587A36-DB78-48C0-AC3A-F08CF33D7F1E}"/>
    <cellStyle name="Comma 4 4 2 3 2 3" xfId="6173" xr:uid="{B4A9C246-2B41-49AC-969B-C7C8DC328F03}"/>
    <cellStyle name="Comma 4 4 2 3 2 4" xfId="9882" xr:uid="{50459C87-7149-4976-A41A-40AD317315CB}"/>
    <cellStyle name="Comma 4 4 2 3 2 5" xfId="14064" xr:uid="{8D1F9055-D5E7-4C3C-B564-7F4C4A3DAE67}"/>
    <cellStyle name="Comma 4 4 2 3 2 6" xfId="17697" xr:uid="{91BFAFE2-7540-4833-BDB9-4E558931D264}"/>
    <cellStyle name="Comma 4 4 2 3 2 7" xfId="21813" xr:uid="{92F35E96-53FB-4BD6-80AE-B676803179CB}"/>
    <cellStyle name="Comma 4 4 2 3 2 8" xfId="23611" xr:uid="{DF598ED3-FD8F-4356-96AE-E5ED6F1AC296}"/>
    <cellStyle name="Comma 4 4 2 3 3" xfId="1749" xr:uid="{B4D864EA-34F2-43AB-ACE1-C0EA3C09F18E}"/>
    <cellStyle name="Comma 4 4 2 3 3 2" xfId="3808" xr:uid="{14EAF01A-7D10-44E3-8B67-534E37CAACEC}"/>
    <cellStyle name="Comma 4 4 2 3 3 2 2" xfId="7488" xr:uid="{1CE47F62-1135-4144-99EA-50DC9BDAF67E}"/>
    <cellStyle name="Comma 4 4 2 3 3 2 3" xfId="11184" xr:uid="{2CC3AAF5-EB42-4752-9C3C-883CBB472C5E}"/>
    <cellStyle name="Comma 4 4 2 3 3 2 4" xfId="15361" xr:uid="{7C66D5D9-90F3-44ED-A567-25C39A8C05E8}"/>
    <cellStyle name="Comma 4 4 2 3 3 2 5" xfId="18996" xr:uid="{4D8E9A17-9198-46E1-922A-85CF542B2790}"/>
    <cellStyle name="Comma 4 4 2 3 3 3" xfId="5607" xr:uid="{8F27ED09-5B96-451F-A268-4755A00A3299}"/>
    <cellStyle name="Comma 4 4 2 3 3 4" xfId="9316" xr:uid="{ACDB9C19-D27C-46E8-9B48-2E37B6AC9F42}"/>
    <cellStyle name="Comma 4 4 2 3 3 5" xfId="13499" xr:uid="{027EA792-68ED-4BCE-8CD0-2355EAA01EC2}"/>
    <cellStyle name="Comma 4 4 2 3 3 6" xfId="17131" xr:uid="{385DF380-3121-486F-8E9C-2C2580B449F3}"/>
    <cellStyle name="Comma 4 4 2 3 3 7" xfId="21247" xr:uid="{C7301C91-9232-4202-BB65-C34D90CE98BE}"/>
    <cellStyle name="Comma 4 4 2 3 3 8" xfId="23045" xr:uid="{D049DE00-D79E-49FC-85D7-5CBC3D8C71B8}"/>
    <cellStyle name="Comma 4 4 2 3 4" xfId="3202" xr:uid="{F1F7881F-046B-4EC6-99DF-A02F62F378CE}"/>
    <cellStyle name="Comma 4 4 2 3 4 2" xfId="6882" xr:uid="{019F546F-886B-4AC2-AE16-275E0D48952F}"/>
    <cellStyle name="Comma 4 4 2 3 4 3" xfId="10578" xr:uid="{82F362F0-15CF-435F-94DB-FFB3C12DB3AC}"/>
    <cellStyle name="Comma 4 4 2 3 4 4" xfId="14755" xr:uid="{B98C8035-C281-4DCB-A935-D65F47385706}"/>
    <cellStyle name="Comma 4 4 2 3 4 5" xfId="18390" xr:uid="{9B8A8763-D8FC-4FF5-B34E-94EC157E48F6}"/>
    <cellStyle name="Comma 4 4 2 3 5" xfId="4988" xr:uid="{40C0D3CD-FA80-4CBB-9B89-08E6152303F0}"/>
    <cellStyle name="Comma 4 4 2 3 6" xfId="8704" xr:uid="{45D8AE48-A815-48FF-B3A2-460381E633CD}"/>
    <cellStyle name="Comma 4 4 2 3 7" xfId="12894" xr:uid="{CAABC81B-0C27-4435-8D4B-51C2E3320298}"/>
    <cellStyle name="Comma 4 4 2 3 8" xfId="16525" xr:uid="{C8351940-D528-40AE-8751-712B205F2A75}"/>
    <cellStyle name="Comma 4 4 2 3 9" xfId="20641" xr:uid="{AE2E6BE5-B032-4FB1-8892-2AB3254930DD}"/>
    <cellStyle name="Comma 4 4 2 4" xfId="1954" xr:uid="{F5EC0309-6000-433A-98E6-58F0A7FF1541}"/>
    <cellStyle name="Comma 4 4 2 4 2" xfId="4013" xr:uid="{1915BA19-0E58-4B6D-A948-DB86799AA451}"/>
    <cellStyle name="Comma 4 4 2 4 2 2" xfId="7693" xr:uid="{06D410D0-433B-4184-BD2D-86CC11DD1B94}"/>
    <cellStyle name="Comma 4 4 2 4 2 3" xfId="11389" xr:uid="{45F88571-BB27-4265-A37D-2E17D88AB1E5}"/>
    <cellStyle name="Comma 4 4 2 4 2 4" xfId="15566" xr:uid="{621B4ED6-D441-40C4-B5B3-FE5A2353D9C2}"/>
    <cellStyle name="Comma 4 4 2 4 2 5" xfId="19201" xr:uid="{9892B66F-5CF1-4A1B-A8E0-3CA456A3CFFC}"/>
    <cellStyle name="Comma 4 4 2 4 3" xfId="5812" xr:uid="{8BC78FA9-4294-4DE9-8342-C5BF8DB37ABE}"/>
    <cellStyle name="Comma 4 4 2 4 4" xfId="9521" xr:uid="{909379FA-0CA6-4622-A5F5-3BE703F8407A}"/>
    <cellStyle name="Comma 4 4 2 4 5" xfId="13703" xr:uid="{8A8DB375-6B2A-4CCB-AD37-C0C162ED6D17}"/>
    <cellStyle name="Comma 4 4 2 4 6" xfId="17336" xr:uid="{7D1EC474-AEFA-4C58-92B6-A052C26965E7}"/>
    <cellStyle name="Comma 4 4 2 4 7" xfId="21452" xr:uid="{BE65E4E0-6B5D-4B5D-85EE-3AFB8DCA020F}"/>
    <cellStyle name="Comma 4 4 2 4 8" xfId="23250" xr:uid="{E05D2642-9115-489C-A67D-7EDB3A794F0E}"/>
    <cellStyle name="Comma 4 4 2 5" xfId="1390" xr:uid="{C36F54D9-C4B2-4C38-B0BE-0D3857CC67E5}"/>
    <cellStyle name="Comma 4 4 2 5 2" xfId="3449" xr:uid="{DA34383B-28F7-4C76-AD8C-4B22EB449D1C}"/>
    <cellStyle name="Comma 4 4 2 5 2 2" xfId="7129" xr:uid="{BBB50879-B94C-4C4A-9F36-615403D2BA86}"/>
    <cellStyle name="Comma 4 4 2 5 2 3" xfId="10825" xr:uid="{60DDA776-DC90-482E-82E3-ADF22A36BE4D}"/>
    <cellStyle name="Comma 4 4 2 5 2 4" xfId="15002" xr:uid="{4EA8CCE7-6BF5-47D4-B4EB-9C787BA8DC7A}"/>
    <cellStyle name="Comma 4 4 2 5 2 5" xfId="18637" xr:uid="{A00E090D-3A77-4B97-B222-50A55BF524D3}"/>
    <cellStyle name="Comma 4 4 2 5 3" xfId="5248" xr:uid="{411C60E3-04C1-4DE8-944E-1BF5A42A5772}"/>
    <cellStyle name="Comma 4 4 2 5 4" xfId="8957" xr:uid="{30F895B1-80B0-4273-8CC8-3C61C679B1EB}"/>
    <cellStyle name="Comma 4 4 2 5 5" xfId="13140" xr:uid="{746CEB77-69D4-48C8-93FC-79B6BC367EA1}"/>
    <cellStyle name="Comma 4 4 2 5 6" xfId="16772" xr:uid="{DED900D8-4C6A-4F43-AF7C-00A39902A450}"/>
    <cellStyle name="Comma 4 4 2 5 7" xfId="20888" xr:uid="{9C592AC2-599B-47E0-ACCD-319146FF8B40}"/>
    <cellStyle name="Comma 4 4 2 5 8" xfId="22686" xr:uid="{81157B89-7AF8-4C98-A82C-BEFFEC415856}"/>
    <cellStyle name="Comma 4 4 2 6" xfId="2841" xr:uid="{1B999B74-0E50-49F5-994E-632820B78809}"/>
    <cellStyle name="Comma 4 4 2 6 2" xfId="6521" xr:uid="{6CBD34A9-D663-4E00-B8FC-6EC837ADEC34}"/>
    <cellStyle name="Comma 4 4 2 6 3" xfId="10217" xr:uid="{1796ADCF-DFD5-43FB-B2CE-BFB390A5C79D}"/>
    <cellStyle name="Comma 4 4 2 6 4" xfId="14394" xr:uid="{501B411E-4F1B-45C7-9A36-FFCB6238EF83}"/>
    <cellStyle name="Comma 4 4 2 6 5" xfId="18029" xr:uid="{A49173A8-0764-4EB7-883B-9211C24268CF}"/>
    <cellStyle name="Comma 4 4 2 7" xfId="4627" xr:uid="{6EF2992C-709D-44CE-9CC1-ED1F2ADC3BEE}"/>
    <cellStyle name="Comma 4 4 2 8" xfId="8343" xr:uid="{1E2AEFE9-FDC6-4BCA-BEA5-14200ACF60E2}"/>
    <cellStyle name="Comma 4 4 2 9" xfId="12140" xr:uid="{E4325FCA-0462-4659-9AB0-0090A00702D5}"/>
    <cellStyle name="Comma 4 4 3" xfId="669" xr:uid="{706576C3-44AE-4042-9A54-A7277F0F511D}"/>
    <cellStyle name="Comma 4 4 3 10" xfId="22166" xr:uid="{2C4881E0-9FB0-4F5C-9964-D746F21CD534}"/>
    <cellStyle name="Comma 4 4 3 2" xfId="2043" xr:uid="{3DED4B69-42E6-4371-AEBA-78A9F012151B}"/>
    <cellStyle name="Comma 4 4 3 2 2" xfId="4102" xr:uid="{E00A4E8D-27A5-441C-95F6-5CC5BC877C4A}"/>
    <cellStyle name="Comma 4 4 3 2 2 2" xfId="7782" xr:uid="{57C6F1F2-05EE-4054-8670-3FC9098E4E8E}"/>
    <cellStyle name="Comma 4 4 3 2 2 3" xfId="11478" xr:uid="{3FA98546-A527-4BF3-8055-65CEFB891B14}"/>
    <cellStyle name="Comma 4 4 3 2 2 4" xfId="15655" xr:uid="{7E57C009-1B5E-405A-9FD7-9204851BFBF1}"/>
    <cellStyle name="Comma 4 4 3 2 2 5" xfId="19290" xr:uid="{99139773-7D91-46D8-AC65-83777D9E2EF9}"/>
    <cellStyle name="Comma 4 4 3 2 3" xfId="5901" xr:uid="{E62E2211-E23F-40A4-85B7-5C453AB54B1C}"/>
    <cellStyle name="Comma 4 4 3 2 4" xfId="9610" xr:uid="{25820231-1EF6-409C-948E-969BA6FCE2B7}"/>
    <cellStyle name="Comma 4 4 3 2 5" xfId="13792" xr:uid="{D278745B-F619-485D-9748-9858A2FF8C39}"/>
    <cellStyle name="Comma 4 4 3 2 6" xfId="17425" xr:uid="{BDC5CF48-D9E4-4981-8ADC-AA39E8F6CC7F}"/>
    <cellStyle name="Comma 4 4 3 2 7" xfId="21541" xr:uid="{BE4B3258-1E22-4D1E-8061-716E64F7F4D6}"/>
    <cellStyle name="Comma 4 4 3 2 8" xfId="23339" xr:uid="{D4675279-FC45-4C27-B8A9-D0E10138FDE7}"/>
    <cellStyle name="Comma 4 4 3 3" xfId="1477" xr:uid="{E4BE467C-FD6E-4134-A3EF-13DABDF18001}"/>
    <cellStyle name="Comma 4 4 3 3 2" xfId="3536" xr:uid="{0FBE4773-E318-46BE-B559-5FA21DF7627F}"/>
    <cellStyle name="Comma 4 4 3 3 2 2" xfId="7216" xr:uid="{7FB7F073-E011-4A7B-B9E3-44D726BEC7E8}"/>
    <cellStyle name="Comma 4 4 3 3 2 3" xfId="10912" xr:uid="{80734CC6-8C5D-4D88-A5A9-359E8C4A3644}"/>
    <cellStyle name="Comma 4 4 3 3 2 4" xfId="15089" xr:uid="{D6CCB476-DAC6-4CE6-823D-C03760CD9ECA}"/>
    <cellStyle name="Comma 4 4 3 3 2 5" xfId="18724" xr:uid="{893D7239-C0C6-4F56-93E5-8EEF30600865}"/>
    <cellStyle name="Comma 4 4 3 3 3" xfId="5335" xr:uid="{A562A9D3-95ED-42EB-A4C5-5C4E13F4768F}"/>
    <cellStyle name="Comma 4 4 3 3 4" xfId="9044" xr:uid="{3EA731C3-0D29-4A9A-81D5-8842ACB46B53}"/>
    <cellStyle name="Comma 4 4 3 3 5" xfId="13227" xr:uid="{9F37857A-B496-4ECB-B5E8-0D84E615E97E}"/>
    <cellStyle name="Comma 4 4 3 3 6" xfId="16859" xr:uid="{AA15ACAC-EE84-4539-B6BB-0AE45453E34E}"/>
    <cellStyle name="Comma 4 4 3 3 7" xfId="20975" xr:uid="{7A554E49-5273-4F5E-86DB-3D4AB6EC0A94}"/>
    <cellStyle name="Comma 4 4 3 3 8" xfId="22773" xr:uid="{F44A6616-D6EF-466A-BF71-8F2749F84CE5}"/>
    <cellStyle name="Comma 4 4 3 4" xfId="2930" xr:uid="{0F802CB1-2FBF-4EF0-9280-A0DADBC0469B}"/>
    <cellStyle name="Comma 4 4 3 4 2" xfId="6610" xr:uid="{984A9E81-F97B-4F12-8DBF-C0491B24394F}"/>
    <cellStyle name="Comma 4 4 3 4 3" xfId="10306" xr:uid="{566E4E34-4BA1-4648-8E2F-6CC4DA5A8177}"/>
    <cellStyle name="Comma 4 4 3 4 4" xfId="14483" xr:uid="{A27DDC25-9B04-4A59-8240-CD2D3BEF144D}"/>
    <cellStyle name="Comma 4 4 3 4 5" xfId="18118" xr:uid="{18E5B3A8-A8B8-4F35-BE61-35FB1B2BC712}"/>
    <cellStyle name="Comma 4 4 3 5" xfId="4716" xr:uid="{CAE4FA9A-563C-48D9-BA9B-CA357080FA8F}"/>
    <cellStyle name="Comma 4 4 3 6" xfId="8432" xr:uid="{B40332FE-FF15-4E38-A7D9-951E879C8F4D}"/>
    <cellStyle name="Comma 4 4 3 7" xfId="12626" xr:uid="{E9B6DB23-9DDD-4453-8D87-35F0FC6902D4}"/>
    <cellStyle name="Comma 4 4 3 8" xfId="16253" xr:uid="{8FBC374E-FD01-4A03-8B5D-9479FDAF87A6}"/>
    <cellStyle name="Comma 4 4 3 9" xfId="20369" xr:uid="{4042C533-F29D-4BC4-8359-4EA1F6C01B4B}"/>
    <cellStyle name="Comma 4 4 4" xfId="941" xr:uid="{30C0A1A4-4E24-456C-B1D7-D012EABB7644}"/>
    <cellStyle name="Comma 4 4 4 10" xfId="22437" xr:uid="{CD68456E-4702-4A63-888A-453E2C20F6E3}"/>
    <cellStyle name="Comma 4 4 4 2" xfId="2314" xr:uid="{238768C4-A2B8-4C44-844F-1848013F0170}"/>
    <cellStyle name="Comma 4 4 4 2 2" xfId="4373" xr:uid="{036F1AB6-7DFA-4FF1-9D23-ECD8D7D24AE2}"/>
    <cellStyle name="Comma 4 4 4 2 2 2" xfId="8053" xr:uid="{23719390-F021-4F8C-88C3-3C27A30DA5EF}"/>
    <cellStyle name="Comma 4 4 4 2 2 3" xfId="11749" xr:uid="{506DE395-3612-4E83-A056-9AFFCB72645C}"/>
    <cellStyle name="Comma 4 4 4 2 2 4" xfId="15926" xr:uid="{6E7CF400-5C4A-4C5D-93F6-A6D2571D0FC9}"/>
    <cellStyle name="Comma 4 4 4 2 2 5" xfId="19561" xr:uid="{1A6A7CC8-0586-4C06-A670-BB0557812026}"/>
    <cellStyle name="Comma 4 4 4 2 3" xfId="6172" xr:uid="{CB5B0D7F-4169-4C99-8604-A54769DA2F22}"/>
    <cellStyle name="Comma 4 4 4 2 4" xfId="9881" xr:uid="{596BDFEB-4E46-4574-B808-474058FA66DF}"/>
    <cellStyle name="Comma 4 4 4 2 5" xfId="14063" xr:uid="{37F4FB2D-8668-4D28-8C2F-53AEEDB3EAF7}"/>
    <cellStyle name="Comma 4 4 4 2 6" xfId="17696" xr:uid="{AEBF8226-B890-460B-8685-A64440DD2EA9}"/>
    <cellStyle name="Comma 4 4 4 2 7" xfId="21812" xr:uid="{314484FF-B022-4A16-AC4C-36A51DD5F5B1}"/>
    <cellStyle name="Comma 4 4 4 2 8" xfId="23610" xr:uid="{D4645CC7-F342-496D-98E4-8B0E82FEABFE}"/>
    <cellStyle name="Comma 4 4 4 3" xfId="1748" xr:uid="{30FD9B2A-B0C5-4343-8204-4908432A753E}"/>
    <cellStyle name="Comma 4 4 4 3 2" xfId="3807" xr:uid="{93F78187-41ED-4A99-9083-1E1D77D223CA}"/>
    <cellStyle name="Comma 4 4 4 3 2 2" xfId="7487" xr:uid="{53BBDE20-8FFA-48BD-B9EA-F14E09516090}"/>
    <cellStyle name="Comma 4 4 4 3 2 3" xfId="11183" xr:uid="{A9C876BE-ECCC-4E24-BB4B-45D2DFB6E042}"/>
    <cellStyle name="Comma 4 4 4 3 2 4" xfId="15360" xr:uid="{A82390FD-BE03-4A1C-A2A5-0F8AA33F9ACD}"/>
    <cellStyle name="Comma 4 4 4 3 2 5" xfId="18995" xr:uid="{9469F071-2B32-411D-920D-A71D315A79AF}"/>
    <cellStyle name="Comma 4 4 4 3 3" xfId="5606" xr:uid="{4BAAC6AD-6C9D-4D67-BBC9-DC55FCC46B9B}"/>
    <cellStyle name="Comma 4 4 4 3 4" xfId="9315" xr:uid="{1BBB3B72-D2B5-4625-AD7F-7BB26DF39A23}"/>
    <cellStyle name="Comma 4 4 4 3 5" xfId="13498" xr:uid="{57CDEC57-C8B0-40E9-A316-191EB5DFB0B4}"/>
    <cellStyle name="Comma 4 4 4 3 6" xfId="17130" xr:uid="{C684A658-6DB6-4053-95A9-8440671BB2F0}"/>
    <cellStyle name="Comma 4 4 4 3 7" xfId="21246" xr:uid="{59E80BC2-09F6-43D6-AC67-4B0461F7DF73}"/>
    <cellStyle name="Comma 4 4 4 3 8" xfId="23044" xr:uid="{C79E9B71-2C0F-4199-90DC-578352406A04}"/>
    <cellStyle name="Comma 4 4 4 4" xfId="3201" xr:uid="{5993C370-68B0-4E52-92CF-B647513135BF}"/>
    <cellStyle name="Comma 4 4 4 4 2" xfId="6881" xr:uid="{873505B4-5FF2-4D26-89F1-36AAEB8B2BDB}"/>
    <cellStyle name="Comma 4 4 4 4 3" xfId="10577" xr:uid="{8BCD4180-914A-42FB-860A-5C4537C868BC}"/>
    <cellStyle name="Comma 4 4 4 4 4" xfId="14754" xr:uid="{A4E5AA30-77C3-4F66-8546-0DD8EC0835BD}"/>
    <cellStyle name="Comma 4 4 4 4 5" xfId="18389" xr:uid="{3512439B-0B5A-4131-9C29-19CC7B702702}"/>
    <cellStyle name="Comma 4 4 4 5" xfId="4987" xr:uid="{4335CB9A-88BB-427A-A104-93F91D09EEEE}"/>
    <cellStyle name="Comma 4 4 4 6" xfId="8703" xr:uid="{2BDAC1D4-D427-45F4-8374-2770D6223618}"/>
    <cellStyle name="Comma 4 4 4 7" xfId="12893" xr:uid="{4404B5E8-B2FD-4D75-8A3C-A1BA47DF1362}"/>
    <cellStyle name="Comma 4 4 4 8" xfId="16524" xr:uid="{B7C5392B-FD5E-4DE7-9A97-CEECCB3781A3}"/>
    <cellStyle name="Comma 4 4 4 9" xfId="20640" xr:uid="{D0F515F9-5374-4076-B223-FEA2FF454AC6}"/>
    <cellStyle name="Comma 4 4 5" xfId="1854" xr:uid="{37E66294-F3F4-4F08-91EA-5B7546A3E22F}"/>
    <cellStyle name="Comma 4 4 5 2" xfId="3913" xr:uid="{9FBA8757-13F4-4792-8F53-7661C8CE1B84}"/>
    <cellStyle name="Comma 4 4 5 2 2" xfId="7593" xr:uid="{E56D9674-BA21-4A12-AAA5-C2A7987452E5}"/>
    <cellStyle name="Comma 4 4 5 2 3" xfId="11289" xr:uid="{61E04485-A062-466F-83F0-E19E205D5EF0}"/>
    <cellStyle name="Comma 4 4 5 2 4" xfId="15466" xr:uid="{6F054CD1-20F7-44EC-9927-2F1A3C4E9C9E}"/>
    <cellStyle name="Comma 4 4 5 2 5" xfId="19101" xr:uid="{E934DE41-59BD-4959-8203-7E66C0C3AC80}"/>
    <cellStyle name="Comma 4 4 5 3" xfId="5712" xr:uid="{8C797521-8FB7-40DA-AF85-E01DD5FF3A71}"/>
    <cellStyle name="Comma 4 4 5 4" xfId="9421" xr:uid="{C42E7AC7-EF60-4BC9-9B32-177D43573683}"/>
    <cellStyle name="Comma 4 4 5 5" xfId="13603" xr:uid="{4785E39B-348D-4C7A-B737-21F1FD207CC5}"/>
    <cellStyle name="Comma 4 4 5 6" xfId="17236" xr:uid="{EA581C29-B153-4582-8028-8A2D6D403EDE}"/>
    <cellStyle name="Comma 4 4 5 7" xfId="21352" xr:uid="{B3650FA9-ECEC-4E2A-8475-EC9394C58B3B}"/>
    <cellStyle name="Comma 4 4 5 8" xfId="23150" xr:uid="{3608A445-2484-4BFE-9B3A-0181D1F0EEC0}"/>
    <cellStyle name="Comma 4 4 6" xfId="1301" xr:uid="{A65C609E-6C02-40D9-98E1-110D7DC7368A}"/>
    <cellStyle name="Comma 4 4 6 2" xfId="3360" xr:uid="{D2D8303C-867D-4D34-A9BF-F401F8E9A220}"/>
    <cellStyle name="Comma 4 4 6 2 2" xfId="7040" xr:uid="{F1CC4CF4-BBED-4CA4-BF54-391A819CF6F9}"/>
    <cellStyle name="Comma 4 4 6 2 3" xfId="10736" xr:uid="{8C08ED46-427C-44B8-A506-394344B76A3C}"/>
    <cellStyle name="Comma 4 4 6 2 4" xfId="14913" xr:uid="{41D45415-8D71-4776-9519-BE7F28078096}"/>
    <cellStyle name="Comma 4 4 6 2 5" xfId="18548" xr:uid="{205E114F-A424-4AB4-8DCC-1621BB30286B}"/>
    <cellStyle name="Comma 4 4 6 3" xfId="5159" xr:uid="{0B0D95FA-7623-4788-BBF3-C95DD1EC63E2}"/>
    <cellStyle name="Comma 4 4 6 4" xfId="8868" xr:uid="{0B958A5A-EC9A-405A-9BE4-E79525BA30B4}"/>
    <cellStyle name="Comma 4 4 6 5" xfId="13051" xr:uid="{EE4D14F2-5620-4B36-A91F-B9D2605EBBC5}"/>
    <cellStyle name="Comma 4 4 6 6" xfId="16683" xr:uid="{D2BC773E-FBC8-4AE8-A660-A868D77A010E}"/>
    <cellStyle name="Comma 4 4 6 7" xfId="20799" xr:uid="{63946035-9526-438A-AE7A-87E98B9D511C}"/>
    <cellStyle name="Comma 4 4 6 8" xfId="22597" xr:uid="{8C875B8A-50BF-49C5-813F-0E9F270F97EA}"/>
    <cellStyle name="Comma 4 4 7" xfId="2739" xr:uid="{29F61382-8FF5-4F2A-9E68-3FDA9D4FE7C8}"/>
    <cellStyle name="Comma 4 4 7 2" xfId="6419" xr:uid="{00F13AA4-92A9-4F29-843A-364389825C89}"/>
    <cellStyle name="Comma 4 4 7 3" xfId="10115" xr:uid="{3BA8A14F-F84A-49FD-8BC7-083A021D0E6A}"/>
    <cellStyle name="Comma 4 4 7 4" xfId="14292" xr:uid="{0BFCB4D6-E81C-4181-801B-812692089DD3}"/>
    <cellStyle name="Comma 4 4 7 5" xfId="17927" xr:uid="{2DF24DE7-3238-4FA2-9C9A-564F0F4D876E}"/>
    <cellStyle name="Comma 4 4 8" xfId="4520" xr:uid="{540B7519-5925-4549-A14F-6DE6F87B3B5D}"/>
    <cellStyle name="Comma 4 4 9" xfId="8236" xr:uid="{1F2B5DFC-39D9-463D-B4D9-C7BB38833464}"/>
    <cellStyle name="Comma 4 5" xfId="229" xr:uid="{273A4D04-78BC-4FA2-B4FB-46338C285343}"/>
    <cellStyle name="Comma 4 5 10" xfId="12141" xr:uid="{A3FA25FC-9627-411C-A6B3-33DEDA7151A6}"/>
    <cellStyle name="Comma 4 5 11" xfId="16063" xr:uid="{43649845-D343-4DE5-95E5-009140A27817}"/>
    <cellStyle name="Comma 4 5 12" xfId="19736" xr:uid="{F9A13AD0-EFEF-4835-8598-6D92AAB573D5}"/>
    <cellStyle name="Comma 4 5 13" xfId="20179" xr:uid="{4C00FCB8-FE03-4B9E-80CB-DF260B53C839}"/>
    <cellStyle name="Comma 4 5 14" xfId="21975" xr:uid="{AE5855B7-B39E-4738-BEB8-83D11A654EF9}"/>
    <cellStyle name="Comma 4 5 2" xfId="575" xr:uid="{64870C13-ADC7-40EC-AB13-8FD9DD1C0D1E}"/>
    <cellStyle name="Comma 4 5 2 10" xfId="16165" xr:uid="{FDD10668-E6C0-42AB-B245-DA6D1717AD58}"/>
    <cellStyle name="Comma 4 5 2 11" xfId="20281" xr:uid="{E7240727-B48F-4EB9-9A6C-991880FD2F97}"/>
    <cellStyle name="Comma 4 5 2 12" xfId="22078" xr:uid="{2AAF3295-DB75-4E93-8BFA-CA724459FD66}"/>
    <cellStyle name="Comma 4 5 2 2" xfId="770" xr:uid="{00186163-4BDE-4012-9E2F-72160D8E7F46}"/>
    <cellStyle name="Comma 4 5 2 2 10" xfId="22267" xr:uid="{AC4BCF8A-ECA4-458C-8E2C-4C597A4782B5}"/>
    <cellStyle name="Comma 4 5 2 2 2" xfId="2144" xr:uid="{3658F624-DC8E-4761-9144-063F08D4BF7E}"/>
    <cellStyle name="Comma 4 5 2 2 2 2" xfId="4203" xr:uid="{E2BE6E8D-9B21-4297-ACF9-74A56842036F}"/>
    <cellStyle name="Comma 4 5 2 2 2 2 2" xfId="7883" xr:uid="{17840897-64EB-46E6-8CEB-C3E714429BA4}"/>
    <cellStyle name="Comma 4 5 2 2 2 2 3" xfId="11579" xr:uid="{10216C27-02B1-4633-BE1D-97A3257970A2}"/>
    <cellStyle name="Comma 4 5 2 2 2 2 4" xfId="15756" xr:uid="{26B2673D-C8E7-4F9E-9C3F-E539150B3F40}"/>
    <cellStyle name="Comma 4 5 2 2 2 2 5" xfId="19391" xr:uid="{8FFE5A62-CF5C-4197-91CF-809CE72AEB67}"/>
    <cellStyle name="Comma 4 5 2 2 2 3" xfId="6002" xr:uid="{E549EFF3-455F-4C22-A290-5251A362AFAF}"/>
    <cellStyle name="Comma 4 5 2 2 2 4" xfId="9711" xr:uid="{917A1AE2-5ECD-49C5-A284-DAABD161F0C8}"/>
    <cellStyle name="Comma 4 5 2 2 2 5" xfId="13893" xr:uid="{9A384C50-34F3-44B3-AC5C-D9EEE06E33CA}"/>
    <cellStyle name="Comma 4 5 2 2 2 6" xfId="17526" xr:uid="{C69F6DD6-BA89-4F95-833E-35C13594A6DC}"/>
    <cellStyle name="Comma 4 5 2 2 2 7" xfId="21642" xr:uid="{615301C8-8922-40A3-AA95-3D3F2390587F}"/>
    <cellStyle name="Comma 4 5 2 2 2 8" xfId="23440" xr:uid="{653EA4DC-A3A6-45F1-B360-7FE2745FEE18}"/>
    <cellStyle name="Comma 4 5 2 2 3" xfId="1578" xr:uid="{18476399-C8E3-491A-A2EB-6EB49904A320}"/>
    <cellStyle name="Comma 4 5 2 2 3 2" xfId="3637" xr:uid="{B1D95240-6FB8-4BD9-9EEC-A1FA6C91152B}"/>
    <cellStyle name="Comma 4 5 2 2 3 2 2" xfId="7317" xr:uid="{EDF0418D-6A64-443F-A65F-EDF52BFBE902}"/>
    <cellStyle name="Comma 4 5 2 2 3 2 3" xfId="11013" xr:uid="{705ED097-64AF-4653-836E-F4165E523762}"/>
    <cellStyle name="Comma 4 5 2 2 3 2 4" xfId="15190" xr:uid="{294D92FA-4212-49C3-8A1C-7C30A3815D73}"/>
    <cellStyle name="Comma 4 5 2 2 3 2 5" xfId="18825" xr:uid="{B8790AD3-7C6E-45A3-902D-E5DE49405B09}"/>
    <cellStyle name="Comma 4 5 2 2 3 3" xfId="5436" xr:uid="{96594F7E-CD41-4909-999E-4DC27680A8AF}"/>
    <cellStyle name="Comma 4 5 2 2 3 4" xfId="9145" xr:uid="{58B48F45-02C9-4E51-B2D8-865743009D74}"/>
    <cellStyle name="Comma 4 5 2 2 3 5" xfId="13328" xr:uid="{32611474-54A9-4A43-91FF-23BEA6F12C86}"/>
    <cellStyle name="Comma 4 5 2 2 3 6" xfId="16960" xr:uid="{78443D2D-4721-49DA-8D73-320D2F4A4714}"/>
    <cellStyle name="Comma 4 5 2 2 3 7" xfId="21076" xr:uid="{22D05FBF-EC1D-4114-915E-EFB2183D395E}"/>
    <cellStyle name="Comma 4 5 2 2 3 8" xfId="22874" xr:uid="{3911FEDF-F264-4564-A787-C93DAE5AF45D}"/>
    <cellStyle name="Comma 4 5 2 2 4" xfId="3031" xr:uid="{BAE9261B-1E24-4180-84F7-5C36A9B5BCCE}"/>
    <cellStyle name="Comma 4 5 2 2 4 2" xfId="6711" xr:uid="{8D120624-A9A9-484D-AF39-A6C3D1413F3F}"/>
    <cellStyle name="Comma 4 5 2 2 4 3" xfId="10407" xr:uid="{E2070650-CCED-4232-BFAE-158F7B159C9F}"/>
    <cellStyle name="Comma 4 5 2 2 4 4" xfId="14584" xr:uid="{9599FB87-431C-4FE2-B97E-A1095F66FD43}"/>
    <cellStyle name="Comma 4 5 2 2 4 5" xfId="18219" xr:uid="{85BD20A9-4C69-4B9E-95B8-97839D6F4DE3}"/>
    <cellStyle name="Comma 4 5 2 2 5" xfId="4817" xr:uid="{DECE7DB9-CE31-4202-A6EA-976D631CD9F5}"/>
    <cellStyle name="Comma 4 5 2 2 6" xfId="8533" xr:uid="{671823FE-7CFD-4A73-BBA4-68F8D7FA7794}"/>
    <cellStyle name="Comma 4 5 2 2 7" xfId="12724" xr:uid="{7E1D87C2-B64D-4A74-8B4D-878FE876E38B}"/>
    <cellStyle name="Comma 4 5 2 2 8" xfId="16354" xr:uid="{61044DF3-3DC6-44CA-BC12-8D91A27E50C6}"/>
    <cellStyle name="Comma 4 5 2 2 9" xfId="20470" xr:uid="{1A354C0A-D66A-4043-AC41-B19406ED6E4C}"/>
    <cellStyle name="Comma 4 5 2 3" xfId="944" xr:uid="{1BFDB2A7-C9BA-4ACF-88AE-975B931787D1}"/>
    <cellStyle name="Comma 4 5 2 3 10" xfId="22440" xr:uid="{F1DC7E58-C903-41CF-9A81-FCBFA9B907D3}"/>
    <cellStyle name="Comma 4 5 2 3 2" xfId="2317" xr:uid="{8924C2D8-9936-4CC5-A9E3-A22960814423}"/>
    <cellStyle name="Comma 4 5 2 3 2 2" xfId="4376" xr:uid="{37D35E91-F89C-4622-92E0-2586E3DE54C5}"/>
    <cellStyle name="Comma 4 5 2 3 2 2 2" xfId="8056" xr:uid="{0E5CE0D4-4B65-4ED0-9C74-69BF32C85EF5}"/>
    <cellStyle name="Comma 4 5 2 3 2 2 3" xfId="11752" xr:uid="{474F1AE3-A8FA-4F91-8CD5-8BDB00D9985D}"/>
    <cellStyle name="Comma 4 5 2 3 2 2 4" xfId="15929" xr:uid="{E1B45F41-01C4-49E1-BB52-A8801E035713}"/>
    <cellStyle name="Comma 4 5 2 3 2 2 5" xfId="19564" xr:uid="{75C153C6-86EE-4461-8E08-32B2E336F577}"/>
    <cellStyle name="Comma 4 5 2 3 2 3" xfId="6175" xr:uid="{08895E00-28D1-4334-9BA0-F65F2A4D6020}"/>
    <cellStyle name="Comma 4 5 2 3 2 4" xfId="9884" xr:uid="{BD4E2247-83B5-4B9B-8DC0-039EC79E8741}"/>
    <cellStyle name="Comma 4 5 2 3 2 5" xfId="14066" xr:uid="{FF4EF7EA-8F73-4C07-9A57-428CFAB8CB84}"/>
    <cellStyle name="Comma 4 5 2 3 2 6" xfId="17699" xr:uid="{5926C5B5-D151-4CE4-B118-F331210FCE57}"/>
    <cellStyle name="Comma 4 5 2 3 2 7" xfId="21815" xr:uid="{A08F000F-E89B-468F-8232-A088E563AB37}"/>
    <cellStyle name="Comma 4 5 2 3 2 8" xfId="23613" xr:uid="{BC54EE66-0EB2-4167-98A1-C650B94E7F34}"/>
    <cellStyle name="Comma 4 5 2 3 3" xfId="1751" xr:uid="{9D1DA762-DEED-4AED-AFA8-0E3B45B533C4}"/>
    <cellStyle name="Comma 4 5 2 3 3 2" xfId="3810" xr:uid="{57A32C12-FC56-4E41-B527-E2D523AF882A}"/>
    <cellStyle name="Comma 4 5 2 3 3 2 2" xfId="7490" xr:uid="{8574E805-AD11-4B70-81C4-E5FD0D264081}"/>
    <cellStyle name="Comma 4 5 2 3 3 2 3" xfId="11186" xr:uid="{888EE468-431C-4BCE-A52B-594538E6BA6E}"/>
    <cellStyle name="Comma 4 5 2 3 3 2 4" xfId="15363" xr:uid="{6E715915-E145-486B-8746-8CFD8774E804}"/>
    <cellStyle name="Comma 4 5 2 3 3 2 5" xfId="18998" xr:uid="{6DDBC702-5539-4189-B19A-92BF4640FADB}"/>
    <cellStyle name="Comma 4 5 2 3 3 3" xfId="5609" xr:uid="{F896F8BB-9DAA-41EC-A7CD-DC28418C79AC}"/>
    <cellStyle name="Comma 4 5 2 3 3 4" xfId="9318" xr:uid="{2AD5CF1F-2A90-4FDD-9C1A-A70B150F1CDB}"/>
    <cellStyle name="Comma 4 5 2 3 3 5" xfId="13501" xr:uid="{0D3BD109-677E-49D5-998C-6A42A0B56F3F}"/>
    <cellStyle name="Comma 4 5 2 3 3 6" xfId="17133" xr:uid="{1A6F893C-00B4-4CD3-8DD6-292A06E111C9}"/>
    <cellStyle name="Comma 4 5 2 3 3 7" xfId="21249" xr:uid="{DDCD3BE9-FB02-4C8C-A6EC-3E56AA5F9201}"/>
    <cellStyle name="Comma 4 5 2 3 3 8" xfId="23047" xr:uid="{DB0D9C9A-985D-4755-9AA1-E117BCE99199}"/>
    <cellStyle name="Comma 4 5 2 3 4" xfId="3204" xr:uid="{9C74C2EF-EB47-49AE-9B81-126F9FBB683C}"/>
    <cellStyle name="Comma 4 5 2 3 4 2" xfId="6884" xr:uid="{67BB602E-1BD8-4BDA-85D6-2AD0082DAF40}"/>
    <cellStyle name="Comma 4 5 2 3 4 3" xfId="10580" xr:uid="{64B41335-1BDA-4D60-923B-82C21D8587B7}"/>
    <cellStyle name="Comma 4 5 2 3 4 4" xfId="14757" xr:uid="{4F3B6A58-92C7-4277-837F-CD2AACEEFBA0}"/>
    <cellStyle name="Comma 4 5 2 3 4 5" xfId="18392" xr:uid="{A7BF9350-E50F-4694-90BC-EBA9C19189F2}"/>
    <cellStyle name="Comma 4 5 2 3 5" xfId="4990" xr:uid="{8A27513A-B12B-4C66-922E-812E7D0ADE41}"/>
    <cellStyle name="Comma 4 5 2 3 6" xfId="8706" xr:uid="{3EE1F185-70B9-415E-883B-C62842399324}"/>
    <cellStyle name="Comma 4 5 2 3 7" xfId="12896" xr:uid="{66ECEACD-95B5-4ED8-8BFE-B2A04045E64F}"/>
    <cellStyle name="Comma 4 5 2 3 8" xfId="16527" xr:uid="{9D1D3307-F9DC-4D7F-8B63-E48E5F29C4BC}"/>
    <cellStyle name="Comma 4 5 2 3 9" xfId="20643" xr:uid="{86D31756-4F15-4832-A8E9-C6C9B43A5494}"/>
    <cellStyle name="Comma 4 5 2 4" xfId="1955" xr:uid="{D1745886-FD7E-4E80-8FB1-04F9F938C327}"/>
    <cellStyle name="Comma 4 5 2 4 2" xfId="4014" xr:uid="{BBFD842B-CA6A-4354-9F87-212BAB072A6A}"/>
    <cellStyle name="Comma 4 5 2 4 2 2" xfId="7694" xr:uid="{5CDB3E40-4094-42B4-8F55-7D1C2C718A83}"/>
    <cellStyle name="Comma 4 5 2 4 2 3" xfId="11390" xr:uid="{4DF6FF77-A7B6-4475-A0BB-F617F2AA8A3B}"/>
    <cellStyle name="Comma 4 5 2 4 2 4" xfId="15567" xr:uid="{B8ED6784-BB7D-4AB9-A4C1-6541E6DAF128}"/>
    <cellStyle name="Comma 4 5 2 4 2 5" xfId="19202" xr:uid="{DA23C9B0-A66B-41B5-A65D-1005FA409BB8}"/>
    <cellStyle name="Comma 4 5 2 4 3" xfId="5813" xr:uid="{976902F4-3E17-46E4-82CF-D1D5D2626E6A}"/>
    <cellStyle name="Comma 4 5 2 4 4" xfId="9522" xr:uid="{9124FA28-1E82-48C0-9FE3-24E8F83C5F23}"/>
    <cellStyle name="Comma 4 5 2 4 5" xfId="13704" xr:uid="{33F223E7-BE53-4AEB-BCC0-6AFA6CFDAB69}"/>
    <cellStyle name="Comma 4 5 2 4 6" xfId="17337" xr:uid="{D82BDDFC-4EA6-42C0-AE9E-40E087559922}"/>
    <cellStyle name="Comma 4 5 2 4 7" xfId="21453" xr:uid="{D95B328E-3039-41BB-9C92-698AB6ABE560}"/>
    <cellStyle name="Comma 4 5 2 4 8" xfId="23251" xr:uid="{EBBB94A3-6359-4FD6-AEB9-567F338D16CC}"/>
    <cellStyle name="Comma 4 5 2 5" xfId="1391" xr:uid="{6DF53AAE-E316-4BC7-84C1-4071720DED24}"/>
    <cellStyle name="Comma 4 5 2 5 2" xfId="3450" xr:uid="{0F6476F8-317B-45D8-9895-A9C4B45DC857}"/>
    <cellStyle name="Comma 4 5 2 5 2 2" xfId="7130" xr:uid="{BF9D6D22-5D83-4B0E-B7AE-C118E09C203B}"/>
    <cellStyle name="Comma 4 5 2 5 2 3" xfId="10826" xr:uid="{50A35CFC-6E25-46DE-B92F-EFAD665BE945}"/>
    <cellStyle name="Comma 4 5 2 5 2 4" xfId="15003" xr:uid="{B2E186BC-FB73-4438-8B05-8209D6AED7D7}"/>
    <cellStyle name="Comma 4 5 2 5 2 5" xfId="18638" xr:uid="{4D4A7025-7430-4578-90F1-688FD9A8F4CC}"/>
    <cellStyle name="Comma 4 5 2 5 3" xfId="5249" xr:uid="{CFB9AE09-136D-494E-8FD0-6E3C90304670}"/>
    <cellStyle name="Comma 4 5 2 5 4" xfId="8958" xr:uid="{601444B3-5763-44BC-A56D-3D1AA39F5D67}"/>
    <cellStyle name="Comma 4 5 2 5 5" xfId="13141" xr:uid="{3A6505BE-0746-4E76-86F6-8853815825AE}"/>
    <cellStyle name="Comma 4 5 2 5 6" xfId="16773" xr:uid="{36298827-79EE-4C81-B20D-1827D734A4C0}"/>
    <cellStyle name="Comma 4 5 2 5 7" xfId="20889" xr:uid="{A6842522-FC16-4D66-9399-6E66E955650B}"/>
    <cellStyle name="Comma 4 5 2 5 8" xfId="22687" xr:uid="{60D1A93B-EA80-4AC4-AC76-D49E1632825A}"/>
    <cellStyle name="Comma 4 5 2 6" xfId="2842" xr:uid="{8AA90F6E-D5AE-475C-8942-F2CA258FB57C}"/>
    <cellStyle name="Comma 4 5 2 6 2" xfId="6522" xr:uid="{11CEAFCA-AF42-4BE9-8D45-274EC87A2322}"/>
    <cellStyle name="Comma 4 5 2 6 3" xfId="10218" xr:uid="{1051A203-4793-40FF-928D-8FD54A64101D}"/>
    <cellStyle name="Comma 4 5 2 6 4" xfId="14395" xr:uid="{940759EE-64F6-4A33-B4DF-95CFBACB30C7}"/>
    <cellStyle name="Comma 4 5 2 6 5" xfId="18030" xr:uid="{7A1DB9CE-6851-4BBA-A10A-3EBF42C38357}"/>
    <cellStyle name="Comma 4 5 2 7" xfId="4628" xr:uid="{9CD7B5B3-31F2-415C-AE3B-958B707EFB25}"/>
    <cellStyle name="Comma 4 5 2 8" xfId="8344" xr:uid="{B23C8EB2-24C3-4701-BE3D-097EDDBF6A1F}"/>
    <cellStyle name="Comma 4 5 2 9" xfId="12142" xr:uid="{A5149A81-F371-46D0-AF3C-8F322D03470D}"/>
    <cellStyle name="Comma 4 5 3" xfId="670" xr:uid="{67305986-A493-4F5C-AF65-81886AA82858}"/>
    <cellStyle name="Comma 4 5 3 10" xfId="22167" xr:uid="{0361A691-48B9-4286-8152-3662CC9BCE4E}"/>
    <cellStyle name="Comma 4 5 3 2" xfId="2044" xr:uid="{C3D4E5EE-A857-49F4-902E-BEFC1582A790}"/>
    <cellStyle name="Comma 4 5 3 2 2" xfId="4103" xr:uid="{9F52EC98-CB90-43C2-AB86-18A4F96E31CE}"/>
    <cellStyle name="Comma 4 5 3 2 2 2" xfId="7783" xr:uid="{C65A0009-818C-42A7-8E3D-0B78D4FAFDB6}"/>
    <cellStyle name="Comma 4 5 3 2 2 3" xfId="11479" xr:uid="{05BCD697-1E6B-4F99-95FF-268C5B736219}"/>
    <cellStyle name="Comma 4 5 3 2 2 4" xfId="15656" xr:uid="{FD2DD569-34F5-4C44-A50E-14FEF7A0FB54}"/>
    <cellStyle name="Comma 4 5 3 2 2 5" xfId="19291" xr:uid="{BE186C14-4E99-4755-BFEA-463F05E14A30}"/>
    <cellStyle name="Comma 4 5 3 2 3" xfId="5902" xr:uid="{36DB8A58-6669-475F-8AB3-EAB11E94EEF7}"/>
    <cellStyle name="Comma 4 5 3 2 4" xfId="9611" xr:uid="{CF364073-11E9-49DA-BC2B-6B5320CB5E7E}"/>
    <cellStyle name="Comma 4 5 3 2 5" xfId="13793" xr:uid="{60B572BE-B7D8-4598-BA5B-6984105A1D55}"/>
    <cellStyle name="Comma 4 5 3 2 6" xfId="17426" xr:uid="{8450C21C-D63F-47AA-B916-86EA4AB5C81D}"/>
    <cellStyle name="Comma 4 5 3 2 7" xfId="21542" xr:uid="{ADEC0A67-7B78-4A62-802B-B53B25C52A9C}"/>
    <cellStyle name="Comma 4 5 3 2 8" xfId="23340" xr:uid="{A8BF425B-5018-4A3F-92FF-DCAF0A49B929}"/>
    <cellStyle name="Comma 4 5 3 3" xfId="1478" xr:uid="{A7A8FCF3-662A-471F-95F6-E364F4CDD56C}"/>
    <cellStyle name="Comma 4 5 3 3 2" xfId="3537" xr:uid="{83D0AB25-670E-4EDA-9895-42320E4E3070}"/>
    <cellStyle name="Comma 4 5 3 3 2 2" xfId="7217" xr:uid="{FCD61B5C-2487-45D0-B54D-BEF39363FED8}"/>
    <cellStyle name="Comma 4 5 3 3 2 3" xfId="10913" xr:uid="{B2FBE5B6-A774-461D-91A4-184AC7C3A0DE}"/>
    <cellStyle name="Comma 4 5 3 3 2 4" xfId="15090" xr:uid="{B0FE36DC-58A8-46B4-BA65-3FDFA9AC0AFC}"/>
    <cellStyle name="Comma 4 5 3 3 2 5" xfId="18725" xr:uid="{1D463421-A2B7-4BA0-BFCE-A7AB955CD398}"/>
    <cellStyle name="Comma 4 5 3 3 3" xfId="5336" xr:uid="{B1917E3B-D7F4-49AE-BF87-6957508A8043}"/>
    <cellStyle name="Comma 4 5 3 3 4" xfId="9045" xr:uid="{4777722B-0627-41BD-BE8E-9BA7F07D6358}"/>
    <cellStyle name="Comma 4 5 3 3 5" xfId="13228" xr:uid="{CFF13648-1F2E-41AC-B33D-5275EA8E6C25}"/>
    <cellStyle name="Comma 4 5 3 3 6" xfId="16860" xr:uid="{AD4A442A-DCB6-433E-8F06-68D599EEE2C8}"/>
    <cellStyle name="Comma 4 5 3 3 7" xfId="20976" xr:uid="{13100609-7A14-42F8-98E2-1FE0B5C37CAF}"/>
    <cellStyle name="Comma 4 5 3 3 8" xfId="22774" xr:uid="{E3B71144-D465-4382-8AA6-889F9D658CDE}"/>
    <cellStyle name="Comma 4 5 3 4" xfId="2931" xr:uid="{6D61281B-86F5-4577-AA6F-C87A399F67E6}"/>
    <cellStyle name="Comma 4 5 3 4 2" xfId="6611" xr:uid="{FF1FB738-512C-4510-8210-90B25622385B}"/>
    <cellStyle name="Comma 4 5 3 4 3" xfId="10307" xr:uid="{B930F1C9-B0B2-441D-A5D4-C97B47660189}"/>
    <cellStyle name="Comma 4 5 3 4 4" xfId="14484" xr:uid="{FF139C3A-1A58-46E7-9633-84787457DC28}"/>
    <cellStyle name="Comma 4 5 3 4 5" xfId="18119" xr:uid="{3D0A1D58-3FA4-4817-98C6-0692794D81CA}"/>
    <cellStyle name="Comma 4 5 3 5" xfId="4717" xr:uid="{AAEAD88C-E751-4ACF-8B24-001082D92F0A}"/>
    <cellStyle name="Comma 4 5 3 6" xfId="8433" xr:uid="{2FB02EC3-175F-45F3-9C69-94420E5A538D}"/>
    <cellStyle name="Comma 4 5 3 7" xfId="12627" xr:uid="{B917B705-04B8-4907-A54D-0E8BAD19F7EF}"/>
    <cellStyle name="Comma 4 5 3 8" xfId="16254" xr:uid="{EA633053-DDA2-47C6-B8B7-9B525DB2AE74}"/>
    <cellStyle name="Comma 4 5 3 9" xfId="20370" xr:uid="{3DE9F0EF-8287-4E23-A5FA-6689D1D8161D}"/>
    <cellStyle name="Comma 4 5 4" xfId="943" xr:uid="{40D993A8-6C9C-40E8-8EDF-5AD8CBD88D11}"/>
    <cellStyle name="Comma 4 5 4 10" xfId="22439" xr:uid="{6E5A0F88-3153-40B7-AEFC-4CF7F8B5D77C}"/>
    <cellStyle name="Comma 4 5 4 2" xfId="2316" xr:uid="{D1E72AB8-833B-430F-B52F-FDC46BCDE185}"/>
    <cellStyle name="Comma 4 5 4 2 2" xfId="4375" xr:uid="{FFE4F02D-6F6C-4FE4-82CE-413F7602228A}"/>
    <cellStyle name="Comma 4 5 4 2 2 2" xfId="8055" xr:uid="{63D40B11-7D7D-4D13-AC26-E0F77A654389}"/>
    <cellStyle name="Comma 4 5 4 2 2 3" xfId="11751" xr:uid="{C43E6B79-66D1-451C-AFA1-318E227BC61F}"/>
    <cellStyle name="Comma 4 5 4 2 2 4" xfId="15928" xr:uid="{7C027DC7-8C95-47E0-B868-2A9E571D29F9}"/>
    <cellStyle name="Comma 4 5 4 2 2 5" xfId="19563" xr:uid="{CDCEC0EE-F00F-44A6-9B7B-4ED79F4A4598}"/>
    <cellStyle name="Comma 4 5 4 2 3" xfId="6174" xr:uid="{A4D1A2AA-76C8-43F7-B070-9046B9459F21}"/>
    <cellStyle name="Comma 4 5 4 2 4" xfId="9883" xr:uid="{BDB7B0B8-4711-4ADF-BDD6-B5EB4A1E94A2}"/>
    <cellStyle name="Comma 4 5 4 2 5" xfId="14065" xr:uid="{B5C45B02-A685-4304-B7A8-DAF45DB866E6}"/>
    <cellStyle name="Comma 4 5 4 2 6" xfId="17698" xr:uid="{B64A5907-2324-4AD1-B869-651770627A97}"/>
    <cellStyle name="Comma 4 5 4 2 7" xfId="21814" xr:uid="{D259F79A-C0CA-4010-91A2-CA3EB53C9FFE}"/>
    <cellStyle name="Comma 4 5 4 2 8" xfId="23612" xr:uid="{AED400BE-5FB4-4E64-B3E9-1B6C94182323}"/>
    <cellStyle name="Comma 4 5 4 3" xfId="1750" xr:uid="{E9FDA96D-9C14-468F-85FC-2DF2E12C492F}"/>
    <cellStyle name="Comma 4 5 4 3 2" xfId="3809" xr:uid="{150A9E46-480C-4701-B383-1329E6F5D767}"/>
    <cellStyle name="Comma 4 5 4 3 2 2" xfId="7489" xr:uid="{247FA76D-9CE3-4463-BEB6-0E9D9867516D}"/>
    <cellStyle name="Comma 4 5 4 3 2 3" xfId="11185" xr:uid="{028922BF-2088-437C-B82A-D5DCDE69C66E}"/>
    <cellStyle name="Comma 4 5 4 3 2 4" xfId="15362" xr:uid="{A81F8881-6820-4573-B89B-78102BB213FE}"/>
    <cellStyle name="Comma 4 5 4 3 2 5" xfId="18997" xr:uid="{F1120E76-E0A7-4065-84C0-86B5A8AD48F8}"/>
    <cellStyle name="Comma 4 5 4 3 3" xfId="5608" xr:uid="{B114A919-FBE0-4DAB-8C5A-B332BFA288E9}"/>
    <cellStyle name="Comma 4 5 4 3 4" xfId="9317" xr:uid="{7494709C-06EC-42BA-BA0F-901ED4801DAE}"/>
    <cellStyle name="Comma 4 5 4 3 5" xfId="13500" xr:uid="{8A915DF9-F097-41F5-BE3B-8548B45E6F38}"/>
    <cellStyle name="Comma 4 5 4 3 6" xfId="17132" xr:uid="{BF7EFAD0-B217-46F8-B816-8E3098E70268}"/>
    <cellStyle name="Comma 4 5 4 3 7" xfId="21248" xr:uid="{B1559CBF-887D-4DA1-921F-9E5BD1470EE5}"/>
    <cellStyle name="Comma 4 5 4 3 8" xfId="23046" xr:uid="{B93EC0D4-53E1-4A01-807B-97577739CE90}"/>
    <cellStyle name="Comma 4 5 4 4" xfId="3203" xr:uid="{48567FBC-DF45-490E-8311-657237665ECC}"/>
    <cellStyle name="Comma 4 5 4 4 2" xfId="6883" xr:uid="{8F5218FE-55BB-43C1-9E92-6B0771E0859E}"/>
    <cellStyle name="Comma 4 5 4 4 3" xfId="10579" xr:uid="{9A123F93-DC26-4B28-93C2-46FB3E615C3A}"/>
    <cellStyle name="Comma 4 5 4 4 4" xfId="14756" xr:uid="{9EB3F6D4-6A3C-4432-B975-1307B541EC03}"/>
    <cellStyle name="Comma 4 5 4 4 5" xfId="18391" xr:uid="{DD428DCB-9B7A-47EC-AEF3-99EE7C41749C}"/>
    <cellStyle name="Comma 4 5 4 5" xfId="4989" xr:uid="{D6C57FA4-477F-4912-9849-FA105C3E82BC}"/>
    <cellStyle name="Comma 4 5 4 6" xfId="8705" xr:uid="{F0F8BC8F-CA85-461C-9FF7-AB181A820B78}"/>
    <cellStyle name="Comma 4 5 4 7" xfId="12895" xr:uid="{324E66FD-1701-42E3-9D29-E37600936368}"/>
    <cellStyle name="Comma 4 5 4 8" xfId="16526" xr:uid="{F33FFD7B-17D5-41C8-AF4B-9888A3555AE7}"/>
    <cellStyle name="Comma 4 5 4 9" xfId="20642" xr:uid="{D621588A-42C6-428A-B422-B042793484C1}"/>
    <cellStyle name="Comma 4 5 5" xfId="1855" xr:uid="{E63F5AE8-2D56-4E75-A23D-B8C6EB640C0A}"/>
    <cellStyle name="Comma 4 5 5 2" xfId="3914" xr:uid="{0EBCBC5A-5F03-4B23-BF4A-28EE1C855A1A}"/>
    <cellStyle name="Comma 4 5 5 2 2" xfId="7594" xr:uid="{9FCFE711-2D54-4895-9178-99C18FA4D05A}"/>
    <cellStyle name="Comma 4 5 5 2 3" xfId="11290" xr:uid="{AB339115-5357-4D88-B810-97C4A3554DD2}"/>
    <cellStyle name="Comma 4 5 5 2 4" xfId="15467" xr:uid="{A1460175-81EA-4F32-806E-BE5D676D0B10}"/>
    <cellStyle name="Comma 4 5 5 2 5" xfId="19102" xr:uid="{DE556C17-2267-464D-8891-72B980A4C067}"/>
    <cellStyle name="Comma 4 5 5 3" xfId="5713" xr:uid="{E7A758C6-9B70-4790-8E66-ACD85CB0C1B2}"/>
    <cellStyle name="Comma 4 5 5 4" xfId="9422" xr:uid="{57BF3453-DB0C-4996-8F2B-E11376AAC64F}"/>
    <cellStyle name="Comma 4 5 5 5" xfId="13604" xr:uid="{F66D0260-198E-4C09-B67E-DC078134B31F}"/>
    <cellStyle name="Comma 4 5 5 6" xfId="17237" xr:uid="{7D57896D-551D-4F26-B93B-CC22A40AD6CB}"/>
    <cellStyle name="Comma 4 5 5 7" xfId="21353" xr:uid="{3B6A0BB3-53C9-4B8E-AD0B-920BF42050D7}"/>
    <cellStyle name="Comma 4 5 5 8" xfId="23151" xr:uid="{804FE6EE-0E0F-4447-B83B-1BE01D847AA1}"/>
    <cellStyle name="Comma 4 5 6" xfId="1257" xr:uid="{2FC9F76B-0075-4F57-AD22-6F252F21C043}"/>
    <cellStyle name="Comma 4 5 6 2" xfId="3316" xr:uid="{249C7FE9-165E-4B0C-AB30-04F89ACDF349}"/>
    <cellStyle name="Comma 4 5 6 2 2" xfId="6996" xr:uid="{385108F3-B40F-4B71-B798-2A7E9BD8884D}"/>
    <cellStyle name="Comma 4 5 6 2 3" xfId="10692" xr:uid="{E3ECF48C-9CF3-40D6-8C49-C3A0BB5B4F63}"/>
    <cellStyle name="Comma 4 5 6 2 4" xfId="14869" xr:uid="{68A1FE03-2605-42AB-BDBB-622F313361A6}"/>
    <cellStyle name="Comma 4 5 6 2 5" xfId="18504" xr:uid="{D3C6C50E-99EF-45FE-89F1-DEBDEE25D16C}"/>
    <cellStyle name="Comma 4 5 6 3" xfId="5115" xr:uid="{5E935A7A-F5C5-4A83-A134-AB69BF7AFE5E}"/>
    <cellStyle name="Comma 4 5 6 4" xfId="8824" xr:uid="{6AFCE454-EF7B-4CA6-AF98-0C1E510ACEBA}"/>
    <cellStyle name="Comma 4 5 6 5" xfId="13007" xr:uid="{7E9A8992-0F4E-49C7-A052-577DC8F8AC52}"/>
    <cellStyle name="Comma 4 5 6 6" xfId="16639" xr:uid="{040F7C7E-4CD0-4B38-A4BA-FB10B5A59DE3}"/>
    <cellStyle name="Comma 4 5 6 7" xfId="20755" xr:uid="{03FF6DB6-0B1C-4A1F-9B05-174E7613E07F}"/>
    <cellStyle name="Comma 4 5 6 8" xfId="22553" xr:uid="{1E4B9044-A381-4C00-9C03-DD67C88E3FDE}"/>
    <cellStyle name="Comma 4 5 7" xfId="2740" xr:uid="{C7239603-472A-4D51-8CA0-62CFFCB1339F}"/>
    <cellStyle name="Comma 4 5 7 2" xfId="6420" xr:uid="{45AC146E-4146-4934-93CB-8812A54184C8}"/>
    <cellStyle name="Comma 4 5 7 3" xfId="10116" xr:uid="{66F8DE89-D7F7-4CD3-B0D1-8708CE93CE6A}"/>
    <cellStyle name="Comma 4 5 7 4" xfId="14293" xr:uid="{0EDA14B3-358D-4E5E-BCEF-543B8266ED3A}"/>
    <cellStyle name="Comma 4 5 7 5" xfId="17928" xr:uid="{1DF05C2B-0691-482F-BB28-1C2A00422CEA}"/>
    <cellStyle name="Comma 4 5 8" xfId="4521" xr:uid="{190C88FB-F304-4AB4-9B17-27CA8547DBBA}"/>
    <cellStyle name="Comma 4 5 9" xfId="8237" xr:uid="{BA46D6C1-54F6-4478-8D46-752095FFE76A}"/>
    <cellStyle name="Comma 4 6" xfId="230" xr:uid="{0D99261C-23DC-40BE-BF9F-0DD219C52433}"/>
    <cellStyle name="Comma 4 6 10" xfId="12143" xr:uid="{B7C90F63-12EE-4A0D-9586-0D9FDC2AAC15}"/>
    <cellStyle name="Comma 4 6 11" xfId="16064" xr:uid="{97C0FDFB-D5D6-422E-8EF5-367472C5B32D}"/>
    <cellStyle name="Comma 4 6 12" xfId="20180" xr:uid="{75C1C027-08EA-483A-B29A-7CD8972AC465}"/>
    <cellStyle name="Comma 4 6 13" xfId="21976" xr:uid="{BE17F39D-54F3-4B5D-85CE-65D8E03B7372}"/>
    <cellStyle name="Comma 4 6 2" xfId="576" xr:uid="{BD0D8A72-C089-46C3-BEEC-BB7DE97F7185}"/>
    <cellStyle name="Comma 4 6 2 10" xfId="16166" xr:uid="{F19A7ECA-96BA-49C7-A2EC-04549E4E27BD}"/>
    <cellStyle name="Comma 4 6 2 11" xfId="20282" xr:uid="{3B74E960-E971-4FE8-A677-968C9BACB750}"/>
    <cellStyle name="Comma 4 6 2 12" xfId="22079" xr:uid="{67086993-C564-405E-B6C1-DBD8A8CE6386}"/>
    <cellStyle name="Comma 4 6 2 2" xfId="771" xr:uid="{C92AA89C-E02B-4DD1-9E28-7E4B5E40E3EB}"/>
    <cellStyle name="Comma 4 6 2 2 10" xfId="22268" xr:uid="{A7846727-07CA-45D1-9F7D-300FC0716DF7}"/>
    <cellStyle name="Comma 4 6 2 2 2" xfId="2145" xr:uid="{950DF727-4F23-48BD-858B-00517D5036CB}"/>
    <cellStyle name="Comma 4 6 2 2 2 2" xfId="4204" xr:uid="{4F0E892D-7384-42B1-99FA-FD0A57E3BF46}"/>
    <cellStyle name="Comma 4 6 2 2 2 2 2" xfId="7884" xr:uid="{2FA4FFD3-0E11-43ED-8CDD-952751141FA5}"/>
    <cellStyle name="Comma 4 6 2 2 2 2 3" xfId="11580" xr:uid="{F0310002-8315-4AFF-9622-17172AAC928E}"/>
    <cellStyle name="Comma 4 6 2 2 2 2 4" xfId="15757" xr:uid="{1CC16EED-916E-4CA0-A88E-4526FB6278A7}"/>
    <cellStyle name="Comma 4 6 2 2 2 2 5" xfId="19392" xr:uid="{86921765-B81A-4639-93CD-89375701A917}"/>
    <cellStyle name="Comma 4 6 2 2 2 3" xfId="6003" xr:uid="{2A5D9738-5096-4B97-9405-2BBC97EE3D4C}"/>
    <cellStyle name="Comma 4 6 2 2 2 4" xfId="9712" xr:uid="{3501B531-9225-43C4-AA66-55E24164564B}"/>
    <cellStyle name="Comma 4 6 2 2 2 5" xfId="13894" xr:uid="{58E8CDE6-C82C-4BFC-8F4D-473E9F3F0345}"/>
    <cellStyle name="Comma 4 6 2 2 2 6" xfId="17527" xr:uid="{C784FB44-DF03-417E-9AA9-93F7FD020ECE}"/>
    <cellStyle name="Comma 4 6 2 2 2 7" xfId="21643" xr:uid="{3D94D97F-9607-4F37-B6EA-39C8D9FAA7AF}"/>
    <cellStyle name="Comma 4 6 2 2 2 8" xfId="23441" xr:uid="{E77F4DA4-AF9E-4499-83CB-EA84B6A57E01}"/>
    <cellStyle name="Comma 4 6 2 2 3" xfId="1579" xr:uid="{D312FDA7-E8AE-4932-93DB-EB3A661A2639}"/>
    <cellStyle name="Comma 4 6 2 2 3 2" xfId="3638" xr:uid="{22229DBD-4F9D-48C4-80BA-6AC18C2020A9}"/>
    <cellStyle name="Comma 4 6 2 2 3 2 2" xfId="7318" xr:uid="{A7E704B8-DA4D-40FD-B1F2-64D4051F143D}"/>
    <cellStyle name="Comma 4 6 2 2 3 2 3" xfId="11014" xr:uid="{F00D51AE-E582-47DF-AF83-D7CB95BFDC21}"/>
    <cellStyle name="Comma 4 6 2 2 3 2 4" xfId="15191" xr:uid="{46A7CB35-ADC7-4170-8E7B-850900F4A21D}"/>
    <cellStyle name="Comma 4 6 2 2 3 2 5" xfId="18826" xr:uid="{E4002004-2734-440F-9A52-75ECDCF7FFE3}"/>
    <cellStyle name="Comma 4 6 2 2 3 3" xfId="5437" xr:uid="{E9AD9D3A-DDCB-4C26-A83A-903E889865C8}"/>
    <cellStyle name="Comma 4 6 2 2 3 4" xfId="9146" xr:uid="{1156E10E-2A1A-42B1-A2CC-D8F91796B9F6}"/>
    <cellStyle name="Comma 4 6 2 2 3 5" xfId="13329" xr:uid="{55C06D2A-7233-429A-80A1-BA8C9971E31D}"/>
    <cellStyle name="Comma 4 6 2 2 3 6" xfId="16961" xr:uid="{B59C3DD6-F50A-4526-B1A9-EB6BCCEB9EE7}"/>
    <cellStyle name="Comma 4 6 2 2 3 7" xfId="21077" xr:uid="{FF8C702B-F99B-4320-9EB4-8510F2B01E7F}"/>
    <cellStyle name="Comma 4 6 2 2 3 8" xfId="22875" xr:uid="{BC285A03-B1AF-47D5-8AFB-33CFAB44DA26}"/>
    <cellStyle name="Comma 4 6 2 2 4" xfId="3032" xr:uid="{5E762B91-E880-41AF-8735-2B17DFCEDA6F}"/>
    <cellStyle name="Comma 4 6 2 2 4 2" xfId="6712" xr:uid="{9EC6DD10-FA1B-47D1-8087-F57714CEA0B7}"/>
    <cellStyle name="Comma 4 6 2 2 4 3" xfId="10408" xr:uid="{BF390EDC-7AFC-4CE0-8485-461E148BA1D7}"/>
    <cellStyle name="Comma 4 6 2 2 4 4" xfId="14585" xr:uid="{C04DA761-F819-4343-B570-79A9FDB4633F}"/>
    <cellStyle name="Comma 4 6 2 2 4 5" xfId="18220" xr:uid="{C1D038E9-E1D7-4C3D-B37C-4012C35A1BA8}"/>
    <cellStyle name="Comma 4 6 2 2 5" xfId="4818" xr:uid="{5D2BB74A-4A98-43AF-A3A0-F22994857240}"/>
    <cellStyle name="Comma 4 6 2 2 6" xfId="8534" xr:uid="{32983513-8FB5-4171-A46F-CF35CBABFFB0}"/>
    <cellStyle name="Comma 4 6 2 2 7" xfId="12725" xr:uid="{1FE74ECC-07E4-47D7-A419-3A8C25B6332E}"/>
    <cellStyle name="Comma 4 6 2 2 8" xfId="16355" xr:uid="{296518A9-1DA9-4E5A-8FFE-5B22BC70DBA0}"/>
    <cellStyle name="Comma 4 6 2 2 9" xfId="20471" xr:uid="{70247CD1-745C-4656-AA90-57281C046515}"/>
    <cellStyle name="Comma 4 6 2 3" xfId="946" xr:uid="{1B239179-FED8-4361-ABA1-0E00E6AA5D51}"/>
    <cellStyle name="Comma 4 6 2 3 10" xfId="22442" xr:uid="{E2E25F6E-8112-41AA-9DCA-F32AC874F1FD}"/>
    <cellStyle name="Comma 4 6 2 3 2" xfId="2319" xr:uid="{30F6D7CE-9BEC-4B86-AC1D-28ECF99BCCB9}"/>
    <cellStyle name="Comma 4 6 2 3 2 2" xfId="4378" xr:uid="{BE123960-398B-4D0C-B85D-F0823D8C71F6}"/>
    <cellStyle name="Comma 4 6 2 3 2 2 2" xfId="8058" xr:uid="{C3A0D2AF-9175-4C38-A6CC-C16635E1114D}"/>
    <cellStyle name="Comma 4 6 2 3 2 2 3" xfId="11754" xr:uid="{2414F614-7579-47B3-A25B-3AF903FFF5E9}"/>
    <cellStyle name="Comma 4 6 2 3 2 2 4" xfId="15931" xr:uid="{2AC40778-6866-45AA-8FD0-D2F80D27B6E6}"/>
    <cellStyle name="Comma 4 6 2 3 2 2 5" xfId="19566" xr:uid="{2142992C-E1C2-48BD-B039-8ACBEDD4465F}"/>
    <cellStyle name="Comma 4 6 2 3 2 3" xfId="6177" xr:uid="{49DE3909-2223-4902-B44A-88C3B1027FE7}"/>
    <cellStyle name="Comma 4 6 2 3 2 4" xfId="9886" xr:uid="{85A907EF-91E2-4938-9768-3FE93D9B9C45}"/>
    <cellStyle name="Comma 4 6 2 3 2 5" xfId="14068" xr:uid="{F0497638-981D-4B28-B038-EF7DB178519A}"/>
    <cellStyle name="Comma 4 6 2 3 2 6" xfId="17701" xr:uid="{D287E504-52AF-4474-AAF4-2C4B5BCE5142}"/>
    <cellStyle name="Comma 4 6 2 3 2 7" xfId="21817" xr:uid="{80C51DAD-65DE-44D0-861D-19636BFACF30}"/>
    <cellStyle name="Comma 4 6 2 3 2 8" xfId="23615" xr:uid="{EE020878-E3C8-4E0D-BD72-931628FCE257}"/>
    <cellStyle name="Comma 4 6 2 3 3" xfId="1753" xr:uid="{E6B1BB79-D861-4B7B-A032-8CA898CDC0DA}"/>
    <cellStyle name="Comma 4 6 2 3 3 2" xfId="3812" xr:uid="{520BA8FF-2967-4875-8CDE-D1B283D77DAF}"/>
    <cellStyle name="Comma 4 6 2 3 3 2 2" xfId="7492" xr:uid="{FCD88ED0-0FBE-4DBA-B155-0F1F6090059F}"/>
    <cellStyle name="Comma 4 6 2 3 3 2 3" xfId="11188" xr:uid="{40FE2D82-C43D-4092-AEA7-EB964EDFB1E9}"/>
    <cellStyle name="Comma 4 6 2 3 3 2 4" xfId="15365" xr:uid="{9F76D5F2-6F6B-4060-B874-94E67DD69D5A}"/>
    <cellStyle name="Comma 4 6 2 3 3 2 5" xfId="19000" xr:uid="{77743398-AB03-4F48-88E9-D5BFB7693A60}"/>
    <cellStyle name="Comma 4 6 2 3 3 3" xfId="5611" xr:uid="{74930BED-BC7D-4629-930F-64DC4128C4B9}"/>
    <cellStyle name="Comma 4 6 2 3 3 4" xfId="9320" xr:uid="{C3D90A25-37A4-466B-8524-53C327E3462F}"/>
    <cellStyle name="Comma 4 6 2 3 3 5" xfId="13503" xr:uid="{24AAFDDC-56DA-4869-9895-564FF740A635}"/>
    <cellStyle name="Comma 4 6 2 3 3 6" xfId="17135" xr:uid="{15273D8C-AFBC-492F-9C02-824E9E3074C9}"/>
    <cellStyle name="Comma 4 6 2 3 3 7" xfId="21251" xr:uid="{2724BF53-FABF-4D66-86A0-8AF25AAC6F3C}"/>
    <cellStyle name="Comma 4 6 2 3 3 8" xfId="23049" xr:uid="{02EF2CAB-625B-491E-884F-2BF3B1A85733}"/>
    <cellStyle name="Comma 4 6 2 3 4" xfId="3206" xr:uid="{A2A1A1E9-306D-4054-8F17-4F7DF52D84D4}"/>
    <cellStyle name="Comma 4 6 2 3 4 2" xfId="6886" xr:uid="{695778DB-409D-446D-BA63-44639FF63B34}"/>
    <cellStyle name="Comma 4 6 2 3 4 3" xfId="10582" xr:uid="{D5085416-DF11-4F10-9E30-A93804C2BF13}"/>
    <cellStyle name="Comma 4 6 2 3 4 4" xfId="14759" xr:uid="{D2254CE9-E031-42ED-A349-C7EBFEE28116}"/>
    <cellStyle name="Comma 4 6 2 3 4 5" xfId="18394" xr:uid="{3BF4DD33-10DC-43B6-AB68-A4FDC837649A}"/>
    <cellStyle name="Comma 4 6 2 3 5" xfId="4992" xr:uid="{2FF7AC55-B69B-46D0-84DC-47C222C636CF}"/>
    <cellStyle name="Comma 4 6 2 3 6" xfId="8708" xr:uid="{854BE670-E766-43B6-BF57-6E82830E5007}"/>
    <cellStyle name="Comma 4 6 2 3 7" xfId="12898" xr:uid="{7C4EACEE-ABB6-40D1-B33D-99C6D60661CC}"/>
    <cellStyle name="Comma 4 6 2 3 8" xfId="16529" xr:uid="{659C98B9-6D8F-443A-8369-3678995EB13F}"/>
    <cellStyle name="Comma 4 6 2 3 9" xfId="20645" xr:uid="{C55428F5-1F59-423C-871D-0D4D1AE474B8}"/>
    <cellStyle name="Comma 4 6 2 4" xfId="1956" xr:uid="{EA7F25E5-8E82-46AD-A7C1-EFA2B1FF59E5}"/>
    <cellStyle name="Comma 4 6 2 4 2" xfId="4015" xr:uid="{22B3DFB3-ECA6-4D55-92BF-A3A1D83F368A}"/>
    <cellStyle name="Comma 4 6 2 4 2 2" xfId="7695" xr:uid="{7F450948-A6F4-48A3-BF69-0494AB36AF49}"/>
    <cellStyle name="Comma 4 6 2 4 2 3" xfId="11391" xr:uid="{1ECA6DF1-C167-4DAC-9EA0-A6A56B29AC5B}"/>
    <cellStyle name="Comma 4 6 2 4 2 4" xfId="15568" xr:uid="{F5B4041C-9F84-4024-88FA-90603FBC7FD7}"/>
    <cellStyle name="Comma 4 6 2 4 2 5" xfId="19203" xr:uid="{1F728AD3-DAAF-4212-9DA7-B3FE6233C937}"/>
    <cellStyle name="Comma 4 6 2 4 3" xfId="5814" xr:uid="{C60FF3BE-6313-4A2E-BC21-1838E77211BC}"/>
    <cellStyle name="Comma 4 6 2 4 4" xfId="9523" xr:uid="{4C8C7D10-A6CE-41A6-9EAD-B8D24C0EDF68}"/>
    <cellStyle name="Comma 4 6 2 4 5" xfId="13705" xr:uid="{AEECB3D5-D5E6-400A-9BB4-9A1ABDB7710A}"/>
    <cellStyle name="Comma 4 6 2 4 6" xfId="17338" xr:uid="{7E5AF839-C68C-48AE-B778-831DBADC7570}"/>
    <cellStyle name="Comma 4 6 2 4 7" xfId="21454" xr:uid="{2CEE3CF6-7A52-4C25-882B-E09C2990C7F8}"/>
    <cellStyle name="Comma 4 6 2 4 8" xfId="23252" xr:uid="{0A699F49-7823-4981-ADDC-FC5F54D1B56D}"/>
    <cellStyle name="Comma 4 6 2 5" xfId="1392" xr:uid="{E994390B-8233-4B2D-8A9B-1BA91E8A5B97}"/>
    <cellStyle name="Comma 4 6 2 5 2" xfId="3451" xr:uid="{42FF069F-F78A-4FAB-A922-A3B892D0C344}"/>
    <cellStyle name="Comma 4 6 2 5 2 2" xfId="7131" xr:uid="{7E2E48CE-9095-4D07-8E40-2F6C40E8232B}"/>
    <cellStyle name="Comma 4 6 2 5 2 3" xfId="10827" xr:uid="{A1FACE54-C539-42D0-B8C9-8BC5881F723A}"/>
    <cellStyle name="Comma 4 6 2 5 2 4" xfId="15004" xr:uid="{DBB900E2-16B3-442B-B88D-EAA8D506A4A7}"/>
    <cellStyle name="Comma 4 6 2 5 2 5" xfId="18639" xr:uid="{0976A262-3659-4530-912D-82719E06C64D}"/>
    <cellStyle name="Comma 4 6 2 5 3" xfId="5250" xr:uid="{EBF9FE26-1435-4665-978C-D8984BF474E7}"/>
    <cellStyle name="Comma 4 6 2 5 4" xfId="8959" xr:uid="{277B2642-E01F-4AC2-9FAC-D0A5F0BCC4BA}"/>
    <cellStyle name="Comma 4 6 2 5 5" xfId="13142" xr:uid="{CD72D5B9-B6F7-43A9-9FD6-6FE7A3B4DC37}"/>
    <cellStyle name="Comma 4 6 2 5 6" xfId="16774" xr:uid="{A241338F-6FF2-4C0B-87F8-8B8387ABDAAB}"/>
    <cellStyle name="Comma 4 6 2 5 7" xfId="20890" xr:uid="{3B737052-025C-4144-B4BC-5744BCF9E942}"/>
    <cellStyle name="Comma 4 6 2 5 8" xfId="22688" xr:uid="{C9C1675E-1F65-4D29-ADB9-A3FEFF65D9F3}"/>
    <cellStyle name="Comma 4 6 2 6" xfId="2843" xr:uid="{CAA3AF68-2949-406C-9AE6-615D0343EFB6}"/>
    <cellStyle name="Comma 4 6 2 6 2" xfId="6523" xr:uid="{407A14D5-4933-48E0-880D-71E4FE1421EA}"/>
    <cellStyle name="Comma 4 6 2 6 3" xfId="10219" xr:uid="{E43C04EB-4090-4AEE-B3BF-F2B0FA4A2F1E}"/>
    <cellStyle name="Comma 4 6 2 6 4" xfId="14396" xr:uid="{F992F3F3-E591-4FDA-95DE-52082447BE81}"/>
    <cellStyle name="Comma 4 6 2 6 5" xfId="18031" xr:uid="{8EC69DE0-83DC-4BAA-B321-38DB90788EEC}"/>
    <cellStyle name="Comma 4 6 2 7" xfId="4629" xr:uid="{67352853-210A-49CF-B0EA-8EDC3CF94B14}"/>
    <cellStyle name="Comma 4 6 2 8" xfId="8345" xr:uid="{3BB9B531-E21E-458F-BCCC-1A21FC29F3D7}"/>
    <cellStyle name="Comma 4 6 2 9" xfId="12144" xr:uid="{9B7FA294-9F4E-489F-BE6C-E8BEE0C4A2DF}"/>
    <cellStyle name="Comma 4 6 3" xfId="671" xr:uid="{7ABBCAF7-986C-4A56-957F-9C0AF1501E77}"/>
    <cellStyle name="Comma 4 6 3 10" xfId="22168" xr:uid="{650F7B08-3D3F-4C04-8E74-1E07F81D05DA}"/>
    <cellStyle name="Comma 4 6 3 2" xfId="2045" xr:uid="{8D0E92AB-CA3A-4A22-A570-DA78A1530284}"/>
    <cellStyle name="Comma 4 6 3 2 2" xfId="4104" xr:uid="{33452933-75F4-4745-A491-5E5FE2487B48}"/>
    <cellStyle name="Comma 4 6 3 2 2 2" xfId="7784" xr:uid="{3BA7DB85-B18A-4B88-A90F-352A2445E5B9}"/>
    <cellStyle name="Comma 4 6 3 2 2 3" xfId="11480" xr:uid="{5B01624A-41F2-4055-9C87-DD9479BDFB77}"/>
    <cellStyle name="Comma 4 6 3 2 2 4" xfId="15657" xr:uid="{003F4A1E-E4D3-4281-A99B-A2E12E9114E7}"/>
    <cellStyle name="Comma 4 6 3 2 2 5" xfId="19292" xr:uid="{36EC3518-1D2E-49D7-83CE-D32C521A5268}"/>
    <cellStyle name="Comma 4 6 3 2 3" xfId="5903" xr:uid="{A9875E1A-3666-4A21-B97C-CFE44A73B116}"/>
    <cellStyle name="Comma 4 6 3 2 4" xfId="9612" xr:uid="{5754A51A-E720-4C40-86A9-E135B7313B8E}"/>
    <cellStyle name="Comma 4 6 3 2 5" xfId="13794" xr:uid="{640709C1-9526-4334-92DD-B023E88A26CC}"/>
    <cellStyle name="Comma 4 6 3 2 6" xfId="17427" xr:uid="{F01178FE-8CE7-4B70-BBCA-81390E77BA6E}"/>
    <cellStyle name="Comma 4 6 3 2 7" xfId="21543" xr:uid="{8BA11B67-3285-4F4A-81E7-145FAF2304B0}"/>
    <cellStyle name="Comma 4 6 3 2 8" xfId="23341" xr:uid="{D54F1FF9-9A1A-412C-8AE5-86060FE35CE3}"/>
    <cellStyle name="Comma 4 6 3 3" xfId="1479" xr:uid="{01E92FB6-7CE8-49DF-BB56-DAC919E34A27}"/>
    <cellStyle name="Comma 4 6 3 3 2" xfId="3538" xr:uid="{C50F3D5C-5D71-45D2-87E2-0C572AB30DB2}"/>
    <cellStyle name="Comma 4 6 3 3 2 2" xfId="7218" xr:uid="{F2AD5706-1D6A-47B3-9B75-9FA13430438D}"/>
    <cellStyle name="Comma 4 6 3 3 2 3" xfId="10914" xr:uid="{E89CA39C-AF45-4E9B-970B-280DF876B2A8}"/>
    <cellStyle name="Comma 4 6 3 3 2 4" xfId="15091" xr:uid="{48522A42-8518-49FD-85ED-892475D62BD7}"/>
    <cellStyle name="Comma 4 6 3 3 2 5" xfId="18726" xr:uid="{3D420DE8-9329-477A-9B12-BA1D8986B2A9}"/>
    <cellStyle name="Comma 4 6 3 3 3" xfId="5337" xr:uid="{F189AB51-DB1D-4B12-9A37-C92C911767C2}"/>
    <cellStyle name="Comma 4 6 3 3 4" xfId="9046" xr:uid="{4D034E91-2D07-4F53-8BC8-645B8FF0C9CE}"/>
    <cellStyle name="Comma 4 6 3 3 5" xfId="13229" xr:uid="{7A131D61-8501-4912-B2F2-C2297C2D9288}"/>
    <cellStyle name="Comma 4 6 3 3 6" xfId="16861" xr:uid="{C0745934-3E40-4854-A18D-320227E1D64D}"/>
    <cellStyle name="Comma 4 6 3 3 7" xfId="20977" xr:uid="{B51DC5A4-1001-47C4-9499-1AC090123E5B}"/>
    <cellStyle name="Comma 4 6 3 3 8" xfId="22775" xr:uid="{53289F1A-D22F-4C32-8FEC-28C69171F305}"/>
    <cellStyle name="Comma 4 6 3 4" xfId="2932" xr:uid="{41D8CF7A-B203-4AA9-9856-413B67756AFC}"/>
    <cellStyle name="Comma 4 6 3 4 2" xfId="6612" xr:uid="{A8A5C0C5-D1B8-4B54-AE59-5E29098E2141}"/>
    <cellStyle name="Comma 4 6 3 4 3" xfId="10308" xr:uid="{201C02CC-5D3F-4CEC-A2B8-0F5504015093}"/>
    <cellStyle name="Comma 4 6 3 4 4" xfId="14485" xr:uid="{692A16FF-1F86-43C9-B9B9-DC044121635D}"/>
    <cellStyle name="Comma 4 6 3 4 5" xfId="18120" xr:uid="{F41EF1BD-2351-4798-9AC2-E5BC491320D9}"/>
    <cellStyle name="Comma 4 6 3 5" xfId="4718" xr:uid="{7246230A-BFDD-48FC-B4DD-A56C7A698843}"/>
    <cellStyle name="Comma 4 6 3 6" xfId="8434" xr:uid="{772B2154-D075-40C3-AAEE-D1ED81D00DD1}"/>
    <cellStyle name="Comma 4 6 3 7" xfId="12628" xr:uid="{7F5EBEB1-F125-48FC-9CA6-2CC3D86092F7}"/>
    <cellStyle name="Comma 4 6 3 8" xfId="16255" xr:uid="{51679DDF-CF9B-4D13-B905-3E0CFFE080D6}"/>
    <cellStyle name="Comma 4 6 3 9" xfId="20371" xr:uid="{78FE9C0B-94BA-4CBC-8979-1C38899AF7E4}"/>
    <cellStyle name="Comma 4 6 4" xfId="945" xr:uid="{E5857711-72E7-4BFB-AD70-6B369593F5D7}"/>
    <cellStyle name="Comma 4 6 4 10" xfId="22441" xr:uid="{88351904-29EF-4AE5-8BB2-FE22A5B1D8D5}"/>
    <cellStyle name="Comma 4 6 4 2" xfId="2318" xr:uid="{875A2E70-3046-4CF8-B9FC-ABFCCFD171FE}"/>
    <cellStyle name="Comma 4 6 4 2 2" xfId="4377" xr:uid="{01255AC0-7544-4CD7-8F2A-F408033F797C}"/>
    <cellStyle name="Comma 4 6 4 2 2 2" xfId="8057" xr:uid="{7080A14F-5A7E-4F01-8914-B57156D2A3DA}"/>
    <cellStyle name="Comma 4 6 4 2 2 3" xfId="11753" xr:uid="{C686A25D-A283-44FC-9A64-0AB4E9F3B28F}"/>
    <cellStyle name="Comma 4 6 4 2 2 4" xfId="15930" xr:uid="{F23198DD-A6EE-4773-B455-CCA6550F0F64}"/>
    <cellStyle name="Comma 4 6 4 2 2 5" xfId="19565" xr:uid="{DE7DEED3-93B6-44A5-A343-BDB12A868E7C}"/>
    <cellStyle name="Comma 4 6 4 2 3" xfId="6176" xr:uid="{6B1C7DDE-7922-4BB3-BADD-54511AABCCCD}"/>
    <cellStyle name="Comma 4 6 4 2 4" xfId="9885" xr:uid="{DBE5FDCA-15AD-48E2-A852-92C1C60AAE57}"/>
    <cellStyle name="Comma 4 6 4 2 5" xfId="14067" xr:uid="{A793B65D-45B2-410B-ABCE-B5B44DAA40BB}"/>
    <cellStyle name="Comma 4 6 4 2 6" xfId="17700" xr:uid="{83CC045F-A3DE-4803-9231-6B8B92EED7D7}"/>
    <cellStyle name="Comma 4 6 4 2 7" xfId="21816" xr:uid="{5D056666-94A5-4FE0-A9B7-7CB7AFDEB33B}"/>
    <cellStyle name="Comma 4 6 4 2 8" xfId="23614" xr:uid="{A5672D22-CBCD-46D5-92C5-E7899DA1954A}"/>
    <cellStyle name="Comma 4 6 4 3" xfId="1752" xr:uid="{23965033-96F5-42C6-8640-0CBA495C27BD}"/>
    <cellStyle name="Comma 4 6 4 3 2" xfId="3811" xr:uid="{AE7C1800-D772-498E-8418-120E77F5BFD7}"/>
    <cellStyle name="Comma 4 6 4 3 2 2" xfId="7491" xr:uid="{99A31B84-C328-43D8-91F6-BA7557FD5FD1}"/>
    <cellStyle name="Comma 4 6 4 3 2 3" xfId="11187" xr:uid="{FF1F3831-0C74-4BF7-BFBE-DAE2FF48C51F}"/>
    <cellStyle name="Comma 4 6 4 3 2 4" xfId="15364" xr:uid="{B6932C5A-F2AC-44B4-B1B8-448B7971CCEB}"/>
    <cellStyle name="Comma 4 6 4 3 2 5" xfId="18999" xr:uid="{280A7ACE-D239-45C0-A258-C9EF779B9A2C}"/>
    <cellStyle name="Comma 4 6 4 3 3" xfId="5610" xr:uid="{7EA02CC5-F909-4B5E-85D1-DCAE3BA0ACC9}"/>
    <cellStyle name="Comma 4 6 4 3 4" xfId="9319" xr:uid="{1682BA0D-4734-4F1F-A2E6-94EAD8DA2C8F}"/>
    <cellStyle name="Comma 4 6 4 3 5" xfId="13502" xr:uid="{2F85B3D3-34C5-406C-B17C-402CD8D86F75}"/>
    <cellStyle name="Comma 4 6 4 3 6" xfId="17134" xr:uid="{4E3C20C1-E9D3-47C4-8CBB-C974E8C47261}"/>
    <cellStyle name="Comma 4 6 4 3 7" xfId="21250" xr:uid="{63B722D7-8F30-45A6-8512-7E4D0B6462C5}"/>
    <cellStyle name="Comma 4 6 4 3 8" xfId="23048" xr:uid="{5199029E-254C-4CE9-86DF-66CAA98836E8}"/>
    <cellStyle name="Comma 4 6 4 4" xfId="3205" xr:uid="{730F9EFE-7BF1-48BD-A1FC-A2436E0E9E70}"/>
    <cellStyle name="Comma 4 6 4 4 2" xfId="6885" xr:uid="{F39CB178-FF39-4057-9A6B-09B74C62CEE4}"/>
    <cellStyle name="Comma 4 6 4 4 3" xfId="10581" xr:uid="{2D2867DF-8BEC-4074-9DD0-33406BBAE850}"/>
    <cellStyle name="Comma 4 6 4 4 4" xfId="14758" xr:uid="{F03F8765-7217-4C15-9E65-8E736617EEA8}"/>
    <cellStyle name="Comma 4 6 4 4 5" xfId="18393" xr:uid="{67323CAE-9C75-4387-92DB-1C728C788633}"/>
    <cellStyle name="Comma 4 6 4 5" xfId="4991" xr:uid="{25A6A9CA-AC37-4CB0-972F-C844ABBC4468}"/>
    <cellStyle name="Comma 4 6 4 6" xfId="8707" xr:uid="{F5DD9E43-2631-4A3B-BA74-2D2F224F63D6}"/>
    <cellStyle name="Comma 4 6 4 7" xfId="12897" xr:uid="{B6A87F0D-797A-407A-9D78-DEB2FAD9658A}"/>
    <cellStyle name="Comma 4 6 4 8" xfId="16528" xr:uid="{7D6441FD-AAC9-46B0-B7E6-7A5295DAF7B0}"/>
    <cellStyle name="Comma 4 6 4 9" xfId="20644" xr:uid="{684E3E98-64D4-47D7-A2B5-6E67485E1F8B}"/>
    <cellStyle name="Comma 4 6 5" xfId="1856" xr:uid="{CEC9FDE7-00EC-4E14-AFBF-27C30E95FAB6}"/>
    <cellStyle name="Comma 4 6 5 2" xfId="3915" xr:uid="{3E25AC66-15B2-414B-B27A-2CEBC68D306A}"/>
    <cellStyle name="Comma 4 6 5 2 2" xfId="7595" xr:uid="{4E0E77AD-7CE6-403E-8DDB-715D77A01E4A}"/>
    <cellStyle name="Comma 4 6 5 2 3" xfId="11291" xr:uid="{5B70D9A0-2CF9-456F-A636-BC284ED4C361}"/>
    <cellStyle name="Comma 4 6 5 2 4" xfId="15468" xr:uid="{03CF90AC-2E70-4586-B055-E2863EFD8FE4}"/>
    <cellStyle name="Comma 4 6 5 2 5" xfId="19103" xr:uid="{43C253A2-4953-4008-8693-C1D927DFDB47}"/>
    <cellStyle name="Comma 4 6 5 3" xfId="5714" xr:uid="{70D60507-1694-4889-9B0E-B1F7A9F98BF5}"/>
    <cellStyle name="Comma 4 6 5 4" xfId="9423" xr:uid="{EBEDD55D-15C7-4FAF-84B6-4B08F2D8BCF8}"/>
    <cellStyle name="Comma 4 6 5 5" xfId="13605" xr:uid="{F90B9B7C-B053-4EAA-A9D0-CF260DFB5721}"/>
    <cellStyle name="Comma 4 6 5 6" xfId="17238" xr:uid="{DBB432B6-E091-4C52-98C8-DAD42FF4CC5B}"/>
    <cellStyle name="Comma 4 6 5 7" xfId="21354" xr:uid="{85D8A71F-7D56-413B-933F-9375D3B58F17}"/>
    <cellStyle name="Comma 4 6 5 8" xfId="23152" xr:uid="{074FC361-B03C-43F2-9A8B-A86AABF54AF1}"/>
    <cellStyle name="Comma 4 6 6" xfId="1299" xr:uid="{946FDA99-CDE1-46C2-B0E1-22301DBC28F7}"/>
    <cellStyle name="Comma 4 6 6 2" xfId="3358" xr:uid="{B07CEF61-E4D9-409D-9346-60586D19BD27}"/>
    <cellStyle name="Comma 4 6 6 2 2" xfId="7038" xr:uid="{47A249B2-CBCF-4618-9F82-3949175B9227}"/>
    <cellStyle name="Comma 4 6 6 2 3" xfId="10734" xr:uid="{1C3FED3F-63DB-4564-8202-234462DE1567}"/>
    <cellStyle name="Comma 4 6 6 2 4" xfId="14911" xr:uid="{4E451272-7267-4CC1-9ABF-DF82EEE50FEA}"/>
    <cellStyle name="Comma 4 6 6 2 5" xfId="18546" xr:uid="{6DD36189-39EA-4B4E-9E67-B26AD6E3133A}"/>
    <cellStyle name="Comma 4 6 6 3" xfId="5157" xr:uid="{A3DE5DE6-2E1E-4521-BD30-12FF0C50A15C}"/>
    <cellStyle name="Comma 4 6 6 4" xfId="8866" xr:uid="{9C86576E-A801-49F4-B806-B85D5A18D112}"/>
    <cellStyle name="Comma 4 6 6 5" xfId="13049" xr:uid="{D0D2FCBF-FF9E-48BF-A82F-59E936B337F0}"/>
    <cellStyle name="Comma 4 6 6 6" xfId="16681" xr:uid="{5BB4CE87-3102-46D9-9698-62430BD304FB}"/>
    <cellStyle name="Comma 4 6 6 7" xfId="20797" xr:uid="{22275AE9-AC97-4E49-A1C3-BB7084BC6113}"/>
    <cellStyle name="Comma 4 6 6 8" xfId="22595" xr:uid="{0F99D26C-4CFC-486B-A2CE-CD40B67E8F61}"/>
    <cellStyle name="Comma 4 6 7" xfId="2741" xr:uid="{FBCC1578-6710-4AFE-9011-904F62170A7A}"/>
    <cellStyle name="Comma 4 6 7 2" xfId="6421" xr:uid="{9D1C8217-3580-45BA-8987-4199CADCB66C}"/>
    <cellStyle name="Comma 4 6 7 3" xfId="10117" xr:uid="{A6FDC757-B2CD-48FE-B980-A8FB73A53FCF}"/>
    <cellStyle name="Comma 4 6 7 4" xfId="14294" xr:uid="{36C23B32-EE33-4242-A8EA-6B850C555183}"/>
    <cellStyle name="Comma 4 6 7 5" xfId="17929" xr:uid="{B03B6646-3B40-4960-966B-0B8E74D2F39D}"/>
    <cellStyle name="Comma 4 6 8" xfId="4522" xr:uid="{99A7E7E2-CD03-4F4D-8F13-AAD07BFC0648}"/>
    <cellStyle name="Comma 4 6 9" xfId="8238" xr:uid="{12702F15-9FA8-4B4A-B89F-E9561F051510}"/>
    <cellStyle name="Comma 4 7" xfId="571" xr:uid="{7ADE70C1-5114-47A4-B0AF-22B7829EB608}"/>
    <cellStyle name="Comma 4 7 10" xfId="16161" xr:uid="{8A4E652C-7F7B-4A38-A863-0AE2E679908D}"/>
    <cellStyle name="Comma 4 7 11" xfId="20277" xr:uid="{D80F0067-9BE2-4D73-A39A-F7B2ED449C69}"/>
    <cellStyle name="Comma 4 7 12" xfId="22074" xr:uid="{BE725D8D-ACC9-406E-AAFB-F6F18F3F343A}"/>
    <cellStyle name="Comma 4 7 2" xfId="766" xr:uid="{47B9FE1A-8669-4B16-91D2-26F0676DE310}"/>
    <cellStyle name="Comma 4 7 2 10" xfId="22263" xr:uid="{69FF0BED-A110-4752-B1BE-B356A12CD227}"/>
    <cellStyle name="Comma 4 7 2 2" xfId="2140" xr:uid="{A6A7693B-ADBF-4818-920B-67E6C55931D5}"/>
    <cellStyle name="Comma 4 7 2 2 2" xfId="4199" xr:uid="{3967A440-807E-4059-8193-70EC2166D37C}"/>
    <cellStyle name="Comma 4 7 2 2 2 2" xfId="7879" xr:uid="{34708DFF-5912-476E-9D62-9DA8261722D6}"/>
    <cellStyle name="Comma 4 7 2 2 2 3" xfId="11575" xr:uid="{C807DA94-AE14-4871-B57E-E13A0536D1C4}"/>
    <cellStyle name="Comma 4 7 2 2 2 4" xfId="15752" xr:uid="{E0024682-026C-4485-934B-2ACD5732581A}"/>
    <cellStyle name="Comma 4 7 2 2 2 5" xfId="19387" xr:uid="{ADC16845-7EE8-4F1A-85F5-62269BCE5FD4}"/>
    <cellStyle name="Comma 4 7 2 2 3" xfId="5998" xr:uid="{736D7354-6DE9-4FC2-8A0E-DB40B75433A3}"/>
    <cellStyle name="Comma 4 7 2 2 4" xfId="9707" xr:uid="{9FEA4F1C-7F3C-4F1A-828F-FB07F3FDEBC1}"/>
    <cellStyle name="Comma 4 7 2 2 5" xfId="13889" xr:uid="{74B759BE-E828-485F-B0C4-059F1C5F6178}"/>
    <cellStyle name="Comma 4 7 2 2 6" xfId="17522" xr:uid="{036BE638-CFA1-42D0-AA5A-07000FE3908E}"/>
    <cellStyle name="Comma 4 7 2 2 7" xfId="21638" xr:uid="{B607CB08-EF69-47D7-B0AC-AF38591F0EE7}"/>
    <cellStyle name="Comma 4 7 2 2 8" xfId="23436" xr:uid="{15609800-32CE-4B8B-A3E7-A17FD4E1A505}"/>
    <cellStyle name="Comma 4 7 2 3" xfId="1574" xr:uid="{9E85EFD2-BEDE-4235-8774-9AA7DA55E85E}"/>
    <cellStyle name="Comma 4 7 2 3 2" xfId="3633" xr:uid="{F3CDCF37-E9BC-4023-8661-CB21FC6C12B0}"/>
    <cellStyle name="Comma 4 7 2 3 2 2" xfId="7313" xr:uid="{D3E41A3D-24B4-4B5D-8F7A-ED236EFEC47A}"/>
    <cellStyle name="Comma 4 7 2 3 2 3" xfId="11009" xr:uid="{4C55246A-7E7D-4EC0-A6CD-FF2A4063A1CD}"/>
    <cellStyle name="Comma 4 7 2 3 2 4" xfId="15186" xr:uid="{1258B859-0952-44E5-B041-54ABF2255B76}"/>
    <cellStyle name="Comma 4 7 2 3 2 5" xfId="18821" xr:uid="{663DD516-4350-4AEA-B6FE-687B643D04D6}"/>
    <cellStyle name="Comma 4 7 2 3 3" xfId="5432" xr:uid="{F9476767-A427-4F3B-A5A2-BACBFEBF5339}"/>
    <cellStyle name="Comma 4 7 2 3 4" xfId="9141" xr:uid="{97827288-7994-4342-9EB7-6D3A97A66C0D}"/>
    <cellStyle name="Comma 4 7 2 3 5" xfId="13324" xr:uid="{218495E7-DD63-4658-8561-9B9A4ACC5163}"/>
    <cellStyle name="Comma 4 7 2 3 6" xfId="16956" xr:uid="{7880D76D-EA8C-48DD-806D-E2CB30614085}"/>
    <cellStyle name="Comma 4 7 2 3 7" xfId="21072" xr:uid="{E7F2CCAB-25BD-46A0-BAC8-BDC28B2FA968}"/>
    <cellStyle name="Comma 4 7 2 3 8" xfId="22870" xr:uid="{714B4618-4537-40C2-A416-297014138D1C}"/>
    <cellStyle name="Comma 4 7 2 4" xfId="3027" xr:uid="{197F1AD6-0BE3-49BA-9F7B-B22B4A0BE594}"/>
    <cellStyle name="Comma 4 7 2 4 2" xfId="6707" xr:uid="{A832920B-2434-4C57-B6A6-2A775321BBF8}"/>
    <cellStyle name="Comma 4 7 2 4 3" xfId="10403" xr:uid="{476660A1-8E65-45AF-943F-D653DB28DD6F}"/>
    <cellStyle name="Comma 4 7 2 4 4" xfId="14580" xr:uid="{EAE27A67-E108-44A2-ACC0-46B17A316656}"/>
    <cellStyle name="Comma 4 7 2 4 5" xfId="18215" xr:uid="{BE146082-6983-4DE2-95CB-3E49C7B72BE2}"/>
    <cellStyle name="Comma 4 7 2 5" xfId="4813" xr:uid="{1D9B4861-55F0-44CC-9DFA-CA47F2CFD562}"/>
    <cellStyle name="Comma 4 7 2 6" xfId="8529" xr:uid="{DADB722C-76C5-434A-8EA8-F31162050589}"/>
    <cellStyle name="Comma 4 7 2 7" xfId="12720" xr:uid="{9240C15D-D710-409F-8C29-DE1AE2CF60DB}"/>
    <cellStyle name="Comma 4 7 2 8" xfId="16350" xr:uid="{3C132941-D4A5-4B1E-95EB-6CF95A526C3A}"/>
    <cellStyle name="Comma 4 7 2 9" xfId="20466" xr:uid="{58FA3D24-D081-4EFC-B2BF-F5BB9175CB98}"/>
    <cellStyle name="Comma 4 7 3" xfId="947" xr:uid="{0F2409B8-23C5-4337-91AD-24454FD31BCC}"/>
    <cellStyle name="Comma 4 7 3 10" xfId="22443" xr:uid="{AFD28200-B75B-4A99-A712-E85E32326DB7}"/>
    <cellStyle name="Comma 4 7 3 2" xfId="2320" xr:uid="{DD6F8509-8434-4632-9DB2-175A429BE112}"/>
    <cellStyle name="Comma 4 7 3 2 2" xfId="4379" xr:uid="{D3E9C7C6-5B53-4574-8B75-BE68C5495B3B}"/>
    <cellStyle name="Comma 4 7 3 2 2 2" xfId="8059" xr:uid="{112876E7-321D-4F74-86E4-7FDC02B21819}"/>
    <cellStyle name="Comma 4 7 3 2 2 3" xfId="11755" xr:uid="{E82A2FB4-1B72-4CED-A2F7-7F95C237ED21}"/>
    <cellStyle name="Comma 4 7 3 2 2 4" xfId="15932" xr:uid="{6B95C223-8DD2-4408-AA46-1CCD7DBAE561}"/>
    <cellStyle name="Comma 4 7 3 2 2 5" xfId="19567" xr:uid="{F560A03E-2486-499F-9AE0-E1232CA28988}"/>
    <cellStyle name="Comma 4 7 3 2 3" xfId="6178" xr:uid="{333782B8-8CFD-4E26-A5C6-06D5DCF963D4}"/>
    <cellStyle name="Comma 4 7 3 2 4" xfId="9887" xr:uid="{B65CD24A-A4A0-4A6C-AF4C-E75877A77BE2}"/>
    <cellStyle name="Comma 4 7 3 2 5" xfId="14069" xr:uid="{8B2DE1C1-6586-497A-BBF1-BB659BF0B303}"/>
    <cellStyle name="Comma 4 7 3 2 6" xfId="17702" xr:uid="{7C0B2217-C972-4AF2-B0F4-259E54E6941C}"/>
    <cellStyle name="Comma 4 7 3 2 7" xfId="21818" xr:uid="{B3FFE3D2-D988-482E-B8FA-D4206737A4E2}"/>
    <cellStyle name="Comma 4 7 3 2 8" xfId="23616" xr:uid="{D61037C3-E2EC-4A77-9E1B-D5EF500E3B0A}"/>
    <cellStyle name="Comma 4 7 3 3" xfId="1754" xr:uid="{B03B6CF9-A026-4C07-8CE3-022ACAA92BD4}"/>
    <cellStyle name="Comma 4 7 3 3 2" xfId="3813" xr:uid="{F246E7E0-70E9-4611-8567-00CC599BF50C}"/>
    <cellStyle name="Comma 4 7 3 3 2 2" xfId="7493" xr:uid="{CC0B6A49-D455-422D-BDF3-E996DA393BC3}"/>
    <cellStyle name="Comma 4 7 3 3 2 3" xfId="11189" xr:uid="{28443884-86E2-4D3E-A56C-49FCA8B2466E}"/>
    <cellStyle name="Comma 4 7 3 3 2 4" xfId="15366" xr:uid="{5A9D5458-993A-4CC1-AC3F-E64B0D3B698A}"/>
    <cellStyle name="Comma 4 7 3 3 2 5" xfId="19001" xr:uid="{077027BF-40A3-4931-859E-991023F49E3C}"/>
    <cellStyle name="Comma 4 7 3 3 3" xfId="5612" xr:uid="{A4CEEDBB-2CF0-4029-A34A-C7A9501F791A}"/>
    <cellStyle name="Comma 4 7 3 3 4" xfId="9321" xr:uid="{00817FBD-AD93-4AC4-9F62-7F86C3DA4466}"/>
    <cellStyle name="Comma 4 7 3 3 5" xfId="13504" xr:uid="{95AC783C-8358-4116-98CE-670ADF540599}"/>
    <cellStyle name="Comma 4 7 3 3 6" xfId="17136" xr:uid="{D83931DC-41CE-42F1-A0C7-579C8C55EF3E}"/>
    <cellStyle name="Comma 4 7 3 3 7" xfId="21252" xr:uid="{9C48FF7D-4AC5-44C7-AA35-F6E95D57C815}"/>
    <cellStyle name="Comma 4 7 3 3 8" xfId="23050" xr:uid="{632804CC-3347-4CF9-9444-3E59AD4550A1}"/>
    <cellStyle name="Comma 4 7 3 4" xfId="3207" xr:uid="{3625D697-A322-489C-8E3C-B6648A0DCB31}"/>
    <cellStyle name="Comma 4 7 3 4 2" xfId="6887" xr:uid="{DA5C7C99-C255-45AC-BF3D-2CF93D6D3C79}"/>
    <cellStyle name="Comma 4 7 3 4 3" xfId="10583" xr:uid="{AEF1A3FE-1CDD-4420-922F-964C78706182}"/>
    <cellStyle name="Comma 4 7 3 4 4" xfId="14760" xr:uid="{B3CC34AC-3DDE-4757-B5B2-CB867A6BF85A}"/>
    <cellStyle name="Comma 4 7 3 4 5" xfId="18395" xr:uid="{7202CC24-6FD6-46AA-A529-E3CD33B7DA61}"/>
    <cellStyle name="Comma 4 7 3 5" xfId="4993" xr:uid="{B54C8F82-DF04-49E5-AA56-19C15190F1F7}"/>
    <cellStyle name="Comma 4 7 3 6" xfId="8709" xr:uid="{2809E16E-7F6F-4C33-9899-DAEFD4D5BE11}"/>
    <cellStyle name="Comma 4 7 3 7" xfId="12899" xr:uid="{92E13B23-E63D-427A-A434-E7D2DC0EE4B3}"/>
    <cellStyle name="Comma 4 7 3 8" xfId="16530" xr:uid="{ACA0E4BA-8E27-4CD8-A1C0-C5A5E67C1E20}"/>
    <cellStyle name="Comma 4 7 3 9" xfId="20646" xr:uid="{C9619782-C1E4-492E-98D8-E9E97CC068B3}"/>
    <cellStyle name="Comma 4 7 4" xfId="1951" xr:uid="{FE209519-03AD-4368-AE73-8785EC0310E6}"/>
    <cellStyle name="Comma 4 7 4 2" xfId="4010" xr:uid="{C7314AA2-ACA4-4E1F-A10C-899A0CC40FE4}"/>
    <cellStyle name="Comma 4 7 4 2 2" xfId="7690" xr:uid="{B38E2DD3-6624-4950-A076-A7D05FE3B0D6}"/>
    <cellStyle name="Comma 4 7 4 2 3" xfId="11386" xr:uid="{9E0772FE-01FA-49B9-B9F8-76666140988D}"/>
    <cellStyle name="Comma 4 7 4 2 4" xfId="15563" xr:uid="{26E8E53D-67E9-4856-B5B2-A97948179910}"/>
    <cellStyle name="Comma 4 7 4 2 5" xfId="19198" xr:uid="{4DFFBCF6-9301-4019-A014-20C2A16F9DC4}"/>
    <cellStyle name="Comma 4 7 4 3" xfId="5809" xr:uid="{F32FB566-831D-435C-85E9-8DA1BF4D973A}"/>
    <cellStyle name="Comma 4 7 4 4" xfId="9518" xr:uid="{DF76134A-3D55-439C-8959-8E3EB636322A}"/>
    <cellStyle name="Comma 4 7 4 5" xfId="13700" xr:uid="{95046BD3-3D7E-4D4E-BC50-D2E84C89A3BA}"/>
    <cellStyle name="Comma 4 7 4 6" xfId="17333" xr:uid="{6F10ACD2-8031-42E8-BDD2-06BC04D97DD8}"/>
    <cellStyle name="Comma 4 7 4 7" xfId="21449" xr:uid="{46CE61C3-F4DE-40B4-AE1D-D8E5D16ECD7B}"/>
    <cellStyle name="Comma 4 7 4 8" xfId="23247" xr:uid="{F2E8D328-426F-4C32-A2FB-DAC9973D8B82}"/>
    <cellStyle name="Comma 4 7 5" xfId="1387" xr:uid="{331F696F-F926-476E-BC99-BE9A9F24251D}"/>
    <cellStyle name="Comma 4 7 5 2" xfId="3446" xr:uid="{FD233812-CF6D-4AA0-92AE-9A58883D8A07}"/>
    <cellStyle name="Comma 4 7 5 2 2" xfId="7126" xr:uid="{6337BACE-6B91-4EDA-BE48-5E09EB44B798}"/>
    <cellStyle name="Comma 4 7 5 2 3" xfId="10822" xr:uid="{296C3030-E0FB-478F-BF6D-C34128056FB2}"/>
    <cellStyle name="Comma 4 7 5 2 4" xfId="14999" xr:uid="{4C8ED092-04F3-4838-956F-7284D7151D03}"/>
    <cellStyle name="Comma 4 7 5 2 5" xfId="18634" xr:uid="{3E1EDDDE-9153-4CC3-85E2-00EB4B53E4B5}"/>
    <cellStyle name="Comma 4 7 5 3" xfId="5245" xr:uid="{CB48A622-74CB-476A-BBF3-A14F609797E7}"/>
    <cellStyle name="Comma 4 7 5 4" xfId="8954" xr:uid="{65D66A48-C170-49ED-914F-5CD9313832E0}"/>
    <cellStyle name="Comma 4 7 5 5" xfId="13137" xr:uid="{632F8A49-4333-4B17-8E00-96E0F890220D}"/>
    <cellStyle name="Comma 4 7 5 6" xfId="16769" xr:uid="{089678C6-AD06-4073-BE16-84FBB512D943}"/>
    <cellStyle name="Comma 4 7 5 7" xfId="20885" xr:uid="{7288944A-A5FA-4635-BE60-B25DC61ECFE4}"/>
    <cellStyle name="Comma 4 7 5 8" xfId="22683" xr:uid="{A0FC34E5-2D48-41C7-8287-54BACE49C828}"/>
    <cellStyle name="Comma 4 7 6" xfId="2838" xr:uid="{E51DA609-0DE6-41A9-8CF6-8BCA6CE88415}"/>
    <cellStyle name="Comma 4 7 6 2" xfId="6518" xr:uid="{558EA089-0E04-4813-AFDB-8BEE6D84737F}"/>
    <cellStyle name="Comma 4 7 6 3" xfId="10214" xr:uid="{4CEEEA03-9103-4929-850F-5FFD1F742F15}"/>
    <cellStyle name="Comma 4 7 6 4" xfId="14391" xr:uid="{334F3D2E-7653-438D-9DFC-F059FBFE5BEE}"/>
    <cellStyle name="Comma 4 7 6 5" xfId="18026" xr:uid="{0B4E9B6E-13FE-4738-95E5-5DF655EC9D6E}"/>
    <cellStyle name="Comma 4 7 7" xfId="4624" xr:uid="{C339460E-776A-4525-AF33-276A90B0CDFC}"/>
    <cellStyle name="Comma 4 7 8" xfId="8340" xr:uid="{60541DB4-2CF6-40A2-9ABB-FC974ED66F7F}"/>
    <cellStyle name="Comma 4 7 9" xfId="12145" xr:uid="{1C2DF256-D917-4577-BD1E-1B56570D0ED2}"/>
    <cellStyle name="Comma 4 8" xfId="1056" xr:uid="{412C1F4A-22C6-4C28-86EC-3CB2F9A4C7C7}"/>
    <cellStyle name="Comma 4 8 2" xfId="3258" xr:uid="{BE11C23A-906B-4C5D-9525-0714246EAECF}"/>
    <cellStyle name="Comma 4 8 2 2" xfId="6938" xr:uid="{54E994C9-F1F2-4E2D-991C-72123503CC30}"/>
    <cellStyle name="Comma 4 8 2 3" xfId="10634" xr:uid="{D7AC072F-4001-4186-A95C-5076AD54409E}"/>
    <cellStyle name="Comma 4 8 2 4" xfId="14811" xr:uid="{076B992D-BE54-4ADA-A37D-2F5AFF978CD3}"/>
    <cellStyle name="Comma 4 8 2 5" xfId="18446" xr:uid="{48E86225-E6B7-4E13-AB12-66FC8B0499B9}"/>
    <cellStyle name="Comma 4 8 3" xfId="5051" xr:uid="{0892ADBE-4337-478B-B373-2CE569C74840}"/>
    <cellStyle name="Comma 4 8 4" xfId="8763" xr:uid="{3096BF33-6A28-4B2D-B926-EFFDC04A8120}"/>
    <cellStyle name="Comma 4 8 5" xfId="12950" xr:uid="{8C52BACB-5013-475E-8A3D-C847685E0895}"/>
    <cellStyle name="Comma 4 8 6" xfId="16581" xr:uid="{993CCCFA-BE0E-4F01-B351-0E223BAA35C8}"/>
    <cellStyle name="Comma 4 8 7" xfId="20697" xr:uid="{71DC32EB-78DB-41CE-AD8F-8BF40A5A50A0}"/>
    <cellStyle name="Comma 4 8 8" xfId="22494" xr:uid="{C084D889-1F5B-49B1-ACEB-C459FB459B5C}"/>
    <cellStyle name="Comma 4 9" xfId="2494" xr:uid="{6BD31CF7-48F7-47CF-A3A6-A952FDC1FC5E}"/>
    <cellStyle name="Comma 4 9 2" xfId="2663" xr:uid="{235D4BF8-9199-44D8-A55A-C4A0AD4BCFB4}"/>
    <cellStyle name="Comma 4 9 2 2" xfId="6343" xr:uid="{6B1B59C5-3F6B-46C3-BF00-981160B5F7EC}"/>
    <cellStyle name="Comma 4 9 3" xfId="6272" xr:uid="{D6774C13-FC9C-4636-BCCD-28EF0D9ABB53}"/>
    <cellStyle name="Comma 4 9 4" xfId="4541" xr:uid="{156B60B9-DFB3-440D-821F-BD3080E0C8A1}"/>
    <cellStyle name="Comma 4 9 5" xfId="20175" xr:uid="{CB5B635D-8B3B-4913-A6AC-1E2BE2399982}"/>
    <cellStyle name="Comma 4 9 6" xfId="21971" xr:uid="{E68D1670-E856-4755-8A01-76FE9DCBA225}"/>
    <cellStyle name="Comma 40" xfId="20086" xr:uid="{23676710-99F6-4E86-B477-D29FF168925B}"/>
    <cellStyle name="Comma 41" xfId="20088" xr:uid="{6E0CDD92-5F9A-493D-AADE-0E1F4AEF615F}"/>
    <cellStyle name="Comma 41 2" xfId="8150" xr:uid="{C8AB963A-007B-484D-AC94-EA92B29D2108}"/>
    <cellStyle name="Comma 41 2 2" xfId="21885" xr:uid="{A7CD2793-ED0C-4B1D-8909-852E688D9C0F}"/>
    <cellStyle name="Comma 41 2 3" xfId="23683" xr:uid="{2AFA4F36-BA10-4C66-B30B-B11FF6623410}"/>
    <cellStyle name="Comma 42" xfId="20090" xr:uid="{8CDB612E-AC80-482D-90E3-303747399073}"/>
    <cellStyle name="Comma 43" xfId="20092" xr:uid="{287C87A1-D53F-4FB1-A40F-C758495F1E42}"/>
    <cellStyle name="Comma 44" xfId="12146" xr:uid="{27B9C246-B6DD-4A69-9994-AFAA6E1B1D65}"/>
    <cellStyle name="Comma 44 2" xfId="12147" xr:uid="{638180CC-C957-4D05-99F0-36E988E5A408}"/>
    <cellStyle name="Comma 45" xfId="20094" xr:uid="{8F6B0E37-54CB-4F97-A485-EACE17949B5E}"/>
    <cellStyle name="Comma 46" xfId="20096" xr:uid="{D8A3C6A9-F8AD-44EB-A8D8-69CE8F2C2B55}"/>
    <cellStyle name="Comma 47" xfId="20098" xr:uid="{0CA22CF3-4EA6-455F-BE46-5098EA348992}"/>
    <cellStyle name="Comma 48" xfId="21894" xr:uid="{8AAA49E6-C89B-4B12-B5F1-F3CAC40E8E02}"/>
    <cellStyle name="Comma 49" xfId="22521" xr:uid="{A7E2CAEB-6F52-4055-BACE-366BB8EA0324}"/>
    <cellStyle name="Comma 5" xfId="231" xr:uid="{6F8916D4-8A37-4E8B-B2AA-0CE05D516AEB}"/>
    <cellStyle name="Comma 5 10" xfId="12148" xr:uid="{EC5E3E48-1B90-4A54-9728-D4757F35E3D8}"/>
    <cellStyle name="Comma 5 11" xfId="16065" xr:uid="{E413794A-66E4-4CFC-A572-6A687440D1BE}"/>
    <cellStyle name="Comma 5 12" xfId="19737" xr:uid="{79FC51C0-C194-4BC2-8181-5DAC9AA5852C}"/>
    <cellStyle name="Comma 5 2" xfId="232" xr:uid="{7729228A-89F6-45DD-B201-56C71AF04867}"/>
    <cellStyle name="Comma 5 2 10" xfId="8240" xr:uid="{08F5D380-3223-4332-AD50-41BBF7EFCA55}"/>
    <cellStyle name="Comma 5 2 11" xfId="12149" xr:uid="{DF45DD5D-48C4-4D9D-B388-B8E3CB5527C3}"/>
    <cellStyle name="Comma 5 2 12" xfId="16066" xr:uid="{ABE374A3-08B4-4E4E-97C1-775404FF7968}"/>
    <cellStyle name="Comma 5 2 13" xfId="19738" xr:uid="{DCDE4AD6-F122-4767-99D0-5CC2F706338B}"/>
    <cellStyle name="Comma 5 2 14" xfId="20182" xr:uid="{64E9FFEA-9BBD-4CFB-BC9D-4F283BDDF3A0}"/>
    <cellStyle name="Comma 5 2 15" xfId="21978" xr:uid="{9FE27E1E-F7F1-400A-B26F-8561DD75EC86}"/>
    <cellStyle name="Comma 5 2 2" xfId="577" xr:uid="{6883B717-4DEE-4F4E-8104-FC7D1B3AD3FD}"/>
    <cellStyle name="Comma 5 2 2 10" xfId="8346" xr:uid="{6350E8FE-261D-4448-A67D-5C5B181B888B}"/>
    <cellStyle name="Comma 5 2 2 11" xfId="12150" xr:uid="{DA18DFD2-3F6D-4EE1-A564-6F95A08FD895}"/>
    <cellStyle name="Comma 5 2 2 12" xfId="16167" xr:uid="{523F6817-F196-4209-B4B9-1780CAADEDB5}"/>
    <cellStyle name="Comma 5 2 2 13" xfId="20283" xr:uid="{ED8958D1-BE8F-45FD-9F59-EC6935822F12}"/>
    <cellStyle name="Comma 5 2 2 14" xfId="22080" xr:uid="{A21F4452-B6F6-4E1C-B868-DE7AF4D6FE35}"/>
    <cellStyle name="Comma 5 2 2 2" xfId="772" xr:uid="{94250147-2E45-4BF0-9DBE-C9EDFAAC2717}"/>
    <cellStyle name="Comma 5 2 2 2 10" xfId="20472" xr:uid="{D3D9CEF6-9C5E-477C-8D50-074D53CCB2CD}"/>
    <cellStyle name="Comma 5 2 2 2 11" xfId="22269" xr:uid="{F7CE2CB0-BB9E-49E7-B304-A73428FF4208}"/>
    <cellStyle name="Comma 5 2 2 2 2" xfId="1121" xr:uid="{A2F64371-66AE-4234-A460-E7DEC49CB531}"/>
    <cellStyle name="Comma 5 2 2 2 2 2" xfId="3269" xr:uid="{2A7B2C60-64F2-4DB7-BE38-0483212F36C1}"/>
    <cellStyle name="Comma 5 2 2 2 2 2 2" xfId="6949" xr:uid="{8F038B60-6366-4BAB-B111-617A1A230682}"/>
    <cellStyle name="Comma 5 2 2 2 2 2 3" xfId="10645" xr:uid="{C5E86759-43EF-436E-8D2A-850F5DEAD41F}"/>
    <cellStyle name="Comma 5 2 2 2 2 2 4" xfId="14822" xr:uid="{77B57389-1E4C-459F-9462-7390989B5D5F}"/>
    <cellStyle name="Comma 5 2 2 2 2 2 5" xfId="18457" xr:uid="{258FA669-B2C4-4941-A954-BF652278F9DB}"/>
    <cellStyle name="Comma 5 2 2 2 2 3" xfId="5065" xr:uid="{CFAC7184-4945-49A9-A470-FCB1FB81B86F}"/>
    <cellStyle name="Comma 5 2 2 2 2 4" xfId="8775" xr:uid="{83A95AEF-7382-4159-B8D9-711FE2E55D1C}"/>
    <cellStyle name="Comma 5 2 2 2 2 5" xfId="12960" xr:uid="{FF2733C7-4459-4A5F-B7AC-B3A00AA2C522}"/>
    <cellStyle name="Comma 5 2 2 2 2 6" xfId="16592" xr:uid="{F522EF9D-DD5D-4A57-88ED-BE21D8B043EC}"/>
    <cellStyle name="Comma 5 2 2 2 2 7" xfId="20708" xr:uid="{9F6C8544-CCAB-4CE4-8B18-16FB6022AD62}"/>
    <cellStyle name="Comma 5 2 2 2 2 8" xfId="22505" xr:uid="{655308D8-E4B1-485C-9755-6FB5B22531AF}"/>
    <cellStyle name="Comma 5 2 2 2 3" xfId="2146" xr:uid="{D3A01802-F83D-4BDF-8616-10E554E5C0F6}"/>
    <cellStyle name="Comma 5 2 2 2 3 2" xfId="4205" xr:uid="{FE3389DC-AC04-4538-8800-AD6D8E228B9E}"/>
    <cellStyle name="Comma 5 2 2 2 3 2 2" xfId="7885" xr:uid="{712FED7D-C24E-4FC4-8B42-0E132FBC9454}"/>
    <cellStyle name="Comma 5 2 2 2 3 2 3" xfId="11581" xr:uid="{A41EF9FE-8F60-470E-A93A-629F8A7E81E2}"/>
    <cellStyle name="Comma 5 2 2 2 3 2 4" xfId="15758" xr:uid="{CCE75A3B-E86D-48B2-ABF5-1D0D295655DB}"/>
    <cellStyle name="Comma 5 2 2 2 3 2 5" xfId="19393" xr:uid="{21F676FB-FF91-41E1-9A39-480CAB56F979}"/>
    <cellStyle name="Comma 5 2 2 2 3 3" xfId="6004" xr:uid="{16265388-3E83-4C75-9316-79BB744C69E5}"/>
    <cellStyle name="Comma 5 2 2 2 3 4" xfId="9713" xr:uid="{0FC6D3C0-4ED8-414B-869D-3A222E315691}"/>
    <cellStyle name="Comma 5 2 2 2 3 5" xfId="13895" xr:uid="{2C7996FB-D68C-4CDA-B5AB-61F7472AD0A4}"/>
    <cellStyle name="Comma 5 2 2 2 3 6" xfId="17528" xr:uid="{6E9645A3-FE9B-45D9-8EDD-FB1DC8A2434A}"/>
    <cellStyle name="Comma 5 2 2 2 3 7" xfId="21644" xr:uid="{3BC35056-8CFB-4568-9031-B91804A7D941}"/>
    <cellStyle name="Comma 5 2 2 2 3 8" xfId="23442" xr:uid="{1226D63B-1CCD-40DF-94C7-C30F41A16DB7}"/>
    <cellStyle name="Comma 5 2 2 2 4" xfId="1580" xr:uid="{A5394CDB-26E6-4C0E-B518-CA5BB08C7C75}"/>
    <cellStyle name="Comma 5 2 2 2 4 2" xfId="3639" xr:uid="{363E6F07-5722-4A2E-9458-F4EA38F13587}"/>
    <cellStyle name="Comma 5 2 2 2 4 2 2" xfId="7319" xr:uid="{2308876A-DE60-4F88-BB68-56AAF877BE7C}"/>
    <cellStyle name="Comma 5 2 2 2 4 2 3" xfId="11015" xr:uid="{A724FF98-5606-4FEE-A5B3-FF7A1A82F6FF}"/>
    <cellStyle name="Comma 5 2 2 2 4 2 4" xfId="15192" xr:uid="{1A71A9B3-6B6E-4D90-ADD2-B7DAEA307E05}"/>
    <cellStyle name="Comma 5 2 2 2 4 2 5" xfId="18827" xr:uid="{C72CE18B-BDAC-4F25-B16C-052A8DC00289}"/>
    <cellStyle name="Comma 5 2 2 2 4 3" xfId="5438" xr:uid="{3E11ED88-6080-4073-8D1B-ECDC21E8DF05}"/>
    <cellStyle name="Comma 5 2 2 2 4 4" xfId="9147" xr:uid="{F8A7F4CF-AB4F-4FFB-842A-7362FD4F5C69}"/>
    <cellStyle name="Comma 5 2 2 2 4 5" xfId="13330" xr:uid="{93E9185C-3FA5-4835-A5CD-426D185EA1C8}"/>
    <cellStyle name="Comma 5 2 2 2 4 6" xfId="16962" xr:uid="{69297119-CA64-4A79-BC51-24D696169746}"/>
    <cellStyle name="Comma 5 2 2 2 4 7" xfId="21078" xr:uid="{8F7FF8C9-2876-4D4A-A9CD-92EC138A009E}"/>
    <cellStyle name="Comma 5 2 2 2 4 8" xfId="22876" xr:uid="{79F2A30D-8AA3-40E7-B7AC-7DC6F8D49416}"/>
    <cellStyle name="Comma 5 2 2 2 5" xfId="3033" xr:uid="{4E6EF81C-B667-451A-A0E0-A635BC62A0C9}"/>
    <cellStyle name="Comma 5 2 2 2 5 2" xfId="6713" xr:uid="{7AA01B9B-5509-4D25-8E97-DB61AF344E17}"/>
    <cellStyle name="Comma 5 2 2 2 5 3" xfId="10409" xr:uid="{70221D2B-B5C2-456A-8318-8C95822584D0}"/>
    <cellStyle name="Comma 5 2 2 2 5 4" xfId="14586" xr:uid="{3018D351-7B69-4DEA-BA5C-1D21C8A5A1BF}"/>
    <cellStyle name="Comma 5 2 2 2 5 5" xfId="18221" xr:uid="{FCF7FC6F-D38A-4554-8777-8D1ADC0F7716}"/>
    <cellStyle name="Comma 5 2 2 2 6" xfId="4819" xr:uid="{F2313949-8B5F-4D40-829E-A882514993DA}"/>
    <cellStyle name="Comma 5 2 2 2 7" xfId="8535" xr:uid="{3003629C-4756-4DCC-BFD1-ADC074810E62}"/>
    <cellStyle name="Comma 5 2 2 2 8" xfId="12726" xr:uid="{2D4BF29F-5B67-449A-B639-D0313C35EAF1}"/>
    <cellStyle name="Comma 5 2 2 2 9" xfId="16356" xr:uid="{D1D24E3D-C89A-4EF4-9B4B-D6AD7FBAF51A}"/>
    <cellStyle name="Comma 5 2 2 3" xfId="949" xr:uid="{8F3BFFC0-CA95-42E3-B9B5-53234059ED8B}"/>
    <cellStyle name="Comma 5 2 2 3 10" xfId="22445" xr:uid="{9929E2F4-18F2-4610-AAC5-C4522D6B6719}"/>
    <cellStyle name="Comma 5 2 2 3 2" xfId="2322" xr:uid="{B287F862-A50F-4448-BF20-1F8664189F82}"/>
    <cellStyle name="Comma 5 2 2 3 2 2" xfId="4381" xr:uid="{1630B6DE-4B01-4B2D-AA0B-344549642C3D}"/>
    <cellStyle name="Comma 5 2 2 3 2 2 2" xfId="8061" xr:uid="{D902F7CE-7776-4542-8FCF-320FFCEAE213}"/>
    <cellStyle name="Comma 5 2 2 3 2 2 3" xfId="11757" xr:uid="{70A8E635-D396-4594-A383-F971497AAFD3}"/>
    <cellStyle name="Comma 5 2 2 3 2 2 4" xfId="15934" xr:uid="{9645E406-5961-4C7F-82E1-8BC347D04385}"/>
    <cellStyle name="Comma 5 2 2 3 2 2 5" xfId="19569" xr:uid="{F565BC80-6442-4B78-9D11-CA710D5001D1}"/>
    <cellStyle name="Comma 5 2 2 3 2 3" xfId="6180" xr:uid="{1FDF1F87-0F86-4DDF-A398-AAA1A5E97244}"/>
    <cellStyle name="Comma 5 2 2 3 2 4" xfId="9889" xr:uid="{73A37D26-D88B-43B2-B581-CA8DF7BCB061}"/>
    <cellStyle name="Comma 5 2 2 3 2 5" xfId="14071" xr:uid="{35133B6A-786C-4D1D-97CB-D44FF7F18B2B}"/>
    <cellStyle name="Comma 5 2 2 3 2 6" xfId="17704" xr:uid="{1BD04049-E6FA-4967-B48E-D4F0C40441A9}"/>
    <cellStyle name="Comma 5 2 2 3 2 7" xfId="21820" xr:uid="{B5EE81A0-25F2-4E7B-ACE9-D2C2A36A4862}"/>
    <cellStyle name="Comma 5 2 2 3 2 8" xfId="23618" xr:uid="{28753DC5-3503-4E48-8257-235B7FE2E8B7}"/>
    <cellStyle name="Comma 5 2 2 3 3" xfId="1756" xr:uid="{596E029B-F8DB-4607-9DD0-551614F61206}"/>
    <cellStyle name="Comma 5 2 2 3 3 2" xfId="3815" xr:uid="{E09A7E70-E349-43C7-BDF3-C10A55293F1E}"/>
    <cellStyle name="Comma 5 2 2 3 3 2 2" xfId="7495" xr:uid="{4C5A5063-8465-4257-BFB1-159F7757CFF1}"/>
    <cellStyle name="Comma 5 2 2 3 3 2 3" xfId="11191" xr:uid="{0D7BAB21-0C6F-49BF-ABFD-79590BDE3F4B}"/>
    <cellStyle name="Comma 5 2 2 3 3 2 4" xfId="15368" xr:uid="{A746596A-DC20-4A06-8305-437A93FA36B9}"/>
    <cellStyle name="Comma 5 2 2 3 3 2 5" xfId="19003" xr:uid="{CEE99B3B-B873-43C4-9C01-9D48EB49E46F}"/>
    <cellStyle name="Comma 5 2 2 3 3 3" xfId="5614" xr:uid="{881EC1BF-7E69-4ECF-9EC1-8A02A2A0DC45}"/>
    <cellStyle name="Comma 5 2 2 3 3 4" xfId="9323" xr:uid="{E23F1213-23C3-448A-9279-03D060976E9B}"/>
    <cellStyle name="Comma 5 2 2 3 3 5" xfId="13506" xr:uid="{4C2AAF95-0226-46DB-9511-0688F20C5F0C}"/>
    <cellStyle name="Comma 5 2 2 3 3 6" xfId="17138" xr:uid="{424541D2-8B48-450F-9ECC-3BC411B96158}"/>
    <cellStyle name="Comma 5 2 2 3 3 7" xfId="21254" xr:uid="{6E32706D-8035-4443-ACDA-3E9D40BA2FB1}"/>
    <cellStyle name="Comma 5 2 2 3 3 8" xfId="23052" xr:uid="{5988740B-D42A-4ED7-A9D0-7D329BCE1230}"/>
    <cellStyle name="Comma 5 2 2 3 4" xfId="3209" xr:uid="{1F6CB603-4F94-437B-A1B6-3F079ABC5FFB}"/>
    <cellStyle name="Comma 5 2 2 3 4 2" xfId="6889" xr:uid="{D728C0AE-266A-4275-A7F7-0AAC7D78028F}"/>
    <cellStyle name="Comma 5 2 2 3 4 3" xfId="10585" xr:uid="{3FB75F7F-547E-4375-8CEF-7EBB50187805}"/>
    <cellStyle name="Comma 5 2 2 3 4 4" xfId="14762" xr:uid="{84754D9E-A427-4DA1-B05B-EB6ABC412545}"/>
    <cellStyle name="Comma 5 2 2 3 4 5" xfId="18397" xr:uid="{48CB7471-1F3C-4ABB-A654-2852C158F9D0}"/>
    <cellStyle name="Comma 5 2 2 3 5" xfId="4995" xr:uid="{6EAF601E-4AF5-4D38-8761-2C3854745CC6}"/>
    <cellStyle name="Comma 5 2 2 3 6" xfId="8711" xr:uid="{03AC5F34-2C1D-406F-A43C-5C71565A9C36}"/>
    <cellStyle name="Comma 5 2 2 3 7" xfId="12901" xr:uid="{7486DFD7-36A6-46D9-AB55-62C1F1E7442B}"/>
    <cellStyle name="Comma 5 2 2 3 8" xfId="16532" xr:uid="{818CB8C8-F621-4FF1-9FC7-27BBBA0D199C}"/>
    <cellStyle name="Comma 5 2 2 3 9" xfId="20648" xr:uid="{2BE99E0A-69F1-4C59-831E-1249A8AEBE96}"/>
    <cellStyle name="Comma 5 2 2 4" xfId="1025" xr:uid="{A3E09C2E-6A4F-4604-93E8-390EFA2B9F05}"/>
    <cellStyle name="Comma 5 2 2 4 2" xfId="3244" xr:uid="{F4F65EFB-2202-4A94-AFBF-AE4BCD2FCAE1}"/>
    <cellStyle name="Comma 5 2 2 4 2 2" xfId="6924" xr:uid="{978ABE2E-112F-49C6-AA3D-2CCC58B4FC9F}"/>
    <cellStyle name="Comma 5 2 2 4 2 3" xfId="10620" xr:uid="{79CC6FB4-4EF9-45F4-A527-FC76FA4A2255}"/>
    <cellStyle name="Comma 5 2 2 4 2 4" xfId="14797" xr:uid="{BC9088F1-6ECC-4864-8556-23389ADFA9AF}"/>
    <cellStyle name="Comma 5 2 2 4 2 5" xfId="18432" xr:uid="{7F0F0311-B7C8-4683-A376-9BF47D9E16EA}"/>
    <cellStyle name="Comma 5 2 2 4 3" xfId="5032" xr:uid="{7E011A4A-EA3D-4DDD-8DC5-461366B212D2}"/>
    <cellStyle name="Comma 5 2 2 4 4" xfId="8746" xr:uid="{C8B9DD96-9DC4-4707-96B6-E4AC76F69CF6}"/>
    <cellStyle name="Comma 5 2 2 4 5" xfId="12936" xr:uid="{CB986C91-C74B-4CA0-835D-F144B12BCA55}"/>
    <cellStyle name="Comma 5 2 2 4 6" xfId="16567" xr:uid="{7BF92129-9C82-4045-A0C5-A4FFEB373FA0}"/>
    <cellStyle name="Comma 5 2 2 4 7" xfId="20683" xr:uid="{EE840978-355E-4499-8342-875B1C17CDC6}"/>
    <cellStyle name="Comma 5 2 2 4 8" xfId="22480" xr:uid="{075DB67B-B873-4F38-834A-53B2A70EE4BA}"/>
    <cellStyle name="Comma 5 2 2 5" xfId="1050" xr:uid="{64C1B2B2-014D-4457-B0EA-A8FFC40C667D}"/>
    <cellStyle name="Comma 5 2 2 5 2" xfId="1143" xr:uid="{22EB4E7F-911C-4E46-BAB0-E918BDE19D0A}"/>
    <cellStyle name="Comma 5 2 2 5 2 2" xfId="3276" xr:uid="{92F83FA7-1183-484B-92A5-6FCCF9041B23}"/>
    <cellStyle name="Comma 5 2 2 5 2 2 2" xfId="6956" xr:uid="{89B27FD7-0F4D-4A0D-8222-649EDA06A0F4}"/>
    <cellStyle name="Comma 5 2 2 5 2 2 3" xfId="10652" xr:uid="{17A16C8A-FABA-43F9-A049-9CFC5E4BCF72}"/>
    <cellStyle name="Comma 5 2 2 5 2 2 4" xfId="14829" xr:uid="{F6D7944A-9EA1-48D1-B31B-E78A582C06B6}"/>
    <cellStyle name="Comma 5 2 2 5 2 2 5" xfId="18464" xr:uid="{041703B1-A280-4A57-B987-8C8EF6EF1142}"/>
    <cellStyle name="Comma 5 2 2 5 2 3" xfId="5074" xr:uid="{A64E7BB7-D841-434F-8E1A-C94724C14B94}"/>
    <cellStyle name="Comma 5 2 2 5 2 4" xfId="8782" xr:uid="{30F49C9C-DB4E-4105-91F7-E1115493F5D8}"/>
    <cellStyle name="Comma 5 2 2 5 2 5" xfId="12967" xr:uid="{676BC90A-7CEC-456E-8417-B48D7E6BD586}"/>
    <cellStyle name="Comma 5 2 2 5 2 6" xfId="16599" xr:uid="{1D9CE5AE-CF9C-4612-8088-F4B3AE8F9F56}"/>
    <cellStyle name="Comma 5 2 2 5 2 7" xfId="20715" xr:uid="{B6DDF6CC-0129-434C-881F-AAA6DD89BFBA}"/>
    <cellStyle name="Comma 5 2 2 5 2 8" xfId="22512" xr:uid="{677C6789-ED22-4AF1-8475-2593901B9269}"/>
    <cellStyle name="Comma 5 2 2 5 3" xfId="3254" xr:uid="{3EF3FB7E-897C-4044-BC52-E80ABD6043D0}"/>
    <cellStyle name="Comma 5 2 2 5 3 2" xfId="6934" xr:uid="{A7430605-198B-49B4-A5EA-02B3DC67C686}"/>
    <cellStyle name="Comma 5 2 2 5 3 3" xfId="10630" xr:uid="{ACF711D6-D851-42E3-902A-0540678EBF7B}"/>
    <cellStyle name="Comma 5 2 2 5 3 4" xfId="14807" xr:uid="{1A336FE1-D620-429D-8D24-F988E3F22443}"/>
    <cellStyle name="Comma 5 2 2 5 3 5" xfId="18442" xr:uid="{3F2EDDBF-4829-425E-8172-7F825433CCE7}"/>
    <cellStyle name="Comma 5 2 2 5 4" xfId="5047" xr:uid="{0F194408-E619-4169-A49C-1079CB57DBB1}"/>
    <cellStyle name="Comma 5 2 2 5 5" xfId="8759" xr:uid="{1895A116-984E-4BB3-BCB5-A0D3098C1DCE}"/>
    <cellStyle name="Comma 5 2 2 5 6" xfId="12946" xr:uid="{7F21FAF1-636A-4E5C-881D-49672C06DAF3}"/>
    <cellStyle name="Comma 5 2 2 5 7" xfId="16577" xr:uid="{4783256C-650A-4121-9450-483F67D1AFF3}"/>
    <cellStyle name="Comma 5 2 2 5 8" xfId="20693" xr:uid="{3BAFA65B-8A11-4A26-919B-6F5D7E56A5FD}"/>
    <cellStyle name="Comma 5 2 2 5 9" xfId="22490" xr:uid="{814CED63-27B2-4752-84C9-0C3FBD44BAC2}"/>
    <cellStyle name="Comma 5 2 2 6" xfId="1957" xr:uid="{6BF4DC59-D74D-4887-9ED4-2E480901BF54}"/>
    <cellStyle name="Comma 5 2 2 6 2" xfId="4016" xr:uid="{EF13B123-B885-4931-BA62-63441FA8CA7F}"/>
    <cellStyle name="Comma 5 2 2 6 2 2" xfId="7696" xr:uid="{6C084B78-21EB-4076-8071-B8929E910396}"/>
    <cellStyle name="Comma 5 2 2 6 2 3" xfId="11392" xr:uid="{5B0EA806-F3CF-468E-B3AB-37452D0CF19B}"/>
    <cellStyle name="Comma 5 2 2 6 2 4" xfId="15569" xr:uid="{D5095CBC-F560-4648-A78B-0660ABFC0A32}"/>
    <cellStyle name="Comma 5 2 2 6 2 5" xfId="19204" xr:uid="{59C537D1-6F92-4068-B44E-69AA883500FD}"/>
    <cellStyle name="Comma 5 2 2 6 3" xfId="5815" xr:uid="{42F3A8C1-BCE7-4178-AC6A-89047F3D2387}"/>
    <cellStyle name="Comma 5 2 2 6 4" xfId="9524" xr:uid="{37C52BFF-7B58-4FD3-B0B1-41D959DB8CCC}"/>
    <cellStyle name="Comma 5 2 2 6 5" xfId="13706" xr:uid="{97D49DAA-BE89-424B-9CBE-718233A829A6}"/>
    <cellStyle name="Comma 5 2 2 6 6" xfId="17339" xr:uid="{49985EEC-9457-47CD-99BC-6D173488D313}"/>
    <cellStyle name="Comma 5 2 2 6 7" xfId="21455" xr:uid="{624C1CCD-F797-4ECC-A5B3-40F285960F38}"/>
    <cellStyle name="Comma 5 2 2 6 8" xfId="23253" xr:uid="{B67CFC3A-C4EE-4D05-B8EB-17F9B72BAAA7}"/>
    <cellStyle name="Comma 5 2 2 7" xfId="1393" xr:uid="{A9F772B5-7494-4036-AE39-C4BA2A160B3E}"/>
    <cellStyle name="Comma 5 2 2 7 2" xfId="3452" xr:uid="{4FD260DB-A2D3-4C11-8D84-91753295ACAA}"/>
    <cellStyle name="Comma 5 2 2 7 2 2" xfId="7132" xr:uid="{7861F09A-9359-4705-8C39-A91F269AA3F8}"/>
    <cellStyle name="Comma 5 2 2 7 2 3" xfId="10828" xr:uid="{4EE36D83-A24E-4C7C-99F6-615B66EABD70}"/>
    <cellStyle name="Comma 5 2 2 7 2 4" xfId="15005" xr:uid="{6317359B-C45B-486E-80FB-18416D727A28}"/>
    <cellStyle name="Comma 5 2 2 7 2 5" xfId="18640" xr:uid="{DE5BFE2B-A920-4F62-B919-C92BE468E11F}"/>
    <cellStyle name="Comma 5 2 2 7 3" xfId="5251" xr:uid="{78101880-933A-4280-84D0-E725410DD422}"/>
    <cellStyle name="Comma 5 2 2 7 4" xfId="8960" xr:uid="{1B517D84-CBF3-4FCE-88BE-A7D97530ED7E}"/>
    <cellStyle name="Comma 5 2 2 7 5" xfId="13143" xr:uid="{A05E993E-9C60-4F3C-B297-C235451BF40C}"/>
    <cellStyle name="Comma 5 2 2 7 6" xfId="16775" xr:uid="{17BB492A-1DA1-4E4C-9789-C12BF25D01A8}"/>
    <cellStyle name="Comma 5 2 2 7 7" xfId="20891" xr:uid="{BD261178-13C3-4046-AA2E-0021CECDF4C9}"/>
    <cellStyle name="Comma 5 2 2 7 8" xfId="22689" xr:uid="{3EDA5ABB-F9EB-4E6E-A46F-D24851B1BBE7}"/>
    <cellStyle name="Comma 5 2 2 8" xfId="2844" xr:uid="{BE8E3E1C-9D49-4CE5-8AC2-7BC35A85F2DF}"/>
    <cellStyle name="Comma 5 2 2 8 2" xfId="6524" xr:uid="{38E0D3B4-0EE7-429D-B205-623CEF2EDC93}"/>
    <cellStyle name="Comma 5 2 2 8 3" xfId="10220" xr:uid="{A5B37E7D-E7C9-443A-BE86-BA62D1F96816}"/>
    <cellStyle name="Comma 5 2 2 8 4" xfId="14397" xr:uid="{735CFE9A-3123-4A0C-A12F-5E582CB8D911}"/>
    <cellStyle name="Comma 5 2 2 8 5" xfId="18032" xr:uid="{54BF385F-0CAA-48B0-ADE3-0EDFF1476922}"/>
    <cellStyle name="Comma 5 2 2 9" xfId="4630" xr:uid="{63493D36-14DA-48B8-A175-C0E629D96B04}"/>
    <cellStyle name="Comma 5 2 3" xfId="672" xr:uid="{768B0CF1-9B11-4287-8440-3A30BBFB0804}"/>
    <cellStyle name="Comma 5 2 3 10" xfId="12629" xr:uid="{D65A18E5-E7B2-4A77-A179-1EC69754A52D}"/>
    <cellStyle name="Comma 5 2 3 11" xfId="16256" xr:uid="{80C63682-EBB4-4055-AE0F-CEFB0A5FF675}"/>
    <cellStyle name="Comma 5 2 3 12" xfId="20372" xr:uid="{B62F7C09-E8D0-4352-B39E-17A41BD544C6}"/>
    <cellStyle name="Comma 5 2 3 13" xfId="22169" xr:uid="{BDD726C5-0CA8-43EE-919F-433275168BCA}"/>
    <cellStyle name="Comma 5 2 3 2" xfId="1128" xr:uid="{3C88EDD5-FF8A-427F-B194-EE3A76D12B5C}"/>
    <cellStyle name="Comma 5 2 3 2 2" xfId="3270" xr:uid="{C4CA3136-ADA1-409A-BAFC-E5709A5351C2}"/>
    <cellStyle name="Comma 5 2 3 2 2 2" xfId="6950" xr:uid="{086E82B6-C5F0-41B1-A099-66D98B6EB9E7}"/>
    <cellStyle name="Comma 5 2 3 2 2 3" xfId="10646" xr:uid="{24BC7152-F50F-4669-9A65-3F918E0839D0}"/>
    <cellStyle name="Comma 5 2 3 2 2 4" xfId="14823" xr:uid="{3E54B4B4-57ED-49B5-B4CF-4EE0AEBA0583}"/>
    <cellStyle name="Comma 5 2 3 2 2 5" xfId="18458" xr:uid="{A274414B-7639-4E0D-89EF-B707D4705428}"/>
    <cellStyle name="Comma 5 2 3 2 3" xfId="5066" xr:uid="{6AE09592-93CE-4907-8FD4-CA83C11CC218}"/>
    <cellStyle name="Comma 5 2 3 2 4" xfId="8776" xr:uid="{46577D6B-331A-481D-9A90-08AB25324095}"/>
    <cellStyle name="Comma 5 2 3 2 5" xfId="12961" xr:uid="{FFBFFDD5-854E-4A75-8116-86C2E084A437}"/>
    <cellStyle name="Comma 5 2 3 2 6" xfId="16593" xr:uid="{CA6613DB-A633-4B00-9D55-2E8FF4912594}"/>
    <cellStyle name="Comma 5 2 3 2 7" xfId="20709" xr:uid="{19A2E2B4-EBBB-4F3D-AC54-EFABDDE11079}"/>
    <cellStyle name="Comma 5 2 3 2 8" xfId="22506" xr:uid="{F7061CE3-489F-4622-9744-5C1AAA5A6B9D}"/>
    <cellStyle name="Comma 5 2 3 3" xfId="1033" xr:uid="{CC2F9807-912E-422E-86E9-7C6E2839349B}"/>
    <cellStyle name="Comma 5 2 3 3 2" xfId="3246" xr:uid="{084AAF20-8DDB-4DC5-9ACC-1A0180CC1989}"/>
    <cellStyle name="Comma 5 2 3 3 2 2" xfId="6926" xr:uid="{51B0E033-0AB8-4179-82F5-D2365B200849}"/>
    <cellStyle name="Comma 5 2 3 3 2 3" xfId="10622" xr:uid="{5E19456D-170B-4E8B-B648-492DEB0032E9}"/>
    <cellStyle name="Comma 5 2 3 3 2 4" xfId="14799" xr:uid="{CFFD5546-7123-4D50-BBC0-06FB07420995}"/>
    <cellStyle name="Comma 5 2 3 3 2 5" xfId="18434" xr:uid="{752F2CDE-14BF-4B34-B0BA-2D6775E8C8BB}"/>
    <cellStyle name="Comma 5 2 3 3 3" xfId="5036" xr:uid="{E5AA1F0B-C2AF-422E-90AD-C3591D69DF6F}"/>
    <cellStyle name="Comma 5 2 3 3 4" xfId="8749" xr:uid="{EBEBE161-9377-4638-9D40-6EA35200039C}"/>
    <cellStyle name="Comma 5 2 3 3 5" xfId="12938" xr:uid="{374A323C-B877-4645-87D8-653B2C7A2831}"/>
    <cellStyle name="Comma 5 2 3 3 6" xfId="16569" xr:uid="{B03E52E3-F6BC-49FA-AC2F-633A5C276ACA}"/>
    <cellStyle name="Comma 5 2 3 3 7" xfId="20685" xr:uid="{0CB5A56D-2062-4E2D-B837-2BDAD90B6BDD}"/>
    <cellStyle name="Comma 5 2 3 3 8" xfId="22482" xr:uid="{7E1C40C5-BF9B-4F12-A9F7-76AC21BA6E28}"/>
    <cellStyle name="Comma 5 2 3 4" xfId="1045" xr:uid="{91DCA1DB-7CA6-4EE6-8DA3-E676470728F5}"/>
    <cellStyle name="Comma 5 2 3 4 2" xfId="1140" xr:uid="{FB78DDAE-CA2D-447E-AA67-96CB51F649B2}"/>
    <cellStyle name="Comma 5 2 3 4 2 2" xfId="3274" xr:uid="{42209AD2-872F-434B-9C9F-40C8047905BC}"/>
    <cellStyle name="Comma 5 2 3 4 2 2 2" xfId="6954" xr:uid="{76E8FFD3-03BB-454C-B374-82AC5E821362}"/>
    <cellStyle name="Comma 5 2 3 4 2 2 3" xfId="10650" xr:uid="{413714C2-8313-4D08-9F37-523DDCE2368C}"/>
    <cellStyle name="Comma 5 2 3 4 2 2 4" xfId="14827" xr:uid="{290F9C89-E90F-4AD2-90F4-BA35908D54AC}"/>
    <cellStyle name="Comma 5 2 3 4 2 2 5" xfId="18462" xr:uid="{CDDDF13E-3271-4912-AA19-FBC386D01DB0}"/>
    <cellStyle name="Comma 5 2 3 4 2 3" xfId="5071" xr:uid="{287D6FAE-F767-4CB9-8B29-60A4700822CB}"/>
    <cellStyle name="Comma 5 2 3 4 2 4" xfId="8780" xr:uid="{6DC76CE5-C03D-41B0-801B-57D463E1D520}"/>
    <cellStyle name="Comma 5 2 3 4 2 5" xfId="12965" xr:uid="{132F76B3-7CE6-49ED-8715-992D9A06FCC6}"/>
    <cellStyle name="Comma 5 2 3 4 2 6" xfId="16597" xr:uid="{0D0ECCC3-0394-43E6-AF46-7969DF266670}"/>
    <cellStyle name="Comma 5 2 3 4 2 7" xfId="20713" xr:uid="{0D5E4C74-7C24-4031-A1BC-606C1303BE01}"/>
    <cellStyle name="Comma 5 2 3 4 2 8" xfId="22510" xr:uid="{829CA92C-591C-4E55-A78B-86FF4848A094}"/>
    <cellStyle name="Comma 5 2 3 4 3" xfId="3250" xr:uid="{7CBD7E0A-DD35-48C2-8268-74F788796D03}"/>
    <cellStyle name="Comma 5 2 3 4 3 2" xfId="6930" xr:uid="{97029876-B5F9-4703-AC08-270EBACF31A4}"/>
    <cellStyle name="Comma 5 2 3 4 3 3" xfId="10626" xr:uid="{E5FADDD2-8E8B-49BC-A41A-41E5DD149488}"/>
    <cellStyle name="Comma 5 2 3 4 3 4" xfId="14803" xr:uid="{88B005CD-7702-4895-A48B-04E4E1840A40}"/>
    <cellStyle name="Comma 5 2 3 4 3 5" xfId="18438" xr:uid="{29949513-6151-4EE2-8B8A-6B3D228B378A}"/>
    <cellStyle name="Comma 5 2 3 4 4" xfId="5043" xr:uid="{DF8A64E0-E547-46A7-8650-DB57CC4B1127}"/>
    <cellStyle name="Comma 5 2 3 4 5" xfId="8754" xr:uid="{64AFA515-0F44-46CD-9C9F-96EE39B4AE97}"/>
    <cellStyle name="Comma 5 2 3 4 6" xfId="12942" xr:uid="{D417DA63-5900-4DC6-A27C-B5F503BE33E8}"/>
    <cellStyle name="Comma 5 2 3 4 7" xfId="16573" xr:uid="{4EE873E8-6635-4185-9748-B6F49594A770}"/>
    <cellStyle name="Comma 5 2 3 4 8" xfId="20689" xr:uid="{418411C2-94BC-46EC-898F-62B605C36E0A}"/>
    <cellStyle name="Comma 5 2 3 4 9" xfId="22486" xr:uid="{15F7FD61-B9A8-4366-93AA-9ED3DF46E998}"/>
    <cellStyle name="Comma 5 2 3 5" xfId="2046" xr:uid="{A81D9101-6931-477E-807B-9EB563A6F671}"/>
    <cellStyle name="Comma 5 2 3 5 2" xfId="4105" xr:uid="{1498948F-CC49-46F0-BD6B-66B412970A25}"/>
    <cellStyle name="Comma 5 2 3 5 2 2" xfId="7785" xr:uid="{DFA4C900-E931-4FBB-95B6-647DEAF7A142}"/>
    <cellStyle name="Comma 5 2 3 5 2 3" xfId="11481" xr:uid="{0121D5AA-BF31-444F-A88A-5776F5610A7D}"/>
    <cellStyle name="Comma 5 2 3 5 2 4" xfId="15658" xr:uid="{C9980A53-13A4-45CA-9E4F-361D2C674757}"/>
    <cellStyle name="Comma 5 2 3 5 2 5" xfId="19293" xr:uid="{41C93BB0-7CBE-4C33-BD95-A53E9D4515EC}"/>
    <cellStyle name="Comma 5 2 3 5 3" xfId="5904" xr:uid="{58562AEF-8470-4FC2-9518-B2740D31BCB0}"/>
    <cellStyle name="Comma 5 2 3 5 4" xfId="9613" xr:uid="{3EB15125-6351-47E5-8DAA-8963EBF6D60C}"/>
    <cellStyle name="Comma 5 2 3 5 5" xfId="13795" xr:uid="{D80796FC-45CC-45E7-8B11-C8532099C360}"/>
    <cellStyle name="Comma 5 2 3 5 6" xfId="17428" xr:uid="{692562DA-CF0F-48FA-AC2D-126B18053E06}"/>
    <cellStyle name="Comma 5 2 3 5 7" xfId="21544" xr:uid="{60D9E69A-B03C-4653-A919-EC8B882F44E5}"/>
    <cellStyle name="Comma 5 2 3 5 8" xfId="23342" xr:uid="{10B54A3E-A52F-41C6-9B01-A7816F7796B2}"/>
    <cellStyle name="Comma 5 2 3 6" xfId="1480" xr:uid="{306DEE1E-1FE1-49B7-897C-BBCA1BF0C952}"/>
    <cellStyle name="Comma 5 2 3 6 2" xfId="3539" xr:uid="{8D69FE45-BAE8-45CD-866A-BAA174C95817}"/>
    <cellStyle name="Comma 5 2 3 6 2 2" xfId="7219" xr:uid="{1417236D-7527-4DDC-BB34-B76755F8A1D6}"/>
    <cellStyle name="Comma 5 2 3 6 2 3" xfId="10915" xr:uid="{E7FB7053-6F13-4A04-9B45-EC899DF9A7B3}"/>
    <cellStyle name="Comma 5 2 3 6 2 4" xfId="15092" xr:uid="{6EF2C0F5-5865-44F5-A452-1AA6EAC8E47A}"/>
    <cellStyle name="Comma 5 2 3 6 2 5" xfId="18727" xr:uid="{D0FEDB4A-6363-42B6-BE58-35A1CFE5D3D8}"/>
    <cellStyle name="Comma 5 2 3 6 3" xfId="5338" xr:uid="{45DFD7D6-14BC-4C12-85AE-B93DE83C7DAF}"/>
    <cellStyle name="Comma 5 2 3 6 4" xfId="9047" xr:uid="{F556AC6F-9A7A-4904-9705-BE32727931A4}"/>
    <cellStyle name="Comma 5 2 3 6 5" xfId="13230" xr:uid="{82B9402C-9160-453C-8794-B4A88A4EE305}"/>
    <cellStyle name="Comma 5 2 3 6 6" xfId="16862" xr:uid="{1D2C0B63-5614-4B7F-B192-BC95FAD3857B}"/>
    <cellStyle name="Comma 5 2 3 6 7" xfId="20978" xr:uid="{15E76152-5001-4FD7-B1BD-3EEA6E3D3861}"/>
    <cellStyle name="Comma 5 2 3 6 8" xfId="22776" xr:uid="{601CFDB3-B544-404A-9C39-EDC920964AF9}"/>
    <cellStyle name="Comma 5 2 3 7" xfId="2933" xr:uid="{CE32CEAF-3849-4629-A74D-FCDD0AFAA7A1}"/>
    <cellStyle name="Comma 5 2 3 7 2" xfId="6613" xr:uid="{C6F7BB3A-59D1-4D41-BEB2-5018C58B4124}"/>
    <cellStyle name="Comma 5 2 3 7 3" xfId="10309" xr:uid="{8F96D198-18CD-4320-B5E7-99E561B87173}"/>
    <cellStyle name="Comma 5 2 3 7 4" xfId="14486" xr:uid="{642E67D3-2CFC-46D8-9EEE-03201E602319}"/>
    <cellStyle name="Comma 5 2 3 7 5" xfId="18121" xr:uid="{987A0502-AE0C-4218-905F-FA8AC9C023B1}"/>
    <cellStyle name="Comma 5 2 3 8" xfId="4719" xr:uid="{99FD11B5-41FD-4202-A6DA-D2795F6DCEAC}"/>
    <cellStyle name="Comma 5 2 3 9" xfId="8435" xr:uid="{DAE927E3-85F2-4D13-90A5-7B1F4F089B20}"/>
    <cellStyle name="Comma 5 2 4" xfId="948" xr:uid="{DBB38C6F-1F78-4FC3-83CD-F43DB1F50380}"/>
    <cellStyle name="Comma 5 2 4 10" xfId="22444" xr:uid="{8C1ADA1F-2474-4593-9BDC-329256646837}"/>
    <cellStyle name="Comma 5 2 4 2" xfId="2321" xr:uid="{5701D383-D5F5-4E5B-8163-4B9C525972B4}"/>
    <cellStyle name="Comma 5 2 4 2 2" xfId="4380" xr:uid="{896E98A6-6DBC-4B9C-BAEC-FDE76F34551C}"/>
    <cellStyle name="Comma 5 2 4 2 2 2" xfId="8060" xr:uid="{8E2927CA-BB79-47A4-BCFB-F2FE4B11D161}"/>
    <cellStyle name="Comma 5 2 4 2 2 3" xfId="11756" xr:uid="{A4DFEAD3-E46F-4DB2-B917-7E65EA8FBD0B}"/>
    <cellStyle name="Comma 5 2 4 2 2 4" xfId="15933" xr:uid="{243BE87D-6F6F-497B-855F-24687A4FCC86}"/>
    <cellStyle name="Comma 5 2 4 2 2 5" xfId="19568" xr:uid="{F7F42DFE-E16B-446B-9B93-E5AEA8EBD39F}"/>
    <cellStyle name="Comma 5 2 4 2 3" xfId="6179" xr:uid="{41A5AD89-6CAA-4065-BA02-430DFE2BA8B1}"/>
    <cellStyle name="Comma 5 2 4 2 4" xfId="9888" xr:uid="{926560D2-4A1B-4676-8FC0-41351FD86945}"/>
    <cellStyle name="Comma 5 2 4 2 5" xfId="14070" xr:uid="{D2515098-3438-4FB2-8F7A-4C650D31C960}"/>
    <cellStyle name="Comma 5 2 4 2 6" xfId="17703" xr:uid="{920A2023-C491-4984-A865-06F9CD323D5F}"/>
    <cellStyle name="Comma 5 2 4 2 7" xfId="21819" xr:uid="{80C03B69-6CEB-4594-9E85-D93B888FDC20}"/>
    <cellStyle name="Comma 5 2 4 2 8" xfId="23617" xr:uid="{8C5F3C1F-3746-413E-8818-0FF68E757978}"/>
    <cellStyle name="Comma 5 2 4 3" xfId="1755" xr:uid="{0EFA30DB-5F36-4806-917E-C933E0C98CB7}"/>
    <cellStyle name="Comma 5 2 4 3 2" xfId="3814" xr:uid="{5136D7E6-3484-408C-8B74-6232482C8F09}"/>
    <cellStyle name="Comma 5 2 4 3 2 2" xfId="7494" xr:uid="{DFF681B6-CB46-496B-A06F-005433CB3E6B}"/>
    <cellStyle name="Comma 5 2 4 3 2 3" xfId="11190" xr:uid="{E4CF49F2-2367-4A49-8615-241E81B22568}"/>
    <cellStyle name="Comma 5 2 4 3 2 4" xfId="15367" xr:uid="{94EFC7A3-9CCA-46A1-94EC-06FBCD0E2580}"/>
    <cellStyle name="Comma 5 2 4 3 2 5" xfId="19002" xr:uid="{2E9D477C-1286-4FF7-8349-1F737947397A}"/>
    <cellStyle name="Comma 5 2 4 3 3" xfId="5613" xr:uid="{EEFD2711-D45B-4595-9FA8-76769C94320E}"/>
    <cellStyle name="Comma 5 2 4 3 4" xfId="9322" xr:uid="{F6A2FF9E-01C8-47B7-BDB8-030AFC967537}"/>
    <cellStyle name="Comma 5 2 4 3 5" xfId="13505" xr:uid="{07250BA6-15C0-42C3-B7C7-F987373A09CB}"/>
    <cellStyle name="Comma 5 2 4 3 6" xfId="17137" xr:uid="{FA6BD12D-2DDC-41F2-9F58-7C9368545571}"/>
    <cellStyle name="Comma 5 2 4 3 7" xfId="21253" xr:uid="{CEC6708E-8261-4D7E-A0B5-D334BE7FDB55}"/>
    <cellStyle name="Comma 5 2 4 3 8" xfId="23051" xr:uid="{DAB287EB-29DD-476F-9CDF-41E701A7CD83}"/>
    <cellStyle name="Comma 5 2 4 4" xfId="3208" xr:uid="{C3EFA43F-48D0-4169-B9B5-8EB49C01FA69}"/>
    <cellStyle name="Comma 5 2 4 4 2" xfId="6888" xr:uid="{6C0C8281-58D9-4A87-A156-36F022C4C8D4}"/>
    <cellStyle name="Comma 5 2 4 4 3" xfId="10584" xr:uid="{1C64E5F6-5C3A-4EBE-B8A1-FA931032C848}"/>
    <cellStyle name="Comma 5 2 4 4 4" xfId="14761" xr:uid="{728FD389-6A98-4D4F-9FCE-AB426617359B}"/>
    <cellStyle name="Comma 5 2 4 4 5" xfId="18396" xr:uid="{2C3E556B-E8D8-4E52-A6D1-1326395163CF}"/>
    <cellStyle name="Comma 5 2 4 5" xfId="4994" xr:uid="{5D4B125E-3D07-419F-B539-C2C12A1E0D65}"/>
    <cellStyle name="Comma 5 2 4 6" xfId="8710" xr:uid="{A9F3F293-DCFC-4067-B77C-5EA0DE23F172}"/>
    <cellStyle name="Comma 5 2 4 7" xfId="12900" xr:uid="{0AFC9460-B765-41DA-B887-97C0CB32030E}"/>
    <cellStyle name="Comma 5 2 4 8" xfId="16531" xr:uid="{2E8C2BCF-E893-4833-AB3F-3A189F0CE9B2}"/>
    <cellStyle name="Comma 5 2 4 9" xfId="20647" xr:uid="{DF3B94BA-0A79-4B3D-AA95-5BE427820601}"/>
    <cellStyle name="Comma 5 2 5" xfId="1150" xr:uid="{6A369ED5-C2CB-4223-8D9B-84D495E3C0BD}"/>
    <cellStyle name="Comma 5 2 5 2" xfId="3279" xr:uid="{F52BDF15-F51B-4F4F-9D01-DD8CCAC6C3C1}"/>
    <cellStyle name="Comma 5 2 5 2 2" xfId="6959" xr:uid="{54EAB9CD-0B88-4284-AA9F-A5F3654E8DB6}"/>
    <cellStyle name="Comma 5 2 5 2 3" xfId="10655" xr:uid="{84817084-5143-4065-B4AC-183BC7DEDD3D}"/>
    <cellStyle name="Comma 5 2 5 2 4" xfId="14832" xr:uid="{7D08F154-EF1C-4A02-BD77-AB8515BD1A20}"/>
    <cellStyle name="Comma 5 2 5 2 5" xfId="18467" xr:uid="{199A2BE9-42EC-4F50-A729-7A0CA3CAD2D6}"/>
    <cellStyle name="Comma 5 2 5 3" xfId="5077" xr:uid="{3EE1EC34-183F-4C9E-B22E-F85835D8AE38}"/>
    <cellStyle name="Comma 5 2 5 4" xfId="8785" xr:uid="{6FC263A4-06EC-41DC-B1EF-E73D2BBE1B7D}"/>
    <cellStyle name="Comma 5 2 5 5" xfId="12970" xr:uid="{2F321AEB-5DFE-4F8A-A4C1-4A0FAEFA535F}"/>
    <cellStyle name="Comma 5 2 5 6" xfId="16602" xr:uid="{5CABEC05-5358-4576-B802-0E2489E6FD32}"/>
    <cellStyle name="Comma 5 2 5 7" xfId="20718" xr:uid="{EA2C5316-C688-41B1-AD7F-0EF7A85D0CD5}"/>
    <cellStyle name="Comma 5 2 5 8" xfId="22515" xr:uid="{1FF051CA-BA7A-483A-9819-548B7825ADBD}"/>
    <cellStyle name="Comma 5 2 6" xfId="1857" xr:uid="{2EBB2D6B-772C-4D21-A841-A5730F9D48FD}"/>
    <cellStyle name="Comma 5 2 6 2" xfId="3916" xr:uid="{1E31F4DF-AB9D-47CE-BFAE-DE62024C936F}"/>
    <cellStyle name="Comma 5 2 6 2 2" xfId="7596" xr:uid="{80161BE4-7218-4461-ADCC-3A0AF2456658}"/>
    <cellStyle name="Comma 5 2 6 2 3" xfId="11292" xr:uid="{1223AD13-E003-46D7-993F-68C4BFE376D0}"/>
    <cellStyle name="Comma 5 2 6 2 4" xfId="15469" xr:uid="{BF646BE2-1ABD-4CAF-9392-6FEA92DA6F17}"/>
    <cellStyle name="Comma 5 2 6 2 5" xfId="19104" xr:uid="{A93D8F9C-F0A8-4274-98A8-97948EBB499A}"/>
    <cellStyle name="Comma 5 2 6 3" xfId="5715" xr:uid="{0635EDC7-AF26-4D7F-91E9-F9C96C7E8782}"/>
    <cellStyle name="Comma 5 2 6 4" xfId="9424" xr:uid="{B7DA53C8-74C1-40E8-8454-DC36B2FB23C2}"/>
    <cellStyle name="Comma 5 2 6 5" xfId="13606" xr:uid="{1984FADC-704F-47AE-A8F2-B490FA945940}"/>
    <cellStyle name="Comma 5 2 6 6" xfId="17239" xr:uid="{0EAA09E6-EF1E-49F4-9038-ADA83383A867}"/>
    <cellStyle name="Comma 5 2 6 7" xfId="21355" xr:uid="{19AC96A9-1243-4C59-8557-47477CD5CD81}"/>
    <cellStyle name="Comma 5 2 6 8" xfId="23153" xr:uid="{C0B43D90-AB78-4F11-B900-161472629D0E}"/>
    <cellStyle name="Comma 5 2 7" xfId="1297" xr:uid="{C32394FA-3B62-44DB-96D3-A804DAED6113}"/>
    <cellStyle name="Comma 5 2 7 2" xfId="3356" xr:uid="{60B917A7-8DC9-4372-9132-A7430F1ABAA9}"/>
    <cellStyle name="Comma 5 2 7 2 2" xfId="7036" xr:uid="{F0C8D128-954E-4779-BB98-7E4D9BDD49B9}"/>
    <cellStyle name="Comma 5 2 7 2 3" xfId="10732" xr:uid="{59CAACD0-98B2-4C56-BABF-E53F1C7B3066}"/>
    <cellStyle name="Comma 5 2 7 2 4" xfId="14909" xr:uid="{EC9813E5-880E-46B8-891B-C5C9ED6E0C27}"/>
    <cellStyle name="Comma 5 2 7 2 5" xfId="18544" xr:uid="{0A367E82-AE2A-4EBB-848D-B1EA1FCF86E2}"/>
    <cellStyle name="Comma 5 2 7 3" xfId="5155" xr:uid="{6B83CAF8-770E-4B53-9923-F34FEB758616}"/>
    <cellStyle name="Comma 5 2 7 4" xfId="8864" xr:uid="{FF25ABCA-6AF5-4A8C-BF2E-DE564A8F9237}"/>
    <cellStyle name="Comma 5 2 7 5" xfId="13047" xr:uid="{C7278986-0E52-48BF-B6E7-04D9FF329DF0}"/>
    <cellStyle name="Comma 5 2 7 6" xfId="16679" xr:uid="{F95ECE17-9DE2-4681-A8FF-3B82045195F6}"/>
    <cellStyle name="Comma 5 2 7 7" xfId="20795" xr:uid="{ABD94653-9CD5-463B-8D7F-01AB63E5BBB8}"/>
    <cellStyle name="Comma 5 2 7 8" xfId="22593" xr:uid="{3C3776EC-3067-4840-A7EA-11AEB441A87F}"/>
    <cellStyle name="Comma 5 2 8" xfId="2743" xr:uid="{03757F8B-57CB-4FA8-BB69-6C2EA7105FB5}"/>
    <cellStyle name="Comma 5 2 8 2" xfId="6423" xr:uid="{E1697A71-097E-4327-8A7A-85F06776C3AD}"/>
    <cellStyle name="Comma 5 2 8 3" xfId="10119" xr:uid="{6A0A44A9-EBA5-46C4-9682-AAC67731382E}"/>
    <cellStyle name="Comma 5 2 8 4" xfId="14296" xr:uid="{BC77E9E9-E147-43A6-860C-3EDBB77C7CD9}"/>
    <cellStyle name="Comma 5 2 8 5" xfId="17931" xr:uid="{16B18F25-FD8E-441A-82C1-6EDF80DCD360}"/>
    <cellStyle name="Comma 5 2 9" xfId="4524" xr:uid="{53DBF962-AFEA-4418-A2B1-9FD2DB261836}"/>
    <cellStyle name="Comma 5 3" xfId="233" xr:uid="{78CA0708-2C99-409C-B4D8-C13F32091146}"/>
    <cellStyle name="Comma 5 3 10" xfId="8241" xr:uid="{2BEDC152-9C6E-4A03-AA78-44424B36F879}"/>
    <cellStyle name="Comma 5 3 11" xfId="12151" xr:uid="{06544153-5BC0-46C6-A855-90844CA7FCEC}"/>
    <cellStyle name="Comma 5 3 12" xfId="16067" xr:uid="{8D01A96D-16EE-4F9C-BA48-44D13B6625F1}"/>
    <cellStyle name="Comma 5 3 13" xfId="19739" xr:uid="{31DF23A2-4D5A-4B9C-924B-CD375EA8EF9D}"/>
    <cellStyle name="Comma 5 3 14" xfId="20183" xr:uid="{45C5F56E-94E1-45BD-9AE3-836083AAA373}"/>
    <cellStyle name="Comma 5 3 15" xfId="21979" xr:uid="{DB3CF71E-6367-44CB-925B-22FD19C7CA41}"/>
    <cellStyle name="Comma 5 3 2" xfId="578" xr:uid="{97B5E9DA-6314-488D-9F9A-61E373DBED06}"/>
    <cellStyle name="Comma 5 3 2 10" xfId="16168" xr:uid="{85D0FEF6-DA56-4E53-AEC6-28ABF9B28BAC}"/>
    <cellStyle name="Comma 5 3 2 11" xfId="20284" xr:uid="{D6F8B389-D412-4D04-B362-F7DE54EC740E}"/>
    <cellStyle name="Comma 5 3 2 12" xfId="22081" xr:uid="{AD9B5F25-1A67-4BEE-AFAB-21B4A9A516D0}"/>
    <cellStyle name="Comma 5 3 2 2" xfId="773" xr:uid="{6A50634B-631A-4F54-9C51-B1D2814F99CF}"/>
    <cellStyle name="Comma 5 3 2 2 10" xfId="22270" xr:uid="{CF16F08A-45EE-49A0-8561-752205C6F4DA}"/>
    <cellStyle name="Comma 5 3 2 2 2" xfId="2147" xr:uid="{A6EE9335-C139-4E0F-82D4-2AD5E190765B}"/>
    <cellStyle name="Comma 5 3 2 2 2 2" xfId="4206" xr:uid="{FC4B8810-5486-419C-B7ED-0FEB3284C1E8}"/>
    <cellStyle name="Comma 5 3 2 2 2 2 2" xfId="7886" xr:uid="{390DA258-1A92-4FFB-8D6D-5BBCBF8DDC09}"/>
    <cellStyle name="Comma 5 3 2 2 2 2 3" xfId="11582" xr:uid="{E58423B0-AC15-4F5B-9143-3E712FC8AAD5}"/>
    <cellStyle name="Comma 5 3 2 2 2 2 4" xfId="15759" xr:uid="{3101BDCA-5DC3-4747-BE67-4ED47D87CB64}"/>
    <cellStyle name="Comma 5 3 2 2 2 2 5" xfId="19394" xr:uid="{916E1DA8-93EC-4AB1-9DDA-4D53296F8949}"/>
    <cellStyle name="Comma 5 3 2 2 2 3" xfId="6005" xr:uid="{99C0D29E-C0F2-400A-B1ED-28D3F2D925B5}"/>
    <cellStyle name="Comma 5 3 2 2 2 4" xfId="9714" xr:uid="{E0605A8D-F77D-406D-A456-04D0024048C4}"/>
    <cellStyle name="Comma 5 3 2 2 2 5" xfId="13896" xr:uid="{A76EA4CC-E448-41A0-9D5D-E6F57458ADE6}"/>
    <cellStyle name="Comma 5 3 2 2 2 6" xfId="17529" xr:uid="{547F7138-7D2A-42F0-821E-C07DEDD8373C}"/>
    <cellStyle name="Comma 5 3 2 2 2 7" xfId="21645" xr:uid="{6C6439C2-6114-4D88-A76F-3570FBC16FE9}"/>
    <cellStyle name="Comma 5 3 2 2 2 8" xfId="23443" xr:uid="{234DBF8E-A36B-45DF-AF53-5C125C3B7482}"/>
    <cellStyle name="Comma 5 3 2 2 3" xfId="1581" xr:uid="{CDE30D4F-0722-414B-955A-033E80F2F15B}"/>
    <cellStyle name="Comma 5 3 2 2 3 2" xfId="3640" xr:uid="{D0CFF257-D65F-4DB1-84D3-254395599EE4}"/>
    <cellStyle name="Comma 5 3 2 2 3 2 2" xfId="7320" xr:uid="{DB2A540C-9E68-44D5-97FD-1F28970925F5}"/>
    <cellStyle name="Comma 5 3 2 2 3 2 3" xfId="11016" xr:uid="{DA1AA39F-0497-4A71-AB20-16D68A9255EB}"/>
    <cellStyle name="Comma 5 3 2 2 3 2 4" xfId="15193" xr:uid="{5ACBE3C2-12E1-4B69-BAB7-A1CC7D61F8FB}"/>
    <cellStyle name="Comma 5 3 2 2 3 2 5" xfId="18828" xr:uid="{D58F4049-71C7-4F47-B48B-8EE1F209EDC4}"/>
    <cellStyle name="Comma 5 3 2 2 3 3" xfId="5439" xr:uid="{69255498-6340-40E8-910E-67933A463AB0}"/>
    <cellStyle name="Comma 5 3 2 2 3 4" xfId="9148" xr:uid="{CF25B001-90F3-407A-A078-A02F26381FE0}"/>
    <cellStyle name="Comma 5 3 2 2 3 5" xfId="13331" xr:uid="{4DA27715-F2B2-4945-95AA-286797669C14}"/>
    <cellStyle name="Comma 5 3 2 2 3 6" xfId="16963" xr:uid="{D43833D5-CBCB-4A9C-8304-F651A0BC32DB}"/>
    <cellStyle name="Comma 5 3 2 2 3 7" xfId="21079" xr:uid="{80778F5D-13CB-447E-837D-5B5937DA9629}"/>
    <cellStyle name="Comma 5 3 2 2 3 8" xfId="22877" xr:uid="{41D516D9-6A0A-464E-8615-252EB03DECAB}"/>
    <cellStyle name="Comma 5 3 2 2 4" xfId="3034" xr:uid="{51B7168C-183E-49F7-B255-4A5AE8391EC6}"/>
    <cellStyle name="Comma 5 3 2 2 4 2" xfId="6714" xr:uid="{4524252B-1642-4D9C-ACAE-C82BAC48343A}"/>
    <cellStyle name="Comma 5 3 2 2 4 3" xfId="10410" xr:uid="{7FCA999C-D947-4825-A516-9B19A1D1CF66}"/>
    <cellStyle name="Comma 5 3 2 2 4 4" xfId="14587" xr:uid="{48EB25AE-70EB-4BC6-9CD7-A96845E5769E}"/>
    <cellStyle name="Comma 5 3 2 2 4 5" xfId="18222" xr:uid="{3A7F0A3C-74D3-4ECE-B943-9555D5DD0CFD}"/>
    <cellStyle name="Comma 5 3 2 2 5" xfId="4820" xr:uid="{9FD290DA-418B-4179-88D3-A4595E11B746}"/>
    <cellStyle name="Comma 5 3 2 2 6" xfId="8536" xr:uid="{888DAE38-27F5-437D-9E16-BD407FE5549F}"/>
    <cellStyle name="Comma 5 3 2 2 7" xfId="12727" xr:uid="{73FC90A1-EE31-43FE-8629-3CB37A68E5F8}"/>
    <cellStyle name="Comma 5 3 2 2 8" xfId="16357" xr:uid="{B3A88F12-DDBD-4569-B3C2-11DF46037009}"/>
    <cellStyle name="Comma 5 3 2 2 9" xfId="20473" xr:uid="{FFDA59A8-5A78-49FB-BE41-2127F9434278}"/>
    <cellStyle name="Comma 5 3 2 3" xfId="951" xr:uid="{9808FAB7-7ED5-487D-9688-46A16CDB734B}"/>
    <cellStyle name="Comma 5 3 2 3 10" xfId="22447" xr:uid="{4BBD88F2-10FC-4DFE-A814-89CEE70416B2}"/>
    <cellStyle name="Comma 5 3 2 3 2" xfId="2324" xr:uid="{34B49176-2638-4107-A047-0AF2C3B2FFB9}"/>
    <cellStyle name="Comma 5 3 2 3 2 2" xfId="4383" xr:uid="{C93467F2-61A1-4BCD-83BC-45B9EE850819}"/>
    <cellStyle name="Comma 5 3 2 3 2 2 2" xfId="8063" xr:uid="{48F223C7-A8E5-4800-BD44-13A400C1D0ED}"/>
    <cellStyle name="Comma 5 3 2 3 2 2 3" xfId="11759" xr:uid="{5FD81A72-02CA-467E-864B-661289F9518D}"/>
    <cellStyle name="Comma 5 3 2 3 2 2 4" xfId="15936" xr:uid="{16DD4A65-EE48-4D48-A0B4-F6BFDE092522}"/>
    <cellStyle name="Comma 5 3 2 3 2 2 5" xfId="19571" xr:uid="{677D5D5A-8FAD-46A8-8C0B-BA667917F4BD}"/>
    <cellStyle name="Comma 5 3 2 3 2 3" xfId="6182" xr:uid="{2691F61E-B46F-4957-A283-5C1A40501D8B}"/>
    <cellStyle name="Comma 5 3 2 3 2 4" xfId="9891" xr:uid="{256CF771-A094-41FF-9DD8-97846DF55396}"/>
    <cellStyle name="Comma 5 3 2 3 2 5" xfId="14073" xr:uid="{C5BCF283-AFD5-4F63-9842-8256A5819CE0}"/>
    <cellStyle name="Comma 5 3 2 3 2 6" xfId="17706" xr:uid="{75EAF18A-3C38-4272-BFD3-7B6C80C02822}"/>
    <cellStyle name="Comma 5 3 2 3 2 7" xfId="21822" xr:uid="{AE2BFF2A-45EF-4373-B7C3-08F4F48644AA}"/>
    <cellStyle name="Comma 5 3 2 3 2 8" xfId="23620" xr:uid="{CD2E9B87-9BF2-46A6-BA0E-EFB3DB6263BA}"/>
    <cellStyle name="Comma 5 3 2 3 3" xfId="1757" xr:uid="{EC0B2853-BD19-4C99-95AC-1FFBA38F6A90}"/>
    <cellStyle name="Comma 5 3 2 3 3 2" xfId="3816" xr:uid="{44869A40-140C-486A-B746-57EA73182121}"/>
    <cellStyle name="Comma 5 3 2 3 3 2 2" xfId="7496" xr:uid="{6A534906-DEE5-4058-818C-A63EC06B58B5}"/>
    <cellStyle name="Comma 5 3 2 3 3 2 3" xfId="11192" xr:uid="{94BFD385-6159-4E84-A39E-59DD56FE001E}"/>
    <cellStyle name="Comma 5 3 2 3 3 2 4" xfId="15369" xr:uid="{57F19E9B-152B-4C9F-94A0-5E7EF991D04E}"/>
    <cellStyle name="Comma 5 3 2 3 3 2 5" xfId="19004" xr:uid="{6CA8A85B-FF5E-49D8-9481-6135A3E7E378}"/>
    <cellStyle name="Comma 5 3 2 3 3 3" xfId="5615" xr:uid="{4AA7D89E-3ED7-4D2F-AA28-8741EBE0870A}"/>
    <cellStyle name="Comma 5 3 2 3 3 4" xfId="9324" xr:uid="{71C44ACE-7DE5-4592-ABE3-AC3A87215C4F}"/>
    <cellStyle name="Comma 5 3 2 3 3 5" xfId="13507" xr:uid="{0223F27F-9F80-424E-B80D-B60F2F8D3B06}"/>
    <cellStyle name="Comma 5 3 2 3 3 6" xfId="17139" xr:uid="{764F2171-7F4F-4D85-92F9-E02F719A4997}"/>
    <cellStyle name="Comma 5 3 2 3 3 7" xfId="21255" xr:uid="{9E2EBC21-C8BD-489F-B301-926C9C6A5451}"/>
    <cellStyle name="Comma 5 3 2 3 3 8" xfId="23053" xr:uid="{330F4EEA-F8CC-42EE-9C4A-37BBC1D9BAD5}"/>
    <cellStyle name="Comma 5 3 2 3 4" xfId="3211" xr:uid="{B2A40A1E-595B-486D-AA5B-4A8468EFDA93}"/>
    <cellStyle name="Comma 5 3 2 3 4 2" xfId="6891" xr:uid="{B1D995FF-A5AA-4428-93CB-BE1E7BFC6C9F}"/>
    <cellStyle name="Comma 5 3 2 3 4 3" xfId="10587" xr:uid="{445DCEFA-EBAA-42B8-8A11-B8510FDEDDF5}"/>
    <cellStyle name="Comma 5 3 2 3 4 4" xfId="14764" xr:uid="{A4E4908A-8998-4591-AC4A-FA743B32429F}"/>
    <cellStyle name="Comma 5 3 2 3 4 5" xfId="18399" xr:uid="{CD7809BD-DCD1-4B0D-A627-96FFC659B20E}"/>
    <cellStyle name="Comma 5 3 2 3 5" xfId="4997" xr:uid="{47687B12-981D-41DF-ABC9-EDE8EF5D509A}"/>
    <cellStyle name="Comma 5 3 2 3 6" xfId="8713" xr:uid="{7F844D8C-BA0C-4166-B012-C82E36661A7A}"/>
    <cellStyle name="Comma 5 3 2 3 7" xfId="12903" xr:uid="{E971303A-1241-4539-A4AD-0B68A6AA11F2}"/>
    <cellStyle name="Comma 5 3 2 3 8" xfId="16534" xr:uid="{FA03CD71-F990-4DB8-BAC2-0B26F6E4F85E}"/>
    <cellStyle name="Comma 5 3 2 3 9" xfId="20650" xr:uid="{4BBF7417-AAEE-4DF8-A824-D50A7D984CED}"/>
    <cellStyle name="Comma 5 3 2 4" xfId="1113" xr:uid="{AACE4FB0-EEA8-49ED-AFB2-8650E87A5C6D}"/>
    <cellStyle name="Comma 5 3 2 4 2" xfId="3264" xr:uid="{A94AFFF1-DA6C-4AFA-BB91-EC6879145EE7}"/>
    <cellStyle name="Comma 5 3 2 4 2 2" xfId="6944" xr:uid="{C5E6E274-FED4-4916-BC07-F56C6460C934}"/>
    <cellStyle name="Comma 5 3 2 4 2 3" xfId="10640" xr:uid="{13F6978E-1651-41A4-A7ED-756773A0AFAF}"/>
    <cellStyle name="Comma 5 3 2 4 2 4" xfId="14817" xr:uid="{0FE9F60A-1D8D-4A19-8244-A77E362A8323}"/>
    <cellStyle name="Comma 5 3 2 4 2 5" xfId="18452" xr:uid="{C303A82C-9257-45A4-8506-CC356FF0E54E}"/>
    <cellStyle name="Comma 5 3 2 4 3" xfId="5060" xr:uid="{DCA17BEE-ED0C-4F74-9746-EB36A4696E26}"/>
    <cellStyle name="Comma 5 3 2 4 4" xfId="8770" xr:uid="{76E2F6E8-E4E4-41DD-AEB2-F0D08B6131FA}"/>
    <cellStyle name="Comma 5 3 2 4 5" xfId="12955" xr:uid="{41763C54-0E2A-41C3-A465-D6D4CF088A7C}"/>
    <cellStyle name="Comma 5 3 2 4 6" xfId="16587" xr:uid="{35916EF0-1CA4-45B2-9940-ED86FB367380}"/>
    <cellStyle name="Comma 5 3 2 4 7" xfId="20703" xr:uid="{C68A60B5-9F43-4FF6-A479-CC725B5040C6}"/>
    <cellStyle name="Comma 5 3 2 4 8" xfId="22500" xr:uid="{DC25074B-75D3-4773-B1DE-A64EDC4888B6}"/>
    <cellStyle name="Comma 5 3 2 5" xfId="1958" xr:uid="{47B8FE28-1690-4654-91BB-0FEED64B563A}"/>
    <cellStyle name="Comma 5 3 2 5 2" xfId="4017" xr:uid="{06E7C12E-DEC0-47B4-8D28-F172E7817D53}"/>
    <cellStyle name="Comma 5 3 2 5 2 2" xfId="7697" xr:uid="{C3F3C4B8-0A7E-4D55-8788-AE01A3396D5E}"/>
    <cellStyle name="Comma 5 3 2 5 2 3" xfId="11393" xr:uid="{E3B4CF93-9499-4838-9EC0-478B97AA808D}"/>
    <cellStyle name="Comma 5 3 2 5 2 4" xfId="15570" xr:uid="{05C4B439-BD46-4B4E-BB30-3C44DE8FF2C5}"/>
    <cellStyle name="Comma 5 3 2 5 2 5" xfId="19205" xr:uid="{AE3316E8-0DE2-4C21-A0AF-C31CBE81A962}"/>
    <cellStyle name="Comma 5 3 2 5 3" xfId="5816" xr:uid="{5FCD9B49-F891-499B-9488-710BEA44279A}"/>
    <cellStyle name="Comma 5 3 2 5 4" xfId="9525" xr:uid="{046EFB7C-8256-42C0-AAB6-F990CCE9B469}"/>
    <cellStyle name="Comma 5 3 2 5 5" xfId="13707" xr:uid="{8B576D32-C756-4FFC-A85E-58E46D382C6B}"/>
    <cellStyle name="Comma 5 3 2 5 6" xfId="17340" xr:uid="{204ACFB9-B425-46FF-9431-9404BC859C52}"/>
    <cellStyle name="Comma 5 3 2 5 7" xfId="21456" xr:uid="{D6215BB9-7F63-4327-BA20-8D0D0A6AB118}"/>
    <cellStyle name="Comma 5 3 2 5 8" xfId="23254" xr:uid="{3CB33993-ADAE-4AFF-848C-4303B1564809}"/>
    <cellStyle name="Comma 5 3 2 6" xfId="2845" xr:uid="{25151594-2BEE-4994-A863-16A4C12E81C8}"/>
    <cellStyle name="Comma 5 3 2 6 2" xfId="6525" xr:uid="{8B6756CC-C9CD-4295-9F83-9B9781D9F683}"/>
    <cellStyle name="Comma 5 3 2 6 3" xfId="10221" xr:uid="{5320957E-674B-45D5-802F-332AFA2BE665}"/>
    <cellStyle name="Comma 5 3 2 6 4" xfId="14398" xr:uid="{E836DA5F-1B9E-49B6-B934-0B058D00A67D}"/>
    <cellStyle name="Comma 5 3 2 6 5" xfId="18033" xr:uid="{E4C514B4-268B-4935-9435-91420CDCBD7A}"/>
    <cellStyle name="Comma 5 3 2 7" xfId="4631" xr:uid="{D7B64F84-AAC7-476D-9BBF-3737E472A858}"/>
    <cellStyle name="Comma 5 3 2 8" xfId="8347" xr:uid="{C016A60B-3711-45E0-8A3F-304BE500ABF3}"/>
    <cellStyle name="Comma 5 3 2 9" xfId="12152" xr:uid="{B7F29F8C-EE4D-4EBC-BF8F-6DA0EC954FD7}"/>
    <cellStyle name="Comma 5 3 3" xfId="673" xr:uid="{65E92547-32F0-441B-AF28-1FD8F2D4F4AF}"/>
    <cellStyle name="Comma 5 3 3 10" xfId="22170" xr:uid="{CA9D34D8-670C-4EEB-B2BF-38D1605BEDCE}"/>
    <cellStyle name="Comma 5 3 3 2" xfId="2047" xr:uid="{F547B7F4-DD18-477B-BEDC-12BFFAFE13E4}"/>
    <cellStyle name="Comma 5 3 3 2 2" xfId="4106" xr:uid="{509E926D-A18D-4F15-B21D-EB7D589DE4ED}"/>
    <cellStyle name="Comma 5 3 3 2 2 2" xfId="7786" xr:uid="{B41B4EFC-2B37-4409-99E4-419F5AA6EDAC}"/>
    <cellStyle name="Comma 5 3 3 2 2 3" xfId="11482" xr:uid="{DBD9C4E6-3112-4256-A1C7-D20BEA65BD9C}"/>
    <cellStyle name="Comma 5 3 3 2 2 4" xfId="15659" xr:uid="{85194058-2BC4-4A32-9BF5-F36A9BC057E3}"/>
    <cellStyle name="Comma 5 3 3 2 2 5" xfId="19294" xr:uid="{D8ADB805-3253-4261-B7BF-B6279FF6027F}"/>
    <cellStyle name="Comma 5 3 3 2 3" xfId="5905" xr:uid="{AA1F885D-BD7B-443A-A13B-1B5E026DD9D1}"/>
    <cellStyle name="Comma 5 3 3 2 4" xfId="9614" xr:uid="{B65F4B1C-0CCD-40A2-ABA9-E1DA863C614E}"/>
    <cellStyle name="Comma 5 3 3 2 5" xfId="13796" xr:uid="{0E6A461C-3857-4E2C-8BB1-B9EA2AAA519C}"/>
    <cellStyle name="Comma 5 3 3 2 6" xfId="17429" xr:uid="{A6094FEB-BA12-400C-91B3-F7A5A4B9C2A7}"/>
    <cellStyle name="Comma 5 3 3 2 7" xfId="21545" xr:uid="{7C6216C9-1AF2-465B-B531-698DAA9FB440}"/>
    <cellStyle name="Comma 5 3 3 2 8" xfId="23343" xr:uid="{621C35AB-F63C-42D6-A6CF-388F300AB75F}"/>
    <cellStyle name="Comma 5 3 3 3" xfId="1481" xr:uid="{D6748A06-6034-4FCB-B195-9C1E439FD345}"/>
    <cellStyle name="Comma 5 3 3 3 2" xfId="3540" xr:uid="{763430F3-7B32-4E30-A680-FC7F722EFF28}"/>
    <cellStyle name="Comma 5 3 3 3 2 2" xfId="7220" xr:uid="{85E2322D-0038-42C0-8926-E8DC9D7F0D59}"/>
    <cellStyle name="Comma 5 3 3 3 2 3" xfId="10916" xr:uid="{1635C7DC-CD24-4763-9464-B184E745C708}"/>
    <cellStyle name="Comma 5 3 3 3 2 4" xfId="15093" xr:uid="{18B22C29-804D-4A9A-B6B7-D53BF97FE7F2}"/>
    <cellStyle name="Comma 5 3 3 3 2 5" xfId="18728" xr:uid="{5D2F82A8-5233-4818-8733-1D6084F4906B}"/>
    <cellStyle name="Comma 5 3 3 3 3" xfId="5339" xr:uid="{B0424601-1D2B-4ECD-B88C-43986B2A88AF}"/>
    <cellStyle name="Comma 5 3 3 3 4" xfId="9048" xr:uid="{457D8F30-2541-49D4-83A2-BDE70CE82112}"/>
    <cellStyle name="Comma 5 3 3 3 5" xfId="13231" xr:uid="{69F95A39-4514-4AD1-8EF1-D199A959B4B2}"/>
    <cellStyle name="Comma 5 3 3 3 6" xfId="16863" xr:uid="{5C484E48-D1E3-4638-852E-6D6891F4254F}"/>
    <cellStyle name="Comma 5 3 3 3 7" xfId="20979" xr:uid="{2AC0DCC7-E531-4612-B065-04C871110039}"/>
    <cellStyle name="Comma 5 3 3 3 8" xfId="22777" xr:uid="{A9F04BF8-150C-47FB-B2C6-82052BCE69DA}"/>
    <cellStyle name="Comma 5 3 3 4" xfId="2934" xr:uid="{3D339AF6-E9F8-46E2-BB22-EE57C22C8964}"/>
    <cellStyle name="Comma 5 3 3 4 2" xfId="6614" xr:uid="{FC88B4C6-1C45-4B90-B616-081A54D0BD82}"/>
    <cellStyle name="Comma 5 3 3 4 3" xfId="10310" xr:uid="{8C4157A9-8A71-4662-8BE1-B65B029F1095}"/>
    <cellStyle name="Comma 5 3 3 4 4" xfId="14487" xr:uid="{65B3983A-20A9-4283-AD0C-39736982A439}"/>
    <cellStyle name="Comma 5 3 3 4 5" xfId="18122" xr:uid="{732F5A61-11F0-4F73-8B7C-60A4A24F8260}"/>
    <cellStyle name="Comma 5 3 3 5" xfId="4720" xr:uid="{5117E553-B543-4325-B07D-A543E313EBDC}"/>
    <cellStyle name="Comma 5 3 3 6" xfId="8436" xr:uid="{A5B47261-CE8D-4F1F-BD42-787F37F2EC46}"/>
    <cellStyle name="Comma 5 3 3 7" xfId="12630" xr:uid="{8C735AB9-114A-447E-954B-C6D97999C957}"/>
    <cellStyle name="Comma 5 3 3 8" xfId="16257" xr:uid="{55471F77-378E-4733-910C-050D161485FB}"/>
    <cellStyle name="Comma 5 3 3 9" xfId="20373" xr:uid="{87E741E8-71DD-4E83-88BE-2A3D49911348}"/>
    <cellStyle name="Comma 5 3 4" xfId="950" xr:uid="{7EE575BF-6AE3-4F78-A6CC-BF82D3BEA134}"/>
    <cellStyle name="Comma 5 3 4 10" xfId="20649" xr:uid="{FC23D5C5-CDB8-4935-908A-AC31EF4384E8}"/>
    <cellStyle name="Comma 5 3 4 11" xfId="22446" xr:uid="{78AF759B-E895-463F-8536-09FFCA2A816D}"/>
    <cellStyle name="Comma 5 3 4 2" xfId="1120" xr:uid="{094FBCA9-573C-4E7D-90B8-1D666AC387C6}"/>
    <cellStyle name="Comma 5 3 4 2 2" xfId="3268" xr:uid="{A5FBF5CB-0316-477E-A42B-CB4061CABE2F}"/>
    <cellStyle name="Comma 5 3 4 2 2 2" xfId="6948" xr:uid="{4045B38E-2671-4245-960E-95FA0C28D2A1}"/>
    <cellStyle name="Comma 5 3 4 2 2 3" xfId="10644" xr:uid="{CCDDC4C6-E0D8-4C5A-AE18-A9B181783B07}"/>
    <cellStyle name="Comma 5 3 4 2 2 4" xfId="14821" xr:uid="{DEAD7671-618A-4605-A76F-5896CCB5424B}"/>
    <cellStyle name="Comma 5 3 4 2 2 5" xfId="18456" xr:uid="{1D0AF905-AB93-4CAA-B96B-3E2C5FC4AF3D}"/>
    <cellStyle name="Comma 5 3 4 2 3" xfId="5064" xr:uid="{D1FB3456-64CC-4FBF-91DD-2D335E8AB1E4}"/>
    <cellStyle name="Comma 5 3 4 2 4" xfId="8774" xr:uid="{9A1D9CAC-D4D9-4A3A-9CC7-BF561CB26B40}"/>
    <cellStyle name="Comma 5 3 4 2 5" xfId="12959" xr:uid="{50585DDB-CD11-4673-8B32-3EA1AA9C62DD}"/>
    <cellStyle name="Comma 5 3 4 2 6" xfId="16591" xr:uid="{92D7B5B3-A810-4210-B2D1-5498995692D8}"/>
    <cellStyle name="Comma 5 3 4 2 7" xfId="20707" xr:uid="{E7C41F31-6D01-4E99-85AB-8EEEC554A346}"/>
    <cellStyle name="Comma 5 3 4 2 8" xfId="22504" xr:uid="{6E43727C-B2B5-4EAB-8CED-75C89042697A}"/>
    <cellStyle name="Comma 5 3 4 3" xfId="1024" xr:uid="{5365BCF6-D210-42CF-9ADC-9BC64D2D11EC}"/>
    <cellStyle name="Comma 5 3 4 3 2" xfId="3243" xr:uid="{CC162F9D-394B-4150-B285-98B7E612F1EE}"/>
    <cellStyle name="Comma 5 3 4 3 2 2" xfId="6923" xr:uid="{C248841C-1789-496B-B048-3BF04B9414E3}"/>
    <cellStyle name="Comma 5 3 4 3 2 3" xfId="10619" xr:uid="{8B89FBE0-E3FF-4DFC-8117-3AA76A2CCC28}"/>
    <cellStyle name="Comma 5 3 4 3 2 4" xfId="14796" xr:uid="{449D7DCC-A513-40D8-A9F8-676B5D05297F}"/>
    <cellStyle name="Comma 5 3 4 3 2 5" xfId="18431" xr:uid="{4F6C64AE-A7DD-44BD-AF3D-7671C9945BE9}"/>
    <cellStyle name="Comma 5 3 4 3 3" xfId="5031" xr:uid="{82592E90-B891-489B-AB9D-1E4D0D6F8509}"/>
    <cellStyle name="Comma 5 3 4 3 4" xfId="8745" xr:uid="{D0EB326F-1B52-4F6C-ABBB-180D88E1930A}"/>
    <cellStyle name="Comma 5 3 4 3 5" xfId="12935" xr:uid="{431D8A1D-6057-4739-A76E-2F5D7FDBE23B}"/>
    <cellStyle name="Comma 5 3 4 3 6" xfId="16566" xr:uid="{2F77CF8C-87A3-4B5B-A77A-A8983133B294}"/>
    <cellStyle name="Comma 5 3 4 3 7" xfId="20682" xr:uid="{035DA661-F7F8-4401-BBA2-65CA8C2AA4E4}"/>
    <cellStyle name="Comma 5 3 4 3 8" xfId="22479" xr:uid="{226A31B4-9440-4F83-867F-6591B4B65EC5}"/>
    <cellStyle name="Comma 5 3 4 4" xfId="2323" xr:uid="{FE8B3D12-592C-454E-AB34-7A45C949E542}"/>
    <cellStyle name="Comma 5 3 4 4 2" xfId="4382" xr:uid="{6F2A8295-5593-4DED-8579-C9864A4554CB}"/>
    <cellStyle name="Comma 5 3 4 4 2 2" xfId="8062" xr:uid="{936CC757-0EA9-4609-83B8-5FF035B6E2B5}"/>
    <cellStyle name="Comma 5 3 4 4 2 3" xfId="11758" xr:uid="{34D8107F-A938-4437-A1BD-23A4966B0891}"/>
    <cellStyle name="Comma 5 3 4 4 2 4" xfId="15935" xr:uid="{139B3907-AB19-4092-891A-4F3669AFE6E9}"/>
    <cellStyle name="Comma 5 3 4 4 2 5" xfId="19570" xr:uid="{E1C4A0DF-D6B9-4F13-8C4E-81715618280F}"/>
    <cellStyle name="Comma 5 3 4 4 3" xfId="6181" xr:uid="{AC2A552F-6485-4F40-A3D4-E71D8ECEF764}"/>
    <cellStyle name="Comma 5 3 4 4 4" xfId="9890" xr:uid="{A394A664-9E5C-4D0D-A69C-259173199E0A}"/>
    <cellStyle name="Comma 5 3 4 4 5" xfId="14072" xr:uid="{ACA2DEEE-2870-495D-A3A3-9E290158BD19}"/>
    <cellStyle name="Comma 5 3 4 4 6" xfId="17705" xr:uid="{3DF6B631-4DA1-4E67-96C9-988F5811378A}"/>
    <cellStyle name="Comma 5 3 4 4 7" xfId="21821" xr:uid="{B8327D80-DD08-48E1-8FFB-3DF9B0598B38}"/>
    <cellStyle name="Comma 5 3 4 4 8" xfId="23619" xr:uid="{45810C55-40E9-429C-8249-5F7C9B76888D}"/>
    <cellStyle name="Comma 5 3 4 5" xfId="3210" xr:uid="{BE3A299A-1254-49F9-AAF9-CF1117254C14}"/>
    <cellStyle name="Comma 5 3 4 5 2" xfId="6890" xr:uid="{B676BF0D-9CFA-4F95-94F1-714F1EBAA6ED}"/>
    <cellStyle name="Comma 5 3 4 5 3" xfId="10586" xr:uid="{6ED8C8D0-E227-4663-B2D2-8A9134E14BF8}"/>
    <cellStyle name="Comma 5 3 4 5 4" xfId="14763" xr:uid="{7B78C858-7261-4CC3-94FA-7944936F665E}"/>
    <cellStyle name="Comma 5 3 4 5 5" xfId="18398" xr:uid="{25674C27-CEFE-4313-A49B-021C0BD78DCC}"/>
    <cellStyle name="Comma 5 3 4 6" xfId="4996" xr:uid="{D2A238FA-E545-4A4D-B01C-4432E8424F58}"/>
    <cellStyle name="Comma 5 3 4 7" xfId="8712" xr:uid="{96351B48-6278-4FB8-BB57-94FB0306EC7F}"/>
    <cellStyle name="Comma 5 3 4 8" xfId="12902" xr:uid="{9F4622AF-6F7B-4EEC-9048-C1674D7B7F8B}"/>
    <cellStyle name="Comma 5 3 4 9" xfId="16533" xr:uid="{BCC444B1-8970-4644-9ED3-855F9763DBB2}"/>
    <cellStyle name="Comma 5 3 5" xfId="1049" xr:uid="{513DD6D7-80C7-4EFA-B775-05A89E16AA17}"/>
    <cellStyle name="Comma 5 3 5 2" xfId="1142" xr:uid="{CD5E4E30-D3FD-44B8-ADFC-9A33C123FFD0}"/>
    <cellStyle name="Comma 5 3 5 2 2" xfId="3275" xr:uid="{F8126B58-4EF7-4E54-8A6D-6C40A16869A7}"/>
    <cellStyle name="Comma 5 3 5 2 2 2" xfId="6955" xr:uid="{2ED6E399-C258-4D0E-A876-54F12FC4933E}"/>
    <cellStyle name="Comma 5 3 5 2 2 3" xfId="10651" xr:uid="{D3F02321-8F1C-467A-8C63-983FC8557084}"/>
    <cellStyle name="Comma 5 3 5 2 2 4" xfId="14828" xr:uid="{CFE91AA6-C00F-416C-B95B-6DADFED92BCA}"/>
    <cellStyle name="Comma 5 3 5 2 2 5" xfId="18463" xr:uid="{66CBD554-3680-419E-B118-B13EC7EF2A6A}"/>
    <cellStyle name="Comma 5 3 5 2 3" xfId="5073" xr:uid="{6276C85E-C27E-4AAB-B013-15996E854D31}"/>
    <cellStyle name="Comma 5 3 5 2 4" xfId="8781" xr:uid="{296A7428-46C9-476C-8C7E-665A136994C6}"/>
    <cellStyle name="Comma 5 3 5 2 5" xfId="12966" xr:uid="{C7F5142D-A586-4CED-9062-7FDBB9F9D9EA}"/>
    <cellStyle name="Comma 5 3 5 2 6" xfId="16598" xr:uid="{B43BB2A5-407A-4137-BEA3-DD95B8BC5C81}"/>
    <cellStyle name="Comma 5 3 5 2 7" xfId="20714" xr:uid="{6145111D-B9FF-4AED-B250-F6B13ED23F39}"/>
    <cellStyle name="Comma 5 3 5 2 8" xfId="22511" xr:uid="{B588ADB2-B8A5-4E35-8BF1-B8901F716C86}"/>
    <cellStyle name="Comma 5 3 5 3" xfId="3253" xr:uid="{2110A5B8-4F07-444A-A4FB-96532D42CF19}"/>
    <cellStyle name="Comma 5 3 5 3 2" xfId="6933" xr:uid="{B72AC83D-0BE2-4A6B-8694-0CEC8F87EBD5}"/>
    <cellStyle name="Comma 5 3 5 3 3" xfId="10629" xr:uid="{266A3665-4A39-4A12-B1C9-C26B20E3AE52}"/>
    <cellStyle name="Comma 5 3 5 3 4" xfId="14806" xr:uid="{F8588B1C-B692-4F03-9790-098C038FA8F6}"/>
    <cellStyle name="Comma 5 3 5 3 5" xfId="18441" xr:uid="{37F37871-E967-48BC-9FBB-A1A8847C0D0D}"/>
    <cellStyle name="Comma 5 3 5 4" xfId="5046" xr:uid="{3D91DB86-5AAB-4D7A-84A5-4DC2097D97AE}"/>
    <cellStyle name="Comma 5 3 5 5" xfId="8758" xr:uid="{7F30E783-CB44-48D6-97C2-8BCEBFDED2D2}"/>
    <cellStyle name="Comma 5 3 5 6" xfId="12945" xr:uid="{7EA6FA07-FF05-43A8-A27D-EBF98AF0F698}"/>
    <cellStyle name="Comma 5 3 5 7" xfId="16576" xr:uid="{CB544702-71B1-4C07-8689-C50FB32930F6}"/>
    <cellStyle name="Comma 5 3 5 8" xfId="20692" xr:uid="{C6DBEAA0-F3C3-496B-8D6D-3EF1CE0FECFC}"/>
    <cellStyle name="Comma 5 3 5 9" xfId="22489" xr:uid="{B9F601D6-65A2-4F6A-BEC8-BD72CE51437E}"/>
    <cellStyle name="Comma 5 3 6" xfId="1016" xr:uid="{A287FB0E-82E3-4942-BA9E-6EC0496DA283}"/>
    <cellStyle name="Comma 5 3 6 2" xfId="3239" xr:uid="{F0EDEE28-6388-4EAD-91BF-3080BCD3EAE6}"/>
    <cellStyle name="Comma 5 3 6 2 2" xfId="6919" xr:uid="{E457813A-CD05-423B-B4E0-2E24E9641298}"/>
    <cellStyle name="Comma 5 3 6 2 3" xfId="10615" xr:uid="{42EDBAC1-8F40-4118-89BA-7FCAF31E67A1}"/>
    <cellStyle name="Comma 5 3 6 2 4" xfId="14792" xr:uid="{F9EF2967-E3F1-45E4-A4BB-E1AA5B7AE457}"/>
    <cellStyle name="Comma 5 3 6 2 5" xfId="18427" xr:uid="{9C8D4F64-8CE1-447F-A5CE-C39F4EAA98E6}"/>
    <cellStyle name="Comma 5 3 6 3" xfId="5027" xr:uid="{736058C4-773A-4E8E-A004-A54CD4DA707F}"/>
    <cellStyle name="Comma 5 3 6 4" xfId="8741" xr:uid="{8616C950-2695-4283-B011-1C53DABBF828}"/>
    <cellStyle name="Comma 5 3 6 5" xfId="12931" xr:uid="{15C29BCC-4846-4315-9AB2-CA5415C62027}"/>
    <cellStyle name="Comma 5 3 6 6" xfId="16562" xr:uid="{FA9321A8-106E-4141-9F12-0B9D891AFD45}"/>
    <cellStyle name="Comma 5 3 6 7" xfId="20678" xr:uid="{DE92B3EE-9D2A-4384-AFD7-0D3767EC859F}"/>
    <cellStyle name="Comma 5 3 6 8" xfId="22475" xr:uid="{AAA7D89B-92B3-4AF5-922B-A78B30A35915}"/>
    <cellStyle name="Comma 5 3 7" xfId="1858" xr:uid="{B36F47DD-955A-4A17-8717-A6DC3F37F8A5}"/>
    <cellStyle name="Comma 5 3 7 2" xfId="3917" xr:uid="{E8CC922C-FEA0-4577-8FBA-99B2AE390362}"/>
    <cellStyle name="Comma 5 3 7 2 2" xfId="7597" xr:uid="{2709CD1E-6F6C-44CB-AB8B-D8F80D2D1FEC}"/>
    <cellStyle name="Comma 5 3 7 2 3" xfId="11293" xr:uid="{6A82807A-50A2-4E78-B66C-8BF21B9A1E3D}"/>
    <cellStyle name="Comma 5 3 7 2 4" xfId="15470" xr:uid="{2375B24D-8BAE-4AEA-B5B2-07B4288D0022}"/>
    <cellStyle name="Comma 5 3 7 2 5" xfId="19105" xr:uid="{1A7A423C-45AD-4BDC-A3AF-4546FE3FE3A3}"/>
    <cellStyle name="Comma 5 3 7 3" xfId="5716" xr:uid="{82E63413-8AF9-464D-AF09-B9EC6BD4EA26}"/>
    <cellStyle name="Comma 5 3 7 4" xfId="9425" xr:uid="{31A514CF-DDA3-4D95-B594-ED422C551D21}"/>
    <cellStyle name="Comma 5 3 7 5" xfId="13607" xr:uid="{7230D973-503C-4BEA-B582-F37DC3047889}"/>
    <cellStyle name="Comma 5 3 7 6" xfId="17240" xr:uid="{23569CC5-39AA-44E6-8B8D-FDE87D39CE28}"/>
    <cellStyle name="Comma 5 3 7 7" xfId="21356" xr:uid="{1D58BFC2-B4E9-4340-9BE5-1D95224620B9}"/>
    <cellStyle name="Comma 5 3 7 8" xfId="23154" xr:uid="{7093494A-225F-4B61-995D-0E8D558266A3}"/>
    <cellStyle name="Comma 5 3 8" xfId="2744" xr:uid="{08F39E2C-4F8B-4D93-A126-076B391AB103}"/>
    <cellStyle name="Comma 5 3 8 2" xfId="6424" xr:uid="{9A5DA677-1666-4DA2-95AD-01AC9F21DCA6}"/>
    <cellStyle name="Comma 5 3 8 3" xfId="10120" xr:uid="{6789D47F-D4C2-4ED8-9892-83366BB4616B}"/>
    <cellStyle name="Comma 5 3 8 4" xfId="14297" xr:uid="{74FB4294-E1D7-44CE-B04F-97882E960341}"/>
    <cellStyle name="Comma 5 3 8 5" xfId="17932" xr:uid="{89C63A1A-B818-4A62-8B69-C8F73D2E288C}"/>
    <cellStyle name="Comma 5 3 9" xfId="4525" xr:uid="{28125008-D85A-4716-A0BC-081F26E6ECCD}"/>
    <cellStyle name="Comma 5 4" xfId="234" xr:uid="{6306F980-3DE8-422A-A888-C2E189CB0CCD}"/>
    <cellStyle name="Comma 5 4 10" xfId="12153" xr:uid="{0FE85397-2B7E-4370-9CDE-50A32527D227}"/>
    <cellStyle name="Comma 5 4 11" xfId="16068" xr:uid="{89EB1303-8FF5-4B94-84E1-92F9C45DB274}"/>
    <cellStyle name="Comma 5 4 12" xfId="20184" xr:uid="{E25A1206-FBC0-48A1-8ADC-BF1C5C3751AC}"/>
    <cellStyle name="Comma 5 4 13" xfId="21980" xr:uid="{1FD7AD1F-5258-4C8C-960B-6CC7B20AEBAD}"/>
    <cellStyle name="Comma 5 4 2" xfId="579" xr:uid="{9BEA0EB2-D994-4FEE-8BEE-3E876B53B192}"/>
    <cellStyle name="Comma 5 4 2 10" xfId="16169" xr:uid="{4CEEC499-F7E8-4C49-A8E1-9E30E4EEEADD}"/>
    <cellStyle name="Comma 5 4 2 11" xfId="20285" xr:uid="{1FDB20BD-147F-44B2-93C7-F6A27BCC8275}"/>
    <cellStyle name="Comma 5 4 2 12" xfId="22082" xr:uid="{38BAB273-93E8-4831-8688-8344F9ED9F0C}"/>
    <cellStyle name="Comma 5 4 2 2" xfId="774" xr:uid="{A70BDE1F-FB53-449C-8992-E889BD26F22E}"/>
    <cellStyle name="Comma 5 4 2 2 10" xfId="22271" xr:uid="{98E3AFBC-374B-406F-B5C7-504F34DBFD89}"/>
    <cellStyle name="Comma 5 4 2 2 2" xfId="2148" xr:uid="{844E9EA8-F677-4F8D-BE6A-5DE09319D007}"/>
    <cellStyle name="Comma 5 4 2 2 2 2" xfId="4207" xr:uid="{70476C85-BDB6-40A3-B733-FB96998A32A4}"/>
    <cellStyle name="Comma 5 4 2 2 2 2 2" xfId="7887" xr:uid="{55F59FBA-E27D-44B7-B75A-493CB8F1652C}"/>
    <cellStyle name="Comma 5 4 2 2 2 2 3" xfId="11583" xr:uid="{9CA515E5-15F1-448F-A8E8-6898B029D64B}"/>
    <cellStyle name="Comma 5 4 2 2 2 2 4" xfId="15760" xr:uid="{4A3D88FC-8BBB-4F0B-AC8C-16AA695F619E}"/>
    <cellStyle name="Comma 5 4 2 2 2 2 5" xfId="19395" xr:uid="{16B74958-D648-4E3D-8930-B0BA6880209A}"/>
    <cellStyle name="Comma 5 4 2 2 2 3" xfId="6006" xr:uid="{765BF8CC-4CE2-4205-8CD6-898C2DE8902A}"/>
    <cellStyle name="Comma 5 4 2 2 2 4" xfId="9715" xr:uid="{272ADAAA-0C38-4445-AD4B-CC6D9FA0A216}"/>
    <cellStyle name="Comma 5 4 2 2 2 5" xfId="13897" xr:uid="{788577BE-BFF0-4E67-B05C-4F11ECCB3217}"/>
    <cellStyle name="Comma 5 4 2 2 2 6" xfId="17530" xr:uid="{0B440C39-AFCE-43F1-A25B-85ADB57122D5}"/>
    <cellStyle name="Comma 5 4 2 2 2 7" xfId="21646" xr:uid="{E00E1676-0A76-4B94-88A2-6936F175C797}"/>
    <cellStyle name="Comma 5 4 2 2 2 8" xfId="23444" xr:uid="{A00E8A36-A9FA-4F8C-9D51-948F50247245}"/>
    <cellStyle name="Comma 5 4 2 2 3" xfId="1582" xr:uid="{75272DC1-891B-45D3-BDF8-2275FEDBC7CA}"/>
    <cellStyle name="Comma 5 4 2 2 3 2" xfId="3641" xr:uid="{40DA73AE-BC22-4754-AF61-E943B7ED1C28}"/>
    <cellStyle name="Comma 5 4 2 2 3 2 2" xfId="7321" xr:uid="{23143652-0D24-42C5-9EE0-6E3DAD7E3C6C}"/>
    <cellStyle name="Comma 5 4 2 2 3 2 3" xfId="11017" xr:uid="{51AAE83F-973A-4FD6-B7A5-4C2E804185C8}"/>
    <cellStyle name="Comma 5 4 2 2 3 2 4" xfId="15194" xr:uid="{584EC4A6-77AA-4089-AF1D-C8B654BE04B6}"/>
    <cellStyle name="Comma 5 4 2 2 3 2 5" xfId="18829" xr:uid="{58EC5CAF-2DBB-46AB-81DF-6CE9AF3F6EA0}"/>
    <cellStyle name="Comma 5 4 2 2 3 3" xfId="5440" xr:uid="{72DA8CC3-2CBF-445A-AE43-527C250A2AE2}"/>
    <cellStyle name="Comma 5 4 2 2 3 4" xfId="9149" xr:uid="{2C1E6EF4-3769-4E97-8A07-0F56DDC7169D}"/>
    <cellStyle name="Comma 5 4 2 2 3 5" xfId="13332" xr:uid="{B58F6079-FF50-472C-BB62-7C2C8742218A}"/>
    <cellStyle name="Comma 5 4 2 2 3 6" xfId="16964" xr:uid="{101537C7-B27B-45B0-97F2-D8644C030A8A}"/>
    <cellStyle name="Comma 5 4 2 2 3 7" xfId="21080" xr:uid="{520D6F1B-DD3F-4A85-A778-C87A9994EDC7}"/>
    <cellStyle name="Comma 5 4 2 2 3 8" xfId="22878" xr:uid="{8071DB3B-D21B-4616-B1C4-D6850B8B13B4}"/>
    <cellStyle name="Comma 5 4 2 2 4" xfId="3035" xr:uid="{C0D22315-C85E-4A88-9580-89B50518C855}"/>
    <cellStyle name="Comma 5 4 2 2 4 2" xfId="6715" xr:uid="{051496CD-AA26-4340-B2B2-8B992D8440A9}"/>
    <cellStyle name="Comma 5 4 2 2 4 3" xfId="10411" xr:uid="{11178BCF-CEBB-4940-B34A-92504900C875}"/>
    <cellStyle name="Comma 5 4 2 2 4 4" xfId="14588" xr:uid="{355BC353-F3AF-4A78-8239-DD40C84D26AE}"/>
    <cellStyle name="Comma 5 4 2 2 4 5" xfId="18223" xr:uid="{E2EC753C-4535-4A56-8DA5-C8AF3217B55C}"/>
    <cellStyle name="Comma 5 4 2 2 5" xfId="4821" xr:uid="{54DEED44-9DA4-4BC8-8D22-D869F5E02F5B}"/>
    <cellStyle name="Comma 5 4 2 2 6" xfId="8537" xr:uid="{CDE5C0A1-45B2-452F-B6B1-FAF8B2C614DA}"/>
    <cellStyle name="Comma 5 4 2 2 7" xfId="12728" xr:uid="{DBB20711-13E0-4E7C-9992-EE6F464DFBCF}"/>
    <cellStyle name="Comma 5 4 2 2 8" xfId="16358" xr:uid="{BED59637-106C-49DC-911A-C5CF8E490246}"/>
    <cellStyle name="Comma 5 4 2 2 9" xfId="20474" xr:uid="{EEA3A8A5-D8AA-4388-A647-01A108121DD3}"/>
    <cellStyle name="Comma 5 4 2 3" xfId="953" xr:uid="{0860B0C8-C4EB-439D-B448-0507D22AC8BA}"/>
    <cellStyle name="Comma 5 4 2 3 10" xfId="22449" xr:uid="{65E68E5B-D355-45F3-883E-9C9BE5C9D578}"/>
    <cellStyle name="Comma 5 4 2 3 2" xfId="2326" xr:uid="{34A0FED4-0DFA-4553-A0AC-06E2DDE73B44}"/>
    <cellStyle name="Comma 5 4 2 3 2 2" xfId="4385" xr:uid="{DCB9D640-75BB-439D-83A0-1D4AE008CF33}"/>
    <cellStyle name="Comma 5 4 2 3 2 2 2" xfId="8065" xr:uid="{7F85EC6C-767E-4196-9644-BC4AC9ED4C41}"/>
    <cellStyle name="Comma 5 4 2 3 2 2 3" xfId="11761" xr:uid="{A6A2B3A4-9C5E-4A19-9A53-610106AF9486}"/>
    <cellStyle name="Comma 5 4 2 3 2 2 4" xfId="15938" xr:uid="{A14F949D-EC6D-42FB-9AB3-B311894A8DF4}"/>
    <cellStyle name="Comma 5 4 2 3 2 2 5" xfId="19573" xr:uid="{5C57B5A5-815B-4026-A2C3-FF400492EB1C}"/>
    <cellStyle name="Comma 5 4 2 3 2 3" xfId="6184" xr:uid="{7C08937B-7D84-40B7-95B8-4F460263641A}"/>
    <cellStyle name="Comma 5 4 2 3 2 4" xfId="9893" xr:uid="{A8040365-4EB9-468D-AC6D-646B0EA8FCB8}"/>
    <cellStyle name="Comma 5 4 2 3 2 5" xfId="14075" xr:uid="{6F402A39-17A9-4543-A847-10E549E87A21}"/>
    <cellStyle name="Comma 5 4 2 3 2 6" xfId="17708" xr:uid="{437D3314-7EC8-4883-AF3F-B93ECFF6534D}"/>
    <cellStyle name="Comma 5 4 2 3 2 7" xfId="21824" xr:uid="{EAC7BC54-312E-4869-81F6-63DBDEBE2FE5}"/>
    <cellStyle name="Comma 5 4 2 3 2 8" xfId="23622" xr:uid="{857FBD56-36F4-4FAE-BF16-4CF39CF3A439}"/>
    <cellStyle name="Comma 5 4 2 3 3" xfId="1758" xr:uid="{7E0AB400-3F6C-484B-AAFA-DAA3A562A35E}"/>
    <cellStyle name="Comma 5 4 2 3 3 2" xfId="3817" xr:uid="{8ABAA74C-3627-481F-A74E-C66ABBEC7CB1}"/>
    <cellStyle name="Comma 5 4 2 3 3 2 2" xfId="7497" xr:uid="{32462C42-4CD1-40EA-91C9-4B71A9CEC9B9}"/>
    <cellStyle name="Comma 5 4 2 3 3 2 3" xfId="11193" xr:uid="{56E17B86-3CE1-47E6-A617-B74FD316AAF4}"/>
    <cellStyle name="Comma 5 4 2 3 3 2 4" xfId="15370" xr:uid="{AFD49CC2-9101-41E3-B31C-2E53B6F6283B}"/>
    <cellStyle name="Comma 5 4 2 3 3 2 5" xfId="19005" xr:uid="{923E3677-A2E3-4933-BC98-C60317A4014E}"/>
    <cellStyle name="Comma 5 4 2 3 3 3" xfId="5616" xr:uid="{297F1E32-0A1C-4099-874F-7513D69F3418}"/>
    <cellStyle name="Comma 5 4 2 3 3 4" xfId="9325" xr:uid="{F5E63FCC-F525-4F3F-B25F-5D5D3D93F30B}"/>
    <cellStyle name="Comma 5 4 2 3 3 5" xfId="13508" xr:uid="{8138F2E4-45EC-43FF-8B85-CCCA5C98CC03}"/>
    <cellStyle name="Comma 5 4 2 3 3 6" xfId="17140" xr:uid="{020E4B89-952D-4167-9201-B12D93ADB581}"/>
    <cellStyle name="Comma 5 4 2 3 3 7" xfId="21256" xr:uid="{1745749D-9F28-4AF5-AFC9-630FDFA0DC5C}"/>
    <cellStyle name="Comma 5 4 2 3 3 8" xfId="23054" xr:uid="{6584C5BE-6138-406E-937F-748B7E0EA983}"/>
    <cellStyle name="Comma 5 4 2 3 4" xfId="3213" xr:uid="{084EBD65-FFA4-45D4-A179-246EAD001722}"/>
    <cellStyle name="Comma 5 4 2 3 4 2" xfId="6893" xr:uid="{1CF4038C-1438-42D8-92D1-A753CDAB8C30}"/>
    <cellStyle name="Comma 5 4 2 3 4 3" xfId="10589" xr:uid="{464A7388-DA2D-440F-8A06-A5EFE6F85E52}"/>
    <cellStyle name="Comma 5 4 2 3 4 4" xfId="14766" xr:uid="{65007CEE-FACF-4D40-9C48-2AA1266EB902}"/>
    <cellStyle name="Comma 5 4 2 3 4 5" xfId="18401" xr:uid="{C84F8A28-6A42-4B05-AB73-A2B05FA07566}"/>
    <cellStyle name="Comma 5 4 2 3 5" xfId="4999" xr:uid="{311C429F-1EE5-4814-B5D0-8385D4161B55}"/>
    <cellStyle name="Comma 5 4 2 3 6" xfId="8715" xr:uid="{B40A583F-95C2-4814-AD4F-2561DCF31FB2}"/>
    <cellStyle name="Comma 5 4 2 3 7" xfId="12905" xr:uid="{8929EEAF-902C-4B7E-9DEB-20C4EEDF1EA0}"/>
    <cellStyle name="Comma 5 4 2 3 8" xfId="16536" xr:uid="{131ED6B3-6438-4780-AD50-EAE6896ECD79}"/>
    <cellStyle name="Comma 5 4 2 3 9" xfId="20652" xr:uid="{B2DAED5B-A62E-4EE8-8DCE-83C2143B9DBC}"/>
    <cellStyle name="Comma 5 4 2 4" xfId="1118" xr:uid="{E161EAA8-3E0D-4DC9-BF29-8046534596CB}"/>
    <cellStyle name="Comma 5 4 2 4 2" xfId="3267" xr:uid="{9D1194E4-7948-4478-90E0-9B52FEB47F22}"/>
    <cellStyle name="Comma 5 4 2 4 2 2" xfId="6947" xr:uid="{B6CE8275-C31B-4DEC-9F47-50A88BA2B95E}"/>
    <cellStyle name="Comma 5 4 2 4 2 3" xfId="10643" xr:uid="{2863A523-BFA9-4566-8FEF-7EF1A5382E47}"/>
    <cellStyle name="Comma 5 4 2 4 2 4" xfId="14820" xr:uid="{6852CB17-E3F1-41C0-8548-F2605E22A7E5}"/>
    <cellStyle name="Comma 5 4 2 4 2 5" xfId="18455" xr:uid="{D6ECFD6B-015D-4E8E-8427-E2B1331C0CEE}"/>
    <cellStyle name="Comma 5 4 2 4 3" xfId="5063" xr:uid="{A58F9581-98C7-41B1-8DF2-3FD6377F61D2}"/>
    <cellStyle name="Comma 5 4 2 4 4" xfId="8773" xr:uid="{4C8E7A97-610D-421D-9462-7A516CDC5EE1}"/>
    <cellStyle name="Comma 5 4 2 4 5" xfId="12958" xr:uid="{C6667D67-E0D7-4C3C-A7D4-04F3C4D43FD0}"/>
    <cellStyle name="Comma 5 4 2 4 6" xfId="16590" xr:uid="{FDC37E92-DD46-4585-942F-C019A2B363FF}"/>
    <cellStyle name="Comma 5 4 2 4 7" xfId="20706" xr:uid="{FBD53E21-A5B6-4F8C-9309-39ADD5CDFCFB}"/>
    <cellStyle name="Comma 5 4 2 4 8" xfId="22503" xr:uid="{BDD35F3B-DFFC-4150-A531-63A413FFCC28}"/>
    <cellStyle name="Comma 5 4 2 5" xfId="1959" xr:uid="{A582CC66-FAA4-485D-9C38-9DDD3F2A2F2E}"/>
    <cellStyle name="Comma 5 4 2 5 2" xfId="4018" xr:uid="{F4982558-CA2C-4AE8-90F3-416813C99522}"/>
    <cellStyle name="Comma 5 4 2 5 2 2" xfId="7698" xr:uid="{909C7072-D1C0-430E-AC04-1E6D7F320384}"/>
    <cellStyle name="Comma 5 4 2 5 2 3" xfId="11394" xr:uid="{329449FD-52DA-4A79-8143-C98992394316}"/>
    <cellStyle name="Comma 5 4 2 5 2 4" xfId="15571" xr:uid="{4A15DA4C-CA49-49BA-AD7A-598A95A5EB90}"/>
    <cellStyle name="Comma 5 4 2 5 2 5" xfId="19206" xr:uid="{65CA1EEA-D1B1-4245-802C-483E5337B616}"/>
    <cellStyle name="Comma 5 4 2 5 3" xfId="5817" xr:uid="{819F4516-AF29-4C28-B016-8D5038F814ED}"/>
    <cellStyle name="Comma 5 4 2 5 4" xfId="9526" xr:uid="{06740390-7235-4680-A14F-C042988FF259}"/>
    <cellStyle name="Comma 5 4 2 5 5" xfId="13708" xr:uid="{9F6EDADF-1E6D-413F-81E9-A3C2087497F8}"/>
    <cellStyle name="Comma 5 4 2 5 6" xfId="17341" xr:uid="{08E1EEE5-0BF7-41B7-B936-C905F006DBD2}"/>
    <cellStyle name="Comma 5 4 2 5 7" xfId="21457" xr:uid="{F02CE675-5146-474A-BFE7-C1B1B586889B}"/>
    <cellStyle name="Comma 5 4 2 5 8" xfId="23255" xr:uid="{F2CA361F-482E-47C6-97FE-4483FF875679}"/>
    <cellStyle name="Comma 5 4 2 6" xfId="2846" xr:uid="{4A8A6F64-3228-4539-A155-DFE42BCCB159}"/>
    <cellStyle name="Comma 5 4 2 6 2" xfId="6526" xr:uid="{C71CCFA9-6490-437D-AFE5-0E1A4F2FF131}"/>
    <cellStyle name="Comma 5 4 2 6 3" xfId="10222" xr:uid="{E4344CC0-C201-4971-A067-95BADA12F318}"/>
    <cellStyle name="Comma 5 4 2 6 4" xfId="14399" xr:uid="{5ACA1304-DCF8-4AA5-85D1-33C5BF239637}"/>
    <cellStyle name="Comma 5 4 2 6 5" xfId="18034" xr:uid="{47520697-8957-4188-BDA2-1DFFDDDE23F7}"/>
    <cellStyle name="Comma 5 4 2 7" xfId="4632" xr:uid="{598EF021-7759-475F-8086-169DB6323BEA}"/>
    <cellStyle name="Comma 5 4 2 8" xfId="8348" xr:uid="{84B551C0-6A23-47E6-A1F9-26A1216DFDD0}"/>
    <cellStyle name="Comma 5 4 2 9" xfId="12154" xr:uid="{2120F8CB-CC18-40F8-9FF2-87BAA2918A55}"/>
    <cellStyle name="Comma 5 4 3" xfId="674" xr:uid="{D08845F0-D200-4148-987E-4017430066FA}"/>
    <cellStyle name="Comma 5 4 3 10" xfId="22171" xr:uid="{C1F9F1AC-03E9-4AF8-8FC9-7F7747EB52D5}"/>
    <cellStyle name="Comma 5 4 3 2" xfId="2048" xr:uid="{7EBBD789-2AD0-4B87-9E61-FFC02793B87C}"/>
    <cellStyle name="Comma 5 4 3 2 2" xfId="4107" xr:uid="{1FAB8964-E32E-4DE8-80E3-1E6346DAB6C6}"/>
    <cellStyle name="Comma 5 4 3 2 2 2" xfId="7787" xr:uid="{0FC67470-133E-4250-83BD-A92214BE0EE8}"/>
    <cellStyle name="Comma 5 4 3 2 2 3" xfId="11483" xr:uid="{DCBEBEB7-4ABD-4A6E-BB2C-1230C0F824F0}"/>
    <cellStyle name="Comma 5 4 3 2 2 4" xfId="15660" xr:uid="{F02D9603-AECE-4520-BBB0-39991E018921}"/>
    <cellStyle name="Comma 5 4 3 2 2 5" xfId="19295" xr:uid="{38DC98A1-0966-43FE-B76E-DBFFEB060A23}"/>
    <cellStyle name="Comma 5 4 3 2 3" xfId="5906" xr:uid="{EDED95E1-E218-4B94-BF4A-20187DE1AD13}"/>
    <cellStyle name="Comma 5 4 3 2 4" xfId="9615" xr:uid="{93B2A665-3A24-42FE-B236-503D13D4788C}"/>
    <cellStyle name="Comma 5 4 3 2 5" xfId="13797" xr:uid="{29F72F8A-2465-4D15-91FF-DE479B8D215F}"/>
    <cellStyle name="Comma 5 4 3 2 6" xfId="17430" xr:uid="{35641B1C-5CD7-4524-95C7-3D2BC46E8360}"/>
    <cellStyle name="Comma 5 4 3 2 7" xfId="21546" xr:uid="{E4203C8D-2A46-424F-A3E9-E8481E5F283C}"/>
    <cellStyle name="Comma 5 4 3 2 8" xfId="23344" xr:uid="{6A629BB7-4933-4E94-92B7-E79396122512}"/>
    <cellStyle name="Comma 5 4 3 3" xfId="1482" xr:uid="{8EC9B9F1-0DF6-4DCC-9177-DAF59B978486}"/>
    <cellStyle name="Comma 5 4 3 3 2" xfId="3541" xr:uid="{8762245F-464D-41E1-8546-2A2D97A253E3}"/>
    <cellStyle name="Comma 5 4 3 3 2 2" xfId="7221" xr:uid="{1829B85A-61CC-4C6C-8186-5C9F605B5422}"/>
    <cellStyle name="Comma 5 4 3 3 2 3" xfId="10917" xr:uid="{26D6D804-911E-46F8-8427-2B293A2CDF3A}"/>
    <cellStyle name="Comma 5 4 3 3 2 4" xfId="15094" xr:uid="{D826C49D-F45B-42FB-A9EE-BBDBEA33F921}"/>
    <cellStyle name="Comma 5 4 3 3 2 5" xfId="18729" xr:uid="{247BF8E4-B694-4016-9FC1-5DDE63C0428C}"/>
    <cellStyle name="Comma 5 4 3 3 3" xfId="5340" xr:uid="{1B80A31E-5881-45B3-8D5A-7F3710E68E55}"/>
    <cellStyle name="Comma 5 4 3 3 4" xfId="9049" xr:uid="{B367A0F6-21E1-4692-A126-ACCF1CD7FDF3}"/>
    <cellStyle name="Comma 5 4 3 3 5" xfId="13232" xr:uid="{1A9C449A-39EA-44F8-8A73-0EA1C6CB03D7}"/>
    <cellStyle name="Comma 5 4 3 3 6" xfId="16864" xr:uid="{6306C045-23BD-40DF-AA0F-B89983A91411}"/>
    <cellStyle name="Comma 5 4 3 3 7" xfId="20980" xr:uid="{8F22B6C9-2BD4-4A27-B6F8-9B1020E5AD73}"/>
    <cellStyle name="Comma 5 4 3 3 8" xfId="22778" xr:uid="{8765A497-474E-483D-BCE2-C0654BA116B0}"/>
    <cellStyle name="Comma 5 4 3 4" xfId="2935" xr:uid="{F25843D2-52EC-4721-B70B-B66CF5835EB5}"/>
    <cellStyle name="Comma 5 4 3 4 2" xfId="6615" xr:uid="{7543A92B-23ED-4C8E-BA10-3EEED1557CB7}"/>
    <cellStyle name="Comma 5 4 3 4 3" xfId="10311" xr:uid="{4054C3E3-AE78-4488-A29B-BAA298D79359}"/>
    <cellStyle name="Comma 5 4 3 4 4" xfId="14488" xr:uid="{C93DC95E-0665-4F13-867F-1D846B77F275}"/>
    <cellStyle name="Comma 5 4 3 4 5" xfId="18123" xr:uid="{1361864D-99D9-40C1-BD30-DAE517E6C599}"/>
    <cellStyle name="Comma 5 4 3 5" xfId="4721" xr:uid="{13868C75-6688-48D3-81CE-72DA69911BDA}"/>
    <cellStyle name="Comma 5 4 3 6" xfId="8437" xr:uid="{CAD950A0-7DB1-4AB5-A427-9F96DCBA1FE5}"/>
    <cellStyle name="Comma 5 4 3 7" xfId="12631" xr:uid="{1BCCC592-70EC-443B-A44E-FA5C2920E705}"/>
    <cellStyle name="Comma 5 4 3 8" xfId="16258" xr:uid="{B22A3A08-B4DF-4F3F-AECB-F57BB835972A}"/>
    <cellStyle name="Comma 5 4 3 9" xfId="20374" xr:uid="{8C6F9C2D-8E79-482E-8AA2-3FB968F96012}"/>
    <cellStyle name="Comma 5 4 4" xfId="952" xr:uid="{11F8E2D4-A3A1-4039-90C1-4B3063B8E8B6}"/>
    <cellStyle name="Comma 5 4 4 10" xfId="20651" xr:uid="{2A5D7A7B-14F4-4078-978B-32C69894BC36}"/>
    <cellStyle name="Comma 5 4 4 11" xfId="22448" xr:uid="{C642AED1-558C-4F60-9963-F39CF68777D8}"/>
    <cellStyle name="Comma 5 4 4 2" xfId="1132" xr:uid="{C382C0D7-012B-40F3-8E1B-E1EDCE579CA9}"/>
    <cellStyle name="Comma 5 4 4 2 2" xfId="3271" xr:uid="{88B55AEE-BED1-4681-BB25-6A6ABF9EAE07}"/>
    <cellStyle name="Comma 5 4 4 2 2 2" xfId="6951" xr:uid="{F980E2C0-8A39-406F-B846-5E0AA4A79FE9}"/>
    <cellStyle name="Comma 5 4 4 2 2 3" xfId="10647" xr:uid="{AE850192-5201-4006-86AF-7FEAB7EC09AA}"/>
    <cellStyle name="Comma 5 4 4 2 2 4" xfId="14824" xr:uid="{ADFB4F62-908D-439A-8B3A-E16FC521830D}"/>
    <cellStyle name="Comma 5 4 4 2 2 5" xfId="18459" xr:uid="{2CF1ED67-D7C2-437C-8ADF-8D342D6E7B3C}"/>
    <cellStyle name="Comma 5 4 4 2 3" xfId="5067" xr:uid="{1BA3A6C9-BF85-4E10-A868-806346ABD189}"/>
    <cellStyle name="Comma 5 4 4 2 4" xfId="8777" xr:uid="{EDA91A21-706C-4461-B64D-6FE562B16CAD}"/>
    <cellStyle name="Comma 5 4 4 2 5" xfId="12962" xr:uid="{DF3B39A3-0889-4624-B9A7-98BEC6AA1B67}"/>
    <cellStyle name="Comma 5 4 4 2 6" xfId="16594" xr:uid="{E6D903FD-70DC-4B75-992A-110351F999F7}"/>
    <cellStyle name="Comma 5 4 4 2 7" xfId="20710" xr:uid="{4D12B7CB-7774-4E4C-8191-08C5A9FC1B19}"/>
    <cellStyle name="Comma 5 4 4 2 8" xfId="22507" xr:uid="{4CCB7AC2-4B8F-44CB-A028-F6551058243D}"/>
    <cellStyle name="Comma 5 4 4 3" xfId="1037" xr:uid="{26C7D518-C62E-43CA-90F4-B30FB02E66E1}"/>
    <cellStyle name="Comma 5 4 4 3 2" xfId="3247" xr:uid="{0C6C0C58-B5E3-462E-B370-D8144BBD5996}"/>
    <cellStyle name="Comma 5 4 4 3 2 2" xfId="6927" xr:uid="{0F756092-509B-49AF-9A12-DA8E3525FF61}"/>
    <cellStyle name="Comma 5 4 4 3 2 3" xfId="10623" xr:uid="{876B6B82-0915-48DA-A59C-D0AA6D0CADB4}"/>
    <cellStyle name="Comma 5 4 4 3 2 4" xfId="14800" xr:uid="{BF604918-7468-4047-9CDB-EE08D49B8859}"/>
    <cellStyle name="Comma 5 4 4 3 2 5" xfId="18435" xr:uid="{B9E7E5F2-0606-4C7E-869C-E38AA0832682}"/>
    <cellStyle name="Comma 5 4 4 3 3" xfId="5039" xr:uid="{FF6075E4-33BC-40D2-9786-9A3F432BB5EA}"/>
    <cellStyle name="Comma 5 4 4 3 4" xfId="8750" xr:uid="{FF46EFF3-EA2F-4092-9E0F-606CAA15FA70}"/>
    <cellStyle name="Comma 5 4 4 3 5" xfId="12939" xr:uid="{0ABA822D-D04A-46AC-B5A9-86C281580E60}"/>
    <cellStyle name="Comma 5 4 4 3 6" xfId="16570" xr:uid="{14CFEF26-62D3-443C-A60C-B757B0A13651}"/>
    <cellStyle name="Comma 5 4 4 3 7" xfId="20686" xr:uid="{90F22258-133B-4E99-966C-17C24629B81E}"/>
    <cellStyle name="Comma 5 4 4 3 8" xfId="22483" xr:uid="{18A23147-29DF-44D4-8732-E517C9DC69DE}"/>
    <cellStyle name="Comma 5 4 4 4" xfId="2325" xr:uid="{C2566217-62E2-4B89-9304-4947B20B06DD}"/>
    <cellStyle name="Comma 5 4 4 4 2" xfId="4384" xr:uid="{3BE54A09-909E-4A34-9AE2-F8D32EBBDCF2}"/>
    <cellStyle name="Comma 5 4 4 4 2 2" xfId="8064" xr:uid="{C12DD754-23ED-44F6-8F8D-4BB1928716B2}"/>
    <cellStyle name="Comma 5 4 4 4 2 3" xfId="11760" xr:uid="{72190A7E-CAFD-476C-A874-9501F528E384}"/>
    <cellStyle name="Comma 5 4 4 4 2 4" xfId="15937" xr:uid="{D634BFD2-5E8B-4329-8350-9D1816A826C2}"/>
    <cellStyle name="Comma 5 4 4 4 2 5" xfId="19572" xr:uid="{93F075E8-6678-4812-98CF-F706288E1E05}"/>
    <cellStyle name="Comma 5 4 4 4 3" xfId="6183" xr:uid="{079F8E58-DD44-4D24-92FB-83571CC8717F}"/>
    <cellStyle name="Comma 5 4 4 4 4" xfId="9892" xr:uid="{96EE59C3-52D4-44DB-8E5B-B114EE11D9B9}"/>
    <cellStyle name="Comma 5 4 4 4 5" xfId="14074" xr:uid="{F7FE8D61-939C-4F5F-ADC9-93CB671A4347}"/>
    <cellStyle name="Comma 5 4 4 4 6" xfId="17707" xr:uid="{C0B7113F-A9D7-4F50-B299-70FCDE14BFA8}"/>
    <cellStyle name="Comma 5 4 4 4 7" xfId="21823" xr:uid="{91833898-0E7E-4144-8A06-0D3E077C09CA}"/>
    <cellStyle name="Comma 5 4 4 4 8" xfId="23621" xr:uid="{93272448-A7EF-435D-816E-A6A7315EC6FE}"/>
    <cellStyle name="Comma 5 4 4 5" xfId="3212" xr:uid="{55BE84B7-FFA8-4E78-AD79-735383591319}"/>
    <cellStyle name="Comma 5 4 4 5 2" xfId="6892" xr:uid="{1C165824-8C32-45CC-A545-5E20E1AFFDF2}"/>
    <cellStyle name="Comma 5 4 4 5 3" xfId="10588" xr:uid="{C7C624A8-27A2-4FB1-9747-424A136F62C7}"/>
    <cellStyle name="Comma 5 4 4 5 4" xfId="14765" xr:uid="{F73F9AD9-7A76-4744-A9EB-874DF46ABF68}"/>
    <cellStyle name="Comma 5 4 4 5 5" xfId="18400" xr:uid="{CA3BAC9B-9722-44CF-8C8E-19A6B0FB36DE}"/>
    <cellStyle name="Comma 5 4 4 6" xfId="4998" xr:uid="{2B02115F-410F-4A4B-BBA3-49B5B8AD3DA0}"/>
    <cellStyle name="Comma 5 4 4 7" xfId="8714" xr:uid="{68CE67F4-35A7-40D4-BEF5-8922A9801140}"/>
    <cellStyle name="Comma 5 4 4 8" xfId="12904" xr:uid="{E5FD84C4-FC38-4892-B36D-41105C7A41A2}"/>
    <cellStyle name="Comma 5 4 4 9" xfId="16535" xr:uid="{662C5227-B90C-47E9-A09D-3DC310BBA373}"/>
    <cellStyle name="Comma 5 4 5" xfId="1021" xr:uid="{7F469ADE-2584-4A3A-8BF1-4FEFB7119716}"/>
    <cellStyle name="Comma 5 4 5 2" xfId="3242" xr:uid="{99BB13EE-29CC-4FA2-AE02-437E2B1F5BAD}"/>
    <cellStyle name="Comma 5 4 5 2 2" xfId="6922" xr:uid="{09F01377-285A-4192-8A46-2B11DE285F32}"/>
    <cellStyle name="Comma 5 4 5 2 3" xfId="10618" xr:uid="{902EE7F9-EB53-4DBB-906F-40F5C7128C5C}"/>
    <cellStyle name="Comma 5 4 5 2 4" xfId="14795" xr:uid="{666E2C75-6C96-4F71-8001-175E4C83475C}"/>
    <cellStyle name="Comma 5 4 5 2 5" xfId="18430" xr:uid="{F454E897-B4D1-45AD-9EAA-19069C81BEEB}"/>
    <cellStyle name="Comma 5 4 5 3" xfId="5030" xr:uid="{C6FADDB8-7A0A-44E4-A832-8C76E8FE6B90}"/>
    <cellStyle name="Comma 5 4 5 4" xfId="8744" xr:uid="{983BA909-E0DC-4B54-9B5F-5B5B1BC2ADD6}"/>
    <cellStyle name="Comma 5 4 5 5" xfId="12934" xr:uid="{B4711BD3-E31E-4771-BBA1-D1C3130256AA}"/>
    <cellStyle name="Comma 5 4 5 6" xfId="16565" xr:uid="{22538BBA-FAFD-46C2-81E6-F3FE695CB1A3}"/>
    <cellStyle name="Comma 5 4 5 7" xfId="20681" xr:uid="{EDF7AFAE-1A5F-4674-B49C-27170F854CC3}"/>
    <cellStyle name="Comma 5 4 5 8" xfId="22478" xr:uid="{FC291F0B-C172-4490-B17D-73C768E36509}"/>
    <cellStyle name="Comma 5 4 6" xfId="1859" xr:uid="{14F03430-8644-4E60-86BF-6E7CD01836B6}"/>
    <cellStyle name="Comma 5 4 6 2" xfId="3918" xr:uid="{31671E37-C58D-48FB-9BB6-22042E3CD467}"/>
    <cellStyle name="Comma 5 4 6 2 2" xfId="7598" xr:uid="{4B5CEF89-EBE4-4C16-9646-1507F9B4666A}"/>
    <cellStyle name="Comma 5 4 6 2 3" xfId="11294" xr:uid="{3C611A7A-661B-45BF-B940-288F29560FF2}"/>
    <cellStyle name="Comma 5 4 6 2 4" xfId="15471" xr:uid="{44AAF61C-DD46-4700-9AAA-5A2020782BE5}"/>
    <cellStyle name="Comma 5 4 6 2 5" xfId="19106" xr:uid="{410ECFCF-2ADA-4F0C-9662-856A2C8F3DA5}"/>
    <cellStyle name="Comma 5 4 6 3" xfId="5717" xr:uid="{0A3FE7A0-45A7-4B60-B199-098CA4B59E5F}"/>
    <cellStyle name="Comma 5 4 6 4" xfId="9426" xr:uid="{63219C2B-0146-45F8-AA92-24AD47535FD8}"/>
    <cellStyle name="Comma 5 4 6 5" xfId="13608" xr:uid="{A6C32E2A-9023-4512-B0DF-7620D178D151}"/>
    <cellStyle name="Comma 5 4 6 6" xfId="17241" xr:uid="{DA4CB454-30D5-4722-B701-3D536D470CD0}"/>
    <cellStyle name="Comma 5 4 6 7" xfId="21357" xr:uid="{601A7A98-6C96-4A53-94F4-551969DA57FE}"/>
    <cellStyle name="Comma 5 4 6 8" xfId="23155" xr:uid="{4896BEE2-6C01-4AD4-9674-4FE0EF00E0FD}"/>
    <cellStyle name="Comma 5 4 7" xfId="2745" xr:uid="{915B3B14-0B42-45C7-A921-077174EFE7DA}"/>
    <cellStyle name="Comma 5 4 7 2" xfId="6425" xr:uid="{B8E2B2AF-C0DE-4BB6-97B8-6D26C6D160D8}"/>
    <cellStyle name="Comma 5 4 7 3" xfId="10121" xr:uid="{F494323D-5F7E-4EB2-8288-E47A9DED399A}"/>
    <cellStyle name="Comma 5 4 7 4" xfId="14298" xr:uid="{0E10F2F7-C2A9-4696-9BE2-E73E38734A71}"/>
    <cellStyle name="Comma 5 4 7 5" xfId="17933" xr:uid="{C4E274BA-528A-4C14-A36A-6E23DF206DD5}"/>
    <cellStyle name="Comma 5 4 8" xfId="4526" xr:uid="{FCEC4FA4-F81B-4366-80A0-3925F9EE440D}"/>
    <cellStyle name="Comma 5 4 9" xfId="8242" xr:uid="{09ED39C2-19D8-4A74-8C31-15DBDC21028E}"/>
    <cellStyle name="Comma 5 5" xfId="1060" xr:uid="{A66CAA95-B414-439F-8A8A-87BA81632BE8}"/>
    <cellStyle name="Comma 5 5 2" xfId="3260" xr:uid="{17077380-C25B-4424-BAF3-EDBF21D2525B}"/>
    <cellStyle name="Comma 5 5 2 2" xfId="6940" xr:uid="{75335EB0-1B0C-4805-B87C-79DBAEF4613B}"/>
    <cellStyle name="Comma 5 5 2 3" xfId="10636" xr:uid="{D6BE253A-57D5-4BA3-9AEE-339161F492B6}"/>
    <cellStyle name="Comma 5 5 2 4" xfId="14813" xr:uid="{65CD4C7D-BF03-4480-BE0F-CF6295DB9AA6}"/>
    <cellStyle name="Comma 5 5 2 5" xfId="18448" xr:uid="{25C23C59-4D8E-41FE-A4B4-2F0DB0C70D80}"/>
    <cellStyle name="Comma 5 5 3" xfId="5053" xr:uid="{6C3D948D-774C-4C2C-9EC2-629981173FC3}"/>
    <cellStyle name="Comma 5 5 4" xfId="8765" xr:uid="{FF48A468-9245-4765-B7A5-3BCA0F3FA66B}"/>
    <cellStyle name="Comma 5 5 5" xfId="12951" xr:uid="{A13CCFA8-1AEE-432D-B8A3-1FB3AC024484}"/>
    <cellStyle name="Comma 5 5 6" xfId="16583" xr:uid="{4C9376F1-33CC-4724-A777-46AED339CDEF}"/>
    <cellStyle name="Comma 5 5 7" xfId="20699" xr:uid="{7B9FD6DC-CB13-41D3-BA33-105623DB003D}"/>
    <cellStyle name="Comma 5 5 8" xfId="22496" xr:uid="{46A5657E-3081-457D-9847-1F035EB7A53E}"/>
    <cellStyle name="Comma 5 6" xfId="2742" xr:uid="{FC50D4BD-8AE5-400B-AA89-1B2F95D1EF8C}"/>
    <cellStyle name="Comma 5 6 2" xfId="6422" xr:uid="{7FA3D5E9-AA9F-4DBA-BADE-EB794C91A4D6}"/>
    <cellStyle name="Comma 5 6 3" xfId="10118" xr:uid="{962724D9-13DF-4284-9DA2-4B0184D96048}"/>
    <cellStyle name="Comma 5 6 4" xfId="14295" xr:uid="{9169A277-1532-40F0-BB6F-224412FEFEE0}"/>
    <cellStyle name="Comma 5 6 5" xfId="17930" xr:uid="{766228B1-1D1D-4282-A189-9FEC0A283190}"/>
    <cellStyle name="Comma 5 6 6" xfId="20181" xr:uid="{24065A4B-75F6-408B-BCD1-158F65E5DE19}"/>
    <cellStyle name="Comma 5 6 7" xfId="21977" xr:uid="{B80FCF7C-9796-4620-A7BE-451AEB764117}"/>
    <cellStyle name="Comma 5 7" xfId="4523" xr:uid="{02FB588C-59B7-4ADE-B099-4AD55C276D7E}"/>
    <cellStyle name="Comma 5 8" xfId="5026" xr:uid="{8CA9758B-D199-40D6-A092-751188D9AF24}"/>
    <cellStyle name="Comma 5 9" xfId="8239" xr:uid="{8296BBBC-C9A9-49BD-8D41-804FAAB6DFFC}"/>
    <cellStyle name="Comma 50" xfId="76" xr:uid="{7CEC0B53-7A35-45F7-A2A2-D4043267D73C}"/>
    <cellStyle name="Comma 51" xfId="19625" xr:uid="{63B346E3-1C7A-435B-8593-4927595DA754}"/>
    <cellStyle name="Comma 52" xfId="23695" xr:uid="{41ED2344-C90E-4357-9BFC-C6E34ACF2FEC}"/>
    <cellStyle name="Comma 53" xfId="23693" xr:uid="{428E0C0F-0C0D-4579-861C-5D858779F19C}"/>
    <cellStyle name="Comma 54" xfId="23692" xr:uid="{3D534EB2-C34A-45B6-8D64-3A8B387F4317}"/>
    <cellStyle name="Comma 6" xfId="235" xr:uid="{23E31AA7-FCFB-403E-A300-A94E62056EC6}"/>
    <cellStyle name="Comma 6 10" xfId="1860" xr:uid="{F359DFF4-CA94-45BA-A9C7-8FEA522C2D56}"/>
    <cellStyle name="Comma 6 10 2" xfId="3919" xr:uid="{385284F4-3811-43AD-BF94-3C150993FB20}"/>
    <cellStyle name="Comma 6 10 2 2" xfId="7599" xr:uid="{3358033F-4FE3-419F-8E57-BEEDF0868E39}"/>
    <cellStyle name="Comma 6 10 2 3" xfId="11295" xr:uid="{90C1A03F-B6FF-47F9-A85F-1D8FD787D348}"/>
    <cellStyle name="Comma 6 10 2 4" xfId="15472" xr:uid="{722C6A8C-48C9-4267-A956-72F251E6045E}"/>
    <cellStyle name="Comma 6 10 2 5" xfId="19107" xr:uid="{80A1BF86-2044-4C77-8D07-0F8B31924921}"/>
    <cellStyle name="Comma 6 10 3" xfId="5718" xr:uid="{359ECBA3-920E-458C-9E9A-2DDD1941A508}"/>
    <cellStyle name="Comma 6 10 4" xfId="9427" xr:uid="{4A398877-4C0B-4CE2-9C57-CEDA3B547913}"/>
    <cellStyle name="Comma 6 10 5" xfId="13609" xr:uid="{CD824856-C6BC-40A3-A7D0-4947CCDDB28C}"/>
    <cellStyle name="Comma 6 10 6" xfId="17242" xr:uid="{DA666226-0088-4C36-A3E6-E8F7DB9ED0F4}"/>
    <cellStyle name="Comma 6 10 7" xfId="21358" xr:uid="{0FA31007-3ACE-4EFC-BCE9-901A3682C718}"/>
    <cellStyle name="Comma 6 10 8" xfId="23156" xr:uid="{EB52AA3B-C854-4CF5-8B62-F585109E8887}"/>
    <cellStyle name="Comma 6 11" xfId="2746" xr:uid="{48E31619-96DB-414F-9D09-C6BC59BB9565}"/>
    <cellStyle name="Comma 6 11 2" xfId="6426" xr:uid="{1A4B2CE4-22D5-402B-911A-92E3F4D10E9C}"/>
    <cellStyle name="Comma 6 11 3" xfId="10122" xr:uid="{6CABC7AB-73D3-42BF-B1AC-36B684DD6CF0}"/>
    <cellStyle name="Comma 6 11 4" xfId="14299" xr:uid="{A749A9EE-55CA-487E-8156-923D492664B5}"/>
    <cellStyle name="Comma 6 11 5" xfId="17934" xr:uid="{11239D74-1811-4C06-B216-620CE3E16DB7}"/>
    <cellStyle name="Comma 6 11 6" xfId="20185" xr:uid="{C5971929-1D31-47A6-A738-2DE30420B57F}"/>
    <cellStyle name="Comma 6 11 7" xfId="21981" xr:uid="{39D9F626-B320-49C5-A858-33C98BE1E74E}"/>
    <cellStyle name="Comma 6 12" xfId="4527" xr:uid="{C7CC4E11-C9C6-45F8-AEB2-C68979ED9659}"/>
    <cellStyle name="Comma 6 13" xfId="8243" xr:uid="{6871EE39-1527-4B72-BD52-9F9B4FA170B7}"/>
    <cellStyle name="Comma 6 14" xfId="12155" xr:uid="{A7EDACEB-EAD3-4AE0-B513-14BD0FF17B1F}"/>
    <cellStyle name="Comma 6 15" xfId="16069" xr:uid="{CFF182CA-FD5B-462F-9D74-8553AE226882}"/>
    <cellStyle name="Comma 6 16" xfId="19740" xr:uid="{2EDF7A8D-D9B0-4A81-A1E8-1C55024DC002}"/>
    <cellStyle name="Comma 6 2" xfId="236" xr:uid="{A9110D41-6074-4E15-891F-4237CE3E159B}"/>
    <cellStyle name="Comma 6 2 10" xfId="8244" xr:uid="{FB1F3CE8-F140-4CC2-9509-C8C5CFEE3708}"/>
    <cellStyle name="Comma 6 2 11" xfId="12156" xr:uid="{949DCA0D-305B-4F2A-8040-6F517D7E1497}"/>
    <cellStyle name="Comma 6 2 12" xfId="16070" xr:uid="{74CA71C3-913F-48AD-A583-0CE67F5116C2}"/>
    <cellStyle name="Comma 6 2 13" xfId="19741" xr:uid="{B05F0C48-23B2-4087-BECD-85477736469C}"/>
    <cellStyle name="Comma 6 2 14" xfId="20102" xr:uid="{86586DE6-C968-4715-B0B0-5D4EB3AFEE5E}"/>
    <cellStyle name="Comma 6 2 15" xfId="21898" xr:uid="{6CBB11C3-82C9-4D01-80A6-2A5F02FFF020}"/>
    <cellStyle name="Comma 6 2 2" xfId="581" xr:uid="{A7AF7BFA-8808-4340-B2B7-8A4C8192C05A}"/>
    <cellStyle name="Comma 6 2 2 10" xfId="16171" xr:uid="{4B4A1579-A4F9-4D35-A371-23C7A33AA892}"/>
    <cellStyle name="Comma 6 2 2 11" xfId="20287" xr:uid="{B6EC9336-6125-4E25-AEEE-C2351BEA6C85}"/>
    <cellStyle name="Comma 6 2 2 12" xfId="22084" xr:uid="{9405046D-3A43-447C-9CEB-88818A4F2CDD}"/>
    <cellStyle name="Comma 6 2 2 2" xfId="776" xr:uid="{7F0B9FD6-74CE-48FC-A6BB-1E8B6C69F93A}"/>
    <cellStyle name="Comma 6 2 2 2 10" xfId="22273" xr:uid="{56893A2F-3228-4589-BEC7-8B4C3888F5B7}"/>
    <cellStyle name="Comma 6 2 2 2 2" xfId="2150" xr:uid="{83F80204-A776-4C74-BEB1-3B102B3378A0}"/>
    <cellStyle name="Comma 6 2 2 2 2 2" xfId="4209" xr:uid="{FCD423CD-E755-49F2-8815-1F3AC6B208EF}"/>
    <cellStyle name="Comma 6 2 2 2 2 2 2" xfId="7889" xr:uid="{A5F371BC-BFD9-4367-9040-FD73105C17B5}"/>
    <cellStyle name="Comma 6 2 2 2 2 2 3" xfId="11585" xr:uid="{38F51603-C2CD-478F-9545-1240C441FA85}"/>
    <cellStyle name="Comma 6 2 2 2 2 2 4" xfId="15762" xr:uid="{7DCFDADB-7482-478E-BD34-D76DFF1C2BBF}"/>
    <cellStyle name="Comma 6 2 2 2 2 2 5" xfId="19397" xr:uid="{C6758D37-CCFA-4A7A-8FF8-51061D0896E1}"/>
    <cellStyle name="Comma 6 2 2 2 2 3" xfId="6008" xr:uid="{D34BD319-CD9A-4925-83BB-4F3BA01DB4F1}"/>
    <cellStyle name="Comma 6 2 2 2 2 4" xfId="9717" xr:uid="{FEB32A0A-E8E8-42DB-BA49-8B202EA8AF69}"/>
    <cellStyle name="Comma 6 2 2 2 2 5" xfId="13899" xr:uid="{DF5BBCF5-8A0B-455D-B424-602558744B63}"/>
    <cellStyle name="Comma 6 2 2 2 2 6" xfId="17532" xr:uid="{1754203E-0C2B-448C-AD06-28CCDFEDFB26}"/>
    <cellStyle name="Comma 6 2 2 2 2 7" xfId="21648" xr:uid="{7F9F6DDC-4699-4B55-A9D3-8113EB980603}"/>
    <cellStyle name="Comma 6 2 2 2 2 8" xfId="23446" xr:uid="{5F59FC14-E75F-480D-9CB2-08D51BC15BC5}"/>
    <cellStyle name="Comma 6 2 2 2 3" xfId="1584" xr:uid="{14305974-BE31-45AC-B19F-9918C03F18E9}"/>
    <cellStyle name="Comma 6 2 2 2 3 2" xfId="3643" xr:uid="{7F5C7987-A6CB-4658-A5A7-0D629CEAB276}"/>
    <cellStyle name="Comma 6 2 2 2 3 2 2" xfId="7323" xr:uid="{5987ECAC-6AC2-414B-96BC-69149534C554}"/>
    <cellStyle name="Comma 6 2 2 2 3 2 3" xfId="11019" xr:uid="{46935E27-D7AE-4F47-AC1F-D925BBAF8A07}"/>
    <cellStyle name="Comma 6 2 2 2 3 2 4" xfId="15196" xr:uid="{7508A8A0-00DB-4BE4-9E7E-1FFE5CECF754}"/>
    <cellStyle name="Comma 6 2 2 2 3 2 5" xfId="18831" xr:uid="{A4612236-F868-40B5-A68B-9166DFB48698}"/>
    <cellStyle name="Comma 6 2 2 2 3 3" xfId="5442" xr:uid="{91908DC5-C906-4F60-986B-E26BE01474EF}"/>
    <cellStyle name="Comma 6 2 2 2 3 4" xfId="9151" xr:uid="{3084062F-4A20-44AC-8DE1-4B84A53289EB}"/>
    <cellStyle name="Comma 6 2 2 2 3 5" xfId="13334" xr:uid="{EFD353AE-DD7E-41A6-93AA-914902EAAA03}"/>
    <cellStyle name="Comma 6 2 2 2 3 6" xfId="16966" xr:uid="{EBD8218A-3F29-436B-9B87-74E0915B503B}"/>
    <cellStyle name="Comma 6 2 2 2 3 7" xfId="21082" xr:uid="{11ACEBA5-474A-462A-947E-77AE11F4A180}"/>
    <cellStyle name="Comma 6 2 2 2 3 8" xfId="22880" xr:uid="{284AEC07-D7F8-4863-A960-3798EF6DD2A0}"/>
    <cellStyle name="Comma 6 2 2 2 4" xfId="3037" xr:uid="{BD644DFC-17EE-4DAA-86D7-6C5DF657C44B}"/>
    <cellStyle name="Comma 6 2 2 2 4 2" xfId="6717" xr:uid="{A741E689-E7E0-4AAF-89A1-92F7953B12DE}"/>
    <cellStyle name="Comma 6 2 2 2 4 3" xfId="10413" xr:uid="{CA6E9E1D-D810-43C2-810E-8A416AC27452}"/>
    <cellStyle name="Comma 6 2 2 2 4 4" xfId="14590" xr:uid="{668B3740-D4FD-4337-97E4-B0EA947EA11A}"/>
    <cellStyle name="Comma 6 2 2 2 4 5" xfId="18225" xr:uid="{467E8B7F-F140-4687-A3DC-D34E0EFFB14D}"/>
    <cellStyle name="Comma 6 2 2 2 5" xfId="4823" xr:uid="{A344DB42-C3D2-450C-9541-6895437502EB}"/>
    <cellStyle name="Comma 6 2 2 2 6" xfId="8539" xr:uid="{508396C7-8E72-4EDC-B405-1E399E59C375}"/>
    <cellStyle name="Comma 6 2 2 2 7" xfId="12730" xr:uid="{F08259C8-D5F5-4533-BCC4-D56D50CEF25F}"/>
    <cellStyle name="Comma 6 2 2 2 8" xfId="16360" xr:uid="{6E89D2C4-B510-47DD-9F9A-DD567C921E4F}"/>
    <cellStyle name="Comma 6 2 2 2 9" xfId="20476" xr:uid="{F15D0D36-502B-4A18-BE6B-EF081D3DDCE4}"/>
    <cellStyle name="Comma 6 2 2 3" xfId="956" xr:uid="{34A141E3-4035-415C-A7D3-92A720B80D99}"/>
    <cellStyle name="Comma 6 2 2 3 10" xfId="22452" xr:uid="{87B28B2B-2730-46D9-84B7-CBC52CA8383D}"/>
    <cellStyle name="Comma 6 2 2 3 2" xfId="2329" xr:uid="{0D375B58-2682-45C5-9737-C78BC95AF0D5}"/>
    <cellStyle name="Comma 6 2 2 3 2 2" xfId="4388" xr:uid="{F55035DF-CFBC-4E29-8FC0-6C863CD2760E}"/>
    <cellStyle name="Comma 6 2 2 3 2 2 2" xfId="8068" xr:uid="{789D71E7-5901-430B-A8DA-C87DED7D755F}"/>
    <cellStyle name="Comma 6 2 2 3 2 2 3" xfId="11764" xr:uid="{FE9CAFEE-1F15-4361-9DEC-0CE451EB08DE}"/>
    <cellStyle name="Comma 6 2 2 3 2 2 4" xfId="15941" xr:uid="{6978B5F3-1D5E-4AF6-80D7-E4447055B1A8}"/>
    <cellStyle name="Comma 6 2 2 3 2 2 5" xfId="19576" xr:uid="{6DD1C43A-1555-426D-8750-9AC5A57670EB}"/>
    <cellStyle name="Comma 6 2 2 3 2 3" xfId="6187" xr:uid="{AB3D1958-A40C-4781-B685-22F7B8FD5D4D}"/>
    <cellStyle name="Comma 6 2 2 3 2 4" xfId="9896" xr:uid="{A20C0CCB-88BD-4948-81A1-B51D0ACF51D0}"/>
    <cellStyle name="Comma 6 2 2 3 2 5" xfId="14078" xr:uid="{6518ABF1-8FE6-46F0-A5E6-265DD2EE0B43}"/>
    <cellStyle name="Comma 6 2 2 3 2 6" xfId="17711" xr:uid="{13FE470B-5FDB-4901-97BC-01C2791CB35E}"/>
    <cellStyle name="Comma 6 2 2 3 2 7" xfId="21827" xr:uid="{7DAB76B5-E062-43C4-9C32-09E8D78AC1CC}"/>
    <cellStyle name="Comma 6 2 2 3 2 8" xfId="23625" xr:uid="{7F602E9D-4918-4C3D-9E43-05227D92934F}"/>
    <cellStyle name="Comma 6 2 2 3 3" xfId="1761" xr:uid="{3DB42E96-559A-4C25-A40C-25B61E0C79B4}"/>
    <cellStyle name="Comma 6 2 2 3 3 2" xfId="3820" xr:uid="{B7E8099E-54DB-458B-816A-B1D9F2C6FAE5}"/>
    <cellStyle name="Comma 6 2 2 3 3 2 2" xfId="7500" xr:uid="{894873EF-10A2-48CD-A627-14A4EDF3F45B}"/>
    <cellStyle name="Comma 6 2 2 3 3 2 3" xfId="11196" xr:uid="{5F50AE02-AE34-484E-BA51-6A4862987245}"/>
    <cellStyle name="Comma 6 2 2 3 3 2 4" xfId="15373" xr:uid="{2270758E-162B-49B9-BFBD-B58699BAC85C}"/>
    <cellStyle name="Comma 6 2 2 3 3 2 5" xfId="19008" xr:uid="{C6A88056-3043-45B3-8967-76FCE5C8AC9F}"/>
    <cellStyle name="Comma 6 2 2 3 3 3" xfId="5619" xr:uid="{F072EEF4-BE8A-42A5-929A-F89EB7630AFA}"/>
    <cellStyle name="Comma 6 2 2 3 3 4" xfId="9328" xr:uid="{EBDD6B36-2EC4-4794-8C0C-9258F0A2E6AD}"/>
    <cellStyle name="Comma 6 2 2 3 3 5" xfId="13511" xr:uid="{D6EBA842-67F4-4D0B-89E8-4EED60F16D45}"/>
    <cellStyle name="Comma 6 2 2 3 3 6" xfId="17143" xr:uid="{2CF6E05F-A187-412C-9CC4-AAC7310891A8}"/>
    <cellStyle name="Comma 6 2 2 3 3 7" xfId="21259" xr:uid="{EA806895-C590-476B-A281-DB5DDAC7173D}"/>
    <cellStyle name="Comma 6 2 2 3 3 8" xfId="23057" xr:uid="{C3C06368-5165-47DA-89E9-FBFED2DDF397}"/>
    <cellStyle name="Comma 6 2 2 3 4" xfId="3216" xr:uid="{00BE0AC7-A473-49A2-8F4C-8D8CC87B1DA7}"/>
    <cellStyle name="Comma 6 2 2 3 4 2" xfId="6896" xr:uid="{AEC6BD54-1786-42D4-985A-DF26E89475F0}"/>
    <cellStyle name="Comma 6 2 2 3 4 3" xfId="10592" xr:uid="{346E31FA-90D8-45A5-A3D4-DBFD5AA01058}"/>
    <cellStyle name="Comma 6 2 2 3 4 4" xfId="14769" xr:uid="{2C6AC003-ADC3-44C3-8830-9E306B9EB7EC}"/>
    <cellStyle name="Comma 6 2 2 3 4 5" xfId="18404" xr:uid="{23B1DAE7-CF7B-480B-9A78-80F9D1A0C391}"/>
    <cellStyle name="Comma 6 2 2 3 5" xfId="5002" xr:uid="{7D10F9BA-63CB-45C8-BCC0-35480D23C8B5}"/>
    <cellStyle name="Comma 6 2 2 3 6" xfId="8718" xr:uid="{84472DB9-CE17-436D-8E43-CF300F6263D9}"/>
    <cellStyle name="Comma 6 2 2 3 7" xfId="12908" xr:uid="{70672802-0AC5-45D6-BDD7-AB30D3A6AF02}"/>
    <cellStyle name="Comma 6 2 2 3 8" xfId="16539" xr:uid="{4C607F22-4C5E-4451-BFCE-A3B5F3F6EF79}"/>
    <cellStyle name="Comma 6 2 2 3 9" xfId="20655" xr:uid="{3B18A189-46C1-41AE-B3E8-5D1ACAE54F32}"/>
    <cellStyle name="Comma 6 2 2 4" xfId="1961" xr:uid="{1D358550-1458-4F34-800C-A6D4911A2173}"/>
    <cellStyle name="Comma 6 2 2 4 2" xfId="4020" xr:uid="{F74B95BF-FE85-4D18-9FC2-634C60984679}"/>
    <cellStyle name="Comma 6 2 2 4 2 2" xfId="7700" xr:uid="{80D26834-A0E2-492C-9D98-73F660D525D5}"/>
    <cellStyle name="Comma 6 2 2 4 2 3" xfId="11396" xr:uid="{DC594AED-C464-48E2-A81F-D760C88FAC19}"/>
    <cellStyle name="Comma 6 2 2 4 2 4" xfId="15573" xr:uid="{FACAA653-D475-4066-97BA-E841C37D0258}"/>
    <cellStyle name="Comma 6 2 2 4 2 5" xfId="19208" xr:uid="{040A029B-F97F-4DA4-BFB1-FB983DAA35B7}"/>
    <cellStyle name="Comma 6 2 2 4 3" xfId="5819" xr:uid="{E81A536E-6BA4-411A-BCD1-8FE6B981A76A}"/>
    <cellStyle name="Comma 6 2 2 4 4" xfId="9528" xr:uid="{BF5D177F-B023-4A8B-96DA-EBFD56A3FA09}"/>
    <cellStyle name="Comma 6 2 2 4 5" xfId="13710" xr:uid="{1C34652A-A569-4916-B2F7-B1C50DDE009B}"/>
    <cellStyle name="Comma 6 2 2 4 6" xfId="17343" xr:uid="{5AFE043A-7459-41F2-A0E5-E745364093C8}"/>
    <cellStyle name="Comma 6 2 2 4 7" xfId="21459" xr:uid="{CFAAAFFE-4890-45E8-A149-A3A895B3488B}"/>
    <cellStyle name="Comma 6 2 2 4 8" xfId="23257" xr:uid="{3425446D-BFE0-4C24-9026-0235C453C9E2}"/>
    <cellStyle name="Comma 6 2 2 5" xfId="1395" xr:uid="{5755A8AA-8DE0-46EA-BA79-AD0E1C5B4DB7}"/>
    <cellStyle name="Comma 6 2 2 5 2" xfId="3454" xr:uid="{A9633E56-8FC5-4384-9BC8-BD018D183640}"/>
    <cellStyle name="Comma 6 2 2 5 2 2" xfId="7134" xr:uid="{5B29F811-5508-4A58-B168-6738B72975BB}"/>
    <cellStyle name="Comma 6 2 2 5 2 3" xfId="10830" xr:uid="{9633073D-F70E-45E3-A181-1F060585FFEB}"/>
    <cellStyle name="Comma 6 2 2 5 2 4" xfId="15007" xr:uid="{F9B87C26-72B5-41CE-BB62-00DCECF3BEC5}"/>
    <cellStyle name="Comma 6 2 2 5 2 5" xfId="18642" xr:uid="{14C03604-5FC8-4A08-8F63-4F91C64A7554}"/>
    <cellStyle name="Comma 6 2 2 5 3" xfId="5253" xr:uid="{8CBCC564-3BAD-4BC1-AFA8-8AFFA4FFB955}"/>
    <cellStyle name="Comma 6 2 2 5 4" xfId="8962" xr:uid="{314FD41E-A962-4270-9F9F-98E11FFD98AB}"/>
    <cellStyle name="Comma 6 2 2 5 5" xfId="13145" xr:uid="{9F579FC7-6EAB-4D6D-8CAD-CE5BCE8330E0}"/>
    <cellStyle name="Comma 6 2 2 5 6" xfId="16777" xr:uid="{C8C4BC93-E2B4-4824-9B97-70DD22EB0C51}"/>
    <cellStyle name="Comma 6 2 2 5 7" xfId="20893" xr:uid="{EBC0543C-4494-4869-A490-4EF0458B5A9F}"/>
    <cellStyle name="Comma 6 2 2 5 8" xfId="22691" xr:uid="{3F4EC3E7-E39B-40BA-93AB-B13CCBE61434}"/>
    <cellStyle name="Comma 6 2 2 6" xfId="2848" xr:uid="{579A98B7-4F23-4704-9800-ADF24F18A705}"/>
    <cellStyle name="Comma 6 2 2 6 2" xfId="6528" xr:uid="{EA0DA7BE-A9FD-4CD7-81EC-5AA81B580FEC}"/>
    <cellStyle name="Comma 6 2 2 6 3" xfId="10224" xr:uid="{6FBAC875-7546-4D5D-A76E-A7406AFC4873}"/>
    <cellStyle name="Comma 6 2 2 6 4" xfId="14401" xr:uid="{993400AF-F3C8-4FB6-AA68-9CE9260B012B}"/>
    <cellStyle name="Comma 6 2 2 6 5" xfId="18036" xr:uid="{4920ABAC-0F36-498C-A59E-65F14E86F356}"/>
    <cellStyle name="Comma 6 2 2 7" xfId="4634" xr:uid="{E5EFA0D0-6341-422F-BA27-3DBEE91413DC}"/>
    <cellStyle name="Comma 6 2 2 8" xfId="8350" xr:uid="{2FC5113F-CD4D-4EF3-A9F1-4EF4610030AB}"/>
    <cellStyle name="Comma 6 2 2 9" xfId="12157" xr:uid="{9DCB8D4B-70C4-400D-8B19-41EE3E7D12A8}"/>
    <cellStyle name="Comma 6 2 3" xfId="676" xr:uid="{CFD2685F-830E-40DC-8597-0A3987F8D95C}"/>
    <cellStyle name="Comma 6 2 3 10" xfId="22173" xr:uid="{E67134A1-B316-49FB-B868-7F18A1F36306}"/>
    <cellStyle name="Comma 6 2 3 2" xfId="2050" xr:uid="{1618EC39-92D7-4285-957D-C27382AA6A38}"/>
    <cellStyle name="Comma 6 2 3 2 2" xfId="4109" xr:uid="{8869E07A-A33D-47F6-8B58-B792CE06464A}"/>
    <cellStyle name="Comma 6 2 3 2 2 2" xfId="7789" xr:uid="{C1520F22-2FC2-4CC0-864D-6E4B5576F5DF}"/>
    <cellStyle name="Comma 6 2 3 2 2 3" xfId="11485" xr:uid="{B46BF8C6-54B1-4705-82F7-003FB44D898D}"/>
    <cellStyle name="Comma 6 2 3 2 2 4" xfId="15662" xr:uid="{1361F64C-78DB-4D2A-AC34-6408B480D868}"/>
    <cellStyle name="Comma 6 2 3 2 2 5" xfId="19297" xr:uid="{86C48858-4428-4EE2-AA70-E65ED6252D7D}"/>
    <cellStyle name="Comma 6 2 3 2 3" xfId="5908" xr:uid="{9DB53722-4B8A-446E-82EE-4353E724D759}"/>
    <cellStyle name="Comma 6 2 3 2 4" xfId="9617" xr:uid="{6A42A233-2AD1-4745-92D7-AB068D1315DD}"/>
    <cellStyle name="Comma 6 2 3 2 5" xfId="13799" xr:uid="{3BB5A3B6-3F54-4BC1-9F01-A288A6F2695C}"/>
    <cellStyle name="Comma 6 2 3 2 6" xfId="17432" xr:uid="{969543AA-BC6D-40FF-A5DC-BEE6A167E077}"/>
    <cellStyle name="Comma 6 2 3 2 7" xfId="21548" xr:uid="{93C79C7F-CCE8-4110-97AD-A35219EB0F02}"/>
    <cellStyle name="Comma 6 2 3 2 8" xfId="23346" xr:uid="{37C6A4F6-8D6F-49D3-B2F6-4A807037571C}"/>
    <cellStyle name="Comma 6 2 3 3" xfId="1484" xr:uid="{DC761906-F988-4B83-AF81-B81D68E5B946}"/>
    <cellStyle name="Comma 6 2 3 3 2" xfId="3543" xr:uid="{19FEE0CD-44DC-44BB-99BC-2B034C9EEC3E}"/>
    <cellStyle name="Comma 6 2 3 3 2 2" xfId="7223" xr:uid="{E6364FB9-4C45-48A2-9E2D-4A55B07CD6B3}"/>
    <cellStyle name="Comma 6 2 3 3 2 3" xfId="10919" xr:uid="{9A5C4258-1F2B-4594-98CD-AC56BA1DA8C8}"/>
    <cellStyle name="Comma 6 2 3 3 2 4" xfId="15096" xr:uid="{224C6AA8-943E-44E9-A8AE-414F786AE7CD}"/>
    <cellStyle name="Comma 6 2 3 3 2 5" xfId="18731" xr:uid="{55ADA172-1CBB-4833-9393-42A62E71F4CC}"/>
    <cellStyle name="Comma 6 2 3 3 3" xfId="5342" xr:uid="{336ED14A-2E00-4C73-97CC-4725FCBD2F7D}"/>
    <cellStyle name="Comma 6 2 3 3 4" xfId="9051" xr:uid="{9A8FC2D6-7949-4626-BB8B-F4FBB0BB4705}"/>
    <cellStyle name="Comma 6 2 3 3 5" xfId="13234" xr:uid="{816A0488-E3AD-4F04-B147-5B6ED0E75260}"/>
    <cellStyle name="Comma 6 2 3 3 6" xfId="16866" xr:uid="{07838837-301E-49E6-BE09-2C9D80861E1B}"/>
    <cellStyle name="Comma 6 2 3 3 7" xfId="20982" xr:uid="{961616AB-86A2-4E39-B013-DD786E8EAAEF}"/>
    <cellStyle name="Comma 6 2 3 3 8" xfId="22780" xr:uid="{8881EB02-1BE9-4EB3-88FA-6692E8F26135}"/>
    <cellStyle name="Comma 6 2 3 4" xfId="2937" xr:uid="{56454F6D-64DB-4D5C-BD3F-658CE246E62B}"/>
    <cellStyle name="Comma 6 2 3 4 2" xfId="6617" xr:uid="{917EBCDB-E235-4F46-92C5-4E8FF6742465}"/>
    <cellStyle name="Comma 6 2 3 4 3" xfId="10313" xr:uid="{2E29E259-587A-4BA3-9684-8B7813E3856E}"/>
    <cellStyle name="Comma 6 2 3 4 4" xfId="14490" xr:uid="{7C947CEF-C9AD-4797-91F7-E71182B87713}"/>
    <cellStyle name="Comma 6 2 3 4 5" xfId="18125" xr:uid="{322CFB82-24CA-47F2-B561-3B522E9E38C8}"/>
    <cellStyle name="Comma 6 2 3 5" xfId="4723" xr:uid="{4FE2D201-B1CC-4418-A1A9-1D7F12A212DC}"/>
    <cellStyle name="Comma 6 2 3 6" xfId="8439" xr:uid="{8378354C-389F-47CB-997E-93E79304EFF0}"/>
    <cellStyle name="Comma 6 2 3 7" xfId="12633" xr:uid="{8FAE741D-03C3-4F80-81C4-47E9F7C03395}"/>
    <cellStyle name="Comma 6 2 3 8" xfId="16260" xr:uid="{E1273B7D-F5B1-4C3C-A9BB-F4EEE420A40F}"/>
    <cellStyle name="Comma 6 2 3 9" xfId="20376" xr:uid="{1CD27DC8-CA58-4DCA-9083-9A85CD9A7F0E}"/>
    <cellStyle name="Comma 6 2 4" xfId="955" xr:uid="{61595C14-22E7-4396-BB15-5FF843F0C1ED}"/>
    <cellStyle name="Comma 6 2 4 10" xfId="22451" xr:uid="{B3DA2037-44C8-4758-9D9B-906FA76A6855}"/>
    <cellStyle name="Comma 6 2 4 2" xfId="2328" xr:uid="{9EF89591-3B38-4243-A549-BDD7EAE30C7E}"/>
    <cellStyle name="Comma 6 2 4 2 2" xfId="4387" xr:uid="{54068DA2-8BB6-4517-AC2B-1B13845BBF95}"/>
    <cellStyle name="Comma 6 2 4 2 2 2" xfId="8067" xr:uid="{FA74AE1B-2E97-47FD-BF62-E1F2844C1D23}"/>
    <cellStyle name="Comma 6 2 4 2 2 3" xfId="11763" xr:uid="{109F25CE-B8EB-4C8E-98A9-B83488C81FCD}"/>
    <cellStyle name="Comma 6 2 4 2 2 4" xfId="15940" xr:uid="{EE82CB3E-C83E-4830-AB3E-41E1A9248892}"/>
    <cellStyle name="Comma 6 2 4 2 2 5" xfId="19575" xr:uid="{670C53AE-664A-40A4-A0F5-BB69CFB1D70B}"/>
    <cellStyle name="Comma 6 2 4 2 3" xfId="6186" xr:uid="{9FE0DD7C-44F5-4D62-A39B-B23A3CF87CCD}"/>
    <cellStyle name="Comma 6 2 4 2 4" xfId="9895" xr:uid="{022A21D0-4BC3-457B-93B9-CC6BC41FE94F}"/>
    <cellStyle name="Comma 6 2 4 2 5" xfId="14077" xr:uid="{67CAC5CC-8821-4715-AB52-41FF13DEA290}"/>
    <cellStyle name="Comma 6 2 4 2 6" xfId="17710" xr:uid="{B2513AFB-B08D-463A-AE91-9250DFDB4F63}"/>
    <cellStyle name="Comma 6 2 4 2 7" xfId="21826" xr:uid="{D8B0EAD7-3688-42E1-BC92-D8A72CE804C8}"/>
    <cellStyle name="Comma 6 2 4 2 8" xfId="23624" xr:uid="{42E6904B-1B91-4E0C-B351-1F859B03FE2E}"/>
    <cellStyle name="Comma 6 2 4 3" xfId="1760" xr:uid="{6F245290-F6C3-430A-9781-48899A4DA6C1}"/>
    <cellStyle name="Comma 6 2 4 3 2" xfId="3819" xr:uid="{5490DBE1-4752-4491-B42F-48D592EA1BE7}"/>
    <cellStyle name="Comma 6 2 4 3 2 2" xfId="7499" xr:uid="{F3924938-E0AF-414A-990C-2CD4B1E6E6F2}"/>
    <cellStyle name="Comma 6 2 4 3 2 3" xfId="11195" xr:uid="{6F9ED3AA-09AD-45F9-A434-6CA9F4FFC037}"/>
    <cellStyle name="Comma 6 2 4 3 2 4" xfId="15372" xr:uid="{7476DED8-1992-4244-914C-85EB22AF7003}"/>
    <cellStyle name="Comma 6 2 4 3 2 5" xfId="19007" xr:uid="{E437D896-CAE6-4C70-A01B-4B96DBF6B55F}"/>
    <cellStyle name="Comma 6 2 4 3 3" xfId="5618" xr:uid="{B3A7D31F-72E0-4AE9-8529-58983A5A12C3}"/>
    <cellStyle name="Comma 6 2 4 3 4" xfId="9327" xr:uid="{39311414-7E9D-4F58-AFAD-A9218B25F939}"/>
    <cellStyle name="Comma 6 2 4 3 5" xfId="13510" xr:uid="{240FB8F4-3BC7-4149-B3FA-23D7BEC8A7D9}"/>
    <cellStyle name="Comma 6 2 4 3 6" xfId="17142" xr:uid="{56B48847-D86E-49BA-B2FB-CFA282A48978}"/>
    <cellStyle name="Comma 6 2 4 3 7" xfId="21258" xr:uid="{8786AE44-ED82-4DB9-BC8F-78FB8833F831}"/>
    <cellStyle name="Comma 6 2 4 3 8" xfId="23056" xr:uid="{D5D7DEEB-18F4-4EE6-9B86-43ABBCC0AC60}"/>
    <cellStyle name="Comma 6 2 4 4" xfId="3215" xr:uid="{DB7C55BC-C100-40E7-9C62-86432FEBA1A0}"/>
    <cellStyle name="Comma 6 2 4 4 2" xfId="6895" xr:uid="{9980AE97-C156-44C6-9760-683930CF9D71}"/>
    <cellStyle name="Comma 6 2 4 4 3" xfId="10591" xr:uid="{5B458C94-B268-4329-9877-8B5B914C8237}"/>
    <cellStyle name="Comma 6 2 4 4 4" xfId="14768" xr:uid="{8F808480-7F65-4055-AE75-67E46E891F1D}"/>
    <cellStyle name="Comma 6 2 4 4 5" xfId="18403" xr:uid="{AF8E4942-7BA0-4FA5-A35D-11391AE484BB}"/>
    <cellStyle name="Comma 6 2 4 5" xfId="5001" xr:uid="{54A0E180-BDBA-4BE7-969C-CB231DFCA5AF}"/>
    <cellStyle name="Comma 6 2 4 6" xfId="8717" xr:uid="{4864E1D4-5D0F-4492-9BD0-17C97400CA2D}"/>
    <cellStyle name="Comma 6 2 4 7" xfId="12907" xr:uid="{124FC3A5-C0B6-42A2-95A2-51C6E52B589B}"/>
    <cellStyle name="Comma 6 2 4 8" xfId="16538" xr:uid="{D0B910CA-115F-42CE-B2CB-18B6CDF31FC5}"/>
    <cellStyle name="Comma 6 2 4 9" xfId="20654" xr:uid="{93771726-8D5B-4926-97D3-0C636E4CC608}"/>
    <cellStyle name="Comma 6 2 5" xfId="1861" xr:uid="{237F30CA-B74A-4E8D-B4A8-BD6E2F889857}"/>
    <cellStyle name="Comma 6 2 5 2" xfId="3920" xr:uid="{A04C4EBC-8692-4920-8126-D0D3A171BA04}"/>
    <cellStyle name="Comma 6 2 5 2 2" xfId="7600" xr:uid="{852BDD74-B7CA-4FA6-A164-85CBCF1BCF26}"/>
    <cellStyle name="Comma 6 2 5 2 3" xfId="11296" xr:uid="{318EB7D4-94ED-431E-A98A-154619ACF2F2}"/>
    <cellStyle name="Comma 6 2 5 2 4" xfId="15473" xr:uid="{4F9B6D81-A089-49B6-9135-1472ECB5071B}"/>
    <cellStyle name="Comma 6 2 5 2 5" xfId="19108" xr:uid="{1A1D7E4F-038E-4A83-AFC8-B932F77FC2D1}"/>
    <cellStyle name="Comma 6 2 5 3" xfId="5719" xr:uid="{D2EA7F01-4E69-4747-BB12-E5BA7A421452}"/>
    <cellStyle name="Comma 6 2 5 4" xfId="9428" xr:uid="{AF12C55A-05D6-45E9-B6C0-E3244CF8A824}"/>
    <cellStyle name="Comma 6 2 5 5" xfId="13610" xr:uid="{5BD880A3-E8CE-4468-BC6C-FB892C5C36CC}"/>
    <cellStyle name="Comma 6 2 5 6" xfId="17243" xr:uid="{6DF45097-E47F-490B-9B8D-2B5318A818E0}"/>
    <cellStyle name="Comma 6 2 5 7" xfId="21359" xr:uid="{6647FD42-B5EE-4836-AD97-055A4A4C6688}"/>
    <cellStyle name="Comma 6 2 5 8" xfId="23157" xr:uid="{CE4BC874-A6DC-4187-81D2-BE77DBAA877D}"/>
    <cellStyle name="Comma 6 2 6" xfId="1306" xr:uid="{8B0E7A0E-FFBF-43CA-9FF3-FEEF0AC9E4CC}"/>
    <cellStyle name="Comma 6 2 6 2" xfId="3365" xr:uid="{F9E5B9CE-62D5-47E1-8EA7-437BEEF380A1}"/>
    <cellStyle name="Comma 6 2 6 2 2" xfId="7045" xr:uid="{CCE9C83E-74C7-4CAE-8F06-A15D98ED1E19}"/>
    <cellStyle name="Comma 6 2 6 2 3" xfId="10741" xr:uid="{823052A0-8D9E-4CDE-A15D-4F2C2B5B8A10}"/>
    <cellStyle name="Comma 6 2 6 2 4" xfId="14918" xr:uid="{0C98393F-62B0-460F-8B18-6B652167ACBC}"/>
    <cellStyle name="Comma 6 2 6 2 5" xfId="18553" xr:uid="{F4F2662D-60F9-4B62-95D2-29B5CDC61BD5}"/>
    <cellStyle name="Comma 6 2 6 3" xfId="5164" xr:uid="{FC64F320-30CA-4E80-9431-D609C8010DD7}"/>
    <cellStyle name="Comma 6 2 6 4" xfId="8873" xr:uid="{4F991F77-64F2-4C7B-963D-7E8426A2279F}"/>
    <cellStyle name="Comma 6 2 6 5" xfId="13056" xr:uid="{429D9B90-8B2F-4D9F-95F0-DA42713842ED}"/>
    <cellStyle name="Comma 6 2 6 6" xfId="16688" xr:uid="{10235D6E-DBDF-489C-B232-5E2F82CB135F}"/>
    <cellStyle name="Comma 6 2 6 7" xfId="20804" xr:uid="{F0C8F365-F167-4ACB-8A25-AE8E8F66FB5E}"/>
    <cellStyle name="Comma 6 2 6 8" xfId="22602" xr:uid="{191C8BE2-ED73-4352-844F-C29DE1C6A818}"/>
    <cellStyle name="Comma 6 2 7" xfId="2747" xr:uid="{90852966-8BEB-40E0-B3DA-0C6E143A1221}"/>
    <cellStyle name="Comma 6 2 7 2" xfId="6427" xr:uid="{D8F4687C-4287-4833-972A-DD4C2785856F}"/>
    <cellStyle name="Comma 6 2 7 3" xfId="10123" xr:uid="{CA8ECCBE-0215-4338-B634-46629503DD7B}"/>
    <cellStyle name="Comma 6 2 7 4" xfId="14300" xr:uid="{7053B47C-AC47-4CC2-844C-CF78B6609764}"/>
    <cellStyle name="Comma 6 2 7 5" xfId="17935" xr:uid="{65C33D4E-B714-4BC2-B4A6-9F1F8A5EBE6E}"/>
    <cellStyle name="Comma 6 2 7 6" xfId="20186" xr:uid="{D0BA8BF7-0710-4FEA-A18B-81AAB0DF3FA2}"/>
    <cellStyle name="Comma 6 2 7 7" xfId="21982" xr:uid="{BD3BC0C5-A780-483B-9F49-8F99D0950C8A}"/>
    <cellStyle name="Comma 6 2 8" xfId="4528" xr:uid="{1090DEA6-827A-4B6E-8575-864CAB4A6F19}"/>
    <cellStyle name="Comma 6 2 9" xfId="5034" xr:uid="{EB625642-3EF0-40E5-BA4D-335AA227D13D}"/>
    <cellStyle name="Comma 6 3" xfId="237" xr:uid="{6BEF5060-8B37-4808-9E2F-08D3267A9AE7}"/>
    <cellStyle name="Comma 6 3 10" xfId="12158" xr:uid="{B23AE73E-BF91-402B-907F-64AE3C1F5DDD}"/>
    <cellStyle name="Comma 6 3 11" xfId="16071" xr:uid="{6235981D-6AB6-441C-8526-B6A7CCCFCDF6}"/>
    <cellStyle name="Comma 6 3 12" xfId="19742" xr:uid="{6128A4CF-435C-4711-AEEA-96E0888E18ED}"/>
    <cellStyle name="Comma 6 3 13" xfId="20187" xr:uid="{86E55B2F-8846-4479-A4A2-FC61110EE201}"/>
    <cellStyle name="Comma 6 3 14" xfId="21983" xr:uid="{A00038F0-A0CD-4DCD-B847-9BBB9BA6ED01}"/>
    <cellStyle name="Comma 6 3 2" xfId="582" xr:uid="{6F7216D6-8C65-40DD-8348-6FB6F1EC6DF0}"/>
    <cellStyle name="Comma 6 3 2 10" xfId="16172" xr:uid="{E26EEA56-C0F7-46C0-9C2F-5A1C6E0269B6}"/>
    <cellStyle name="Comma 6 3 2 11" xfId="20288" xr:uid="{F3138180-7FC5-4FD6-B15E-0AE9248564EF}"/>
    <cellStyle name="Comma 6 3 2 12" xfId="22085" xr:uid="{F58387B1-69AC-4716-BAA5-8FEE21A3C74A}"/>
    <cellStyle name="Comma 6 3 2 2" xfId="777" xr:uid="{B95523D1-D36D-4A1A-9898-CA8FEB4B0A82}"/>
    <cellStyle name="Comma 6 3 2 2 10" xfId="22274" xr:uid="{CB11B9F3-09F3-498C-8AE9-AC89D5F9EF3F}"/>
    <cellStyle name="Comma 6 3 2 2 2" xfId="2151" xr:uid="{9F2D37FE-6E18-4D76-A625-09052EDF7EA8}"/>
    <cellStyle name="Comma 6 3 2 2 2 2" xfId="4210" xr:uid="{39C7ABDE-764A-4E33-B5A1-B9484E95269D}"/>
    <cellStyle name="Comma 6 3 2 2 2 2 2" xfId="7890" xr:uid="{7D9CA5B6-7DB4-492D-838B-59A7F16F4010}"/>
    <cellStyle name="Comma 6 3 2 2 2 2 3" xfId="11586" xr:uid="{B102B5A2-BC2A-4505-B22B-854C88768FCE}"/>
    <cellStyle name="Comma 6 3 2 2 2 2 4" xfId="15763" xr:uid="{3F24B39C-3784-45C8-8A33-18158A1960BB}"/>
    <cellStyle name="Comma 6 3 2 2 2 2 5" xfId="19398" xr:uid="{F1FDE389-A6C4-4A5C-9EA5-3BC9BBE4B219}"/>
    <cellStyle name="Comma 6 3 2 2 2 3" xfId="6009" xr:uid="{13EF9186-14A5-4BDF-8422-873227927EA2}"/>
    <cellStyle name="Comma 6 3 2 2 2 4" xfId="9718" xr:uid="{FECCCC5B-C81C-4606-95DE-AE9BE500C0C8}"/>
    <cellStyle name="Comma 6 3 2 2 2 5" xfId="13900" xr:uid="{00BB1EA1-E2C9-4C28-8264-764933B6BC7D}"/>
    <cellStyle name="Comma 6 3 2 2 2 6" xfId="17533" xr:uid="{4862F083-7FC1-458A-8AA6-59CEF87B8553}"/>
    <cellStyle name="Comma 6 3 2 2 2 7" xfId="21649" xr:uid="{53E0162D-8786-49D8-B53F-3931966C4FBF}"/>
    <cellStyle name="Comma 6 3 2 2 2 8" xfId="23447" xr:uid="{7F0B316E-2D59-4E69-9EA9-737245EC9F75}"/>
    <cellStyle name="Comma 6 3 2 2 3" xfId="1585" xr:uid="{A5B19DE2-0341-4411-B89C-4BCF4423CE0C}"/>
    <cellStyle name="Comma 6 3 2 2 3 2" xfId="3644" xr:uid="{EF8448F4-AE41-4332-A530-61C6A127FA1F}"/>
    <cellStyle name="Comma 6 3 2 2 3 2 2" xfId="7324" xr:uid="{B69C4321-51AE-42B8-B5F0-C6331EBF7BDC}"/>
    <cellStyle name="Comma 6 3 2 2 3 2 3" xfId="11020" xr:uid="{A3BD9368-AD8D-475D-A6BD-666BB7DA7D48}"/>
    <cellStyle name="Comma 6 3 2 2 3 2 4" xfId="15197" xr:uid="{BA66E4C9-7B81-4AE9-8D5F-01FD909A99E4}"/>
    <cellStyle name="Comma 6 3 2 2 3 2 5" xfId="18832" xr:uid="{A06B26BF-B9FC-444D-B71B-00CEA6EF453D}"/>
    <cellStyle name="Comma 6 3 2 2 3 3" xfId="5443" xr:uid="{0C7AFA0A-60E7-4A7B-9074-45D13A64EBF8}"/>
    <cellStyle name="Comma 6 3 2 2 3 4" xfId="9152" xr:uid="{FAD99E50-5CE9-40CD-9F33-0D164FF5A941}"/>
    <cellStyle name="Comma 6 3 2 2 3 5" xfId="13335" xr:uid="{C9EF9819-8D31-4BE3-AA88-C57E4EEF2B09}"/>
    <cellStyle name="Comma 6 3 2 2 3 6" xfId="16967" xr:uid="{726A908B-507D-416B-A487-ED3196D611BA}"/>
    <cellStyle name="Comma 6 3 2 2 3 7" xfId="21083" xr:uid="{862B006A-1D47-425F-8EC4-CD30E2942D19}"/>
    <cellStyle name="Comma 6 3 2 2 3 8" xfId="22881" xr:uid="{0D5F8328-AF71-4C7E-915F-3353E25E528E}"/>
    <cellStyle name="Comma 6 3 2 2 4" xfId="3038" xr:uid="{B8C2B337-662B-4EAC-8A1A-112C8E2F6B4A}"/>
    <cellStyle name="Comma 6 3 2 2 4 2" xfId="6718" xr:uid="{A5B0E975-9EFC-466D-BACF-2AEB2438788B}"/>
    <cellStyle name="Comma 6 3 2 2 4 3" xfId="10414" xr:uid="{FA2DB1EF-B183-4BBC-A66E-BAC01FE9A6B8}"/>
    <cellStyle name="Comma 6 3 2 2 4 4" xfId="14591" xr:uid="{CC6CC43F-D941-474A-9103-4795AFBC7AAA}"/>
    <cellStyle name="Comma 6 3 2 2 4 5" xfId="18226" xr:uid="{AC92C0DC-BFD4-4831-8AEE-6A2E2DB31799}"/>
    <cellStyle name="Comma 6 3 2 2 5" xfId="4824" xr:uid="{3B928B7B-028D-4241-8D07-40D691F19D9F}"/>
    <cellStyle name="Comma 6 3 2 2 6" xfId="8540" xr:uid="{53B0DA95-992C-4CB0-8B80-519B6210F1C3}"/>
    <cellStyle name="Comma 6 3 2 2 7" xfId="12731" xr:uid="{9234B5B6-E86F-4D9F-91C9-2C731FDCC19A}"/>
    <cellStyle name="Comma 6 3 2 2 8" xfId="16361" xr:uid="{793AE0F9-5251-49E2-93CC-1726034ADDE0}"/>
    <cellStyle name="Comma 6 3 2 2 9" xfId="20477" xr:uid="{A6A724E6-2FFF-4517-935D-BCACC99A95BF}"/>
    <cellStyle name="Comma 6 3 2 3" xfId="958" xr:uid="{D145039A-5122-4648-8D6D-863B95851E3E}"/>
    <cellStyle name="Comma 6 3 2 3 10" xfId="22454" xr:uid="{F18F1207-A52A-41CF-A7AF-18122F9D3A92}"/>
    <cellStyle name="Comma 6 3 2 3 2" xfId="2331" xr:uid="{A12E3945-5B01-4F6D-9092-01394EDFBB9D}"/>
    <cellStyle name="Comma 6 3 2 3 2 2" xfId="4390" xr:uid="{4B93BCC2-2F37-47CA-98C6-067403A9E4C3}"/>
    <cellStyle name="Comma 6 3 2 3 2 2 2" xfId="8070" xr:uid="{EBE8F5D9-EE68-40E3-A20C-047BD602CD58}"/>
    <cellStyle name="Comma 6 3 2 3 2 2 3" xfId="11766" xr:uid="{32E4F06D-7AAD-4DB2-B208-DD92174367C2}"/>
    <cellStyle name="Comma 6 3 2 3 2 2 4" xfId="15943" xr:uid="{05583B95-0090-4092-8BA4-5288A052C199}"/>
    <cellStyle name="Comma 6 3 2 3 2 2 5" xfId="19578" xr:uid="{2548F185-5785-483A-95E5-EB40E9C48A3D}"/>
    <cellStyle name="Comma 6 3 2 3 2 3" xfId="6189" xr:uid="{90F741D2-7094-42C1-8068-375EEC03D847}"/>
    <cellStyle name="Comma 6 3 2 3 2 4" xfId="9898" xr:uid="{CE78822F-A9B1-4FF6-85C3-FDB42F145E03}"/>
    <cellStyle name="Comma 6 3 2 3 2 5" xfId="14080" xr:uid="{B650C6A4-F49C-4958-8DA9-DD0027CE702A}"/>
    <cellStyle name="Comma 6 3 2 3 2 6" xfId="17713" xr:uid="{CDA74602-55A1-40D6-BE85-BAF4181FA319}"/>
    <cellStyle name="Comma 6 3 2 3 2 7" xfId="21829" xr:uid="{59C2B2F7-8A0E-4131-8561-C2C5D2BA77DF}"/>
    <cellStyle name="Comma 6 3 2 3 2 8" xfId="23627" xr:uid="{83E22FDB-C554-45C2-90CA-77B5E9C54554}"/>
    <cellStyle name="Comma 6 3 2 3 3" xfId="1763" xr:uid="{B3B8E51B-EED3-4BFC-B829-8BCEE02C8B88}"/>
    <cellStyle name="Comma 6 3 2 3 3 2" xfId="3822" xr:uid="{1973EAA3-1876-4BD0-8239-4B662AAFE7A0}"/>
    <cellStyle name="Comma 6 3 2 3 3 2 2" xfId="7502" xr:uid="{34D3B7F4-F492-47E5-BA25-5E1BC16814D4}"/>
    <cellStyle name="Comma 6 3 2 3 3 2 3" xfId="11198" xr:uid="{3031BDD0-1698-44A9-85FB-8B4F31E8C618}"/>
    <cellStyle name="Comma 6 3 2 3 3 2 4" xfId="15375" xr:uid="{FE0ECDE3-1FD8-4107-B73C-C734E601A594}"/>
    <cellStyle name="Comma 6 3 2 3 3 2 5" xfId="19010" xr:uid="{C0BEDCDE-DC51-4EFF-9B5E-74F3FC959076}"/>
    <cellStyle name="Comma 6 3 2 3 3 3" xfId="5621" xr:uid="{03900F07-B457-45A5-97DE-25F9242D5EBD}"/>
    <cellStyle name="Comma 6 3 2 3 3 4" xfId="9330" xr:uid="{801A44AF-A3C6-46B2-869E-35F5615D9B28}"/>
    <cellStyle name="Comma 6 3 2 3 3 5" xfId="13513" xr:uid="{AD3631C5-479C-41BB-8344-857DAC6164EF}"/>
    <cellStyle name="Comma 6 3 2 3 3 6" xfId="17145" xr:uid="{0205EA3A-14F6-4015-813B-91D69A8A5229}"/>
    <cellStyle name="Comma 6 3 2 3 3 7" xfId="21261" xr:uid="{0A12A510-0D6A-4D42-8807-FDCB1CE30651}"/>
    <cellStyle name="Comma 6 3 2 3 3 8" xfId="23059" xr:uid="{60F1084C-A7DA-4575-AE75-EE92236FA871}"/>
    <cellStyle name="Comma 6 3 2 3 4" xfId="3218" xr:uid="{9CFEAE8F-A7D0-4AC3-98FB-E6472BBC6839}"/>
    <cellStyle name="Comma 6 3 2 3 4 2" xfId="6898" xr:uid="{F02A2284-8D16-4815-8F77-074431591E00}"/>
    <cellStyle name="Comma 6 3 2 3 4 3" xfId="10594" xr:uid="{31503516-36E5-4CED-A18C-C6C1BCF01AF2}"/>
    <cellStyle name="Comma 6 3 2 3 4 4" xfId="14771" xr:uid="{3E9EFD7F-5E57-46BA-8546-FD69990974F5}"/>
    <cellStyle name="Comma 6 3 2 3 4 5" xfId="18406" xr:uid="{40571105-5880-4BC5-8FB9-FE6B752A775D}"/>
    <cellStyle name="Comma 6 3 2 3 5" xfId="5004" xr:uid="{C16C02CF-3B32-471F-AB99-42D579FC716D}"/>
    <cellStyle name="Comma 6 3 2 3 6" xfId="8720" xr:uid="{CDC12FE8-79FC-4FA5-A8CA-BB0691549C6D}"/>
    <cellStyle name="Comma 6 3 2 3 7" xfId="12910" xr:uid="{6155D3E3-3E52-4D61-B391-D3B98270D19A}"/>
    <cellStyle name="Comma 6 3 2 3 8" xfId="16541" xr:uid="{4D37202C-B4F3-405E-AC1D-8BD0EB192624}"/>
    <cellStyle name="Comma 6 3 2 3 9" xfId="20657" xr:uid="{34BFFDE3-499B-4E17-8965-3C9200B48168}"/>
    <cellStyle name="Comma 6 3 2 4" xfId="1962" xr:uid="{AC97645A-AD82-4E86-A458-E174A34DEF11}"/>
    <cellStyle name="Comma 6 3 2 4 2" xfId="4021" xr:uid="{C26A161D-83AD-4A6E-AC4B-E5DCF4FF6016}"/>
    <cellStyle name="Comma 6 3 2 4 2 2" xfId="7701" xr:uid="{99BF5248-7086-4727-A6F6-6A7DBB1DDE08}"/>
    <cellStyle name="Comma 6 3 2 4 2 3" xfId="11397" xr:uid="{4CA7FAA2-BF93-4647-A2BA-17A9EC5633F2}"/>
    <cellStyle name="Comma 6 3 2 4 2 4" xfId="15574" xr:uid="{8F2D9A7C-032A-441A-A2E1-FDBA3BE0489C}"/>
    <cellStyle name="Comma 6 3 2 4 2 5" xfId="19209" xr:uid="{35C78DB7-993B-4AAB-9292-93A311A9EFE6}"/>
    <cellStyle name="Comma 6 3 2 4 3" xfId="5820" xr:uid="{EBB26C95-A5B0-46FC-896A-D830CB6BA8F7}"/>
    <cellStyle name="Comma 6 3 2 4 4" xfId="9529" xr:uid="{6DEF587B-A914-4746-A909-419BBE1982FC}"/>
    <cellStyle name="Comma 6 3 2 4 5" xfId="13711" xr:uid="{55CBFE9A-7A87-4FA5-BF29-37E3F170EE20}"/>
    <cellStyle name="Comma 6 3 2 4 6" xfId="17344" xr:uid="{D4FD6347-1F67-4E2E-B262-764B9750CA2F}"/>
    <cellStyle name="Comma 6 3 2 4 7" xfId="21460" xr:uid="{A88994E8-63BE-4821-AF56-804F558F7392}"/>
    <cellStyle name="Comma 6 3 2 4 8" xfId="23258" xr:uid="{1062C3C2-4338-4EAA-AEDD-3F4EC1CF22E1}"/>
    <cellStyle name="Comma 6 3 2 5" xfId="1396" xr:uid="{7D6894BD-4D66-4440-ACB8-50634139AC1B}"/>
    <cellStyle name="Comma 6 3 2 5 2" xfId="3455" xr:uid="{A2916EA7-0BB0-4B72-8591-8D616BB42981}"/>
    <cellStyle name="Comma 6 3 2 5 2 2" xfId="7135" xr:uid="{42F5599D-A4E6-44D2-81E1-5E1008B3A1E6}"/>
    <cellStyle name="Comma 6 3 2 5 2 3" xfId="10831" xr:uid="{8C4BE2D7-D889-4BC3-9C5C-06555B6CA186}"/>
    <cellStyle name="Comma 6 3 2 5 2 4" xfId="15008" xr:uid="{C48ABF72-04EA-4B68-938F-224264862E7C}"/>
    <cellStyle name="Comma 6 3 2 5 2 5" xfId="18643" xr:uid="{BB291E65-6127-4833-8DD4-F552768B2401}"/>
    <cellStyle name="Comma 6 3 2 5 3" xfId="5254" xr:uid="{E55D363D-79E1-4AD8-A947-E174D6ADB305}"/>
    <cellStyle name="Comma 6 3 2 5 4" xfId="8963" xr:uid="{9C6B2FAF-2699-434F-B7E8-6E6F2F9CA2F4}"/>
    <cellStyle name="Comma 6 3 2 5 5" xfId="13146" xr:uid="{32E94E9D-EE0C-4CE3-BC19-492DE3C23F37}"/>
    <cellStyle name="Comma 6 3 2 5 6" xfId="16778" xr:uid="{1B229C0F-1D07-485E-AED2-CD05B14F7174}"/>
    <cellStyle name="Comma 6 3 2 5 7" xfId="20894" xr:uid="{CBF9679C-7ECC-4F1C-B316-FB01CCCFC4CA}"/>
    <cellStyle name="Comma 6 3 2 5 8" xfId="22692" xr:uid="{4383B80C-A448-4433-B17C-C813F503A503}"/>
    <cellStyle name="Comma 6 3 2 6" xfId="2849" xr:uid="{3F6560A7-907E-4550-8B48-CD86DBB4A551}"/>
    <cellStyle name="Comma 6 3 2 6 2" xfId="6529" xr:uid="{1B656585-6703-48A2-BA97-070967A30072}"/>
    <cellStyle name="Comma 6 3 2 6 3" xfId="10225" xr:uid="{B0A464DC-E0DF-41D1-BEAF-6EC06DA50D77}"/>
    <cellStyle name="Comma 6 3 2 6 4" xfId="14402" xr:uid="{1038E9B7-FE4D-46AF-A8F7-912422CF3A9D}"/>
    <cellStyle name="Comma 6 3 2 6 5" xfId="18037" xr:uid="{18F1D38D-F6A6-4017-BC69-F3277D54F86A}"/>
    <cellStyle name="Comma 6 3 2 7" xfId="4635" xr:uid="{3A39DFAB-3B82-439F-BD2B-1B64A9A908EF}"/>
    <cellStyle name="Comma 6 3 2 8" xfId="8351" xr:uid="{70B3D29A-12E6-463D-AE58-A1CF8EDA1730}"/>
    <cellStyle name="Comma 6 3 2 9" xfId="12159" xr:uid="{17391234-DBD2-4FC3-8B1B-967B083240F0}"/>
    <cellStyle name="Comma 6 3 3" xfId="677" xr:uid="{E2FA10A1-AD92-4211-936F-C52DB043393D}"/>
    <cellStyle name="Comma 6 3 3 10" xfId="22174" xr:uid="{1ADA9726-2A24-46DD-8A9A-71D613ACE6D4}"/>
    <cellStyle name="Comma 6 3 3 2" xfId="2051" xr:uid="{B94F8EF7-4A14-4AD4-91E3-22943596C7C8}"/>
    <cellStyle name="Comma 6 3 3 2 2" xfId="4110" xr:uid="{395B1C3B-B828-494D-A357-72ECAF832CE7}"/>
    <cellStyle name="Comma 6 3 3 2 2 2" xfId="7790" xr:uid="{7A9088A4-8BA4-4CCC-B3C1-ABA3A0658F0C}"/>
    <cellStyle name="Comma 6 3 3 2 2 3" xfId="11486" xr:uid="{CF2F6123-8165-41B0-B95D-3E4B9DBC57F1}"/>
    <cellStyle name="Comma 6 3 3 2 2 4" xfId="15663" xr:uid="{59D80679-5A23-404C-BC3D-99F9EFEAB1C4}"/>
    <cellStyle name="Comma 6 3 3 2 2 5" xfId="19298" xr:uid="{0DD14D1D-45ED-4ECB-BFDE-85F1C0D0F2AB}"/>
    <cellStyle name="Comma 6 3 3 2 3" xfId="5909" xr:uid="{26B763E1-F976-4003-941C-03A9E417EEC3}"/>
    <cellStyle name="Comma 6 3 3 2 4" xfId="9618" xr:uid="{C8DA03A8-CFC0-472E-AE11-10492D924722}"/>
    <cellStyle name="Comma 6 3 3 2 5" xfId="13800" xr:uid="{B0C59C9E-4ED5-4A07-9F5E-EA51DF2E101B}"/>
    <cellStyle name="Comma 6 3 3 2 6" xfId="17433" xr:uid="{7FD50C33-6EE0-42B7-9194-C06083EC1CA5}"/>
    <cellStyle name="Comma 6 3 3 2 7" xfId="21549" xr:uid="{7CA64A8D-A174-4276-9FBA-7AB9F78BD92C}"/>
    <cellStyle name="Comma 6 3 3 2 8" xfId="23347" xr:uid="{6CA34DEF-039A-42E9-BF5B-935A92DC9315}"/>
    <cellStyle name="Comma 6 3 3 3" xfId="1485" xr:uid="{D75F0252-8B2F-4309-B26D-B62ECFAAD6A7}"/>
    <cellStyle name="Comma 6 3 3 3 2" xfId="3544" xr:uid="{52F035B4-3B7D-40BF-B1E8-E48FD2DE62C0}"/>
    <cellStyle name="Comma 6 3 3 3 2 2" xfId="7224" xr:uid="{6899159F-E4C5-4D12-B48E-318901AB80BE}"/>
    <cellStyle name="Comma 6 3 3 3 2 3" xfId="10920" xr:uid="{5B9325E5-42FF-464A-9FB8-5A74AF5508BC}"/>
    <cellStyle name="Comma 6 3 3 3 2 4" xfId="15097" xr:uid="{61F24A31-EC14-4B2C-A8E8-E6FA60228DAD}"/>
    <cellStyle name="Comma 6 3 3 3 2 5" xfId="18732" xr:uid="{133F878C-3636-450E-A66A-DA600EA4C547}"/>
    <cellStyle name="Comma 6 3 3 3 3" xfId="5343" xr:uid="{2B6E9F4D-D682-409C-992C-D442C774F52A}"/>
    <cellStyle name="Comma 6 3 3 3 4" xfId="9052" xr:uid="{08B11103-3243-4509-AF18-A5BE477F4504}"/>
    <cellStyle name="Comma 6 3 3 3 5" xfId="13235" xr:uid="{683F5967-B246-407E-AE7B-F7CBFC61A851}"/>
    <cellStyle name="Comma 6 3 3 3 6" xfId="16867" xr:uid="{5D7D558F-A6F1-4BAB-B331-FD4039E3C5A0}"/>
    <cellStyle name="Comma 6 3 3 3 7" xfId="20983" xr:uid="{F731FD02-5A4E-423B-86B2-D6D502E60D86}"/>
    <cellStyle name="Comma 6 3 3 3 8" xfId="22781" xr:uid="{C33CF0CB-F44E-4F96-838F-070887FBA36D}"/>
    <cellStyle name="Comma 6 3 3 4" xfId="2938" xr:uid="{051C6C51-BEC1-4290-9DB7-BEC685040C57}"/>
    <cellStyle name="Comma 6 3 3 4 2" xfId="6618" xr:uid="{A83C9A91-34F7-4FE3-A2CF-47AE377CB446}"/>
    <cellStyle name="Comma 6 3 3 4 3" xfId="10314" xr:uid="{863C4263-2B2E-48A7-88D1-3B84BDD0D915}"/>
    <cellStyle name="Comma 6 3 3 4 4" xfId="14491" xr:uid="{EE8A4C7A-EF08-4BFD-A324-0988292D60FE}"/>
    <cellStyle name="Comma 6 3 3 4 5" xfId="18126" xr:uid="{E4113D31-B299-4851-9F21-91844BC1234C}"/>
    <cellStyle name="Comma 6 3 3 5" xfId="4724" xr:uid="{E75D6F72-1926-4876-8482-C14444C846C2}"/>
    <cellStyle name="Comma 6 3 3 6" xfId="8440" xr:uid="{5F382546-5F9C-496A-85DE-761B74FA3964}"/>
    <cellStyle name="Comma 6 3 3 7" xfId="12634" xr:uid="{195F2913-7562-45D6-95C7-9A8C83BA7855}"/>
    <cellStyle name="Comma 6 3 3 8" xfId="16261" xr:uid="{CD88AB3B-D59D-4E74-A30A-830FFA488EE8}"/>
    <cellStyle name="Comma 6 3 3 9" xfId="20377" xr:uid="{C114D07E-FA63-4A13-9530-CB104D765325}"/>
    <cellStyle name="Comma 6 3 4" xfId="957" xr:uid="{35DE55FB-4FEF-445F-AD33-13C0A9A5FE71}"/>
    <cellStyle name="Comma 6 3 4 10" xfId="22453" xr:uid="{532AD691-9B26-4A2E-A53F-4903471EB887}"/>
    <cellStyle name="Comma 6 3 4 2" xfId="2330" xr:uid="{8D4BABB3-0A74-444A-9390-256D51A368AF}"/>
    <cellStyle name="Comma 6 3 4 2 2" xfId="4389" xr:uid="{6545A488-F8F6-4DF1-BFEC-6006F9A8D52E}"/>
    <cellStyle name="Comma 6 3 4 2 2 2" xfId="8069" xr:uid="{C8D26E25-5914-48EB-AC6F-015A47552019}"/>
    <cellStyle name="Comma 6 3 4 2 2 3" xfId="11765" xr:uid="{47E3C0E3-775B-4D4F-A399-0F233A899FBB}"/>
    <cellStyle name="Comma 6 3 4 2 2 4" xfId="15942" xr:uid="{361961F5-F2FE-41F9-AD1E-969F9141E17D}"/>
    <cellStyle name="Comma 6 3 4 2 2 5" xfId="19577" xr:uid="{E4932FAF-87B3-40DF-ACD9-F54868DA7282}"/>
    <cellStyle name="Comma 6 3 4 2 3" xfId="6188" xr:uid="{1A465897-94D2-4323-BFC5-452C4B3C084A}"/>
    <cellStyle name="Comma 6 3 4 2 4" xfId="9897" xr:uid="{CB11F870-273B-4983-A783-0804596B3D95}"/>
    <cellStyle name="Comma 6 3 4 2 5" xfId="14079" xr:uid="{B8CAB937-E98E-4738-A391-10F795282F95}"/>
    <cellStyle name="Comma 6 3 4 2 6" xfId="17712" xr:uid="{4BABAD86-2FA7-4D6E-9458-E1FF665771C7}"/>
    <cellStyle name="Comma 6 3 4 2 7" xfId="21828" xr:uid="{02BA59D4-CC27-43F8-A5FA-DAFD5A17231A}"/>
    <cellStyle name="Comma 6 3 4 2 8" xfId="23626" xr:uid="{C844A6F8-2436-465D-AB98-3599491BAF49}"/>
    <cellStyle name="Comma 6 3 4 3" xfId="1762" xr:uid="{1CF5C96E-ECCC-4EC1-B470-B4959AFBBB00}"/>
    <cellStyle name="Comma 6 3 4 3 2" xfId="3821" xr:uid="{44C3A1A6-135F-4A93-AE4B-5B4B2BE785F9}"/>
    <cellStyle name="Comma 6 3 4 3 2 2" xfId="7501" xr:uid="{6A45505E-CAEC-4CB0-9C56-BB844902BDE9}"/>
    <cellStyle name="Comma 6 3 4 3 2 3" xfId="11197" xr:uid="{566CEA8B-D556-46CD-8F92-60A633CB3926}"/>
    <cellStyle name="Comma 6 3 4 3 2 4" xfId="15374" xr:uid="{8674559C-2626-4A94-AE69-623273D005E1}"/>
    <cellStyle name="Comma 6 3 4 3 2 5" xfId="19009" xr:uid="{FD54DC09-A4C0-4A07-B5A8-E9875F8C114A}"/>
    <cellStyle name="Comma 6 3 4 3 3" xfId="5620" xr:uid="{DB6E78AB-CF5D-461C-9BDF-E321015B6763}"/>
    <cellStyle name="Comma 6 3 4 3 4" xfId="9329" xr:uid="{64AA0CA2-96C1-4D00-A1C4-FAAA1C22332A}"/>
    <cellStyle name="Comma 6 3 4 3 5" xfId="13512" xr:uid="{F4345AFD-6E6C-44F4-A3D5-CF78117FE67A}"/>
    <cellStyle name="Comma 6 3 4 3 6" xfId="17144" xr:uid="{6DFEE93A-1984-43F4-9CEB-ECBFD92A1BF4}"/>
    <cellStyle name="Comma 6 3 4 3 7" xfId="21260" xr:uid="{D5B3F993-668D-466E-80DA-2B7E529340B3}"/>
    <cellStyle name="Comma 6 3 4 3 8" xfId="23058" xr:uid="{701CBD24-2469-43ED-A2C8-A914182C2297}"/>
    <cellStyle name="Comma 6 3 4 4" xfId="3217" xr:uid="{2D5FD595-B314-4682-B639-9DE64619E359}"/>
    <cellStyle name="Comma 6 3 4 4 2" xfId="6897" xr:uid="{7013871D-16BB-4D37-9E95-008EDAA8103C}"/>
    <cellStyle name="Comma 6 3 4 4 3" xfId="10593" xr:uid="{C3342AFD-D285-4913-88E8-004EE7F7124D}"/>
    <cellStyle name="Comma 6 3 4 4 4" xfId="14770" xr:uid="{85DD869D-9E1D-4662-8CA0-6291CBE77597}"/>
    <cellStyle name="Comma 6 3 4 4 5" xfId="18405" xr:uid="{19B4DE08-46FA-441B-ADAC-F4CE84AB03B0}"/>
    <cellStyle name="Comma 6 3 4 5" xfId="5003" xr:uid="{155A1DA7-84D7-41AD-9E44-BF2F88C71335}"/>
    <cellStyle name="Comma 6 3 4 6" xfId="8719" xr:uid="{2ACA4EEA-CD33-4B4D-852C-572FC1723A6F}"/>
    <cellStyle name="Comma 6 3 4 7" xfId="12909" xr:uid="{559AF463-0EA2-4146-82C5-5E2FB2D88583}"/>
    <cellStyle name="Comma 6 3 4 8" xfId="16540" xr:uid="{E90F54E3-DB91-4BB3-B039-7C38F8ACA845}"/>
    <cellStyle name="Comma 6 3 4 9" xfId="20656" xr:uid="{E0858A01-417B-496A-9AF5-841427CAE4A3}"/>
    <cellStyle name="Comma 6 3 5" xfId="1862" xr:uid="{ED84CCB9-D7FF-4446-A7B8-FFF3B82E6FCE}"/>
    <cellStyle name="Comma 6 3 5 2" xfId="3921" xr:uid="{D07C55A2-4A7E-41D8-A9A4-A23842C3CC15}"/>
    <cellStyle name="Comma 6 3 5 2 2" xfId="7601" xr:uid="{C2E1470F-BAEC-4826-904D-ECCAC69980D6}"/>
    <cellStyle name="Comma 6 3 5 2 3" xfId="11297" xr:uid="{24A6CBDD-84B6-4100-9F98-01BFC056EE87}"/>
    <cellStyle name="Comma 6 3 5 2 4" xfId="15474" xr:uid="{90D24DB0-4C03-4AFF-966E-82049B433886}"/>
    <cellStyle name="Comma 6 3 5 2 5" xfId="19109" xr:uid="{F2472D29-AD8C-4FFF-BA05-BACD00537CCD}"/>
    <cellStyle name="Comma 6 3 5 3" xfId="5720" xr:uid="{E6BD93AE-C84E-42F6-930C-5295670903B5}"/>
    <cellStyle name="Comma 6 3 5 4" xfId="9429" xr:uid="{1A80960C-6FF4-4746-A4D6-18F5920ABECE}"/>
    <cellStyle name="Comma 6 3 5 5" xfId="13611" xr:uid="{32013488-6F99-4528-8866-3DA85E325154}"/>
    <cellStyle name="Comma 6 3 5 6" xfId="17244" xr:uid="{EF9E29BC-2F8D-48CD-8AC4-E0381B5C95BE}"/>
    <cellStyle name="Comma 6 3 5 7" xfId="21360" xr:uid="{4CA36731-038C-479E-8434-BED126839A92}"/>
    <cellStyle name="Comma 6 3 5 8" xfId="23158" xr:uid="{DDD40FE4-3E76-4981-8AA7-03C99917FD2C}"/>
    <cellStyle name="Comma 6 3 6" xfId="1261" xr:uid="{1BC91119-EC0B-4A7F-89D4-BC51C204F52B}"/>
    <cellStyle name="Comma 6 3 6 2" xfId="3320" xr:uid="{F7DFF388-19D9-455E-BD85-757AD59DABD7}"/>
    <cellStyle name="Comma 6 3 6 2 2" xfId="7000" xr:uid="{D9A3509D-950B-498E-BC80-9506E562B6E5}"/>
    <cellStyle name="Comma 6 3 6 2 3" xfId="10696" xr:uid="{5E251B42-82B5-45A5-8EB6-AAE9210635A6}"/>
    <cellStyle name="Comma 6 3 6 2 4" xfId="14873" xr:uid="{C5B611D8-C513-44C9-A826-E92E2C145F35}"/>
    <cellStyle name="Comma 6 3 6 2 5" xfId="18508" xr:uid="{55EADB74-3A85-409D-AC5D-1B9BD4163AD8}"/>
    <cellStyle name="Comma 6 3 6 3" xfId="5119" xr:uid="{BDB42586-2B01-489A-9C5F-0774424D371B}"/>
    <cellStyle name="Comma 6 3 6 4" xfId="8828" xr:uid="{CE0837E8-9EBB-459D-B540-5F784ABD50C1}"/>
    <cellStyle name="Comma 6 3 6 5" xfId="13011" xr:uid="{053978E7-A0C8-4094-BC72-3B23BC59F9A2}"/>
    <cellStyle name="Comma 6 3 6 6" xfId="16643" xr:uid="{9E8582B9-2041-44A3-88B3-0F2E6ABF9868}"/>
    <cellStyle name="Comma 6 3 6 7" xfId="20759" xr:uid="{EB02BBC3-143C-4415-97E1-9B076B769A28}"/>
    <cellStyle name="Comma 6 3 6 8" xfId="22557" xr:uid="{382F13C1-71BC-490A-AE0D-DFFB784998FA}"/>
    <cellStyle name="Comma 6 3 7" xfId="2748" xr:uid="{6A93BC34-AD39-41D9-8174-1B79B185C8AC}"/>
    <cellStyle name="Comma 6 3 7 2" xfId="6428" xr:uid="{51695BF9-3FD8-4AA4-9BAA-099718DB5AAF}"/>
    <cellStyle name="Comma 6 3 7 3" xfId="10124" xr:uid="{B3F1F7C7-C849-4930-B9C6-8CFD967DDA50}"/>
    <cellStyle name="Comma 6 3 7 4" xfId="14301" xr:uid="{15B9E066-8646-48C7-A356-FBBDE19404DA}"/>
    <cellStyle name="Comma 6 3 7 5" xfId="17936" xr:uid="{113A039E-4590-4FD2-9623-A7813B3FDC46}"/>
    <cellStyle name="Comma 6 3 8" xfId="4529" xr:uid="{6BFA4195-A512-49EC-82B0-463976CED6E3}"/>
    <cellStyle name="Comma 6 3 9" xfId="8245" xr:uid="{51FA1546-14A1-4C70-B7FE-4044714FDA40}"/>
    <cellStyle name="Comma 6 4" xfId="238" xr:uid="{92DE7B31-FA48-4BCB-BE1D-CDF48759E719}"/>
    <cellStyle name="Comma 6 4 10" xfId="12160" xr:uid="{0402B639-3245-4717-A35F-EDD78CD7006E}"/>
    <cellStyle name="Comma 6 4 11" xfId="16072" xr:uid="{3C599747-F2BD-4928-B339-F40EEBFEF3FA}"/>
    <cellStyle name="Comma 6 4 12" xfId="19743" xr:uid="{8E1F285B-DB21-4733-8B24-0B7BE290DA80}"/>
    <cellStyle name="Comma 6 4 13" xfId="20188" xr:uid="{4064BE0A-364D-4DE0-8525-287E26134CA4}"/>
    <cellStyle name="Comma 6 4 14" xfId="21984" xr:uid="{EEC9F14A-35BF-4344-BD66-610563D75F54}"/>
    <cellStyle name="Comma 6 4 2" xfId="583" xr:uid="{1B94F8E5-8B76-4248-90F0-E254F76B04E0}"/>
    <cellStyle name="Comma 6 4 2 10" xfId="16173" xr:uid="{6D479932-C980-483F-9F85-D2CAAC901FD0}"/>
    <cellStyle name="Comma 6 4 2 11" xfId="20289" xr:uid="{20B669AD-E364-446F-915F-B59AB6F4AE3F}"/>
    <cellStyle name="Comma 6 4 2 12" xfId="22086" xr:uid="{2289335C-0BFC-41F5-99D3-326DBC4C16CE}"/>
    <cellStyle name="Comma 6 4 2 2" xfId="778" xr:uid="{501A4CF8-9502-405B-A0AA-E56635BE2D42}"/>
    <cellStyle name="Comma 6 4 2 2 10" xfId="22275" xr:uid="{30715595-A8F6-4114-AE62-71699ECEADF5}"/>
    <cellStyle name="Comma 6 4 2 2 2" xfId="2152" xr:uid="{B5722197-1A86-475D-BFC0-6F17BCF02EFE}"/>
    <cellStyle name="Comma 6 4 2 2 2 2" xfId="4211" xr:uid="{0C74334C-BAEA-4D9E-9F12-2E10F5C4D4D5}"/>
    <cellStyle name="Comma 6 4 2 2 2 2 2" xfId="7891" xr:uid="{8299C344-145E-4D34-A649-DEE413D7070E}"/>
    <cellStyle name="Comma 6 4 2 2 2 2 3" xfId="11587" xr:uid="{6B324F5F-0402-48B6-9F0A-DAB33EA36DBF}"/>
    <cellStyle name="Comma 6 4 2 2 2 2 4" xfId="15764" xr:uid="{84F30E1B-839E-4172-B11B-177143E19080}"/>
    <cellStyle name="Comma 6 4 2 2 2 2 5" xfId="19399" xr:uid="{D6D345C9-2A1F-4118-BA5E-9B1861BCB943}"/>
    <cellStyle name="Comma 6 4 2 2 2 3" xfId="6010" xr:uid="{AECE1E32-830D-40F9-BC2F-C0F75DDDA998}"/>
    <cellStyle name="Comma 6 4 2 2 2 4" xfId="9719" xr:uid="{80D516F8-3F51-46FF-927D-1336479F416F}"/>
    <cellStyle name="Comma 6 4 2 2 2 5" xfId="13901" xr:uid="{C7613C38-87BA-4A14-925B-7704DA5D4D7D}"/>
    <cellStyle name="Comma 6 4 2 2 2 6" xfId="17534" xr:uid="{1A63EAA7-7D4F-4AF0-B40B-40C915DC2DFC}"/>
    <cellStyle name="Comma 6 4 2 2 2 7" xfId="21650" xr:uid="{B24FEEB1-E994-4F66-B3D0-C9AFB1CC6CF7}"/>
    <cellStyle name="Comma 6 4 2 2 2 8" xfId="23448" xr:uid="{F151119B-4409-4ED6-8D76-A05E6A6D5336}"/>
    <cellStyle name="Comma 6 4 2 2 3" xfId="1586" xr:uid="{DCFF4FE4-A6E1-49EA-83F6-CE33FCBD15B1}"/>
    <cellStyle name="Comma 6 4 2 2 3 2" xfId="3645" xr:uid="{B7C3F466-8411-48E3-A8F2-2C864966B882}"/>
    <cellStyle name="Comma 6 4 2 2 3 2 2" xfId="7325" xr:uid="{291556BC-A8BD-414C-8237-9910C05CEA7C}"/>
    <cellStyle name="Comma 6 4 2 2 3 2 3" xfId="11021" xr:uid="{E7ACB292-0C2E-4D08-B8B6-A5B57F2C9892}"/>
    <cellStyle name="Comma 6 4 2 2 3 2 4" xfId="15198" xr:uid="{43558916-04D4-4962-B2F6-A3D89CDFFF96}"/>
    <cellStyle name="Comma 6 4 2 2 3 2 5" xfId="18833" xr:uid="{5E25D4AB-334D-4375-BE0A-E10CF138AFC4}"/>
    <cellStyle name="Comma 6 4 2 2 3 3" xfId="5444" xr:uid="{DE017311-DACC-4297-A6E7-66A04AEFB8D9}"/>
    <cellStyle name="Comma 6 4 2 2 3 4" xfId="9153" xr:uid="{84482760-9135-49F8-B963-6F4FFB3BE2C1}"/>
    <cellStyle name="Comma 6 4 2 2 3 5" xfId="13336" xr:uid="{F5977633-5475-4E4F-BCCE-796B1C86C81E}"/>
    <cellStyle name="Comma 6 4 2 2 3 6" xfId="16968" xr:uid="{11C8F96B-F5BF-4C6D-9D93-B5CB22BDA06F}"/>
    <cellStyle name="Comma 6 4 2 2 3 7" xfId="21084" xr:uid="{5C4A5E7D-BEB5-4ABC-8108-D2171FAC2D68}"/>
    <cellStyle name="Comma 6 4 2 2 3 8" xfId="22882" xr:uid="{C3AAE1F8-2F5C-4BE0-8543-AC75D4E164F8}"/>
    <cellStyle name="Comma 6 4 2 2 4" xfId="3039" xr:uid="{CF394BE2-9B50-4E18-A1A5-4D3CC3B2B871}"/>
    <cellStyle name="Comma 6 4 2 2 4 2" xfId="6719" xr:uid="{DC68A2DF-4E9D-429B-82D5-4F09AEAAD454}"/>
    <cellStyle name="Comma 6 4 2 2 4 3" xfId="10415" xr:uid="{5A6E8CB9-797D-402C-BE5B-7D253121E06A}"/>
    <cellStyle name="Comma 6 4 2 2 4 4" xfId="14592" xr:uid="{629E01C2-6AE3-4C64-8E85-7D19C0793598}"/>
    <cellStyle name="Comma 6 4 2 2 4 5" xfId="18227" xr:uid="{7C80317E-123B-404E-ADC5-00D482CE7CED}"/>
    <cellStyle name="Comma 6 4 2 2 5" xfId="4825" xr:uid="{1BEB8E61-5E2B-42B6-B931-A25EF2E6C6BE}"/>
    <cellStyle name="Comma 6 4 2 2 6" xfId="8541" xr:uid="{969FCC15-62E6-4E0B-88B8-0434B36CD7CA}"/>
    <cellStyle name="Comma 6 4 2 2 7" xfId="12732" xr:uid="{2DA182C3-6E48-4F42-BB5C-21A5A41D6352}"/>
    <cellStyle name="Comma 6 4 2 2 8" xfId="16362" xr:uid="{5DDE5624-B583-4138-A808-3F2557D1DF14}"/>
    <cellStyle name="Comma 6 4 2 2 9" xfId="20478" xr:uid="{2559B6C6-662C-47AE-A265-D0C38E749029}"/>
    <cellStyle name="Comma 6 4 2 3" xfId="960" xr:uid="{2FCB8B50-4EB1-4641-8B21-F65837B98F49}"/>
    <cellStyle name="Comma 6 4 2 3 10" xfId="22456" xr:uid="{46DFBFDF-4716-4135-817F-DB889AED3BA4}"/>
    <cellStyle name="Comma 6 4 2 3 2" xfId="2333" xr:uid="{5F5CAA36-ED5E-4F5E-8884-A1EE6281B0C4}"/>
    <cellStyle name="Comma 6 4 2 3 2 2" xfId="4392" xr:uid="{03C883C1-D6DD-4509-86A5-CF9677D9D16C}"/>
    <cellStyle name="Comma 6 4 2 3 2 2 2" xfId="8072" xr:uid="{C172913E-6F73-46FE-B62D-74B0D2D0E0DB}"/>
    <cellStyle name="Comma 6 4 2 3 2 2 3" xfId="11768" xr:uid="{EDF1CCF2-19A5-42E4-BF6D-CC3DE3B57493}"/>
    <cellStyle name="Comma 6 4 2 3 2 2 4" xfId="15945" xr:uid="{81FDE9B2-00E1-488B-B455-F3DE6B292DEB}"/>
    <cellStyle name="Comma 6 4 2 3 2 2 5" xfId="19580" xr:uid="{531D9DF0-E883-44FD-8685-A8AB621F362F}"/>
    <cellStyle name="Comma 6 4 2 3 2 3" xfId="6191" xr:uid="{7E45DBB4-2CEA-4469-B4B1-32A0C7D42C50}"/>
    <cellStyle name="Comma 6 4 2 3 2 4" xfId="9900" xr:uid="{2EAE2536-AB94-4590-8F19-56B4DB2B6324}"/>
    <cellStyle name="Comma 6 4 2 3 2 5" xfId="14082" xr:uid="{BD907A83-3FE6-4BD3-8D33-99D5280E0141}"/>
    <cellStyle name="Comma 6 4 2 3 2 6" xfId="17715" xr:uid="{B0F1DB2A-D8AF-46AE-9A59-6D1FAF863867}"/>
    <cellStyle name="Comma 6 4 2 3 2 7" xfId="21831" xr:uid="{0FAFE47A-A558-4EBA-9D01-61337EE2CB07}"/>
    <cellStyle name="Comma 6 4 2 3 2 8" xfId="23629" xr:uid="{C60327CC-D0EB-40FB-A83C-0779C6F96CDF}"/>
    <cellStyle name="Comma 6 4 2 3 3" xfId="1765" xr:uid="{E8DB895A-BE78-46D1-936E-0A6007623C12}"/>
    <cellStyle name="Comma 6 4 2 3 3 2" xfId="3824" xr:uid="{445B0DFA-C7D5-41A9-AE09-ECDD1BC33019}"/>
    <cellStyle name="Comma 6 4 2 3 3 2 2" xfId="7504" xr:uid="{5A02050F-71D9-45A6-A3A2-1C196F3DB53F}"/>
    <cellStyle name="Comma 6 4 2 3 3 2 3" xfId="11200" xr:uid="{73007287-571D-4FC1-99D5-2FEEBE025E21}"/>
    <cellStyle name="Comma 6 4 2 3 3 2 4" xfId="15377" xr:uid="{54DB3CF2-A3EB-4102-A4F9-1C2C7FF87BD1}"/>
    <cellStyle name="Comma 6 4 2 3 3 2 5" xfId="19012" xr:uid="{3BC6030B-2359-40BE-A904-4A7270C19D40}"/>
    <cellStyle name="Comma 6 4 2 3 3 3" xfId="5623" xr:uid="{05300940-25F2-4EB1-B1AF-D113D59610A8}"/>
    <cellStyle name="Comma 6 4 2 3 3 4" xfId="9332" xr:uid="{9BD93051-9EF3-4D83-BADD-9F8E7C9D8B60}"/>
    <cellStyle name="Comma 6 4 2 3 3 5" xfId="13515" xr:uid="{5A1023F1-DD19-4B07-8710-543C466A6B22}"/>
    <cellStyle name="Comma 6 4 2 3 3 6" xfId="17147" xr:uid="{EEDAD387-B273-4FFE-A3E5-BBB0FF199EDE}"/>
    <cellStyle name="Comma 6 4 2 3 3 7" xfId="21263" xr:uid="{8936B5AA-FF2C-4255-8036-CD8F61822BB7}"/>
    <cellStyle name="Comma 6 4 2 3 3 8" xfId="23061" xr:uid="{F12FE786-E4A7-45FA-B783-CEFD8C57CEBC}"/>
    <cellStyle name="Comma 6 4 2 3 4" xfId="3220" xr:uid="{997D7C27-E337-4134-B2CF-CEFFA350462A}"/>
    <cellStyle name="Comma 6 4 2 3 4 2" xfId="6900" xr:uid="{B73757FF-4A1A-4F66-B7B4-93794925D61F}"/>
    <cellStyle name="Comma 6 4 2 3 4 3" xfId="10596" xr:uid="{03715D74-5823-45E4-B118-9A1EE602E6BE}"/>
    <cellStyle name="Comma 6 4 2 3 4 4" xfId="14773" xr:uid="{539BA9DC-7D85-4725-8225-5034A2B5FBE4}"/>
    <cellStyle name="Comma 6 4 2 3 4 5" xfId="18408" xr:uid="{9D05272F-9346-4265-97AD-41D9BE5CCD4C}"/>
    <cellStyle name="Comma 6 4 2 3 5" xfId="5006" xr:uid="{DFCC5D72-4751-4A2F-9FA3-D71F2F5A4CDF}"/>
    <cellStyle name="Comma 6 4 2 3 6" xfId="8722" xr:uid="{829781C2-A864-4BEB-BBFA-689D3975930A}"/>
    <cellStyle name="Comma 6 4 2 3 7" xfId="12912" xr:uid="{B24E6368-D3C9-4853-9766-4D74FC09443E}"/>
    <cellStyle name="Comma 6 4 2 3 8" xfId="16543" xr:uid="{D6A3F33A-83DA-4405-8471-4820BCA9B74C}"/>
    <cellStyle name="Comma 6 4 2 3 9" xfId="20659" xr:uid="{5F3D27B4-9401-4E5E-A9CC-3AEC42E14C95}"/>
    <cellStyle name="Comma 6 4 2 4" xfId="1963" xr:uid="{5EFC5A3A-1925-4B11-B061-798E68969936}"/>
    <cellStyle name="Comma 6 4 2 4 2" xfId="4022" xr:uid="{1F1EACA1-0E33-46DD-A605-A1CF69DDFF67}"/>
    <cellStyle name="Comma 6 4 2 4 2 2" xfId="7702" xr:uid="{7CE7EB2C-F3EB-4344-847A-170F80D1352D}"/>
    <cellStyle name="Comma 6 4 2 4 2 3" xfId="11398" xr:uid="{82C5AB94-BB86-426C-8082-89C85BFE5F64}"/>
    <cellStyle name="Comma 6 4 2 4 2 4" xfId="15575" xr:uid="{61E474DF-4160-492B-8DDF-042587E9CC72}"/>
    <cellStyle name="Comma 6 4 2 4 2 5" xfId="19210" xr:uid="{1B472D36-DC32-4220-9967-B48CB83EACD7}"/>
    <cellStyle name="Comma 6 4 2 4 3" xfId="5821" xr:uid="{8C083FFD-5639-40D7-9A70-7345F542C5B3}"/>
    <cellStyle name="Comma 6 4 2 4 4" xfId="9530" xr:uid="{FE4A0F22-6022-447F-8C37-DC17E24BC7B9}"/>
    <cellStyle name="Comma 6 4 2 4 5" xfId="13712" xr:uid="{30D286F5-719C-4A1B-AA88-EAB11DF7D846}"/>
    <cellStyle name="Comma 6 4 2 4 6" xfId="17345" xr:uid="{A16C1F80-10C7-4FA2-B249-55B4E8A687A4}"/>
    <cellStyle name="Comma 6 4 2 4 7" xfId="21461" xr:uid="{03248EA1-7F3F-48BE-8F53-E7FA71449C89}"/>
    <cellStyle name="Comma 6 4 2 4 8" xfId="23259" xr:uid="{F38E7A1F-2B3E-4685-BBD4-B0CA315D3FDF}"/>
    <cellStyle name="Comma 6 4 2 5" xfId="1397" xr:uid="{CCE39D3B-9BE5-40EB-BE46-335CAF262F0D}"/>
    <cellStyle name="Comma 6 4 2 5 2" xfId="3456" xr:uid="{3F1553F7-96ED-42E1-BAA1-CEDD38C0FC23}"/>
    <cellStyle name="Comma 6 4 2 5 2 2" xfId="7136" xr:uid="{EB7F3A1B-B58E-4B98-B883-71067C237DD5}"/>
    <cellStyle name="Comma 6 4 2 5 2 3" xfId="10832" xr:uid="{40F0E11E-13B5-471D-B90E-98F38910203D}"/>
    <cellStyle name="Comma 6 4 2 5 2 4" xfId="15009" xr:uid="{C4322337-7BAE-4008-868D-B80DA188C483}"/>
    <cellStyle name="Comma 6 4 2 5 2 5" xfId="18644" xr:uid="{2DE4F741-B438-432C-B9A3-9A0A34060A5A}"/>
    <cellStyle name="Comma 6 4 2 5 3" xfId="5255" xr:uid="{B88D5DAE-14F8-424A-BC51-3CD3E35A6B6E}"/>
    <cellStyle name="Comma 6 4 2 5 4" xfId="8964" xr:uid="{A6F3560D-2183-4502-B76E-B12A5DE70063}"/>
    <cellStyle name="Comma 6 4 2 5 5" xfId="13147" xr:uid="{580C26CA-7545-499C-9BF3-2ADB13C5A918}"/>
    <cellStyle name="Comma 6 4 2 5 6" xfId="16779" xr:uid="{11B96CEC-17B8-467E-8DA7-BD1A4C52EEDE}"/>
    <cellStyle name="Comma 6 4 2 5 7" xfId="20895" xr:uid="{BD296899-ADC2-4C80-943A-59A5366F9168}"/>
    <cellStyle name="Comma 6 4 2 5 8" xfId="22693" xr:uid="{0D22126E-67F0-4A60-8ED3-4942DA1B3708}"/>
    <cellStyle name="Comma 6 4 2 6" xfId="2850" xr:uid="{BDC0522A-8E7D-4931-B706-5AF2836CA850}"/>
    <cellStyle name="Comma 6 4 2 6 2" xfId="6530" xr:uid="{D65B0A76-E129-44BE-B52D-214571ADAC3F}"/>
    <cellStyle name="Comma 6 4 2 6 3" xfId="10226" xr:uid="{8E316778-1154-47ED-9BE7-EC538BA89F04}"/>
    <cellStyle name="Comma 6 4 2 6 4" xfId="14403" xr:uid="{B31CFBBE-51CC-4018-9DF6-35588B14061F}"/>
    <cellStyle name="Comma 6 4 2 6 5" xfId="18038" xr:uid="{2C03F3A7-A77E-4C6E-8679-779C8D790926}"/>
    <cellStyle name="Comma 6 4 2 7" xfId="4636" xr:uid="{7E874524-3CFC-4482-AF7D-D008BC0BD37D}"/>
    <cellStyle name="Comma 6 4 2 8" xfId="8352" xr:uid="{7C6E0B2C-B748-41BC-A840-9A5D3906A5EC}"/>
    <cellStyle name="Comma 6 4 2 9" xfId="12161" xr:uid="{2A21107C-3A59-4A71-A86D-F01294550132}"/>
    <cellStyle name="Comma 6 4 3" xfId="678" xr:uid="{ED6C755A-8D41-485F-B132-636AED07F034}"/>
    <cellStyle name="Comma 6 4 3 10" xfId="22175" xr:uid="{6B2B2074-3BC1-4C5E-956E-1D42BA5B547D}"/>
    <cellStyle name="Comma 6 4 3 2" xfId="2052" xr:uid="{AF5F343C-203A-4223-B374-D6BA4C390A9C}"/>
    <cellStyle name="Comma 6 4 3 2 2" xfId="4111" xr:uid="{79686E3A-5EA7-40DD-8D3D-57E0A472AB53}"/>
    <cellStyle name="Comma 6 4 3 2 2 2" xfId="7791" xr:uid="{42454D2F-F56B-4D83-9F40-E66C71FCD621}"/>
    <cellStyle name="Comma 6 4 3 2 2 3" xfId="11487" xr:uid="{364DBD41-190D-402A-9928-3EF681063D1E}"/>
    <cellStyle name="Comma 6 4 3 2 2 4" xfId="15664" xr:uid="{24277B76-6A52-44EB-8F05-47CD72021414}"/>
    <cellStyle name="Comma 6 4 3 2 2 5" xfId="19299" xr:uid="{0EAFA508-3522-4D33-B691-D138C78717BB}"/>
    <cellStyle name="Comma 6 4 3 2 3" xfId="5910" xr:uid="{24FBB398-24A5-4587-9A4B-C9B5FFDBEF87}"/>
    <cellStyle name="Comma 6 4 3 2 4" xfId="9619" xr:uid="{FF230E56-8E44-42D0-962C-BE562C30D966}"/>
    <cellStyle name="Comma 6 4 3 2 5" xfId="13801" xr:uid="{8487943A-B430-47B6-A0F2-CBAC6D6D9E49}"/>
    <cellStyle name="Comma 6 4 3 2 6" xfId="17434" xr:uid="{9482EDF4-6D09-46A8-A416-82CAD7F12F25}"/>
    <cellStyle name="Comma 6 4 3 2 7" xfId="21550" xr:uid="{F3CA8B3A-DE27-4C7B-BAAC-E9F3FDC4A101}"/>
    <cellStyle name="Comma 6 4 3 2 8" xfId="23348" xr:uid="{FCE11D39-2436-4A84-B5CF-A76A2D8B7A03}"/>
    <cellStyle name="Comma 6 4 3 3" xfId="1486" xr:uid="{FDEFC361-A45F-4BD5-A0BD-F9F615611CD4}"/>
    <cellStyle name="Comma 6 4 3 3 2" xfId="3545" xr:uid="{A0F0394A-8DF3-4B27-9E6F-85BDABEDF52D}"/>
    <cellStyle name="Comma 6 4 3 3 2 2" xfId="7225" xr:uid="{18449923-18EE-40FB-87D9-5434E58F0435}"/>
    <cellStyle name="Comma 6 4 3 3 2 3" xfId="10921" xr:uid="{A5B82F60-79C2-4CAB-9B67-698C1854E688}"/>
    <cellStyle name="Comma 6 4 3 3 2 4" xfId="15098" xr:uid="{FD2D03E0-9E59-4928-91CA-1C3DF416324C}"/>
    <cellStyle name="Comma 6 4 3 3 2 5" xfId="18733" xr:uid="{68B91E3E-C90E-4487-8840-1FD1E3B8A49D}"/>
    <cellStyle name="Comma 6 4 3 3 3" xfId="5344" xr:uid="{7547C720-D05F-4C00-93D4-2827197A2DF0}"/>
    <cellStyle name="Comma 6 4 3 3 4" xfId="9053" xr:uid="{316DD6F7-0382-4628-A192-9B2795646041}"/>
    <cellStyle name="Comma 6 4 3 3 5" xfId="13236" xr:uid="{703BC936-7294-4684-8108-8686684E2663}"/>
    <cellStyle name="Comma 6 4 3 3 6" xfId="16868" xr:uid="{18FB813B-A515-40F5-A747-78C5202AB61C}"/>
    <cellStyle name="Comma 6 4 3 3 7" xfId="20984" xr:uid="{43C05B01-D42E-41F6-88AD-13692A63BA70}"/>
    <cellStyle name="Comma 6 4 3 3 8" xfId="22782" xr:uid="{7F501F3E-5667-400F-8CBD-2F99B49205E1}"/>
    <cellStyle name="Comma 6 4 3 4" xfId="2939" xr:uid="{D884BE95-B453-4A74-8A77-16B432A6257D}"/>
    <cellStyle name="Comma 6 4 3 4 2" xfId="6619" xr:uid="{F559B33F-5118-4A89-B964-8B93DBE82523}"/>
    <cellStyle name="Comma 6 4 3 4 3" xfId="10315" xr:uid="{2C7CBABF-8BBC-46DD-BFFC-38900622DE42}"/>
    <cellStyle name="Comma 6 4 3 4 4" xfId="14492" xr:uid="{867D3368-3043-420D-A09C-F20135C52639}"/>
    <cellStyle name="Comma 6 4 3 4 5" xfId="18127" xr:uid="{58BD94EF-2B97-44D4-B21F-09E84E091BB0}"/>
    <cellStyle name="Comma 6 4 3 5" xfId="4725" xr:uid="{14C398CE-A84A-446A-A6A4-97692745800B}"/>
    <cellStyle name="Comma 6 4 3 6" xfId="8441" xr:uid="{505E9ACB-ED6E-471C-9EB9-3C55CA9F4BB3}"/>
    <cellStyle name="Comma 6 4 3 7" xfId="12635" xr:uid="{6E97CBEA-64CA-4DF0-85CC-533D086B1FFB}"/>
    <cellStyle name="Comma 6 4 3 8" xfId="16262" xr:uid="{55BB7538-AB97-48CB-89EE-BF86F0BCD324}"/>
    <cellStyle name="Comma 6 4 3 9" xfId="20378" xr:uid="{24B705E3-FB62-4D04-8DBE-35B11B160AA5}"/>
    <cellStyle name="Comma 6 4 4" xfId="959" xr:uid="{ADA966E1-4DC3-4469-8F09-72431367AFC3}"/>
    <cellStyle name="Comma 6 4 4 10" xfId="22455" xr:uid="{EA9749BF-EF2C-416A-AD7A-AEA7A9995031}"/>
    <cellStyle name="Comma 6 4 4 2" xfId="2332" xr:uid="{C93DD27D-42F5-419C-947B-9F679067AA8B}"/>
    <cellStyle name="Comma 6 4 4 2 2" xfId="4391" xr:uid="{73A3B7C0-E706-4D39-948C-191C58E96F0A}"/>
    <cellStyle name="Comma 6 4 4 2 2 2" xfId="8071" xr:uid="{80BA55C2-FECC-4F3D-83FF-330ED7D474A7}"/>
    <cellStyle name="Comma 6 4 4 2 2 3" xfId="11767" xr:uid="{CD4E3087-F16E-4FE2-9AAF-CCC5D2F5C52E}"/>
    <cellStyle name="Comma 6 4 4 2 2 4" xfId="15944" xr:uid="{F04AC85C-8872-4D37-9DD3-E079F12DE9C4}"/>
    <cellStyle name="Comma 6 4 4 2 2 5" xfId="19579" xr:uid="{68689932-280E-4F13-96B7-909A51FBE152}"/>
    <cellStyle name="Comma 6 4 4 2 3" xfId="6190" xr:uid="{638E04CB-CC69-43F6-9AAE-1D4810828B18}"/>
    <cellStyle name="Comma 6 4 4 2 4" xfId="9899" xr:uid="{742153C0-13A0-43C7-A1A4-1B805C4E8299}"/>
    <cellStyle name="Comma 6 4 4 2 5" xfId="14081" xr:uid="{D9220699-6B97-4EF8-8348-99E2D733EE57}"/>
    <cellStyle name="Comma 6 4 4 2 6" xfId="17714" xr:uid="{69CC5287-74DA-4038-8F48-2C4A6E94D4E5}"/>
    <cellStyle name="Comma 6 4 4 2 7" xfId="21830" xr:uid="{E7F56F41-212F-4C1C-B44E-6247D755BF0F}"/>
    <cellStyle name="Comma 6 4 4 2 8" xfId="23628" xr:uid="{8BA2B444-F8C8-4EBF-88FE-1EAE25F98FB9}"/>
    <cellStyle name="Comma 6 4 4 3" xfId="1764" xr:uid="{6ECCC498-5FAE-40CA-9156-BCAC8676B7AF}"/>
    <cellStyle name="Comma 6 4 4 3 2" xfId="3823" xr:uid="{A88B062B-0176-449C-B48A-583A2F8D9F67}"/>
    <cellStyle name="Comma 6 4 4 3 2 2" xfId="7503" xr:uid="{A4F6D488-E2BA-4183-8AEC-022AEA19C9C0}"/>
    <cellStyle name="Comma 6 4 4 3 2 3" xfId="11199" xr:uid="{70B11565-16EC-42A2-BD83-66773924CB0D}"/>
    <cellStyle name="Comma 6 4 4 3 2 4" xfId="15376" xr:uid="{5847C192-2BE0-424E-BF94-5A08E8E3C2C2}"/>
    <cellStyle name="Comma 6 4 4 3 2 5" xfId="19011" xr:uid="{B712D53E-7CB8-414D-ACE0-F2158AC98772}"/>
    <cellStyle name="Comma 6 4 4 3 3" xfId="5622" xr:uid="{51C77AFB-8469-4D25-B5E6-DB304D2D50D8}"/>
    <cellStyle name="Comma 6 4 4 3 4" xfId="9331" xr:uid="{9A0FDF9B-F439-417D-80F2-BB957E771850}"/>
    <cellStyle name="Comma 6 4 4 3 5" xfId="13514" xr:uid="{1D5709B6-E7B3-421D-B408-E7E5DA132908}"/>
    <cellStyle name="Comma 6 4 4 3 6" xfId="17146" xr:uid="{DD24190C-32C3-4EE7-BC20-A5F251AA186E}"/>
    <cellStyle name="Comma 6 4 4 3 7" xfId="21262" xr:uid="{0802249D-DF99-409A-969E-C44AA2790BE9}"/>
    <cellStyle name="Comma 6 4 4 3 8" xfId="23060" xr:uid="{07C11BCC-32C7-4019-9850-ACE80710DBB3}"/>
    <cellStyle name="Comma 6 4 4 4" xfId="3219" xr:uid="{9E383403-085F-4D71-9C98-59973881FAEE}"/>
    <cellStyle name="Comma 6 4 4 4 2" xfId="6899" xr:uid="{FF81F6D4-58C7-4B6E-B4F4-89E081162D00}"/>
    <cellStyle name="Comma 6 4 4 4 3" xfId="10595" xr:uid="{68EA09F7-5BA4-4445-85C8-8A158280F882}"/>
    <cellStyle name="Comma 6 4 4 4 4" xfId="14772" xr:uid="{F960E287-1DB7-4CDF-92B0-7FD191CCCF95}"/>
    <cellStyle name="Comma 6 4 4 4 5" xfId="18407" xr:uid="{ED31B1E4-C716-40BA-BB82-60ADB4A127F0}"/>
    <cellStyle name="Comma 6 4 4 5" xfId="5005" xr:uid="{518711A7-5966-42BB-BF0D-0B7FC4637C79}"/>
    <cellStyle name="Comma 6 4 4 6" xfId="8721" xr:uid="{7A63EB62-9FB1-4ED3-BF9E-F8AE9695EC9C}"/>
    <cellStyle name="Comma 6 4 4 7" xfId="12911" xr:uid="{AEDE9FC5-6256-44C6-AE12-544F8D33B8DD}"/>
    <cellStyle name="Comma 6 4 4 8" xfId="16542" xr:uid="{7CECDD60-7568-42C1-AA17-3F963058FFE5}"/>
    <cellStyle name="Comma 6 4 4 9" xfId="20658" xr:uid="{B149FDA4-49FF-4A14-BD48-D66E20C8D2F0}"/>
    <cellStyle name="Comma 6 4 5" xfId="1863" xr:uid="{38CB94B9-63E4-42EC-8857-24AD5B582298}"/>
    <cellStyle name="Comma 6 4 5 2" xfId="3922" xr:uid="{84CFD5B3-EC36-4C53-97DE-8C82D935FFA9}"/>
    <cellStyle name="Comma 6 4 5 2 2" xfId="7602" xr:uid="{056C7D44-230D-4237-A458-C2C672278615}"/>
    <cellStyle name="Comma 6 4 5 2 3" xfId="11298" xr:uid="{BC68779B-BC91-4345-8D3D-4F923929A75A}"/>
    <cellStyle name="Comma 6 4 5 2 4" xfId="15475" xr:uid="{A3157AC9-01DD-4549-9859-76B90B912FC8}"/>
    <cellStyle name="Comma 6 4 5 2 5" xfId="19110" xr:uid="{F8EC4A59-3DCA-4DB6-A9FA-FAEDD3400C9A}"/>
    <cellStyle name="Comma 6 4 5 3" xfId="5721" xr:uid="{A1BB4E56-349F-452D-A3CE-8A05FB48036F}"/>
    <cellStyle name="Comma 6 4 5 4" xfId="9430" xr:uid="{1BB1F981-8E62-4FF5-8D96-CDAB8147A58C}"/>
    <cellStyle name="Comma 6 4 5 5" xfId="13612" xr:uid="{4BCEA6D4-65D7-42DC-BE95-1103CB843289}"/>
    <cellStyle name="Comma 6 4 5 6" xfId="17245" xr:uid="{F825B328-54DA-46F2-B3DF-0F9D4A01EB89}"/>
    <cellStyle name="Comma 6 4 5 7" xfId="21361" xr:uid="{CDFDAB6C-C3BF-427D-9711-BE7EAE7FE23B}"/>
    <cellStyle name="Comma 6 4 5 8" xfId="23159" xr:uid="{9AF6236B-9A2B-49B8-83EA-B18A820143A5}"/>
    <cellStyle name="Comma 6 4 6" xfId="1304" xr:uid="{9F0FA244-C257-4732-8E8F-7E3C641A518D}"/>
    <cellStyle name="Comma 6 4 6 2" xfId="3363" xr:uid="{A403C2AA-54E2-4C5F-BF61-53B658767B22}"/>
    <cellStyle name="Comma 6 4 6 2 2" xfId="7043" xr:uid="{8E5C6C5C-31B1-4F28-B5ED-E06294F927FE}"/>
    <cellStyle name="Comma 6 4 6 2 3" xfId="10739" xr:uid="{B6602F26-9283-481D-ACF3-0A16D054BD1B}"/>
    <cellStyle name="Comma 6 4 6 2 4" xfId="14916" xr:uid="{16F39BC3-08BA-45AA-B75A-B23A6BAB0742}"/>
    <cellStyle name="Comma 6 4 6 2 5" xfId="18551" xr:uid="{93AFC1C5-298B-4CFF-AA1D-DA69517329A4}"/>
    <cellStyle name="Comma 6 4 6 3" xfId="5162" xr:uid="{B7DFAFDA-17C3-4D85-87D0-25FBC8CF0B1B}"/>
    <cellStyle name="Comma 6 4 6 4" xfId="8871" xr:uid="{B4002050-E9E5-42DE-A964-9A2FCAC9F4E7}"/>
    <cellStyle name="Comma 6 4 6 5" xfId="13054" xr:uid="{6A5D8177-1FD9-4769-8C4A-D34CF5034651}"/>
    <cellStyle name="Comma 6 4 6 6" xfId="16686" xr:uid="{723D5304-41A6-4898-944B-7ABA77BC8BEA}"/>
    <cellStyle name="Comma 6 4 6 7" xfId="20802" xr:uid="{CE758BCF-4B14-4540-B199-F4CBD2D7A098}"/>
    <cellStyle name="Comma 6 4 6 8" xfId="22600" xr:uid="{50E06F0D-C317-4DA2-8AE3-B194CB806660}"/>
    <cellStyle name="Comma 6 4 7" xfId="2749" xr:uid="{9F80B4EC-08E6-48D2-AE94-8075C4106A1D}"/>
    <cellStyle name="Comma 6 4 7 2" xfId="6429" xr:uid="{7E336A5F-5B7F-4375-9390-7D823FF9CA9C}"/>
    <cellStyle name="Comma 6 4 7 3" xfId="10125" xr:uid="{4AEB2728-655A-40E7-B191-B649FFB0394E}"/>
    <cellStyle name="Comma 6 4 7 4" xfId="14302" xr:uid="{13070014-92D1-46F8-A397-2E677B5DDD38}"/>
    <cellStyle name="Comma 6 4 7 5" xfId="17937" xr:uid="{297A00E6-3754-4392-B854-51CB11540560}"/>
    <cellStyle name="Comma 6 4 8" xfId="4530" xr:uid="{024A23DA-2923-40E5-84D6-6800C5646A4D}"/>
    <cellStyle name="Comma 6 4 9" xfId="8246" xr:uid="{8C09F7F2-9532-44DC-901B-D1B9A0E180AA}"/>
    <cellStyle name="Comma 6 5" xfId="239" xr:uid="{B857312B-4546-45B8-8083-E3F8B221D848}"/>
    <cellStyle name="Comma 6 5 10" xfId="12162" xr:uid="{8E840828-15B1-4E1E-9AE3-4A2AF83165AA}"/>
    <cellStyle name="Comma 6 5 11" xfId="16073" xr:uid="{DE03BBAB-DE39-4588-92E1-6C9E36EB4577}"/>
    <cellStyle name="Comma 6 5 12" xfId="20189" xr:uid="{109F246F-A1E6-45D9-8A80-6A4814872F61}"/>
    <cellStyle name="Comma 6 5 13" xfId="21985" xr:uid="{2BF08023-7565-44BA-A6AC-3532DA8BAB4A}"/>
    <cellStyle name="Comma 6 5 2" xfId="584" xr:uid="{B7B7FEFD-7DC3-4AA8-BCF6-5750F292A59A}"/>
    <cellStyle name="Comma 6 5 2 10" xfId="16174" xr:uid="{6E2BB510-B3AC-457E-BD6D-8151DBDEC7B9}"/>
    <cellStyle name="Comma 6 5 2 11" xfId="20290" xr:uid="{A39D4074-094E-47BE-91DD-715124AC3FD8}"/>
    <cellStyle name="Comma 6 5 2 12" xfId="22087" xr:uid="{AD3B627F-14D6-411C-AD26-33CBC6E207DF}"/>
    <cellStyle name="Comma 6 5 2 2" xfId="779" xr:uid="{D29DD00D-1A19-4411-8E64-BF494FE825EA}"/>
    <cellStyle name="Comma 6 5 2 2 10" xfId="22276" xr:uid="{FA37F33D-F5C0-4524-A9B7-302BFC788717}"/>
    <cellStyle name="Comma 6 5 2 2 2" xfId="2153" xr:uid="{8D8D5B33-519C-4EEE-BB5A-6966D5525598}"/>
    <cellStyle name="Comma 6 5 2 2 2 2" xfId="4212" xr:uid="{AB687AA2-DD86-4AD6-B5DF-25E876FAFBF1}"/>
    <cellStyle name="Comma 6 5 2 2 2 2 2" xfId="7892" xr:uid="{0197C92A-BF9A-493D-A67D-384D6C30F3DF}"/>
    <cellStyle name="Comma 6 5 2 2 2 2 3" xfId="11588" xr:uid="{58529ADF-7CA3-4740-BE67-6B3F48D390BB}"/>
    <cellStyle name="Comma 6 5 2 2 2 2 4" xfId="15765" xr:uid="{446346B6-3CFC-4840-9F1D-6CE24CC1543B}"/>
    <cellStyle name="Comma 6 5 2 2 2 2 5" xfId="19400" xr:uid="{F61192DC-C08B-42EA-8399-EE25CDF3877C}"/>
    <cellStyle name="Comma 6 5 2 2 2 3" xfId="6011" xr:uid="{C714EA7F-5A2F-4F49-8BB9-4AD1ACD2FE2E}"/>
    <cellStyle name="Comma 6 5 2 2 2 4" xfId="9720" xr:uid="{120A5449-42CA-40D8-85AD-77FF18A7D183}"/>
    <cellStyle name="Comma 6 5 2 2 2 5" xfId="13902" xr:uid="{81DCBC80-A5BF-4869-A239-478A62CEE70C}"/>
    <cellStyle name="Comma 6 5 2 2 2 6" xfId="17535" xr:uid="{30AF972E-47C3-4CFD-905E-135CE8D81E33}"/>
    <cellStyle name="Comma 6 5 2 2 2 7" xfId="21651" xr:uid="{0FD5E8F1-3647-4CD2-9031-4258A637DE93}"/>
    <cellStyle name="Comma 6 5 2 2 2 8" xfId="23449" xr:uid="{84F4307C-3E2A-42E4-8FB5-BDBFF5DD63D9}"/>
    <cellStyle name="Comma 6 5 2 2 3" xfId="1587" xr:uid="{FED7B156-F831-4FED-8C82-722910F67A79}"/>
    <cellStyle name="Comma 6 5 2 2 3 2" xfId="3646" xr:uid="{A8ACED68-298B-4051-8AAF-9A4A499CEF97}"/>
    <cellStyle name="Comma 6 5 2 2 3 2 2" xfId="7326" xr:uid="{04A6C40E-A0FD-481A-B8D1-18754A97821D}"/>
    <cellStyle name="Comma 6 5 2 2 3 2 3" xfId="11022" xr:uid="{8438F102-84E6-4499-895E-D68F2A360C29}"/>
    <cellStyle name="Comma 6 5 2 2 3 2 4" xfId="15199" xr:uid="{2FE9424C-E02F-4058-B59E-A1336EEED09E}"/>
    <cellStyle name="Comma 6 5 2 2 3 2 5" xfId="18834" xr:uid="{FCF389AD-04A0-4D77-B743-5B6A9B662F6E}"/>
    <cellStyle name="Comma 6 5 2 2 3 3" xfId="5445" xr:uid="{4834333D-88EB-4C09-A517-2859A32A5A67}"/>
    <cellStyle name="Comma 6 5 2 2 3 4" xfId="9154" xr:uid="{427EA45A-1AEA-455F-87C1-273EE168716E}"/>
    <cellStyle name="Comma 6 5 2 2 3 5" xfId="13337" xr:uid="{9F031937-30DF-420B-BCAD-E6B0FC3DA6F5}"/>
    <cellStyle name="Comma 6 5 2 2 3 6" xfId="16969" xr:uid="{6D5FE1B9-C9A3-444D-9FD2-F62AFB93FF84}"/>
    <cellStyle name="Comma 6 5 2 2 3 7" xfId="21085" xr:uid="{A47B2346-73EB-4336-AD7F-105545E660DF}"/>
    <cellStyle name="Comma 6 5 2 2 3 8" xfId="22883" xr:uid="{1F9C3561-A587-4592-B126-D704DB763EAD}"/>
    <cellStyle name="Comma 6 5 2 2 4" xfId="3040" xr:uid="{3E7751AF-4EEE-41C4-B41F-12475BC93DCA}"/>
    <cellStyle name="Comma 6 5 2 2 4 2" xfId="6720" xr:uid="{D96B261D-80C4-4704-BB52-A9D08C1A2D17}"/>
    <cellStyle name="Comma 6 5 2 2 4 3" xfId="10416" xr:uid="{F24F8FF7-F08D-4AEE-B370-B6B73E0524EF}"/>
    <cellStyle name="Comma 6 5 2 2 4 4" xfId="14593" xr:uid="{C69F4F75-1FE0-40AE-89CE-E26FBBFEC867}"/>
    <cellStyle name="Comma 6 5 2 2 4 5" xfId="18228" xr:uid="{A9F77245-A14E-48DE-A74F-254D47CCDFE6}"/>
    <cellStyle name="Comma 6 5 2 2 5" xfId="4826" xr:uid="{522A7BCA-D898-4295-A4A7-82EB4881F2F4}"/>
    <cellStyle name="Comma 6 5 2 2 6" xfId="8542" xr:uid="{96486AAB-0B1B-4090-AF92-73801C719073}"/>
    <cellStyle name="Comma 6 5 2 2 7" xfId="12733" xr:uid="{E3AB4EA0-832D-4DC4-ADAE-35F836B977F9}"/>
    <cellStyle name="Comma 6 5 2 2 8" xfId="16363" xr:uid="{097796CD-4F78-4DD9-A8B7-4FD2B86F9636}"/>
    <cellStyle name="Comma 6 5 2 2 9" xfId="20479" xr:uid="{59AF7EDC-729D-4C96-A850-D82C1E6961D0}"/>
    <cellStyle name="Comma 6 5 2 3" xfId="962" xr:uid="{28671059-6810-40CC-B9AA-F0B9A008A309}"/>
    <cellStyle name="Comma 6 5 2 3 10" xfId="22458" xr:uid="{DC0D3BB3-18A2-4158-B40C-17C00401DBC2}"/>
    <cellStyle name="Comma 6 5 2 3 2" xfId="2335" xr:uid="{60A76B45-EB11-498B-8851-CEEB2D450BB6}"/>
    <cellStyle name="Comma 6 5 2 3 2 2" xfId="4394" xr:uid="{94531DDB-A67D-4B6C-A981-81123B7428DE}"/>
    <cellStyle name="Comma 6 5 2 3 2 2 2" xfId="8074" xr:uid="{5399E074-A8D5-41AE-849F-D6CA6BDAABC5}"/>
    <cellStyle name="Comma 6 5 2 3 2 2 3" xfId="11770" xr:uid="{03BF7363-75CC-4471-9E2E-68BA10E4F0FD}"/>
    <cellStyle name="Comma 6 5 2 3 2 2 4" xfId="15947" xr:uid="{C90A81B4-46BB-41C3-959D-3E40F1B73FC6}"/>
    <cellStyle name="Comma 6 5 2 3 2 2 5" xfId="19582" xr:uid="{F630B52B-BB58-42FF-B16C-39618FDAF1BC}"/>
    <cellStyle name="Comma 6 5 2 3 2 3" xfId="6193" xr:uid="{E14BE76C-C9B5-40EB-878C-00077D0815EB}"/>
    <cellStyle name="Comma 6 5 2 3 2 4" xfId="9902" xr:uid="{CD49B81B-119B-4987-AEA4-370EC27A0833}"/>
    <cellStyle name="Comma 6 5 2 3 2 5" xfId="14084" xr:uid="{4D75194A-9EF9-49E3-9316-7F36CF9D6B7C}"/>
    <cellStyle name="Comma 6 5 2 3 2 6" xfId="17717" xr:uid="{044B3C04-0447-4A8D-82F7-FF688656DD48}"/>
    <cellStyle name="Comma 6 5 2 3 2 7" xfId="21833" xr:uid="{E505FBDF-4DE1-4626-9D1A-FEEB3DA2DECA}"/>
    <cellStyle name="Comma 6 5 2 3 2 8" xfId="23631" xr:uid="{983CC017-84D6-4436-87C4-62A1A83E9CCA}"/>
    <cellStyle name="Comma 6 5 2 3 3" xfId="1767" xr:uid="{CECD2835-3273-4988-A9D0-FE1928B32AD2}"/>
    <cellStyle name="Comma 6 5 2 3 3 2" xfId="3826" xr:uid="{4F7E8161-823B-4C12-950A-73450B2B6287}"/>
    <cellStyle name="Comma 6 5 2 3 3 2 2" xfId="7506" xr:uid="{CB46EF15-A617-4498-A9F6-3BA123FE53A5}"/>
    <cellStyle name="Comma 6 5 2 3 3 2 3" xfId="11202" xr:uid="{CBDAE648-8D9B-46F5-9218-C2DAE1D6D20B}"/>
    <cellStyle name="Comma 6 5 2 3 3 2 4" xfId="15379" xr:uid="{A3E90C4E-4891-428E-A25D-3D940DD26991}"/>
    <cellStyle name="Comma 6 5 2 3 3 2 5" xfId="19014" xr:uid="{E934B1C8-2E4B-49C4-995F-0038FF966291}"/>
    <cellStyle name="Comma 6 5 2 3 3 3" xfId="5625" xr:uid="{5D0145FE-5442-4127-A535-5FF251F7D919}"/>
    <cellStyle name="Comma 6 5 2 3 3 4" xfId="9334" xr:uid="{71C3EF8E-21F8-4285-9384-21C3C7337C95}"/>
    <cellStyle name="Comma 6 5 2 3 3 5" xfId="13517" xr:uid="{CC6DD9CC-B21B-4B07-B883-7A21C119B9A3}"/>
    <cellStyle name="Comma 6 5 2 3 3 6" xfId="17149" xr:uid="{0AC24976-415F-4196-81E9-BD6F7CCE0F33}"/>
    <cellStyle name="Comma 6 5 2 3 3 7" xfId="21265" xr:uid="{85DB6927-6869-434A-B74C-1914E74138C1}"/>
    <cellStyle name="Comma 6 5 2 3 3 8" xfId="23063" xr:uid="{E2C1EC01-E0DD-44A2-986E-520224B47C73}"/>
    <cellStyle name="Comma 6 5 2 3 4" xfId="3222" xr:uid="{FF44B384-714C-46E3-B37F-944FBC345FDF}"/>
    <cellStyle name="Comma 6 5 2 3 4 2" xfId="6902" xr:uid="{D8E1AC80-EA2C-4192-B0DA-5C85AC4F3769}"/>
    <cellStyle name="Comma 6 5 2 3 4 3" xfId="10598" xr:uid="{5C87F0DC-602D-4A2B-B22B-51919271A877}"/>
    <cellStyle name="Comma 6 5 2 3 4 4" xfId="14775" xr:uid="{484A576D-EC27-4E8A-A509-8600FAF53745}"/>
    <cellStyle name="Comma 6 5 2 3 4 5" xfId="18410" xr:uid="{4D2D1707-11E0-4566-888C-738FD1F4D713}"/>
    <cellStyle name="Comma 6 5 2 3 5" xfId="5008" xr:uid="{E2414B2B-DCF7-421C-A37E-18D29BB48B90}"/>
    <cellStyle name="Comma 6 5 2 3 6" xfId="8724" xr:uid="{1775A183-FBBC-4E5B-8384-0AB766A8021D}"/>
    <cellStyle name="Comma 6 5 2 3 7" xfId="12914" xr:uid="{BC3B0FE4-5C36-43AA-BC34-4A3CC9310D6E}"/>
    <cellStyle name="Comma 6 5 2 3 8" xfId="16545" xr:uid="{EEC2FC16-5F01-4A26-A29B-7435B9F6D3A1}"/>
    <cellStyle name="Comma 6 5 2 3 9" xfId="20661" xr:uid="{22635C32-6F4B-4034-9674-893B5B87E44C}"/>
    <cellStyle name="Comma 6 5 2 4" xfId="1964" xr:uid="{7E14EC16-6615-4E30-BBAF-E99685DE93C9}"/>
    <cellStyle name="Comma 6 5 2 4 2" xfId="4023" xr:uid="{446394A4-40C8-466B-9E83-46410645BCAC}"/>
    <cellStyle name="Comma 6 5 2 4 2 2" xfId="7703" xr:uid="{F835B2A7-99E9-40B7-936D-63DACC346AB6}"/>
    <cellStyle name="Comma 6 5 2 4 2 3" xfId="11399" xr:uid="{29524C2C-C0CC-4AF9-B10A-B937ABEE6224}"/>
    <cellStyle name="Comma 6 5 2 4 2 4" xfId="15576" xr:uid="{CE9C2216-B096-47DB-B5FD-B104B4AE4DEC}"/>
    <cellStyle name="Comma 6 5 2 4 2 5" xfId="19211" xr:uid="{72BEAA03-B951-4417-8371-E9D60BC8590C}"/>
    <cellStyle name="Comma 6 5 2 4 3" xfId="5822" xr:uid="{8461AF78-773B-4DE1-818C-D6A415AB5D55}"/>
    <cellStyle name="Comma 6 5 2 4 4" xfId="9531" xr:uid="{EEAE4E3B-93D0-4C77-AB37-D183C1C90A10}"/>
    <cellStyle name="Comma 6 5 2 4 5" xfId="13713" xr:uid="{E9F67D17-9B75-4180-BDBB-0B23B6A6B099}"/>
    <cellStyle name="Comma 6 5 2 4 6" xfId="17346" xr:uid="{E57F3065-010D-401B-BAC2-E627D1CA5309}"/>
    <cellStyle name="Comma 6 5 2 4 7" xfId="21462" xr:uid="{ACA3B524-FAE6-48EB-83BE-1A8BD1E5477B}"/>
    <cellStyle name="Comma 6 5 2 4 8" xfId="23260" xr:uid="{613110E3-A735-44B4-8DA7-92C169D80193}"/>
    <cellStyle name="Comma 6 5 2 5" xfId="1398" xr:uid="{29A8739A-9343-45D2-BAFD-B7D9012C99D8}"/>
    <cellStyle name="Comma 6 5 2 5 2" xfId="3457" xr:uid="{A84AADD3-A523-409C-8BC6-7D478159EB12}"/>
    <cellStyle name="Comma 6 5 2 5 2 2" xfId="7137" xr:uid="{AA74101A-6EDE-42DB-AB13-E7A68E4E6BE1}"/>
    <cellStyle name="Comma 6 5 2 5 2 3" xfId="10833" xr:uid="{435A5F3A-9485-4B97-9894-B1B0D03728F0}"/>
    <cellStyle name="Comma 6 5 2 5 2 4" xfId="15010" xr:uid="{2F7CDD6A-94E9-41D2-B610-00B570016FFB}"/>
    <cellStyle name="Comma 6 5 2 5 2 5" xfId="18645" xr:uid="{B76A514C-1257-4E66-B7D3-DD48C428162C}"/>
    <cellStyle name="Comma 6 5 2 5 3" xfId="5256" xr:uid="{9A6031B8-09AF-493A-BDB6-721A7F7287BD}"/>
    <cellStyle name="Comma 6 5 2 5 4" xfId="8965" xr:uid="{4770BC62-21DE-4B0B-957B-26966C500C35}"/>
    <cellStyle name="Comma 6 5 2 5 5" xfId="13148" xr:uid="{CA4F9112-D9F5-41F9-B36C-BFC2E9EE8F61}"/>
    <cellStyle name="Comma 6 5 2 5 6" xfId="16780" xr:uid="{EC46BF85-663C-403D-8B34-7AF36CC75AD5}"/>
    <cellStyle name="Comma 6 5 2 5 7" xfId="20896" xr:uid="{2D87DFE9-59F7-4017-9DC2-8D9946FCB216}"/>
    <cellStyle name="Comma 6 5 2 5 8" xfId="22694" xr:uid="{71911D93-F231-44B7-91CD-AD5632A5A3C2}"/>
    <cellStyle name="Comma 6 5 2 6" xfId="2851" xr:uid="{7F92629F-08A7-4604-A8D1-8FC9CAB91D4D}"/>
    <cellStyle name="Comma 6 5 2 6 2" xfId="6531" xr:uid="{3378206E-3449-4A01-821F-14F587E16A73}"/>
    <cellStyle name="Comma 6 5 2 6 3" xfId="10227" xr:uid="{C5B233B6-7D01-4DCE-83DB-98C2B21D1B5D}"/>
    <cellStyle name="Comma 6 5 2 6 4" xfId="14404" xr:uid="{A2E6CC66-8792-4CAD-A8FE-5E1F3043319B}"/>
    <cellStyle name="Comma 6 5 2 6 5" xfId="18039" xr:uid="{E920BC63-A30B-4C31-A6EE-4BBBA93386C4}"/>
    <cellStyle name="Comma 6 5 2 7" xfId="4637" xr:uid="{21E69367-E186-4661-B6DD-741CBC3BF7E5}"/>
    <cellStyle name="Comma 6 5 2 8" xfId="8353" xr:uid="{8220AF04-4E9E-4F5C-9BB9-37143CE605B1}"/>
    <cellStyle name="Comma 6 5 2 9" xfId="12163" xr:uid="{44BF20C6-090A-470F-B503-ABBBEAEFB7DD}"/>
    <cellStyle name="Comma 6 5 3" xfId="679" xr:uid="{A18DAA53-515B-4E4C-926E-214A6AE4D8ED}"/>
    <cellStyle name="Comma 6 5 3 10" xfId="22176" xr:uid="{74A3EBE7-F141-4F97-8911-24F7766D6278}"/>
    <cellStyle name="Comma 6 5 3 2" xfId="2053" xr:uid="{287585D1-6957-4A40-A3DC-3A4D7DC2AEF5}"/>
    <cellStyle name="Comma 6 5 3 2 2" xfId="4112" xr:uid="{2F3E3F32-D4DE-4361-BCBD-A9EEADA2116A}"/>
    <cellStyle name="Comma 6 5 3 2 2 2" xfId="7792" xr:uid="{0E0E93DE-8993-4A87-BA7C-98526FB21EA2}"/>
    <cellStyle name="Comma 6 5 3 2 2 3" xfId="11488" xr:uid="{983E9FF9-3606-422C-8748-D93027EC55A7}"/>
    <cellStyle name="Comma 6 5 3 2 2 4" xfId="15665" xr:uid="{8D5A7044-59D1-4075-9788-910952E6B707}"/>
    <cellStyle name="Comma 6 5 3 2 2 5" xfId="19300" xr:uid="{09C6BCBB-FC04-42B1-8AB2-D9573DA7AB28}"/>
    <cellStyle name="Comma 6 5 3 2 3" xfId="5911" xr:uid="{5560A222-37FE-4580-A6F9-8BA1A1EEF1BA}"/>
    <cellStyle name="Comma 6 5 3 2 4" xfId="9620" xr:uid="{1A1F6CE4-B304-4213-A72F-FDCB5B06D343}"/>
    <cellStyle name="Comma 6 5 3 2 5" xfId="13802" xr:uid="{4939F4E1-4B66-4DE1-AECA-5F524DCCB652}"/>
    <cellStyle name="Comma 6 5 3 2 6" xfId="17435" xr:uid="{8C6D0DC9-131F-4107-8FDE-D65B0804C54A}"/>
    <cellStyle name="Comma 6 5 3 2 7" xfId="21551" xr:uid="{750EA84B-7C86-4778-AAB4-BAFC5306253B}"/>
    <cellStyle name="Comma 6 5 3 2 8" xfId="23349" xr:uid="{B7B5D9EA-FAFA-4CA7-B7B9-FFF809E4539F}"/>
    <cellStyle name="Comma 6 5 3 3" xfId="1487" xr:uid="{5A21836D-95E8-4DF0-8C74-B83C294449B1}"/>
    <cellStyle name="Comma 6 5 3 3 2" xfId="3546" xr:uid="{A4A23F5E-E24E-49AC-A158-D3E33770B3F8}"/>
    <cellStyle name="Comma 6 5 3 3 2 2" xfId="7226" xr:uid="{ADB1C41A-F103-467F-A62E-C0AC03DA399F}"/>
    <cellStyle name="Comma 6 5 3 3 2 3" xfId="10922" xr:uid="{6E4AC513-DD0F-46FF-B7C5-4563988DB721}"/>
    <cellStyle name="Comma 6 5 3 3 2 4" xfId="15099" xr:uid="{36A7D28E-C73A-426A-BB5F-4F3A7784ED72}"/>
    <cellStyle name="Comma 6 5 3 3 2 5" xfId="18734" xr:uid="{71B02775-90A4-4503-9BA4-6A9C74C545EA}"/>
    <cellStyle name="Comma 6 5 3 3 3" xfId="5345" xr:uid="{4F156558-DD5E-42EF-BE09-8A7CA91509DA}"/>
    <cellStyle name="Comma 6 5 3 3 4" xfId="9054" xr:uid="{41E87772-1AC2-4F7C-8A2D-1BE60FF7A6A6}"/>
    <cellStyle name="Comma 6 5 3 3 5" xfId="13237" xr:uid="{D2C5CFA1-5308-41FB-A622-9405E59F1F6F}"/>
    <cellStyle name="Comma 6 5 3 3 6" xfId="16869" xr:uid="{EAA96E86-5FB3-4E83-B7CF-5CF485C39385}"/>
    <cellStyle name="Comma 6 5 3 3 7" xfId="20985" xr:uid="{E7735E76-3C7F-4B02-88E4-9A21D285D363}"/>
    <cellStyle name="Comma 6 5 3 3 8" xfId="22783" xr:uid="{D01BB423-85B9-4402-9B89-E06FBA3B03AF}"/>
    <cellStyle name="Comma 6 5 3 4" xfId="2940" xr:uid="{4FD78F71-9C35-4198-9A2D-12EE315D5BE7}"/>
    <cellStyle name="Comma 6 5 3 4 2" xfId="6620" xr:uid="{5E942706-BB4E-462C-81EE-937C51B232FE}"/>
    <cellStyle name="Comma 6 5 3 4 3" xfId="10316" xr:uid="{9E59A81C-0334-4B03-A980-E9BB535E17FE}"/>
    <cellStyle name="Comma 6 5 3 4 4" xfId="14493" xr:uid="{C9FBB406-B06A-4A95-AEAD-47AE3D180284}"/>
    <cellStyle name="Comma 6 5 3 4 5" xfId="18128" xr:uid="{2357C23E-5524-4F83-9BC8-34CFF387F7D2}"/>
    <cellStyle name="Comma 6 5 3 5" xfId="4726" xr:uid="{808F3030-38AC-4098-BA57-C3CEA9EDEE9A}"/>
    <cellStyle name="Comma 6 5 3 6" xfId="8442" xr:uid="{8E5D9162-EE0B-47B0-B5A3-8574897842BB}"/>
    <cellStyle name="Comma 6 5 3 7" xfId="12636" xr:uid="{DA200788-2D42-47FC-93D7-529DB38C3433}"/>
    <cellStyle name="Comma 6 5 3 8" xfId="16263" xr:uid="{5BF4CD69-B7A6-40D4-A4B8-C10245C3A5D6}"/>
    <cellStyle name="Comma 6 5 3 9" xfId="20379" xr:uid="{8BBBFA4A-DA39-41AA-B6DC-66D2E47C93EB}"/>
    <cellStyle name="Comma 6 5 4" xfId="961" xr:uid="{4463E952-3F3E-49EA-AFC8-4684B12016D0}"/>
    <cellStyle name="Comma 6 5 4 10" xfId="22457" xr:uid="{2231FE56-A29F-4E36-A33A-592F477B3662}"/>
    <cellStyle name="Comma 6 5 4 2" xfId="2334" xr:uid="{7D81BABF-0005-4741-B2EB-E1041888C840}"/>
    <cellStyle name="Comma 6 5 4 2 2" xfId="4393" xr:uid="{447868A3-4B0E-43C0-8891-51A545DABAD1}"/>
    <cellStyle name="Comma 6 5 4 2 2 2" xfId="8073" xr:uid="{3C471237-22A0-4728-A2BE-870D7743D98A}"/>
    <cellStyle name="Comma 6 5 4 2 2 3" xfId="11769" xr:uid="{C15AF4E7-DCD9-4B71-8029-31588C83922F}"/>
    <cellStyle name="Comma 6 5 4 2 2 4" xfId="15946" xr:uid="{2E79BFE3-3292-4E1D-B988-CB0A8EF72090}"/>
    <cellStyle name="Comma 6 5 4 2 2 5" xfId="19581" xr:uid="{CD9957A3-3A4F-46FD-B329-E84046A172BF}"/>
    <cellStyle name="Comma 6 5 4 2 3" xfId="6192" xr:uid="{F1373173-3EFD-48FA-8A6F-2FD16B86A741}"/>
    <cellStyle name="Comma 6 5 4 2 4" xfId="9901" xr:uid="{0D6EF2D6-9B1E-42C5-8248-509B1CCB9792}"/>
    <cellStyle name="Comma 6 5 4 2 5" xfId="14083" xr:uid="{3FC6FD25-D681-4CC7-BCEC-76C0C12B4FAF}"/>
    <cellStyle name="Comma 6 5 4 2 6" xfId="17716" xr:uid="{5ED470A5-E89B-416C-8DB0-64117386CF43}"/>
    <cellStyle name="Comma 6 5 4 2 7" xfId="21832" xr:uid="{BE956652-E742-4075-B16B-9565D4B441D1}"/>
    <cellStyle name="Comma 6 5 4 2 8" xfId="23630" xr:uid="{AAF17FB2-9CEF-48EB-883D-3BD050FAF61B}"/>
    <cellStyle name="Comma 6 5 4 3" xfId="1766" xr:uid="{7E66CCB7-CD24-4114-AD1D-23E790EE0B18}"/>
    <cellStyle name="Comma 6 5 4 3 2" xfId="3825" xr:uid="{F2254B46-6870-4DDC-9A91-DFDD1BF271A2}"/>
    <cellStyle name="Comma 6 5 4 3 2 2" xfId="7505" xr:uid="{5466B1FA-B491-4AB4-8F00-C7C8C0045BD2}"/>
    <cellStyle name="Comma 6 5 4 3 2 3" xfId="11201" xr:uid="{1DA5740A-9293-4A44-9E8F-6943B5CB09FD}"/>
    <cellStyle name="Comma 6 5 4 3 2 4" xfId="15378" xr:uid="{B6E4955D-6259-48D4-9F70-B39B8CB00519}"/>
    <cellStyle name="Comma 6 5 4 3 2 5" xfId="19013" xr:uid="{809D2F21-191F-434C-AD21-30A707665304}"/>
    <cellStyle name="Comma 6 5 4 3 3" xfId="5624" xr:uid="{D8FDA97B-85A0-4336-AA34-9B50470CDD38}"/>
    <cellStyle name="Comma 6 5 4 3 4" xfId="9333" xr:uid="{F6E3224C-A6DB-4767-8807-00328BDA32C9}"/>
    <cellStyle name="Comma 6 5 4 3 5" xfId="13516" xr:uid="{113F1DB2-1C15-4907-B31D-F22B0F026677}"/>
    <cellStyle name="Comma 6 5 4 3 6" xfId="17148" xr:uid="{AEFD90B2-AA72-49B8-A731-D138632444C1}"/>
    <cellStyle name="Comma 6 5 4 3 7" xfId="21264" xr:uid="{9DDCCD72-7A51-4A5E-AD6F-4105B9AADB26}"/>
    <cellStyle name="Comma 6 5 4 3 8" xfId="23062" xr:uid="{CDAEBBD5-320B-455F-8808-7D76D6201042}"/>
    <cellStyle name="Comma 6 5 4 4" xfId="3221" xr:uid="{6EEAF4CD-18B5-4898-B315-4AA4E188743D}"/>
    <cellStyle name="Comma 6 5 4 4 2" xfId="6901" xr:uid="{EAA690D0-992D-4938-B0F3-AB12363D5E46}"/>
    <cellStyle name="Comma 6 5 4 4 3" xfId="10597" xr:uid="{327503DB-8FF0-4605-879F-6DE5E6CFC0A8}"/>
    <cellStyle name="Comma 6 5 4 4 4" xfId="14774" xr:uid="{24EDC1AC-1F88-47A1-9099-86EEC1DA6DA4}"/>
    <cellStyle name="Comma 6 5 4 4 5" xfId="18409" xr:uid="{4CE762C2-7817-4942-B3C7-5809CBA03A6C}"/>
    <cellStyle name="Comma 6 5 4 5" xfId="5007" xr:uid="{8FB5AFBD-F0B7-41FD-980E-D5C2848199A9}"/>
    <cellStyle name="Comma 6 5 4 6" xfId="8723" xr:uid="{F447CC66-1CCA-4C0B-9343-F69FEEF028FF}"/>
    <cellStyle name="Comma 6 5 4 7" xfId="12913" xr:uid="{0BF941EE-7DB0-49C8-9709-CEBD030C2A68}"/>
    <cellStyle name="Comma 6 5 4 8" xfId="16544" xr:uid="{F6651424-B5BD-4189-8062-F8B24FFC8E08}"/>
    <cellStyle name="Comma 6 5 4 9" xfId="20660" xr:uid="{6A6532E1-BFBE-4674-B984-0E0A1D678D29}"/>
    <cellStyle name="Comma 6 5 5" xfId="1864" xr:uid="{D9D1E3BB-4CCE-4C4B-809E-631D6305C535}"/>
    <cellStyle name="Comma 6 5 5 2" xfId="3923" xr:uid="{24F821E2-E326-49AF-97A7-05E9D9546A85}"/>
    <cellStyle name="Comma 6 5 5 2 2" xfId="7603" xr:uid="{9748D670-9A76-42E8-AF25-E2D90294EBAC}"/>
    <cellStyle name="Comma 6 5 5 2 3" xfId="11299" xr:uid="{2CF7B418-2BE5-4882-B50D-C696C863191D}"/>
    <cellStyle name="Comma 6 5 5 2 4" xfId="15476" xr:uid="{10BC9722-D6AE-4ACD-A35F-4B9B47172E36}"/>
    <cellStyle name="Comma 6 5 5 2 5" xfId="19111" xr:uid="{1247B87A-2367-4E2C-A78E-CF963C54F05D}"/>
    <cellStyle name="Comma 6 5 5 3" xfId="5722" xr:uid="{FF214C2E-67A8-43A6-8CE0-7E58A3F757FC}"/>
    <cellStyle name="Comma 6 5 5 4" xfId="9431" xr:uid="{9B72CBFF-D7FE-4C26-BDB0-0F2CCA6BB159}"/>
    <cellStyle name="Comma 6 5 5 5" xfId="13613" xr:uid="{BEA9D921-0A53-45AD-9430-2E417B96D707}"/>
    <cellStyle name="Comma 6 5 5 6" xfId="17246" xr:uid="{3CBDA79E-D8F7-438D-A687-80165809B818}"/>
    <cellStyle name="Comma 6 5 5 7" xfId="21362" xr:uid="{D25BD397-9876-4885-9220-E5676ADC74B2}"/>
    <cellStyle name="Comma 6 5 5 8" xfId="23160" xr:uid="{8598D352-737D-4E60-96AF-6F959D5B57D6}"/>
    <cellStyle name="Comma 6 5 6" xfId="1260" xr:uid="{060A4C18-1293-4505-8945-2081DD54EFA9}"/>
    <cellStyle name="Comma 6 5 6 2" xfId="3319" xr:uid="{511D6E02-8163-44F6-BF96-2AD2BF147DD2}"/>
    <cellStyle name="Comma 6 5 6 2 2" xfId="6999" xr:uid="{18332F7E-6F36-4173-932C-BFE94C524F35}"/>
    <cellStyle name="Comma 6 5 6 2 3" xfId="10695" xr:uid="{50619E03-3EF3-47E0-B630-5713BF084B12}"/>
    <cellStyle name="Comma 6 5 6 2 4" xfId="14872" xr:uid="{74FC7E80-47A5-4916-BC6F-F242D3E8EFBE}"/>
    <cellStyle name="Comma 6 5 6 2 5" xfId="18507" xr:uid="{FB2EC216-1971-4306-8BB1-23CE191A123A}"/>
    <cellStyle name="Comma 6 5 6 3" xfId="5118" xr:uid="{8ABF9F1B-3AD2-4952-8B5F-032A34319453}"/>
    <cellStyle name="Comma 6 5 6 4" xfId="8827" xr:uid="{98FFAD55-D801-46D7-AF3C-73F77B71555B}"/>
    <cellStyle name="Comma 6 5 6 5" xfId="13010" xr:uid="{9833B8DD-2744-4A07-8E72-14889959FB08}"/>
    <cellStyle name="Comma 6 5 6 6" xfId="16642" xr:uid="{7CE383C8-84B7-4A22-BF75-D4F89920C9F6}"/>
    <cellStyle name="Comma 6 5 6 7" xfId="20758" xr:uid="{53A5813F-18B6-43FB-8148-E185564F9E92}"/>
    <cellStyle name="Comma 6 5 6 8" xfId="22556" xr:uid="{AC281840-5D3B-4137-BF35-A8BFB10BB939}"/>
    <cellStyle name="Comma 6 5 7" xfId="2750" xr:uid="{CB65FE3D-06D1-4D52-8C35-82479B73FF10}"/>
    <cellStyle name="Comma 6 5 7 2" xfId="6430" xr:uid="{BAEEBB19-8A27-4F72-95DC-7BD1F6720CB9}"/>
    <cellStyle name="Comma 6 5 7 3" xfId="10126" xr:uid="{E6D9C02A-17E5-4471-9025-EF0A81D81732}"/>
    <cellStyle name="Comma 6 5 7 4" xfId="14303" xr:uid="{CDC28FE5-E20C-42D9-B3BB-BD3EEA1133C8}"/>
    <cellStyle name="Comma 6 5 7 5" xfId="17938" xr:uid="{120AB045-42D3-47B0-8601-9FB142757BDD}"/>
    <cellStyle name="Comma 6 5 8" xfId="4531" xr:uid="{B56020EF-94C5-4ED2-A856-AB2F8A5B4516}"/>
    <cellStyle name="Comma 6 5 9" xfId="8247" xr:uid="{0960FF73-8608-4192-A52F-22D9ACBCA0D3}"/>
    <cellStyle name="Comma 6 6" xfId="580" xr:uid="{7BF411D3-75BA-4742-A459-738A892AF2C2}"/>
    <cellStyle name="Comma 6 6 10" xfId="16170" xr:uid="{8E8A5505-4BE9-4388-B29E-5DE3BACE1733}"/>
    <cellStyle name="Comma 6 6 11" xfId="20286" xr:uid="{026BD27D-385A-4E78-ACBB-91FBB1060E64}"/>
    <cellStyle name="Comma 6 6 12" xfId="22083" xr:uid="{EC640800-1072-4228-A04F-F2720E506FE2}"/>
    <cellStyle name="Comma 6 6 2" xfId="775" xr:uid="{C403CFC6-70F9-4902-8A7D-1093484CE139}"/>
    <cellStyle name="Comma 6 6 2 10" xfId="22272" xr:uid="{74E2BEA7-70E7-4AB6-8874-7EE289EB6251}"/>
    <cellStyle name="Comma 6 6 2 2" xfId="2149" xr:uid="{A2136FCC-526E-4821-AA44-EB6F7E3C852D}"/>
    <cellStyle name="Comma 6 6 2 2 2" xfId="4208" xr:uid="{8F108144-8114-4349-9EF9-62301E4464EE}"/>
    <cellStyle name="Comma 6 6 2 2 2 2" xfId="7888" xr:uid="{8F8F68BE-21E0-4390-A93B-2CB0EBEF4368}"/>
    <cellStyle name="Comma 6 6 2 2 2 3" xfId="11584" xr:uid="{114E80C8-69F6-40CD-82DA-1234749D08FA}"/>
    <cellStyle name="Comma 6 6 2 2 2 4" xfId="15761" xr:uid="{E3A5000C-3B31-4CF4-93B4-7FD6E2D740C1}"/>
    <cellStyle name="Comma 6 6 2 2 2 5" xfId="19396" xr:uid="{5BFCAB21-D2C4-4DAA-A132-17571DC129A4}"/>
    <cellStyle name="Comma 6 6 2 2 3" xfId="6007" xr:uid="{6EECB0AA-6953-4660-8E7F-F9A4481D259A}"/>
    <cellStyle name="Comma 6 6 2 2 4" xfId="9716" xr:uid="{3D4F39B7-8A0B-436E-B34F-A1E4BBA5466B}"/>
    <cellStyle name="Comma 6 6 2 2 5" xfId="13898" xr:uid="{B75C7757-9077-4E1C-8237-F428E8096EB8}"/>
    <cellStyle name="Comma 6 6 2 2 6" xfId="17531" xr:uid="{90138E82-DA44-4F84-9AA9-36BEB411AA4E}"/>
    <cellStyle name="Comma 6 6 2 2 7" xfId="21647" xr:uid="{05E04ED3-D0F4-4590-A41F-340C9ADEF21C}"/>
    <cellStyle name="Comma 6 6 2 2 8" xfId="23445" xr:uid="{E6C23634-0034-4F76-8CC3-364330B190E5}"/>
    <cellStyle name="Comma 6 6 2 3" xfId="1583" xr:uid="{069BE2EF-CEFA-4886-A642-FD6BA9B47442}"/>
    <cellStyle name="Comma 6 6 2 3 2" xfId="3642" xr:uid="{FF25D739-E1AE-48D0-9B1C-7626368A1203}"/>
    <cellStyle name="Comma 6 6 2 3 2 2" xfId="7322" xr:uid="{90A2ED48-A2DC-4EDC-AF4D-6455C8B84B99}"/>
    <cellStyle name="Comma 6 6 2 3 2 3" xfId="11018" xr:uid="{B3E3716B-00D4-4EE3-B048-6E5753E599E5}"/>
    <cellStyle name="Comma 6 6 2 3 2 4" xfId="15195" xr:uid="{9C393762-8A45-4544-B142-0883AB0ECB6E}"/>
    <cellStyle name="Comma 6 6 2 3 2 5" xfId="18830" xr:uid="{B3343590-DE04-4802-934F-057821667DE4}"/>
    <cellStyle name="Comma 6 6 2 3 3" xfId="5441" xr:uid="{DD8CF88C-578D-4362-A186-FE34B5AFA460}"/>
    <cellStyle name="Comma 6 6 2 3 4" xfId="9150" xr:uid="{8F41C787-6A8F-43E7-9654-A7BCA60EB95C}"/>
    <cellStyle name="Comma 6 6 2 3 5" xfId="13333" xr:uid="{BD00CC4B-F448-4CC1-93C4-56D7A4030292}"/>
    <cellStyle name="Comma 6 6 2 3 6" xfId="16965" xr:uid="{FC903F85-98D7-47B9-B4B0-7A173F546DED}"/>
    <cellStyle name="Comma 6 6 2 3 7" xfId="21081" xr:uid="{9FE2074E-816B-46F1-A4BE-2D9BB3169A01}"/>
    <cellStyle name="Comma 6 6 2 3 8" xfId="22879" xr:uid="{7B9A951A-5E85-4629-8F9E-E7EF8F80618B}"/>
    <cellStyle name="Comma 6 6 2 4" xfId="3036" xr:uid="{D36880FD-A3BD-4698-9980-55F7139F1028}"/>
    <cellStyle name="Comma 6 6 2 4 2" xfId="6716" xr:uid="{53AF1539-81FF-4E29-AFAB-0AD8D05391D7}"/>
    <cellStyle name="Comma 6 6 2 4 3" xfId="10412" xr:uid="{52413A90-9955-44D8-9BA7-5C988A2B61F4}"/>
    <cellStyle name="Comma 6 6 2 4 4" xfId="14589" xr:uid="{A798C09A-C6C2-4574-A79D-0E7286BD2C0C}"/>
    <cellStyle name="Comma 6 6 2 4 5" xfId="18224" xr:uid="{EF5BD560-47E7-4152-8B37-03EF53E542DF}"/>
    <cellStyle name="Comma 6 6 2 5" xfId="4822" xr:uid="{7FF72631-8431-4F08-8351-1FAB68E2D31F}"/>
    <cellStyle name="Comma 6 6 2 6" xfId="8538" xr:uid="{8F7D6EE9-0419-4701-A781-803347603A9A}"/>
    <cellStyle name="Comma 6 6 2 7" xfId="12729" xr:uid="{034B113B-237A-473B-8D2D-B447099133E8}"/>
    <cellStyle name="Comma 6 6 2 8" xfId="16359" xr:uid="{E14E8578-F139-410D-A08E-C17C4B82C09E}"/>
    <cellStyle name="Comma 6 6 2 9" xfId="20475" xr:uid="{88032893-0425-45F0-860A-E2803BCC716E}"/>
    <cellStyle name="Comma 6 6 3" xfId="963" xr:uid="{C18E1E71-3540-489F-847E-38C4DB60880C}"/>
    <cellStyle name="Comma 6 6 3 10" xfId="22459" xr:uid="{D9471D3E-7B4C-4CC5-9975-666400B4CFBD}"/>
    <cellStyle name="Comma 6 6 3 2" xfId="2336" xr:uid="{781EA5E3-2E82-4E26-A307-2F7E6274E7A0}"/>
    <cellStyle name="Comma 6 6 3 2 2" xfId="4395" xr:uid="{38E85488-1322-43EB-B984-5CD831781FDA}"/>
    <cellStyle name="Comma 6 6 3 2 2 2" xfId="8075" xr:uid="{33AD0136-99A8-4EE2-9974-83CC828818AD}"/>
    <cellStyle name="Comma 6 6 3 2 2 3" xfId="11771" xr:uid="{C874BF22-C31F-4898-9F0A-6284148556EA}"/>
    <cellStyle name="Comma 6 6 3 2 2 4" xfId="15948" xr:uid="{B7D8FC22-2ED1-4794-98EF-ED76ACC68865}"/>
    <cellStyle name="Comma 6 6 3 2 2 5" xfId="19583" xr:uid="{ABAB3731-6742-48A9-8A59-BA4485340F97}"/>
    <cellStyle name="Comma 6 6 3 2 3" xfId="6194" xr:uid="{DC30A156-2C2F-45F2-B864-79377EF7B7F9}"/>
    <cellStyle name="Comma 6 6 3 2 4" xfId="9903" xr:uid="{3FFB41D8-8484-43CA-9FB5-44FAEF5745CE}"/>
    <cellStyle name="Comma 6 6 3 2 5" xfId="14085" xr:uid="{D615EBEC-15DD-4734-B546-24E24E9D8A32}"/>
    <cellStyle name="Comma 6 6 3 2 6" xfId="17718" xr:uid="{CC48F85F-F078-4CA9-ABE5-28F571E5B959}"/>
    <cellStyle name="Comma 6 6 3 2 7" xfId="21834" xr:uid="{717944AA-DC87-478F-8E93-9B84CE8BA1F9}"/>
    <cellStyle name="Comma 6 6 3 2 8" xfId="23632" xr:uid="{12878212-0B2F-4851-9034-2164E0DE5CBC}"/>
    <cellStyle name="Comma 6 6 3 3" xfId="1768" xr:uid="{F36B02D2-A9C5-4694-B5B8-81B9B8047B9A}"/>
    <cellStyle name="Comma 6 6 3 3 2" xfId="3827" xr:uid="{E1FB0C5D-B149-4332-9680-9E82EECDB1FC}"/>
    <cellStyle name="Comma 6 6 3 3 2 2" xfId="7507" xr:uid="{F1A56F2F-0BCE-4639-948F-F4D3AB5E5FE7}"/>
    <cellStyle name="Comma 6 6 3 3 2 3" xfId="11203" xr:uid="{68DA0CE8-DD4F-45AD-99A9-DEE2E79CFCD5}"/>
    <cellStyle name="Comma 6 6 3 3 2 4" xfId="15380" xr:uid="{D683B4B5-4E2D-4750-A66C-FB01E435458E}"/>
    <cellStyle name="Comma 6 6 3 3 2 5" xfId="19015" xr:uid="{1A32C049-BCDF-4AB7-AF25-10C76172149A}"/>
    <cellStyle name="Comma 6 6 3 3 3" xfId="5626" xr:uid="{9D6C6DA5-E12C-467C-B59A-FD18029917B8}"/>
    <cellStyle name="Comma 6 6 3 3 4" xfId="9335" xr:uid="{1E40B565-8F0A-4A31-8141-AB2217060B90}"/>
    <cellStyle name="Comma 6 6 3 3 5" xfId="13518" xr:uid="{A6AA5566-C2E8-4CB8-B0BC-05CDA8B7349F}"/>
    <cellStyle name="Comma 6 6 3 3 6" xfId="17150" xr:uid="{9BDB201B-C375-4F5C-A36E-EF1775ADECB6}"/>
    <cellStyle name="Comma 6 6 3 3 7" xfId="21266" xr:uid="{8DD6C2C2-A491-42CE-BFFE-92E7888DCBE6}"/>
    <cellStyle name="Comma 6 6 3 3 8" xfId="23064" xr:uid="{0CA4B0C5-2504-4222-97AE-9ABB0182639B}"/>
    <cellStyle name="Comma 6 6 3 4" xfId="3223" xr:uid="{F4534E75-6570-4384-A7E7-3F29B4ACCD4D}"/>
    <cellStyle name="Comma 6 6 3 4 2" xfId="6903" xr:uid="{308790E0-D2BA-43AB-B617-E4EF597DF50A}"/>
    <cellStyle name="Comma 6 6 3 4 3" xfId="10599" xr:uid="{48A74FF6-5660-4A3A-9787-10FDA364257F}"/>
    <cellStyle name="Comma 6 6 3 4 4" xfId="14776" xr:uid="{93D4DEA9-75DC-49E5-85F1-FA5170C1E798}"/>
    <cellStyle name="Comma 6 6 3 4 5" xfId="18411" xr:uid="{BE77EC97-790B-48EB-BAEF-040A3DDF315B}"/>
    <cellStyle name="Comma 6 6 3 5" xfId="5009" xr:uid="{E6AD6562-66F6-432D-8AE8-277D2799EAF8}"/>
    <cellStyle name="Comma 6 6 3 6" xfId="8725" xr:uid="{4E22474D-FD9F-4C7C-A8F5-00236231AF1B}"/>
    <cellStyle name="Comma 6 6 3 7" xfId="12915" xr:uid="{432A76D5-0BBC-4666-A793-BF42CFF31BC1}"/>
    <cellStyle name="Comma 6 6 3 8" xfId="16546" xr:uid="{72C5B1CD-53A7-4C03-8410-2710D9C9D3FC}"/>
    <cellStyle name="Comma 6 6 3 9" xfId="20662" xr:uid="{C8086B6B-FC89-4C76-A846-B7B143BAC08C}"/>
    <cellStyle name="Comma 6 6 4" xfId="1960" xr:uid="{96E56A78-96E6-4036-804D-00ACECCF766B}"/>
    <cellStyle name="Comma 6 6 4 2" xfId="4019" xr:uid="{45686DFB-295E-40D4-948B-3F9BE035F7B0}"/>
    <cellStyle name="Comma 6 6 4 2 2" xfId="7699" xr:uid="{791AD8D3-6E91-4C26-AFC5-B203112C35EA}"/>
    <cellStyle name="Comma 6 6 4 2 3" xfId="11395" xr:uid="{EB0FC9A6-BB7A-41FB-A7AD-272CEF38C558}"/>
    <cellStyle name="Comma 6 6 4 2 4" xfId="15572" xr:uid="{070383CE-0389-4CDC-94BD-DE8EAC0F995A}"/>
    <cellStyle name="Comma 6 6 4 2 5" xfId="19207" xr:uid="{DA2D697A-54A4-482D-8981-08937A4B5618}"/>
    <cellStyle name="Comma 6 6 4 3" xfId="5818" xr:uid="{6FF7F039-0D4C-44C0-AD31-0A7350F4A527}"/>
    <cellStyle name="Comma 6 6 4 4" xfId="9527" xr:uid="{1DDA7609-D4D9-4BB7-8167-B9C03475D30A}"/>
    <cellStyle name="Comma 6 6 4 5" xfId="13709" xr:uid="{E98D15EB-9E43-4707-AA46-F38A43616DE4}"/>
    <cellStyle name="Comma 6 6 4 6" xfId="17342" xr:uid="{14BF51AD-CBCD-4848-A925-6F1EF40E5FAE}"/>
    <cellStyle name="Comma 6 6 4 7" xfId="21458" xr:uid="{F94A5DE4-005A-4753-BE42-59B1B50BEB5E}"/>
    <cellStyle name="Comma 6 6 4 8" xfId="23256" xr:uid="{EEC7E3D5-BCDC-4305-B431-EAE9A46A0E5C}"/>
    <cellStyle name="Comma 6 6 5" xfId="1394" xr:uid="{367C5488-8D3C-4C3D-BE96-97F0A5CC0D92}"/>
    <cellStyle name="Comma 6 6 5 2" xfId="3453" xr:uid="{BC3A622C-6CCE-4742-BA52-289D550B06E4}"/>
    <cellStyle name="Comma 6 6 5 2 2" xfId="7133" xr:uid="{903A36DD-B5B3-49C6-AAFF-D74588A30654}"/>
    <cellStyle name="Comma 6 6 5 2 3" xfId="10829" xr:uid="{3F73CF50-B272-47FF-A6E8-22AABE866789}"/>
    <cellStyle name="Comma 6 6 5 2 4" xfId="15006" xr:uid="{E32ECDE1-262B-4699-B28D-42ECF7DD6827}"/>
    <cellStyle name="Comma 6 6 5 2 5" xfId="18641" xr:uid="{0857ED2F-0DED-4338-9284-40E1B39043CB}"/>
    <cellStyle name="Comma 6 6 5 3" xfId="5252" xr:uid="{9C09A2CF-2077-4486-95DC-1CE9A5AA7D26}"/>
    <cellStyle name="Comma 6 6 5 4" xfId="8961" xr:uid="{2E052D4E-64CC-4065-94D1-F6B27EE5B67A}"/>
    <cellStyle name="Comma 6 6 5 5" xfId="13144" xr:uid="{A7C719CB-63EF-4E7D-BE61-EE3996C26CDF}"/>
    <cellStyle name="Comma 6 6 5 6" xfId="16776" xr:uid="{67585A19-9154-4F78-9BA3-EDCF9B8485FE}"/>
    <cellStyle name="Comma 6 6 5 7" xfId="20892" xr:uid="{6237E5AF-AAE8-435F-869B-FDC0B7E1C796}"/>
    <cellStyle name="Comma 6 6 5 8" xfId="22690" xr:uid="{656DFA6F-2843-428B-973B-74A2045189B3}"/>
    <cellStyle name="Comma 6 6 6" xfId="2847" xr:uid="{B4D07EE5-4EBE-4FED-80DB-648830AEBAEB}"/>
    <cellStyle name="Comma 6 6 6 2" xfId="6527" xr:uid="{10E63791-30EB-4419-A3CE-E457D72F29DD}"/>
    <cellStyle name="Comma 6 6 6 3" xfId="10223" xr:uid="{A80A1CC1-A42C-4948-B0A9-89E9D1F96186}"/>
    <cellStyle name="Comma 6 6 6 4" xfId="14400" xr:uid="{577B7B34-B590-4AB2-AA80-E885A84C4592}"/>
    <cellStyle name="Comma 6 6 6 5" xfId="18035" xr:uid="{EAC90C7C-2845-4F91-A1C1-9FE04F0000FE}"/>
    <cellStyle name="Comma 6 6 7" xfId="4633" xr:uid="{0F77F2AC-C451-452B-81BD-13FD6C91D8F9}"/>
    <cellStyle name="Comma 6 6 8" xfId="8349" xr:uid="{F66FDFF0-2717-440D-8158-D4CD9B7076F9}"/>
    <cellStyle name="Comma 6 6 9" xfId="12164" xr:uid="{C5C8FE52-D5C7-4198-A376-1D90CAC45F07}"/>
    <cellStyle name="Comma 6 7" xfId="675" xr:uid="{84D5E535-2812-4F19-BDD5-8DE76706B905}"/>
    <cellStyle name="Comma 6 7 10" xfId="22172" xr:uid="{86535CB6-3C10-4FA5-A391-C8F1DD22900E}"/>
    <cellStyle name="Comma 6 7 2" xfId="2049" xr:uid="{4F66C964-D5C1-4235-8D92-838CA8882E15}"/>
    <cellStyle name="Comma 6 7 2 2" xfId="4108" xr:uid="{BC77C4BF-98E0-48DD-8CD8-428FB663731E}"/>
    <cellStyle name="Comma 6 7 2 2 2" xfId="7788" xr:uid="{73BF991F-57FF-4B75-8DF8-83008B48E6DC}"/>
    <cellStyle name="Comma 6 7 2 2 3" xfId="11484" xr:uid="{BEA5CC80-2DA7-4424-8B1D-469D744FE81E}"/>
    <cellStyle name="Comma 6 7 2 2 4" xfId="15661" xr:uid="{6F9D2370-781B-4E2C-8AFA-27A231348C64}"/>
    <cellStyle name="Comma 6 7 2 2 5" xfId="19296" xr:uid="{227DB648-23C7-430C-A2B5-AE4AD3090A50}"/>
    <cellStyle name="Comma 6 7 2 3" xfId="5907" xr:uid="{40443583-1ABB-4527-AC59-4787D91AAEB8}"/>
    <cellStyle name="Comma 6 7 2 4" xfId="9616" xr:uid="{BEB8F23B-394B-437C-9C87-598C2A2177C6}"/>
    <cellStyle name="Comma 6 7 2 5" xfId="13798" xr:uid="{21AD1593-EA15-4B84-B010-BDC4091B64B3}"/>
    <cellStyle name="Comma 6 7 2 6" xfId="17431" xr:uid="{77FC6B32-8DA1-4105-AE6C-A7B1850822D2}"/>
    <cellStyle name="Comma 6 7 2 7" xfId="21547" xr:uid="{6C786171-A72E-405B-9350-F1CE3690FD6C}"/>
    <cellStyle name="Comma 6 7 2 8" xfId="23345" xr:uid="{74734F3E-FB6B-4C58-9786-C50C8DE555B4}"/>
    <cellStyle name="Comma 6 7 3" xfId="1483" xr:uid="{720CD719-F741-48CF-8A58-38BA2755E214}"/>
    <cellStyle name="Comma 6 7 3 2" xfId="3542" xr:uid="{42BC565F-31A2-4499-9AFD-3C3D8BF3B436}"/>
    <cellStyle name="Comma 6 7 3 2 2" xfId="7222" xr:uid="{BC064B4F-C300-4051-B490-C28D192B190D}"/>
    <cellStyle name="Comma 6 7 3 2 3" xfId="10918" xr:uid="{F4CFF7D6-E160-4404-B391-D77495D72202}"/>
    <cellStyle name="Comma 6 7 3 2 4" xfId="15095" xr:uid="{D0DA0A3D-214A-4B4B-97C7-23ED5D5C57B4}"/>
    <cellStyle name="Comma 6 7 3 2 5" xfId="18730" xr:uid="{8BB7151B-FA4E-4FB1-8EE5-979DD00B4867}"/>
    <cellStyle name="Comma 6 7 3 3" xfId="5341" xr:uid="{0EC59CC4-7D85-4188-9039-C5AB44785236}"/>
    <cellStyle name="Comma 6 7 3 4" xfId="9050" xr:uid="{C7443868-8B77-4CE6-A562-CAA7AC51D7C9}"/>
    <cellStyle name="Comma 6 7 3 5" xfId="13233" xr:uid="{E9A55229-FB1D-4F4A-99DA-F2651D2336FC}"/>
    <cellStyle name="Comma 6 7 3 6" xfId="16865" xr:uid="{DBADF6B4-EB33-4170-BAC3-9D47DFC76791}"/>
    <cellStyle name="Comma 6 7 3 7" xfId="20981" xr:uid="{A2E253E9-A343-4B87-B2B8-67DE097C5F52}"/>
    <cellStyle name="Comma 6 7 3 8" xfId="22779" xr:uid="{EA3D1899-ED89-49E6-AB4C-DB3A96EDB4C3}"/>
    <cellStyle name="Comma 6 7 4" xfId="2936" xr:uid="{65303735-1B32-4C1F-A9E3-6F040D2DCEAB}"/>
    <cellStyle name="Comma 6 7 4 2" xfId="6616" xr:uid="{1A878F17-574C-4C5C-A9DE-2D3275786B8F}"/>
    <cellStyle name="Comma 6 7 4 3" xfId="10312" xr:uid="{3C4782CE-48CF-4561-A9EC-530385A5B7E4}"/>
    <cellStyle name="Comma 6 7 4 4" xfId="14489" xr:uid="{64936C76-DECB-447D-81A3-244DC4BF4C98}"/>
    <cellStyle name="Comma 6 7 4 5" xfId="18124" xr:uid="{22C62A78-56AB-4FE1-B809-FCBD1722B30F}"/>
    <cellStyle name="Comma 6 7 5" xfId="4722" xr:uid="{7FA7A2D0-FF3A-4D3D-BCD1-25CF35FA9C75}"/>
    <cellStyle name="Comma 6 7 6" xfId="8438" xr:uid="{875401C7-147A-4B67-B9F8-3C43A931BEE7}"/>
    <cellStyle name="Comma 6 7 7" xfId="12632" xr:uid="{26385115-BBBD-410D-B740-16114309FFED}"/>
    <cellStyle name="Comma 6 7 8" xfId="16259" xr:uid="{632C115C-D6E0-4130-A0B0-1B65F08B448F}"/>
    <cellStyle name="Comma 6 7 9" xfId="20375" xr:uid="{A8FBE553-BCB3-4062-80FF-1227C919E92A}"/>
    <cellStyle name="Comma 6 8" xfId="954" xr:uid="{A1451158-014E-4F36-B529-F9E1478D68C3}"/>
    <cellStyle name="Comma 6 8 10" xfId="22450" xr:uid="{30542E25-21FF-44E3-95CF-B50258A5D96E}"/>
    <cellStyle name="Comma 6 8 2" xfId="2327" xr:uid="{E52DD742-1431-4638-8455-DE3547C38875}"/>
    <cellStyle name="Comma 6 8 2 2" xfId="4386" xr:uid="{7C228376-28EC-4A44-974B-D13D546D22E3}"/>
    <cellStyle name="Comma 6 8 2 2 2" xfId="8066" xr:uid="{12E1146B-0227-47C9-84FC-00C2CC7740DB}"/>
    <cellStyle name="Comma 6 8 2 2 3" xfId="11762" xr:uid="{4558FB0C-0794-4E58-A264-8F996B280FBA}"/>
    <cellStyle name="Comma 6 8 2 2 4" xfId="15939" xr:uid="{7A698F97-3A88-44EE-8F87-500B3AC692BE}"/>
    <cellStyle name="Comma 6 8 2 2 5" xfId="19574" xr:uid="{101A5F9B-9334-476D-940D-0FD814424455}"/>
    <cellStyle name="Comma 6 8 2 3" xfId="6185" xr:uid="{DACB1A32-6443-47F8-A421-60B751BB76C2}"/>
    <cellStyle name="Comma 6 8 2 4" xfId="9894" xr:uid="{B9A168F4-2587-4CA5-B0D3-BA6A02D6B886}"/>
    <cellStyle name="Comma 6 8 2 5" xfId="14076" xr:uid="{56B4CB17-C93E-4B9F-BB4F-91AD700E8BC9}"/>
    <cellStyle name="Comma 6 8 2 6" xfId="17709" xr:uid="{23CA8904-24DD-40F4-BCD3-1CF099DC89FC}"/>
    <cellStyle name="Comma 6 8 2 7" xfId="21825" xr:uid="{6E1C9C01-E525-4A9E-9AD3-E15E3D4169EA}"/>
    <cellStyle name="Comma 6 8 2 8" xfId="23623" xr:uid="{C938D270-C817-4A7E-8097-C16205FA4477}"/>
    <cellStyle name="Comma 6 8 3" xfId="1759" xr:uid="{2B25FBE2-67A2-4998-9E6C-AA206C912F6E}"/>
    <cellStyle name="Comma 6 8 3 2" xfId="3818" xr:uid="{F15F2768-A0FE-4EE2-AE6B-D5D169671446}"/>
    <cellStyle name="Comma 6 8 3 2 2" xfId="7498" xr:uid="{B732E16E-A6B0-40E0-878E-5D17925C8D93}"/>
    <cellStyle name="Comma 6 8 3 2 3" xfId="11194" xr:uid="{9C461499-E14E-4F3C-97FA-1D4CC9172A68}"/>
    <cellStyle name="Comma 6 8 3 2 4" xfId="15371" xr:uid="{624FC406-C81C-44CC-8CEF-02FF9876D596}"/>
    <cellStyle name="Comma 6 8 3 2 5" xfId="19006" xr:uid="{BBBD6B79-FEB2-4976-B2C4-6ECA0D8891DF}"/>
    <cellStyle name="Comma 6 8 3 3" xfId="5617" xr:uid="{BF38CE29-C69F-4276-B983-68380D3C9E05}"/>
    <cellStyle name="Comma 6 8 3 4" xfId="9326" xr:uid="{417F1942-C7FF-4F66-9A07-8AE6076FBEE7}"/>
    <cellStyle name="Comma 6 8 3 5" xfId="13509" xr:uid="{F8F6D524-BCC3-4182-87D5-8DB02DCA90DB}"/>
    <cellStyle name="Comma 6 8 3 6" xfId="17141" xr:uid="{8EE95FD0-DBCF-493B-86B7-988C3A56C528}"/>
    <cellStyle name="Comma 6 8 3 7" xfId="21257" xr:uid="{84024FB5-342F-412F-A116-62B3AAFB24E1}"/>
    <cellStyle name="Comma 6 8 3 8" xfId="23055" xr:uid="{63A94D9C-8EDB-4D49-AE57-0F144E540A81}"/>
    <cellStyle name="Comma 6 8 4" xfId="3214" xr:uid="{35D66038-353A-40BA-96AF-4F4E673D6D04}"/>
    <cellStyle name="Comma 6 8 4 2" xfId="6894" xr:uid="{F5C63F10-E5C8-45E8-8FE3-A09897A15B78}"/>
    <cellStyle name="Comma 6 8 4 3" xfId="10590" xr:uid="{3B7E81FF-B97C-4858-82C7-C89825D13ADC}"/>
    <cellStyle name="Comma 6 8 4 4" xfId="14767" xr:uid="{170E7595-F814-4C97-A3D5-FC55DC9CF790}"/>
    <cellStyle name="Comma 6 8 4 5" xfId="18402" xr:uid="{19EAC33B-295F-4EBD-8A9A-BE1C5B10B820}"/>
    <cellStyle name="Comma 6 8 5" xfId="5000" xr:uid="{8378F0DA-D88B-471B-B7C7-38A9339242EC}"/>
    <cellStyle name="Comma 6 8 6" xfId="8716" xr:uid="{E8E34123-ACE2-4311-87A2-7EB32CAB3989}"/>
    <cellStyle name="Comma 6 8 7" xfId="12906" xr:uid="{2B8CCBD5-1710-4305-A92E-DB49A651679D}"/>
    <cellStyle name="Comma 6 8 8" xfId="16537" xr:uid="{7371D1BF-0717-4855-B63B-D015574F1121}"/>
    <cellStyle name="Comma 6 8 9" xfId="20653" xr:uid="{1C2A5E0B-D168-4582-BDB9-80DC5923726F}"/>
    <cellStyle name="Comma 6 9" xfId="1108" xr:uid="{A9F0C5F2-00B6-4A81-94B7-A11C685ED208}"/>
    <cellStyle name="Comma 6 9 2" xfId="3263" xr:uid="{A0569724-FA8C-46FB-941F-E743A70B9D65}"/>
    <cellStyle name="Comma 6 9 2 2" xfId="6943" xr:uid="{66757794-4692-4FE7-9DBC-7D02BC002D34}"/>
    <cellStyle name="Comma 6 9 2 3" xfId="10639" xr:uid="{F78C4C21-DEBF-4A23-A05E-F4BA110A9499}"/>
    <cellStyle name="Comma 6 9 2 4" xfId="14816" xr:uid="{76C0D024-2B35-41F3-BC34-0C146476D6B7}"/>
    <cellStyle name="Comma 6 9 2 5" xfId="18451" xr:uid="{27F13B43-5CD3-4C42-904F-4C0C7B949CBF}"/>
    <cellStyle name="Comma 6 9 3" xfId="5058" xr:uid="{88673F53-2E86-4A2E-B932-67F283B810E1}"/>
    <cellStyle name="Comma 6 9 4" xfId="8769" xr:uid="{AE7F1E19-6C2D-4325-901B-8D506A3145AD}"/>
    <cellStyle name="Comma 6 9 5" xfId="12954" xr:uid="{CBAAD239-EB27-428C-AB5A-D07A9A3324C4}"/>
    <cellStyle name="Comma 6 9 6" xfId="16586" xr:uid="{B1619D94-63C5-4471-9E7A-5B43A6000921}"/>
    <cellStyle name="Comma 6 9 7" xfId="20702" xr:uid="{91C963A6-460A-4A6D-9D99-F4A09DA948CB}"/>
    <cellStyle name="Comma 6 9 8" xfId="22499" xr:uid="{4CBFD4A7-9D62-40FB-BA3C-F40B91ABD198}"/>
    <cellStyle name="Comma 64 4" xfId="4436" xr:uid="{DDE34F9E-8D6C-41AD-9C6E-D78EB0B4696A}"/>
    <cellStyle name="Comma 64 4 2" xfId="8114" xr:uid="{7901BA64-32DB-4D23-8AA9-FB9B929C731E}"/>
    <cellStyle name="Comma 64 4 3" xfId="11810" xr:uid="{39D6DF9F-296F-4AEE-962D-BB4E06D61BA6}"/>
    <cellStyle name="Comma 64 4 4" xfId="15986" xr:uid="{4CB967F0-6B4C-42E7-A8AA-4BE30BFA5D4F}"/>
    <cellStyle name="Comma 64 4 5" xfId="19621" xr:uid="{76CAF7ED-3465-481F-9C08-53FEA1CC51BC}"/>
    <cellStyle name="Comma 7" xfId="240" xr:uid="{82AA0B82-79CA-455D-BE57-AFE1503C434A}"/>
    <cellStyle name="Comma 7 10" xfId="4532" xr:uid="{C0EF105D-B26A-4CE7-B21D-F13BE4644510}"/>
    <cellStyle name="Comma 7 11" xfId="6233" xr:uid="{D3D060FB-A16C-4A3B-A5CC-C0A0544604F3}"/>
    <cellStyle name="Comma 7 12" xfId="8248" xr:uid="{A14B28DC-297E-44D4-B27B-52F15598D65F}"/>
    <cellStyle name="Comma 7 13" xfId="12165" xr:uid="{05A8A60B-D92D-4158-B238-D950D8F2B50E}"/>
    <cellStyle name="Comma 7 14" xfId="16074" xr:uid="{DD81A561-E107-498F-A867-C52E3F354C8A}"/>
    <cellStyle name="Comma 7 15" xfId="19744" xr:uid="{660DA826-2F50-466F-88C7-C248ACE9AFD6}"/>
    <cellStyle name="Comma 7 2" xfId="241" xr:uid="{A4B092DD-8BF7-458A-B3C7-E7898F6B18B9}"/>
    <cellStyle name="Comma 7 2 10" xfId="12166" xr:uid="{D4AE459D-855F-412A-A369-B434D096DABF}"/>
    <cellStyle name="Comma 7 2 11" xfId="16075" xr:uid="{6691B69C-9196-4EF3-BC32-A10D2E8C394C}"/>
    <cellStyle name="Comma 7 2 12" xfId="19745" xr:uid="{3764D89F-D0CF-4741-A11D-0B64EB28A60B}"/>
    <cellStyle name="Comma 7 2 13" xfId="20191" xr:uid="{B2914158-D54B-44A4-A83B-CB0F6AC43F55}"/>
    <cellStyle name="Comma 7 2 14" xfId="21987" xr:uid="{18944890-3FCF-4295-B25C-D14E055EA5A7}"/>
    <cellStyle name="Comma 7 2 2" xfId="586" xr:uid="{BFABCDB3-974D-43D5-8293-DD1FE11ED32C}"/>
    <cellStyle name="Comma 7 2 2 10" xfId="16176" xr:uid="{7549447C-0D37-4613-842C-B9C90BBC8B44}"/>
    <cellStyle name="Comma 7 2 2 11" xfId="20292" xr:uid="{B9A99AFC-FB99-45AC-9969-9A007BAFE3FC}"/>
    <cellStyle name="Comma 7 2 2 12" xfId="22089" xr:uid="{F8666309-E68E-4CA6-8E98-C1B6EBE2CB09}"/>
    <cellStyle name="Comma 7 2 2 2" xfId="781" xr:uid="{026FB9A5-F60B-4455-B98C-568E509CF51E}"/>
    <cellStyle name="Comma 7 2 2 2 10" xfId="22278" xr:uid="{AA29242B-28AD-43F8-9C2A-E4D04C46556D}"/>
    <cellStyle name="Comma 7 2 2 2 2" xfId="2155" xr:uid="{27D0CD69-5116-4695-A8BF-3E1E2DD03161}"/>
    <cellStyle name="Comma 7 2 2 2 2 2" xfId="4214" xr:uid="{C0A4276A-E094-4406-8C40-139E9DC1F7CC}"/>
    <cellStyle name="Comma 7 2 2 2 2 2 2" xfId="7894" xr:uid="{335152B1-F1F0-4CE1-907F-ECC22E899F3A}"/>
    <cellStyle name="Comma 7 2 2 2 2 2 3" xfId="11590" xr:uid="{4E44A0B3-F0B3-4104-B06D-DFD4AFD007F5}"/>
    <cellStyle name="Comma 7 2 2 2 2 2 4" xfId="15767" xr:uid="{AF7398DF-8FF1-47A1-9305-AA208FC966A7}"/>
    <cellStyle name="Comma 7 2 2 2 2 2 5" xfId="19402" xr:uid="{9C1646D8-7BD2-44D1-B824-4C28E04EF40C}"/>
    <cellStyle name="Comma 7 2 2 2 2 3" xfId="6013" xr:uid="{492834A8-22B4-438E-8666-39578A88400C}"/>
    <cellStyle name="Comma 7 2 2 2 2 4" xfId="9722" xr:uid="{3FCD60D5-1859-4D4A-91C8-B581D847BF73}"/>
    <cellStyle name="Comma 7 2 2 2 2 5" xfId="13904" xr:uid="{87376B7B-69F5-47E4-8500-E3840582B45A}"/>
    <cellStyle name="Comma 7 2 2 2 2 6" xfId="17537" xr:uid="{E86FED3D-5C04-40FA-BF5E-180F2A2A2BE9}"/>
    <cellStyle name="Comma 7 2 2 2 2 7" xfId="21653" xr:uid="{C68518F0-9D49-4595-A0FD-7A6965EACA1B}"/>
    <cellStyle name="Comma 7 2 2 2 2 8" xfId="23451" xr:uid="{44C0962D-B7C4-41F4-8090-5D15472431DF}"/>
    <cellStyle name="Comma 7 2 2 2 3" xfId="1589" xr:uid="{B85CAE87-075F-4F25-98E7-A90ECF302109}"/>
    <cellStyle name="Comma 7 2 2 2 3 2" xfId="3648" xr:uid="{A7E9F619-7867-4EA6-B75A-0E5B819BC98D}"/>
    <cellStyle name="Comma 7 2 2 2 3 2 2" xfId="7328" xr:uid="{DE856A12-4A38-40E5-BDEB-A09E4CAA6392}"/>
    <cellStyle name="Comma 7 2 2 2 3 2 3" xfId="11024" xr:uid="{AA7AC482-56B2-41A8-B2FB-E5AB84908027}"/>
    <cellStyle name="Comma 7 2 2 2 3 2 4" xfId="15201" xr:uid="{E6DA991E-493B-4DEA-AB0A-390E54A0F624}"/>
    <cellStyle name="Comma 7 2 2 2 3 2 5" xfId="18836" xr:uid="{B94195C6-1AA4-46DA-BCE2-148DBE468B48}"/>
    <cellStyle name="Comma 7 2 2 2 3 3" xfId="5447" xr:uid="{B8A30344-5BF2-483C-B2AD-724D6B582889}"/>
    <cellStyle name="Comma 7 2 2 2 3 4" xfId="9156" xr:uid="{D1F6C924-6B38-4C9B-8DC5-BA823AF91AAC}"/>
    <cellStyle name="Comma 7 2 2 2 3 5" xfId="13339" xr:uid="{9D2492D7-FE9A-4D19-B8ED-0BD6A3821895}"/>
    <cellStyle name="Comma 7 2 2 2 3 6" xfId="16971" xr:uid="{43AEADA4-42BB-40BC-94EB-3F19944CBA1A}"/>
    <cellStyle name="Comma 7 2 2 2 3 7" xfId="21087" xr:uid="{3C5913F4-4CD8-4AB8-B677-43451ECE9B3B}"/>
    <cellStyle name="Comma 7 2 2 2 3 8" xfId="22885" xr:uid="{51D8AC2B-6604-4ED8-B7D9-7B2FB6E6D510}"/>
    <cellStyle name="Comma 7 2 2 2 4" xfId="3042" xr:uid="{63D7AF25-DA65-4D88-B944-04AA67461BBD}"/>
    <cellStyle name="Comma 7 2 2 2 4 2" xfId="6722" xr:uid="{7F9A09F5-F90E-44A2-94CF-F805097FFF65}"/>
    <cellStyle name="Comma 7 2 2 2 4 3" xfId="10418" xr:uid="{7397BF5A-A2A6-415F-8DDB-66F5C81DA041}"/>
    <cellStyle name="Comma 7 2 2 2 4 4" xfId="14595" xr:uid="{DA304899-4C4C-4B3D-B770-FA0F03322EC5}"/>
    <cellStyle name="Comma 7 2 2 2 4 5" xfId="18230" xr:uid="{7AFAC2B4-2959-46D4-ACA3-C2C851164339}"/>
    <cellStyle name="Comma 7 2 2 2 5" xfId="4828" xr:uid="{E3B6E74B-2BA7-43F6-A949-CE6634B8A52E}"/>
    <cellStyle name="Comma 7 2 2 2 6" xfId="8544" xr:uid="{CC5724A9-67A8-4A53-8FDB-4B0BAEF4B631}"/>
    <cellStyle name="Comma 7 2 2 2 7" xfId="12735" xr:uid="{67B3BC95-AAD8-4BC5-BF37-15AD1E8D1CDE}"/>
    <cellStyle name="Comma 7 2 2 2 8" xfId="16365" xr:uid="{88025B6A-7037-48A3-BB67-D87D6DD7F0C3}"/>
    <cellStyle name="Comma 7 2 2 2 9" xfId="20481" xr:uid="{B3156685-47B4-4D8B-B4B1-15D59F2BA399}"/>
    <cellStyle name="Comma 7 2 2 3" xfId="966" xr:uid="{2B11A260-AC5B-4F93-8F0C-B9D46EFF69E8}"/>
    <cellStyle name="Comma 7 2 2 3 10" xfId="22462" xr:uid="{BBCEC7DC-962D-4489-93BE-E3CC48C5F00C}"/>
    <cellStyle name="Comma 7 2 2 3 2" xfId="2339" xr:uid="{4ED1DC3B-F217-4281-9D7E-22635A4C2320}"/>
    <cellStyle name="Comma 7 2 2 3 2 2" xfId="4398" xr:uid="{8544C072-227F-474A-8820-26F7EA341773}"/>
    <cellStyle name="Comma 7 2 2 3 2 2 2" xfId="8078" xr:uid="{4868BDD0-BBC4-4D93-BEAF-A14F2387F514}"/>
    <cellStyle name="Comma 7 2 2 3 2 2 3" xfId="11774" xr:uid="{6D79A74C-C1DD-4949-BFD7-5C21AC504068}"/>
    <cellStyle name="Comma 7 2 2 3 2 2 4" xfId="15951" xr:uid="{594E4582-A5C8-4D35-9FE4-8AA94A5C81D8}"/>
    <cellStyle name="Comma 7 2 2 3 2 2 5" xfId="19586" xr:uid="{B5DFFE21-B6E0-45C8-8F81-E9FA7F6A15FF}"/>
    <cellStyle name="Comma 7 2 2 3 2 3" xfId="6197" xr:uid="{4E899C7A-7289-4DBF-8471-49FDC7786947}"/>
    <cellStyle name="Comma 7 2 2 3 2 4" xfId="9906" xr:uid="{9FBC1EAB-47B0-41E5-A4D3-41BC3E284030}"/>
    <cellStyle name="Comma 7 2 2 3 2 5" xfId="14088" xr:uid="{CE2DA5C8-5A9C-42E2-A341-3B2DB34BC9B8}"/>
    <cellStyle name="Comma 7 2 2 3 2 6" xfId="17721" xr:uid="{8BEEDE01-BA92-4521-B58E-BD684B19C7B1}"/>
    <cellStyle name="Comma 7 2 2 3 2 7" xfId="21837" xr:uid="{95EB072C-7056-4216-B3AF-8D4C33AA21F9}"/>
    <cellStyle name="Comma 7 2 2 3 2 8" xfId="23635" xr:uid="{F8B146D5-78B3-41F3-9C73-465209AD16DA}"/>
    <cellStyle name="Comma 7 2 2 3 3" xfId="1771" xr:uid="{C2BD9E86-4CA7-4DCC-8F77-8E526ABC4CD3}"/>
    <cellStyle name="Comma 7 2 2 3 3 2" xfId="3830" xr:uid="{361BC566-F12D-429A-BB0A-64275445881C}"/>
    <cellStyle name="Comma 7 2 2 3 3 2 2" xfId="7510" xr:uid="{FAD5F364-337F-4F3F-A1C4-13621CC6BB10}"/>
    <cellStyle name="Comma 7 2 2 3 3 2 3" xfId="11206" xr:uid="{384C7B8B-22C5-44EE-B56B-50EF709451BF}"/>
    <cellStyle name="Comma 7 2 2 3 3 2 4" xfId="15383" xr:uid="{5D795D61-7CA2-4452-B256-5224F41A34D9}"/>
    <cellStyle name="Comma 7 2 2 3 3 2 5" xfId="19018" xr:uid="{1D80A29D-A911-4B2D-B5D4-7BFB2B62623A}"/>
    <cellStyle name="Comma 7 2 2 3 3 3" xfId="5629" xr:uid="{61756A22-FC9C-4805-9317-6FB74E92BEBE}"/>
    <cellStyle name="Comma 7 2 2 3 3 4" xfId="9338" xr:uid="{00091A15-92AF-4541-89DC-9048B0E7226C}"/>
    <cellStyle name="Comma 7 2 2 3 3 5" xfId="13521" xr:uid="{8024040D-3970-4E20-80A9-0030E8DF1123}"/>
    <cellStyle name="Comma 7 2 2 3 3 6" xfId="17153" xr:uid="{C5F2FB51-55A2-4BA3-8983-D33D6D28465E}"/>
    <cellStyle name="Comma 7 2 2 3 3 7" xfId="21269" xr:uid="{63DF8AE6-915B-4D8C-B66B-3FC09C9BFC5E}"/>
    <cellStyle name="Comma 7 2 2 3 3 8" xfId="23067" xr:uid="{BAB5B318-7686-4166-A363-F4E53B97042D}"/>
    <cellStyle name="Comma 7 2 2 3 4" xfId="3226" xr:uid="{D84D8F4D-6FAC-48EB-9091-2B8AB825B281}"/>
    <cellStyle name="Comma 7 2 2 3 4 2" xfId="6906" xr:uid="{D86DC579-2A27-4EC4-9716-610DA657E8C1}"/>
    <cellStyle name="Comma 7 2 2 3 4 3" xfId="10602" xr:uid="{BE8BE78E-2A17-4411-8EB6-1764F0680424}"/>
    <cellStyle name="Comma 7 2 2 3 4 4" xfId="14779" xr:uid="{1D6ED7E5-71B6-4504-8C25-8CED2DAC6FF3}"/>
    <cellStyle name="Comma 7 2 2 3 4 5" xfId="18414" xr:uid="{35080A5F-8DEA-4287-93FC-5F47D2F5F705}"/>
    <cellStyle name="Comma 7 2 2 3 5" xfId="5012" xr:uid="{76F7569E-FCDD-4E61-A957-543DE4C54A34}"/>
    <cellStyle name="Comma 7 2 2 3 6" xfId="8728" xr:uid="{09FDAE38-9341-4041-A8F7-C6C8C1A1229C}"/>
    <cellStyle name="Comma 7 2 2 3 7" xfId="12918" xr:uid="{9B8EA7FC-3745-441B-BBDD-890D43A25DFF}"/>
    <cellStyle name="Comma 7 2 2 3 8" xfId="16549" xr:uid="{7AEFC7C6-C047-47D4-90D6-460E7A5D4687}"/>
    <cellStyle name="Comma 7 2 2 3 9" xfId="20665" xr:uid="{20BE8702-6259-439B-80D4-11AD0C8EDFEA}"/>
    <cellStyle name="Comma 7 2 2 4" xfId="1966" xr:uid="{9BE8515D-DDDF-4ADE-842D-0C42429F91BF}"/>
    <cellStyle name="Comma 7 2 2 4 2" xfId="4025" xr:uid="{97E79095-60FA-4C15-80C1-860528494E18}"/>
    <cellStyle name="Comma 7 2 2 4 2 2" xfId="7705" xr:uid="{E398601C-3BEB-40B1-9EF8-EE2589AFAD0B}"/>
    <cellStyle name="Comma 7 2 2 4 2 3" xfId="11401" xr:uid="{079E1CE4-BB07-4F25-B952-158E949CB98E}"/>
    <cellStyle name="Comma 7 2 2 4 2 4" xfId="15578" xr:uid="{8BABB186-F7D3-4F06-86F2-C89395AEE868}"/>
    <cellStyle name="Comma 7 2 2 4 2 5" xfId="19213" xr:uid="{956202E0-E56A-4568-8F17-6DDDA383241C}"/>
    <cellStyle name="Comma 7 2 2 4 3" xfId="5824" xr:uid="{1409288B-3B04-4C2D-84AF-A9B18B504149}"/>
    <cellStyle name="Comma 7 2 2 4 4" xfId="9533" xr:uid="{B78C8292-7619-4BC3-8D0E-77534D057BBE}"/>
    <cellStyle name="Comma 7 2 2 4 5" xfId="13715" xr:uid="{B9ED78D4-6586-48C2-9AAC-418F254E423B}"/>
    <cellStyle name="Comma 7 2 2 4 6" xfId="17348" xr:uid="{7E34C524-AD54-4FAD-B554-28A8C1A258FD}"/>
    <cellStyle name="Comma 7 2 2 4 7" xfId="21464" xr:uid="{8FAE40BD-6DE8-4F80-B53C-B39C397B6A27}"/>
    <cellStyle name="Comma 7 2 2 4 8" xfId="23262" xr:uid="{BEF7A048-0C2A-43C5-87FD-E8E0643B6D2E}"/>
    <cellStyle name="Comma 7 2 2 5" xfId="1400" xr:uid="{57D9F772-8F29-45EC-A70F-7B5C22E04D3B}"/>
    <cellStyle name="Comma 7 2 2 5 2" xfId="3459" xr:uid="{C5852CF1-1414-4D0D-8245-9A03A9C8834C}"/>
    <cellStyle name="Comma 7 2 2 5 2 2" xfId="7139" xr:uid="{68952EA1-7DFD-4753-9074-F15C56F1FC88}"/>
    <cellStyle name="Comma 7 2 2 5 2 3" xfId="10835" xr:uid="{CF528B79-E317-4DC5-AF00-731C8C945B9C}"/>
    <cellStyle name="Comma 7 2 2 5 2 4" xfId="15012" xr:uid="{46F2D66D-ECD5-4902-B7F1-9DF4A3C9DD18}"/>
    <cellStyle name="Comma 7 2 2 5 2 5" xfId="18647" xr:uid="{92CE0CA2-6D22-4722-B2EF-6729D2651A7B}"/>
    <cellStyle name="Comma 7 2 2 5 3" xfId="5258" xr:uid="{A9D5C0BA-50CE-4C09-AD8F-70DF0E69384A}"/>
    <cellStyle name="Comma 7 2 2 5 4" xfId="8967" xr:uid="{CE7CA889-4B45-4484-ABFA-04DD26FDC977}"/>
    <cellStyle name="Comma 7 2 2 5 5" xfId="13150" xr:uid="{8970C2D6-D006-465B-BF19-57BBB4E33A96}"/>
    <cellStyle name="Comma 7 2 2 5 6" xfId="16782" xr:uid="{1F1C6DDB-95FB-4D5E-A10C-91CCD81E15A8}"/>
    <cellStyle name="Comma 7 2 2 5 7" xfId="20898" xr:uid="{F55D8D0E-8F15-4209-A328-03DE99788E90}"/>
    <cellStyle name="Comma 7 2 2 5 8" xfId="22696" xr:uid="{98A592E8-B614-4100-8452-06F8A3D5C568}"/>
    <cellStyle name="Comma 7 2 2 6" xfId="2853" xr:uid="{4FE0D466-B6B7-4C3F-97B5-05C619158543}"/>
    <cellStyle name="Comma 7 2 2 6 2" xfId="6533" xr:uid="{AB0E4A50-53F2-47D1-BD73-3BB11B583478}"/>
    <cellStyle name="Comma 7 2 2 6 3" xfId="10229" xr:uid="{B4A74BCA-5663-4232-B521-7C2FC1850C78}"/>
    <cellStyle name="Comma 7 2 2 6 4" xfId="14406" xr:uid="{15267014-B456-41A6-9972-536AC4C9BC80}"/>
    <cellStyle name="Comma 7 2 2 6 5" xfId="18041" xr:uid="{798420D6-ABCA-4356-92A5-031C6706C3C3}"/>
    <cellStyle name="Comma 7 2 2 7" xfId="4639" xr:uid="{084AD442-2CC2-4F5B-8C60-D648C2A8784E}"/>
    <cellStyle name="Comma 7 2 2 8" xfId="8355" xr:uid="{4710CAA3-8284-4083-9667-6DD09947D663}"/>
    <cellStyle name="Comma 7 2 2 9" xfId="12167" xr:uid="{DB655378-D82A-48EE-A629-3CCBBA81AB41}"/>
    <cellStyle name="Comma 7 2 3" xfId="681" xr:uid="{4440409D-6BFD-4759-9C78-BCA772400291}"/>
    <cellStyle name="Comma 7 2 3 10" xfId="22178" xr:uid="{5328B6AB-67AA-4466-A90A-F3F6AE7E5762}"/>
    <cellStyle name="Comma 7 2 3 2" xfId="2055" xr:uid="{E1A92C72-D20F-49B7-AB33-1ABDD5F8C507}"/>
    <cellStyle name="Comma 7 2 3 2 2" xfId="4114" xr:uid="{3C452A98-AE7D-4135-9642-E742F1C542B1}"/>
    <cellStyle name="Comma 7 2 3 2 2 2" xfId="7794" xr:uid="{C705E272-BAED-4007-AE65-5C1B0417E9BA}"/>
    <cellStyle name="Comma 7 2 3 2 2 3" xfId="11490" xr:uid="{F393EE2B-A6B7-421E-A01E-C94A88EF2B25}"/>
    <cellStyle name="Comma 7 2 3 2 2 4" xfId="15667" xr:uid="{44F264F2-F165-4C31-A244-5A8A81CFE8C9}"/>
    <cellStyle name="Comma 7 2 3 2 2 5" xfId="19302" xr:uid="{C30132C1-F2C5-4DB1-9EB7-90C8D479EB47}"/>
    <cellStyle name="Comma 7 2 3 2 3" xfId="5913" xr:uid="{E88C7116-B4BD-4E13-9F87-3D2D6E5DCDB7}"/>
    <cellStyle name="Comma 7 2 3 2 4" xfId="9622" xr:uid="{A5C09493-D795-49DD-89DE-679854ED40B7}"/>
    <cellStyle name="Comma 7 2 3 2 5" xfId="13804" xr:uid="{FC9AFCDB-1025-4286-A380-5B0CBC1ECADB}"/>
    <cellStyle name="Comma 7 2 3 2 6" xfId="17437" xr:uid="{135E1027-6CDA-452E-B986-2394D5D3B07B}"/>
    <cellStyle name="Comma 7 2 3 2 7" xfId="21553" xr:uid="{A6B52E0C-03A8-456E-A199-C8482341577A}"/>
    <cellStyle name="Comma 7 2 3 2 8" xfId="23351" xr:uid="{2AD6BF19-06E5-4299-98DD-7C4272FCE0B4}"/>
    <cellStyle name="Comma 7 2 3 3" xfId="1489" xr:uid="{71BA93D6-03F3-4376-8B75-372C9CC5C001}"/>
    <cellStyle name="Comma 7 2 3 3 2" xfId="3548" xr:uid="{66FFBB27-C3CE-400D-88AA-58DC020410A5}"/>
    <cellStyle name="Comma 7 2 3 3 2 2" xfId="7228" xr:uid="{299181B3-537A-43E7-B45D-3CD8AE802221}"/>
    <cellStyle name="Comma 7 2 3 3 2 3" xfId="10924" xr:uid="{58F03211-605C-4787-9B75-6F538C9C17F4}"/>
    <cellStyle name="Comma 7 2 3 3 2 4" xfId="15101" xr:uid="{E50F7B9A-CB86-4E1C-9AC2-5C2E8FA7AC1D}"/>
    <cellStyle name="Comma 7 2 3 3 2 5" xfId="18736" xr:uid="{B786C041-DA07-411E-99C2-5E6230C388AB}"/>
    <cellStyle name="Comma 7 2 3 3 3" xfId="5347" xr:uid="{CC58DFA2-436A-4569-85D1-128C97B72F21}"/>
    <cellStyle name="Comma 7 2 3 3 4" xfId="9056" xr:uid="{0DA25869-EEA6-4204-8165-741E7D319EDC}"/>
    <cellStyle name="Comma 7 2 3 3 5" xfId="13239" xr:uid="{28120E07-A8E8-40FA-BC0E-0F3013556227}"/>
    <cellStyle name="Comma 7 2 3 3 6" xfId="16871" xr:uid="{3B3E5F4E-D524-4030-BFB0-E4C7B4B3A3F8}"/>
    <cellStyle name="Comma 7 2 3 3 7" xfId="20987" xr:uid="{9ACF3E68-2CEA-4F27-9DBD-41590028CCF1}"/>
    <cellStyle name="Comma 7 2 3 3 8" xfId="22785" xr:uid="{54912A34-A81A-4903-8F4E-3BD6C26F2695}"/>
    <cellStyle name="Comma 7 2 3 4" xfId="2942" xr:uid="{5B4EBF14-35D5-4171-B2D4-A3CB757A1627}"/>
    <cellStyle name="Comma 7 2 3 4 2" xfId="6622" xr:uid="{BF15A8C6-5901-43EF-A872-EB7DCE6FE2BE}"/>
    <cellStyle name="Comma 7 2 3 4 3" xfId="10318" xr:uid="{45A5FBD6-38BC-4251-AF86-7BD4BCF0DADC}"/>
    <cellStyle name="Comma 7 2 3 4 4" xfId="14495" xr:uid="{89B42400-8239-462D-9812-0CC59A5ECD84}"/>
    <cellStyle name="Comma 7 2 3 4 5" xfId="18130" xr:uid="{D5B804D3-8795-4F53-8DED-665C28F817D3}"/>
    <cellStyle name="Comma 7 2 3 5" xfId="4728" xr:uid="{7C161364-2D85-4327-B5A1-9A4C40D1763B}"/>
    <cellStyle name="Comma 7 2 3 6" xfId="8444" xr:uid="{BFFBEEC1-CDFD-4255-91C0-2067F3561501}"/>
    <cellStyle name="Comma 7 2 3 7" xfId="12638" xr:uid="{2CD2B5C3-08E3-46BD-AF77-1CB9D93EDBC1}"/>
    <cellStyle name="Comma 7 2 3 8" xfId="16265" xr:uid="{0B21A8F8-CD99-4331-B074-FDB9E2EFC2DF}"/>
    <cellStyle name="Comma 7 2 3 9" xfId="20381" xr:uid="{6B2A6128-4016-4A6D-8915-33B64670CF77}"/>
    <cellStyle name="Comma 7 2 4" xfId="965" xr:uid="{E088FD93-8C6D-4BA6-8529-C3FDB15D3D95}"/>
    <cellStyle name="Comma 7 2 4 10" xfId="22461" xr:uid="{9A4FC71F-1C88-4F73-AC0E-0E98B9A0506E}"/>
    <cellStyle name="Comma 7 2 4 2" xfId="2338" xr:uid="{7636FCE6-F87B-460F-AA5E-5F20314B7654}"/>
    <cellStyle name="Comma 7 2 4 2 2" xfId="4397" xr:uid="{0D702B33-D080-4BA8-B6F8-150D1A2DE685}"/>
    <cellStyle name="Comma 7 2 4 2 2 2" xfId="8077" xr:uid="{7D403A4A-F59A-4D03-AAF2-53C710E6ECB5}"/>
    <cellStyle name="Comma 7 2 4 2 2 3" xfId="11773" xr:uid="{FE9A5B40-7A92-4019-B33D-9D30972E089A}"/>
    <cellStyle name="Comma 7 2 4 2 2 4" xfId="15950" xr:uid="{326E65E0-844D-46B9-B74F-FBF3917F2600}"/>
    <cellStyle name="Comma 7 2 4 2 2 5" xfId="19585" xr:uid="{5B53A3F8-20E5-455C-A6FC-B60CAC56D484}"/>
    <cellStyle name="Comma 7 2 4 2 3" xfId="6196" xr:uid="{9D8337E3-D5A1-439B-AD9D-C37C01466B5A}"/>
    <cellStyle name="Comma 7 2 4 2 4" xfId="9905" xr:uid="{168FE7AF-E177-4BD9-9F1D-FA610FDD623A}"/>
    <cellStyle name="Comma 7 2 4 2 5" xfId="14087" xr:uid="{761E0320-FDF7-49DE-B1BA-93174B19F02A}"/>
    <cellStyle name="Comma 7 2 4 2 6" xfId="17720" xr:uid="{29743849-D981-435D-B51E-6FE45FAE06AF}"/>
    <cellStyle name="Comma 7 2 4 2 7" xfId="21836" xr:uid="{1F974C9A-8628-4F1C-A4EA-024993B677B7}"/>
    <cellStyle name="Comma 7 2 4 2 8" xfId="23634" xr:uid="{60E49AE1-E916-40AF-A308-0266976CFAD2}"/>
    <cellStyle name="Comma 7 2 4 3" xfId="1770" xr:uid="{A17DA764-E37D-4B3E-9E67-F773B14AEA9C}"/>
    <cellStyle name="Comma 7 2 4 3 2" xfId="3829" xr:uid="{DEA68CAF-083F-4875-A24E-96C5873C550C}"/>
    <cellStyle name="Comma 7 2 4 3 2 2" xfId="7509" xr:uid="{2F5AF30B-1DD4-4A20-9913-4F5CDE0AF489}"/>
    <cellStyle name="Comma 7 2 4 3 2 3" xfId="11205" xr:uid="{A5D344B6-0F79-4A5C-B9D3-1D99C6ADB36D}"/>
    <cellStyle name="Comma 7 2 4 3 2 4" xfId="15382" xr:uid="{226148EA-8174-4B17-BF7E-5B45273D8285}"/>
    <cellStyle name="Comma 7 2 4 3 2 5" xfId="19017" xr:uid="{0D865296-F92D-4F1B-BED0-9FAC93D5F9AA}"/>
    <cellStyle name="Comma 7 2 4 3 3" xfId="5628" xr:uid="{EF50D972-A4AD-4B05-8E3E-8B3E6FAC9F70}"/>
    <cellStyle name="Comma 7 2 4 3 4" xfId="9337" xr:uid="{B6458CE2-EDCB-42C4-8FCB-FFAA21DFB3B3}"/>
    <cellStyle name="Comma 7 2 4 3 5" xfId="13520" xr:uid="{08B05102-09FA-42E6-B0CB-37AD99637046}"/>
    <cellStyle name="Comma 7 2 4 3 6" xfId="17152" xr:uid="{BF6C4610-360D-4147-BC23-84967001A788}"/>
    <cellStyle name="Comma 7 2 4 3 7" xfId="21268" xr:uid="{11F5BBC8-FB5E-4B89-A697-47398140E9C5}"/>
    <cellStyle name="Comma 7 2 4 3 8" xfId="23066" xr:uid="{E4D0CAD1-0554-4B74-A55A-8C3311719A99}"/>
    <cellStyle name="Comma 7 2 4 4" xfId="3225" xr:uid="{CAA91FDE-1D7E-4AC7-95E6-288DDA944A3B}"/>
    <cellStyle name="Comma 7 2 4 4 2" xfId="6905" xr:uid="{2CC8C55F-E985-4ABB-ADDF-528368AE409F}"/>
    <cellStyle name="Comma 7 2 4 4 3" xfId="10601" xr:uid="{4FD75D14-C5FA-487F-B88C-7A4749360252}"/>
    <cellStyle name="Comma 7 2 4 4 4" xfId="14778" xr:uid="{D743D88E-DC34-410B-B015-2E8D242DE84F}"/>
    <cellStyle name="Comma 7 2 4 4 5" xfId="18413" xr:uid="{7AB6AF07-F7AA-4DF4-A1D3-50A0A7B9BA8A}"/>
    <cellStyle name="Comma 7 2 4 5" xfId="5011" xr:uid="{FCE6BFB8-4DE0-4CD5-9E12-339664730BE3}"/>
    <cellStyle name="Comma 7 2 4 6" xfId="8727" xr:uid="{807EECF4-3EA8-45EC-815F-5E09A5677324}"/>
    <cellStyle name="Comma 7 2 4 7" xfId="12917" xr:uid="{E4D71523-AF26-4686-A9C0-9B4E53988C66}"/>
    <cellStyle name="Comma 7 2 4 8" xfId="16548" xr:uid="{3B1C7FD3-3443-4F28-9F8F-28CF61EC6656}"/>
    <cellStyle name="Comma 7 2 4 9" xfId="20664" xr:uid="{8B0C325E-32F5-4162-A54A-38CDD86266A8}"/>
    <cellStyle name="Comma 7 2 5" xfId="1866" xr:uid="{F1776A18-829C-4B78-B811-8CAC5B5B848D}"/>
    <cellStyle name="Comma 7 2 5 2" xfId="3925" xr:uid="{03FD569F-4042-4877-A112-006253D8B95C}"/>
    <cellStyle name="Comma 7 2 5 2 2" xfId="7605" xr:uid="{6412117D-AB74-4C2A-84D8-B63119D30F91}"/>
    <cellStyle name="Comma 7 2 5 2 3" xfId="11301" xr:uid="{98879E54-E68B-49E0-9F37-75D5BA940ECB}"/>
    <cellStyle name="Comma 7 2 5 2 4" xfId="15478" xr:uid="{A3CF8565-2CA8-471F-8B42-4DD404B8423B}"/>
    <cellStyle name="Comma 7 2 5 2 5" xfId="19113" xr:uid="{A8DF36A2-6A48-4F5E-8D35-CAF6F1110869}"/>
    <cellStyle name="Comma 7 2 5 3" xfId="5724" xr:uid="{8D8D4E33-7580-4B78-AC69-36D3DFE2D657}"/>
    <cellStyle name="Comma 7 2 5 4" xfId="9433" xr:uid="{692F8DF7-F375-4228-B57B-4C037D1069AD}"/>
    <cellStyle name="Comma 7 2 5 5" xfId="13615" xr:uid="{4C432BF0-5689-481F-AC2D-6EE1D849F7D5}"/>
    <cellStyle name="Comma 7 2 5 6" xfId="17248" xr:uid="{08712D45-37AD-4956-8FBB-6431BE9B6616}"/>
    <cellStyle name="Comma 7 2 5 7" xfId="21364" xr:uid="{7B01A104-F18B-43CE-AF42-BACDD64B6A6B}"/>
    <cellStyle name="Comma 7 2 5 8" xfId="23162" xr:uid="{FDCEF2C0-61B0-4C34-81F9-B246946C3BAA}"/>
    <cellStyle name="Comma 7 2 6" xfId="1258" xr:uid="{A31DDD91-87D6-485D-9332-5BBD1306D6FA}"/>
    <cellStyle name="Comma 7 2 6 2" xfId="3317" xr:uid="{2139E8F0-3AB5-4D67-AAA1-0C15AA836BA2}"/>
    <cellStyle name="Comma 7 2 6 2 2" xfId="6997" xr:uid="{5E5C5512-4A2D-4433-8F6C-DB6569324ED4}"/>
    <cellStyle name="Comma 7 2 6 2 3" xfId="10693" xr:uid="{BE26D9B6-96F8-4FF8-97C5-6DC94584CF2D}"/>
    <cellStyle name="Comma 7 2 6 2 4" xfId="14870" xr:uid="{9C292575-118B-440D-943E-AC2B22491E6C}"/>
    <cellStyle name="Comma 7 2 6 2 5" xfId="18505" xr:uid="{0F8151FF-831E-401B-A816-D9447A9BD6F0}"/>
    <cellStyle name="Comma 7 2 6 3" xfId="5116" xr:uid="{6F3B3B1A-5EFF-4C0F-BBA8-9C700CE6830D}"/>
    <cellStyle name="Comma 7 2 6 4" xfId="8825" xr:uid="{99861988-F59B-472F-87CB-B2C7A33197F6}"/>
    <cellStyle name="Comma 7 2 6 5" xfId="13008" xr:uid="{E01755CF-D389-4F3F-9B2C-84710217B685}"/>
    <cellStyle name="Comma 7 2 6 6" xfId="16640" xr:uid="{9CB108B6-D98B-45EB-84A1-CB37AF6E9C3D}"/>
    <cellStyle name="Comma 7 2 6 7" xfId="20756" xr:uid="{494ECE06-9113-4C42-8D77-CD2566DFC2AC}"/>
    <cellStyle name="Comma 7 2 6 8" xfId="22554" xr:uid="{DB9755C7-8D5E-49D0-8BA3-6F5A210E8AD6}"/>
    <cellStyle name="Comma 7 2 7" xfId="2752" xr:uid="{E794CC05-AD5E-4F39-A09B-E73E8BF5580A}"/>
    <cellStyle name="Comma 7 2 7 2" xfId="6432" xr:uid="{FFDD614A-BBCA-450E-9A88-CFCB584E456A}"/>
    <cellStyle name="Comma 7 2 7 3" xfId="10128" xr:uid="{BA8816AC-C3F6-462D-9A86-EF544BFA4799}"/>
    <cellStyle name="Comma 7 2 7 4" xfId="14305" xr:uid="{2EDB91C4-7B83-4362-B088-82F264385778}"/>
    <cellStyle name="Comma 7 2 7 5" xfId="17940" xr:uid="{0DAD84BB-E44D-4A75-8241-AD1A88144752}"/>
    <cellStyle name="Comma 7 2 8" xfId="4533" xr:uid="{C4C3A731-A739-42F8-B20A-B67F29537A05}"/>
    <cellStyle name="Comma 7 2 9" xfId="8249" xr:uid="{F064624E-8869-4359-AE99-96CFBD72FC68}"/>
    <cellStyle name="Comma 7 3" xfId="585" xr:uid="{9E9C90B2-0949-414D-8E2C-22F4A5300955}"/>
    <cellStyle name="Comma 7 3 10" xfId="16175" xr:uid="{442EE49D-A757-481D-A6C1-668C215DC731}"/>
    <cellStyle name="Comma 7 3 11" xfId="20291" xr:uid="{89AC668C-A856-4DC8-938C-BD5A1AD1698D}"/>
    <cellStyle name="Comma 7 3 12" xfId="22088" xr:uid="{54E6A777-27B7-414A-A0D6-4576CC1EB911}"/>
    <cellStyle name="Comma 7 3 2" xfId="780" xr:uid="{FBE5B247-E2D4-450C-990D-FBDA32A15463}"/>
    <cellStyle name="Comma 7 3 2 10" xfId="22277" xr:uid="{E519A80F-D18E-40F7-B3D0-1796C9965862}"/>
    <cellStyle name="Comma 7 3 2 2" xfId="2154" xr:uid="{745E6A58-8164-41C5-A7AA-AA927D30F1F0}"/>
    <cellStyle name="Comma 7 3 2 2 2" xfId="4213" xr:uid="{530EAF99-0703-48BA-B928-2CAB05CE237D}"/>
    <cellStyle name="Comma 7 3 2 2 2 2" xfId="7893" xr:uid="{40E81884-4FF2-46C3-AAB4-8A3E12D8777B}"/>
    <cellStyle name="Comma 7 3 2 2 2 3" xfId="11589" xr:uid="{2B16F7DC-C0E9-460E-BE56-9CC8F8E83FD1}"/>
    <cellStyle name="Comma 7 3 2 2 2 4" xfId="15766" xr:uid="{082BCFE5-F8FB-481F-9716-EE51B1ABF40B}"/>
    <cellStyle name="Comma 7 3 2 2 2 5" xfId="19401" xr:uid="{85ADE6F5-E53D-4385-BDE1-D83B17313658}"/>
    <cellStyle name="Comma 7 3 2 2 3" xfId="6012" xr:uid="{5AD90686-494D-4C21-B97B-EF477BB54A89}"/>
    <cellStyle name="Comma 7 3 2 2 4" xfId="9721" xr:uid="{88D18992-17FF-4A3B-8E5B-4C541F3C5FD9}"/>
    <cellStyle name="Comma 7 3 2 2 5" xfId="13903" xr:uid="{0143AEBF-F913-4E7B-8E41-931558FC76DB}"/>
    <cellStyle name="Comma 7 3 2 2 6" xfId="17536" xr:uid="{31810015-F8F5-4010-B891-65F45D75D1E5}"/>
    <cellStyle name="Comma 7 3 2 2 7" xfId="21652" xr:uid="{5D2AA572-958E-442D-BD7A-16F14636F21E}"/>
    <cellStyle name="Comma 7 3 2 2 8" xfId="23450" xr:uid="{5F7B0938-4673-4716-808C-AC51AAA2E54D}"/>
    <cellStyle name="Comma 7 3 2 3" xfId="1588" xr:uid="{6D959617-9060-4CE9-9B00-C824E2B8FD04}"/>
    <cellStyle name="Comma 7 3 2 3 2" xfId="3647" xr:uid="{B9190C03-59AF-411C-B759-4A80AB8A8370}"/>
    <cellStyle name="Comma 7 3 2 3 2 2" xfId="7327" xr:uid="{35EC820D-8BF6-47C9-8F5B-45527B77AED8}"/>
    <cellStyle name="Comma 7 3 2 3 2 3" xfId="11023" xr:uid="{235BC866-426A-4853-9012-B09E64A8734A}"/>
    <cellStyle name="Comma 7 3 2 3 2 4" xfId="15200" xr:uid="{7FEA82D3-824B-4468-9E01-F813580BD08F}"/>
    <cellStyle name="Comma 7 3 2 3 2 5" xfId="18835" xr:uid="{9A2CAC97-5B96-40AE-B507-23B1AE29B7AD}"/>
    <cellStyle name="Comma 7 3 2 3 3" xfId="5446" xr:uid="{24BBAABE-8DDF-4BB2-BFF8-4A80E585B76A}"/>
    <cellStyle name="Comma 7 3 2 3 4" xfId="9155" xr:uid="{69FA1771-9FAB-431E-8FB1-25C686AAA877}"/>
    <cellStyle name="Comma 7 3 2 3 5" xfId="13338" xr:uid="{835E7E0B-F6DE-4AC0-A698-7C4D3D5313DA}"/>
    <cellStyle name="Comma 7 3 2 3 6" xfId="16970" xr:uid="{12A6837F-8F2E-4C0B-B230-91D79AC49058}"/>
    <cellStyle name="Comma 7 3 2 3 7" xfId="21086" xr:uid="{917189E9-29C4-49A3-964C-C4E5EA97660B}"/>
    <cellStyle name="Comma 7 3 2 3 8" xfId="22884" xr:uid="{BA1C5D99-FF9E-4AE7-8221-B4B34DE34731}"/>
    <cellStyle name="Comma 7 3 2 4" xfId="3041" xr:uid="{8A16E41E-3A12-4CB0-94B7-289F0F07F7A0}"/>
    <cellStyle name="Comma 7 3 2 4 2" xfId="6721" xr:uid="{7E8A1D15-D568-4477-8AA5-FBADF25C1670}"/>
    <cellStyle name="Comma 7 3 2 4 3" xfId="10417" xr:uid="{158E74E5-A2B3-4AFF-831F-23BB044FA5BF}"/>
    <cellStyle name="Comma 7 3 2 4 4" xfId="14594" xr:uid="{8CB07C8C-C57E-43F9-A88F-9ECC867EE84F}"/>
    <cellStyle name="Comma 7 3 2 4 5" xfId="18229" xr:uid="{8E3E0599-748C-4898-8681-946AFB9CD222}"/>
    <cellStyle name="Comma 7 3 2 5" xfId="4827" xr:uid="{707A5322-4237-4354-A3CF-AC35C470CE23}"/>
    <cellStyle name="Comma 7 3 2 6" xfId="8543" xr:uid="{95DCAD99-F6F4-4263-B818-9051E8F92FB0}"/>
    <cellStyle name="Comma 7 3 2 7" xfId="12734" xr:uid="{1818E6A7-686A-4DC8-A33A-01F41ECA3CD2}"/>
    <cellStyle name="Comma 7 3 2 8" xfId="16364" xr:uid="{522BE0A5-8AE6-4221-B6D1-EC71000B2170}"/>
    <cellStyle name="Comma 7 3 2 9" xfId="20480" xr:uid="{7C42848D-D20A-4D3D-9D1A-6993581ECC68}"/>
    <cellStyle name="Comma 7 3 3" xfId="967" xr:uid="{3429D02B-A7D0-4427-ABA1-AC63F3F44003}"/>
    <cellStyle name="Comma 7 3 3 10" xfId="22463" xr:uid="{2EA203E8-6CF0-4CC6-8FF2-0F6BEF8552C4}"/>
    <cellStyle name="Comma 7 3 3 2" xfId="2340" xr:uid="{6A290AC4-E641-416E-B568-09AB97C8F782}"/>
    <cellStyle name="Comma 7 3 3 2 2" xfId="4399" xr:uid="{8A1217E7-0FD5-4007-BDEA-B4F41AC3388E}"/>
    <cellStyle name="Comma 7 3 3 2 2 2" xfId="8079" xr:uid="{2870E3F7-BFF1-4771-97A8-5F9DB050D36D}"/>
    <cellStyle name="Comma 7 3 3 2 2 3" xfId="11775" xr:uid="{F2FBD8B0-A289-4EC8-B9C3-7D0A6B2BD10D}"/>
    <cellStyle name="Comma 7 3 3 2 2 4" xfId="15952" xr:uid="{5D6A7D0F-7E85-4D8C-8E73-4E86DC20D6A9}"/>
    <cellStyle name="Comma 7 3 3 2 2 5" xfId="19587" xr:uid="{21F6FCE3-53C2-483B-AD3C-7F2F4FE0CE3F}"/>
    <cellStyle name="Comma 7 3 3 2 3" xfId="6198" xr:uid="{33E9F5DE-535F-4F17-961B-F02D73B88917}"/>
    <cellStyle name="Comma 7 3 3 2 4" xfId="9907" xr:uid="{64D65476-E4F9-4B06-9AEB-7D78FE847822}"/>
    <cellStyle name="Comma 7 3 3 2 5" xfId="14089" xr:uid="{E0B025C4-62BA-4349-8BCA-AF15F224CC22}"/>
    <cellStyle name="Comma 7 3 3 2 6" xfId="17722" xr:uid="{CD8027D8-4D7C-41BF-A8DD-9A3E4992FAAE}"/>
    <cellStyle name="Comma 7 3 3 2 7" xfId="21838" xr:uid="{1B47BA00-FDC8-4F86-BD68-8E354ACFF376}"/>
    <cellStyle name="Comma 7 3 3 2 8" xfId="23636" xr:uid="{16EE9D6C-1882-465B-B7EC-E2EAB970B282}"/>
    <cellStyle name="Comma 7 3 3 3" xfId="1772" xr:uid="{5D1EEF20-893B-4220-B88C-7D10967B5008}"/>
    <cellStyle name="Comma 7 3 3 3 2" xfId="3831" xr:uid="{58C37994-9E65-4304-867A-C92077EA572F}"/>
    <cellStyle name="Comma 7 3 3 3 2 2" xfId="7511" xr:uid="{B4A679EC-4D3D-45AF-94EF-EBFFC5857199}"/>
    <cellStyle name="Comma 7 3 3 3 2 3" xfId="11207" xr:uid="{55E2AC06-8F88-48DC-9305-648F9CB4DFBB}"/>
    <cellStyle name="Comma 7 3 3 3 2 4" xfId="15384" xr:uid="{FC326929-9C8C-4A19-BF01-B0164175D951}"/>
    <cellStyle name="Comma 7 3 3 3 2 5" xfId="19019" xr:uid="{26001E9A-D0CA-4618-9A6F-B84F6D910B7C}"/>
    <cellStyle name="Comma 7 3 3 3 3" xfId="5630" xr:uid="{9994CE77-03F3-4C55-93E6-384CEF29B287}"/>
    <cellStyle name="Comma 7 3 3 3 4" xfId="9339" xr:uid="{4192EF30-9143-474A-A4AF-CA02CCF0AFA5}"/>
    <cellStyle name="Comma 7 3 3 3 5" xfId="13522" xr:uid="{D6D79211-9BB2-4CF3-95EE-3C22D18712D6}"/>
    <cellStyle name="Comma 7 3 3 3 6" xfId="17154" xr:uid="{1EF1CE81-4B9D-45C6-9280-B9D8E90D9182}"/>
    <cellStyle name="Comma 7 3 3 3 7" xfId="21270" xr:uid="{764EF4DE-5047-4897-93B7-8C7AFD428443}"/>
    <cellStyle name="Comma 7 3 3 3 8" xfId="23068" xr:uid="{9AF34581-25C3-4329-AA92-EEC51D9CCE17}"/>
    <cellStyle name="Comma 7 3 3 4" xfId="3227" xr:uid="{12FB29CB-AF0A-4CC5-ADF4-7652218E880A}"/>
    <cellStyle name="Comma 7 3 3 4 2" xfId="6907" xr:uid="{4537AD3C-A4A4-40DA-B10A-127A90885CD4}"/>
    <cellStyle name="Comma 7 3 3 4 3" xfId="10603" xr:uid="{98B87DE7-21EA-4A08-AF2A-127BBEEB2CEF}"/>
    <cellStyle name="Comma 7 3 3 4 4" xfId="14780" xr:uid="{C85C398F-3924-44FB-A21C-853CFFDB275F}"/>
    <cellStyle name="Comma 7 3 3 4 5" xfId="18415" xr:uid="{80B2D622-82AD-40F8-99D6-AF492F1BF02C}"/>
    <cellStyle name="Comma 7 3 3 5" xfId="5013" xr:uid="{DE2EFF13-82FE-49F7-B102-6F8CBC2F743C}"/>
    <cellStyle name="Comma 7 3 3 6" xfId="8729" xr:uid="{B63606E4-F22A-450A-B5E1-17E02B5D1AF2}"/>
    <cellStyle name="Comma 7 3 3 7" xfId="12919" xr:uid="{64B9048C-FB1D-4296-B4DC-567118485FF5}"/>
    <cellStyle name="Comma 7 3 3 8" xfId="16550" xr:uid="{315B0390-8F9C-4ADD-B55E-6091BA7B84B4}"/>
    <cellStyle name="Comma 7 3 3 9" xfId="20666" xr:uid="{6C7DFEC3-D377-4B97-9686-47BF44744922}"/>
    <cellStyle name="Comma 7 3 4" xfId="1965" xr:uid="{136A2C4A-1397-4283-A73A-C50D46D02C98}"/>
    <cellStyle name="Comma 7 3 4 2" xfId="4024" xr:uid="{E73A25A3-24CB-46A3-90E6-D5A0A69C734E}"/>
    <cellStyle name="Comma 7 3 4 2 2" xfId="7704" xr:uid="{7130955B-6E83-4D9C-A1BF-CCF451D968CF}"/>
    <cellStyle name="Comma 7 3 4 2 3" xfId="11400" xr:uid="{0E18F9AB-E350-4A5A-9741-B6E91A94D55D}"/>
    <cellStyle name="Comma 7 3 4 2 4" xfId="15577" xr:uid="{81B21F30-296A-4973-8A15-A85C04914D63}"/>
    <cellStyle name="Comma 7 3 4 2 5" xfId="19212" xr:uid="{833636E1-76C5-4FAB-BB62-5C72E782B125}"/>
    <cellStyle name="Comma 7 3 4 3" xfId="5823" xr:uid="{A8B56202-DF91-4CE9-803F-08138FCFAE99}"/>
    <cellStyle name="Comma 7 3 4 4" xfId="9532" xr:uid="{FEF2CFCE-0B91-47F6-A2A8-69628163ED60}"/>
    <cellStyle name="Comma 7 3 4 5" xfId="13714" xr:uid="{5F782DC3-F05E-4CA5-ADB3-844A8B53B0BF}"/>
    <cellStyle name="Comma 7 3 4 6" xfId="17347" xr:uid="{D6354DBF-30EA-4451-AD08-7ABB855A0444}"/>
    <cellStyle name="Comma 7 3 4 7" xfId="21463" xr:uid="{05B99051-1F18-4270-8601-15822310A314}"/>
    <cellStyle name="Comma 7 3 4 8" xfId="23261" xr:uid="{842C87F4-7B44-4B96-B4B3-ADD2D840149B}"/>
    <cellStyle name="Comma 7 3 5" xfId="1399" xr:uid="{A7E7BA29-B172-4CE7-913E-E920ED3FA1BE}"/>
    <cellStyle name="Comma 7 3 5 2" xfId="3458" xr:uid="{0BD1AF28-12F3-43B9-83A5-B8D47DEBB624}"/>
    <cellStyle name="Comma 7 3 5 2 2" xfId="7138" xr:uid="{87B4AD7B-BFBD-4D69-98E9-7B79046EC297}"/>
    <cellStyle name="Comma 7 3 5 2 3" xfId="10834" xr:uid="{DD731A10-6E6D-4709-907B-06C695E00D8D}"/>
    <cellStyle name="Comma 7 3 5 2 4" xfId="15011" xr:uid="{96CDD457-6E44-421D-90B8-DFDA9B0B747E}"/>
    <cellStyle name="Comma 7 3 5 2 5" xfId="18646" xr:uid="{41417DDE-0FCA-4AF0-A0DB-F4D8F0C422B4}"/>
    <cellStyle name="Comma 7 3 5 3" xfId="5257" xr:uid="{95EBBB2C-0D96-49FC-B568-C4488667BAE0}"/>
    <cellStyle name="Comma 7 3 5 4" xfId="8966" xr:uid="{60365AFD-C487-46BB-A10A-C55676B1D74B}"/>
    <cellStyle name="Comma 7 3 5 5" xfId="13149" xr:uid="{AA399D5C-7B9C-40F4-A7C9-2BACA9769E6C}"/>
    <cellStyle name="Comma 7 3 5 6" xfId="16781" xr:uid="{5BCF5EA1-D2F0-48DD-BC42-0A6827F584CB}"/>
    <cellStyle name="Comma 7 3 5 7" xfId="20897" xr:uid="{47461CE8-EFCC-45F1-99F5-0A5B26AB68F7}"/>
    <cellStyle name="Comma 7 3 5 8" xfId="22695" xr:uid="{C09DAC9D-FE0D-404A-B480-CB05A4589028}"/>
    <cellStyle name="Comma 7 3 6" xfId="2852" xr:uid="{90BD567F-633F-44B1-91B8-C4755498389E}"/>
    <cellStyle name="Comma 7 3 6 2" xfId="6532" xr:uid="{19AF01E7-335D-4D97-ACB0-5A535DF11430}"/>
    <cellStyle name="Comma 7 3 6 3" xfId="10228" xr:uid="{3368261A-001E-4DDF-A0CE-1EB8B62A736B}"/>
    <cellStyle name="Comma 7 3 6 4" xfId="14405" xr:uid="{C1A66CD5-124F-49E2-BB58-F3B151AACEF6}"/>
    <cellStyle name="Comma 7 3 6 5" xfId="18040" xr:uid="{F2274F40-C510-4270-8C42-C5FC4D83A52E}"/>
    <cellStyle name="Comma 7 3 7" xfId="4638" xr:uid="{7207B71B-DF7C-4B05-9A53-CECB2991AC18}"/>
    <cellStyle name="Comma 7 3 8" xfId="8354" xr:uid="{E806D4A0-E481-473D-8EFF-A3B9699DD46F}"/>
    <cellStyle name="Comma 7 3 9" xfId="12168" xr:uid="{DC860616-DE55-4E15-A797-40D86B8C8856}"/>
    <cellStyle name="Comma 7 4" xfId="680" xr:uid="{23EAA6DC-E007-46A1-A85F-49BF92ADD58A}"/>
    <cellStyle name="Comma 7 4 10" xfId="22177" xr:uid="{ED648C20-DF8F-4B8A-A45E-47041291926D}"/>
    <cellStyle name="Comma 7 4 2" xfId="2054" xr:uid="{A46E96EF-21F0-4A19-9B5B-FB26D8270E22}"/>
    <cellStyle name="Comma 7 4 2 2" xfId="4113" xr:uid="{F98229EC-FC2F-45FA-95EE-7EDA2678BF1F}"/>
    <cellStyle name="Comma 7 4 2 2 2" xfId="7793" xr:uid="{D8CD9B1B-D133-4A82-ABD0-04C8A4A1EB98}"/>
    <cellStyle name="Comma 7 4 2 2 3" xfId="11489" xr:uid="{3AE79757-61D5-4CC7-B9A4-AC28603368AD}"/>
    <cellStyle name="Comma 7 4 2 2 4" xfId="15666" xr:uid="{CEE3BBB6-AF6E-43C3-A3C2-3FB6D3E083C3}"/>
    <cellStyle name="Comma 7 4 2 2 5" xfId="19301" xr:uid="{0DB094BA-6201-4120-B5DB-0831FE33246A}"/>
    <cellStyle name="Comma 7 4 2 3" xfId="5912" xr:uid="{9EF8EB8F-840E-4FE9-AA99-117EEE7F8BCD}"/>
    <cellStyle name="Comma 7 4 2 4" xfId="9621" xr:uid="{DC610388-98FF-4BDB-A544-6A8F9DCCD2B3}"/>
    <cellStyle name="Comma 7 4 2 5" xfId="13803" xr:uid="{4177CA34-FE52-47DC-BB85-ADC655778B86}"/>
    <cellStyle name="Comma 7 4 2 6" xfId="17436" xr:uid="{2CEE6AAC-40EE-4589-8C9A-7323DA8D864A}"/>
    <cellStyle name="Comma 7 4 2 7" xfId="21552" xr:uid="{03BA7C07-9921-4F0D-B6CB-93EDF7967D51}"/>
    <cellStyle name="Comma 7 4 2 8" xfId="23350" xr:uid="{C5D8F8CA-91A7-40F0-9AC8-E27E7A794B97}"/>
    <cellStyle name="Comma 7 4 3" xfId="1488" xr:uid="{75066A66-232D-4ADA-876D-626FE37F5F2D}"/>
    <cellStyle name="Comma 7 4 3 2" xfId="3547" xr:uid="{F905F5EB-471C-4F04-B887-0ADFE8BE21CD}"/>
    <cellStyle name="Comma 7 4 3 2 2" xfId="7227" xr:uid="{333434A7-6A77-43F3-8423-C398130748DC}"/>
    <cellStyle name="Comma 7 4 3 2 3" xfId="10923" xr:uid="{24D92EA4-9D61-45B1-BAF4-725DAEF48509}"/>
    <cellStyle name="Comma 7 4 3 2 4" xfId="15100" xr:uid="{CA4DC2F9-7118-4BC1-B9DE-72D05D6CDA31}"/>
    <cellStyle name="Comma 7 4 3 2 5" xfId="18735" xr:uid="{DBD1E9A8-C0D3-4322-B2A0-034CA4FD3354}"/>
    <cellStyle name="Comma 7 4 3 3" xfId="5346" xr:uid="{09A59433-E015-421C-A953-DFC4C3AED807}"/>
    <cellStyle name="Comma 7 4 3 4" xfId="9055" xr:uid="{013F9839-F837-40A4-9124-F2EB29723CB7}"/>
    <cellStyle name="Comma 7 4 3 5" xfId="13238" xr:uid="{37F36988-D94E-42D1-BEBB-05D0040C927D}"/>
    <cellStyle name="Comma 7 4 3 6" xfId="16870" xr:uid="{D9F350D5-D16F-44D5-BE0A-17BCDE836515}"/>
    <cellStyle name="Comma 7 4 3 7" xfId="20986" xr:uid="{47D47BC4-95F2-4B3E-8A38-40185961CCFD}"/>
    <cellStyle name="Comma 7 4 3 8" xfId="22784" xr:uid="{F939ED5A-0DE3-47E5-884C-2E6E8F51E7CB}"/>
    <cellStyle name="Comma 7 4 4" xfId="2941" xr:uid="{39420A7F-6F49-4646-B31F-C8424314509D}"/>
    <cellStyle name="Comma 7 4 4 2" xfId="6621" xr:uid="{3F0DD1B5-A3CC-4B8C-8480-DEF46B4EEE24}"/>
    <cellStyle name="Comma 7 4 4 3" xfId="10317" xr:uid="{604D3663-3744-4B4A-8A66-5AB7FA300416}"/>
    <cellStyle name="Comma 7 4 4 4" xfId="14494" xr:uid="{A2506CF3-2025-448E-9C2E-24DC65971E40}"/>
    <cellStyle name="Comma 7 4 4 5" xfId="18129" xr:uid="{D7922206-AD2F-4FCA-8EF4-FC4DE10AFABF}"/>
    <cellStyle name="Comma 7 4 5" xfId="4727" xr:uid="{B66DE5E9-CA06-44D0-8877-8CACF7EEB1C5}"/>
    <cellStyle name="Comma 7 4 6" xfId="8443" xr:uid="{ABA3C616-A6E9-4A2D-878B-D25E93BEBBF3}"/>
    <cellStyle name="Comma 7 4 7" xfId="12637" xr:uid="{FEF4A132-213C-4FF0-940B-1935F34C15C5}"/>
    <cellStyle name="Comma 7 4 8" xfId="16264" xr:uid="{7C0DA53D-654C-41BF-8E49-821D261A3426}"/>
    <cellStyle name="Comma 7 4 9" xfId="20380" xr:uid="{3877E784-59A6-46F8-9E71-0587815C0B4A}"/>
    <cellStyle name="Comma 7 5" xfId="964" xr:uid="{49DB6558-C62E-4DF1-8BAA-8CE48A541D46}"/>
    <cellStyle name="Comma 7 5 10" xfId="22460" xr:uid="{563D8059-2B65-4F87-BCF2-398939C8F665}"/>
    <cellStyle name="Comma 7 5 2" xfId="2337" xr:uid="{52021C07-7A25-41AD-A419-08E6771EC096}"/>
    <cellStyle name="Comma 7 5 2 2" xfId="4396" xr:uid="{EE685AF6-FB64-4C58-B253-9970EAAE3D44}"/>
    <cellStyle name="Comma 7 5 2 2 2" xfId="8076" xr:uid="{0DCA8D1D-15D9-4344-8D26-51B10703F5E7}"/>
    <cellStyle name="Comma 7 5 2 2 3" xfId="11772" xr:uid="{45798C8A-2E17-4640-9C54-81E1786319A7}"/>
    <cellStyle name="Comma 7 5 2 2 4" xfId="15949" xr:uid="{FBC9A173-3580-4CB5-9ED7-BBBEA8AE05D0}"/>
    <cellStyle name="Comma 7 5 2 2 5" xfId="19584" xr:uid="{2CDF3384-0ACD-475E-82A8-98568EA2F67A}"/>
    <cellStyle name="Comma 7 5 2 3" xfId="6195" xr:uid="{C2C6B3BE-67C0-4763-8C35-69154EDC3C87}"/>
    <cellStyle name="Comma 7 5 2 4" xfId="9904" xr:uid="{DEBF8C02-9A9B-49F4-B1FC-43C3F3485810}"/>
    <cellStyle name="Comma 7 5 2 5" xfId="14086" xr:uid="{D4F77A86-0C06-4B54-94D6-86AE017AC226}"/>
    <cellStyle name="Comma 7 5 2 6" xfId="17719" xr:uid="{268B2404-B70B-49B5-BA99-116F93451335}"/>
    <cellStyle name="Comma 7 5 2 7" xfId="21835" xr:uid="{412D0AFA-6415-48F6-BDE9-0F7D769AABDB}"/>
    <cellStyle name="Comma 7 5 2 8" xfId="23633" xr:uid="{E3632ED9-F056-4ECE-AF84-8236DEFDCD71}"/>
    <cellStyle name="Comma 7 5 3" xfId="1769" xr:uid="{3FA653EE-A429-4A48-AEA3-0FA46498F414}"/>
    <cellStyle name="Comma 7 5 3 2" xfId="3828" xr:uid="{A31E1B19-F3D4-49D4-9D45-468927C7D96D}"/>
    <cellStyle name="Comma 7 5 3 2 2" xfId="7508" xr:uid="{1175D095-9146-4E05-839A-1617B0665F29}"/>
    <cellStyle name="Comma 7 5 3 2 3" xfId="11204" xr:uid="{AA119B1C-0EC0-4F95-B062-9AD605033C1E}"/>
    <cellStyle name="Comma 7 5 3 2 4" xfId="15381" xr:uid="{F292CC1C-0565-4EEA-B967-20323808796B}"/>
    <cellStyle name="Comma 7 5 3 2 5" xfId="19016" xr:uid="{1FDBD14B-A492-4D90-8C74-44E1388E54F9}"/>
    <cellStyle name="Comma 7 5 3 3" xfId="5627" xr:uid="{2CDA5A0B-0BEF-4BAF-A51F-4D713E8364BA}"/>
    <cellStyle name="Comma 7 5 3 4" xfId="9336" xr:uid="{45F27FB0-2881-4390-B854-C19DADAC9F40}"/>
    <cellStyle name="Comma 7 5 3 5" xfId="13519" xr:uid="{A8933272-E9A3-4C58-93AA-1D29E658E881}"/>
    <cellStyle name="Comma 7 5 3 6" xfId="17151" xr:uid="{D7AE6F7F-ECA1-42EE-A58C-F0AE39284309}"/>
    <cellStyle name="Comma 7 5 3 7" xfId="21267" xr:uid="{6A1561A7-8C4B-44F1-827F-C618F2318F2D}"/>
    <cellStyle name="Comma 7 5 3 8" xfId="23065" xr:uid="{B0A9A81E-8F21-4105-B881-DC5ED372DD5E}"/>
    <cellStyle name="Comma 7 5 4" xfId="3224" xr:uid="{0524B56E-7066-4E86-803F-6451172B0EEF}"/>
    <cellStyle name="Comma 7 5 4 2" xfId="6904" xr:uid="{DA731AC2-5036-4D39-AB62-A01C9719804A}"/>
    <cellStyle name="Comma 7 5 4 3" xfId="10600" xr:uid="{924120D1-D0D8-42A9-A6C5-ACFDE207A1D3}"/>
    <cellStyle name="Comma 7 5 4 4" xfId="14777" xr:uid="{B1B9173C-20BB-4141-8AE8-CF0577140CC6}"/>
    <cellStyle name="Comma 7 5 4 5" xfId="18412" xr:uid="{A40B99BA-19C9-4EAA-B02D-08BE3D7E23EC}"/>
    <cellStyle name="Comma 7 5 5" xfId="5010" xr:uid="{AD3C65EC-67B9-4E30-B7A6-F9B4E2CD5BE3}"/>
    <cellStyle name="Comma 7 5 6" xfId="8726" xr:uid="{15D1FD7A-1185-4A19-AFD4-FCFD0CAFCB04}"/>
    <cellStyle name="Comma 7 5 7" xfId="12916" xr:uid="{5E51578A-CD52-4A7F-8C32-F7874301D00F}"/>
    <cellStyle name="Comma 7 5 8" xfId="16547" xr:uid="{AF1F4E18-93D9-4A55-A0E2-EB81E1D8AF03}"/>
    <cellStyle name="Comma 7 5 9" xfId="20663" xr:uid="{8340AA3B-F938-45B9-83D9-1C5A00997F50}"/>
    <cellStyle name="Comma 7 6" xfId="1169" xr:uid="{629C2E86-4569-4B19-AEFE-3B1A482EFA45}"/>
    <cellStyle name="Comma 7 6 2" xfId="3282" xr:uid="{F093627D-7289-48A7-AAC0-9020BE4077C7}"/>
    <cellStyle name="Comma 7 6 2 2" xfId="6962" xr:uid="{C2F7B849-572D-4F36-BE21-381F3932769F}"/>
    <cellStyle name="Comma 7 6 2 3" xfId="10658" xr:uid="{030C18F1-9CF9-470E-9179-C91FA79408A9}"/>
    <cellStyle name="Comma 7 6 2 4" xfId="14835" xr:uid="{CA60C1A1-B02F-45ED-986A-DBEB72F2AD50}"/>
    <cellStyle name="Comma 7 6 2 5" xfId="18470" xr:uid="{2962EF14-86A2-439B-9E9C-3B452AD6C983}"/>
    <cellStyle name="Comma 7 6 3" xfId="5080" xr:uid="{906DE66D-9D4B-497A-A405-59078B89AFF6}"/>
    <cellStyle name="Comma 7 6 4" xfId="8790" xr:uid="{C816746D-8BD0-460F-A2D1-AF745C104B2F}"/>
    <cellStyle name="Comma 7 6 5" xfId="12973" xr:uid="{F93AF84D-718F-4306-BEE9-0D4039E0BFA9}"/>
    <cellStyle name="Comma 7 6 6" xfId="16605" xr:uid="{40DFB8DB-50AD-40A6-8183-9043BE646B9D}"/>
    <cellStyle name="Comma 7 6 7" xfId="20721" xr:uid="{0BFDCEF8-AFF1-493A-8AB5-85BBBD4E946F}"/>
    <cellStyle name="Comma 7 6 8" xfId="22518" xr:uid="{A7AEFCE4-EF07-429F-B7B0-CC923EAC22C9}"/>
    <cellStyle name="Comma 7 7" xfId="1865" xr:uid="{2762337E-08A4-4B54-835B-DD7D87D5F7A3}"/>
    <cellStyle name="Comma 7 7 2" xfId="3924" xr:uid="{E24686CC-D87A-4E6F-AE86-1D9D19810167}"/>
    <cellStyle name="Comma 7 7 2 2" xfId="7604" xr:uid="{963B6801-BA9D-404F-A514-DA4EAE1FC827}"/>
    <cellStyle name="Comma 7 7 2 3" xfId="11300" xr:uid="{F030992B-B3CC-44CF-BE91-D8AB3296A079}"/>
    <cellStyle name="Comma 7 7 2 4" xfId="15477" xr:uid="{AF7F2588-A473-4F33-96BE-EE1DE8B68554}"/>
    <cellStyle name="Comma 7 7 2 5" xfId="19112" xr:uid="{B6ACF2CA-B705-4409-B629-6D7ED5044ABD}"/>
    <cellStyle name="Comma 7 7 3" xfId="5723" xr:uid="{8EC388C9-D6B2-41E0-8784-CDF6F09F4657}"/>
    <cellStyle name="Comma 7 7 4" xfId="9432" xr:uid="{36676045-C765-46D1-B218-C5A4188A50F1}"/>
    <cellStyle name="Comma 7 7 5" xfId="13614" xr:uid="{6577C234-CF01-48FC-9760-0ACEE3BE50DE}"/>
    <cellStyle name="Comma 7 7 6" xfId="17247" xr:uid="{C494F63A-F663-4DF6-9ED4-28D96BC71812}"/>
    <cellStyle name="Comma 7 7 7" xfId="21363" xr:uid="{4946748C-08BB-4184-8588-79E60ACE1D9D}"/>
    <cellStyle name="Comma 7 7 8" xfId="23161" xr:uid="{2A6CDE80-B788-4B07-8A13-6040AA8122A2}"/>
    <cellStyle name="Comma 7 8" xfId="1302" xr:uid="{AE663363-2883-4C7E-8EB3-10FDF9C75EA4}"/>
    <cellStyle name="Comma 7 8 2" xfId="3361" xr:uid="{2572C94E-5268-4875-97F3-D6A292BAFE4A}"/>
    <cellStyle name="Comma 7 8 2 2" xfId="7041" xr:uid="{842EBEAB-1F9B-4384-BA9B-20CA334FAE47}"/>
    <cellStyle name="Comma 7 8 2 3" xfId="10737" xr:uid="{9D4179AD-D401-4E0F-B940-57AB40785F60}"/>
    <cellStyle name="Comma 7 8 2 4" xfId="14914" xr:uid="{51447938-6E8B-4B35-BABB-85AC64205EBB}"/>
    <cellStyle name="Comma 7 8 2 5" xfId="18549" xr:uid="{14F7D499-584E-4961-B955-C7125224A37F}"/>
    <cellStyle name="Comma 7 8 3" xfId="5160" xr:uid="{666CDCC1-33EB-44F3-9B07-E15B1030EE4D}"/>
    <cellStyle name="Comma 7 8 4" xfId="8869" xr:uid="{37A17BCE-7673-4BE6-B3C5-B73F79A03191}"/>
    <cellStyle name="Comma 7 8 5" xfId="13052" xr:uid="{1195FB00-24F9-49C4-801E-170693740873}"/>
    <cellStyle name="Comma 7 8 6" xfId="16684" xr:uid="{94F3EAC2-2732-4139-98DD-0D161AE9212E}"/>
    <cellStyle name="Comma 7 8 7" xfId="20800" xr:uid="{672F15BE-3D7F-471D-8004-99A3E1066475}"/>
    <cellStyle name="Comma 7 8 8" xfId="22598" xr:uid="{FC09884A-848D-430C-A76F-A00FF623EAAC}"/>
    <cellStyle name="Comma 7 9" xfId="2751" xr:uid="{9C510CD1-1E42-403C-BAA0-868717E8458D}"/>
    <cellStyle name="Comma 7 9 2" xfId="6431" xr:uid="{55064A6C-3E80-49AF-BE30-AB464F360861}"/>
    <cellStyle name="Comma 7 9 3" xfId="10127" xr:uid="{30DEC825-7B3B-4335-A945-168C175D9314}"/>
    <cellStyle name="Comma 7 9 4" xfId="14304" xr:uid="{4D3BFEBB-373B-483F-9F3B-458DA1E59C5F}"/>
    <cellStyle name="Comma 7 9 5" xfId="17939" xr:uid="{397B074E-5CF0-441D-BF10-D6A030F98445}"/>
    <cellStyle name="Comma 7 9 6" xfId="20190" xr:uid="{229ED236-1412-4489-8C3B-202C6253FCAE}"/>
    <cellStyle name="Comma 7 9 7" xfId="21986" xr:uid="{E64809F4-F13D-4884-9410-2CD2694622C5}"/>
    <cellStyle name="Comma 8" xfId="242" xr:uid="{618915C3-0076-4762-976C-48725697A934}"/>
    <cellStyle name="Comma 8 10" xfId="8250" xr:uid="{1471DB44-CE8F-44C8-A257-A07F89C7EE70}"/>
    <cellStyle name="Comma 8 11" xfId="11823" xr:uid="{E371B96B-C68C-47E4-8E8D-D088829EE63D}"/>
    <cellStyle name="Comma 8 12" xfId="16076" xr:uid="{860D714E-98B6-4967-A5C3-0A5F2D19D2A5}"/>
    <cellStyle name="Comma 8 13" xfId="19746" xr:uid="{D56A51D2-A1DD-4BE5-97BD-1DCFDFB00E8B}"/>
    <cellStyle name="Comma 8 14" xfId="20192" xr:uid="{AB72B187-1AEF-41FE-9B72-DFBBB856E840}"/>
    <cellStyle name="Comma 8 15" xfId="21988" xr:uid="{15CD101A-C7E3-44E5-91AE-37E98D84DC00}"/>
    <cellStyle name="Comma 8 2" xfId="243" xr:uid="{E47E46C5-6E53-421A-9F7F-6DA0BBA89287}"/>
    <cellStyle name="Comma 8 2 10" xfId="12169" xr:uid="{46F024E2-F254-45A9-9C9E-ED7AB9D637E6}"/>
    <cellStyle name="Comma 8 2 11" xfId="16077" xr:uid="{6400D356-9908-4B71-9FF2-0A0B7F5F374E}"/>
    <cellStyle name="Comma 8 2 12" xfId="19747" xr:uid="{5CAC34A0-A462-42F1-ABD0-11E1EB28BABB}"/>
    <cellStyle name="Comma 8 2 13" xfId="20193" xr:uid="{BB003073-C1E1-4E20-82D2-D5E7830165AA}"/>
    <cellStyle name="Comma 8 2 14" xfId="21989" xr:uid="{CCA5CEE4-6A35-4592-862F-ABA2A9B46C2F}"/>
    <cellStyle name="Comma 8 2 2" xfId="588" xr:uid="{113AC882-51FA-4ACA-A373-D64F4F7A1C01}"/>
    <cellStyle name="Comma 8 2 2 10" xfId="16178" xr:uid="{C771B833-466C-4152-BD75-C40B0569B6A5}"/>
    <cellStyle name="Comma 8 2 2 11" xfId="20294" xr:uid="{FA9808D1-3AA1-43A1-8AA9-12FEB7B14EA2}"/>
    <cellStyle name="Comma 8 2 2 12" xfId="22091" xr:uid="{8CDC1427-D339-4B80-AAF7-DF540EB3059B}"/>
    <cellStyle name="Comma 8 2 2 2" xfId="783" xr:uid="{C6F083A0-D7BF-4088-A82F-3DE151C0A179}"/>
    <cellStyle name="Comma 8 2 2 2 10" xfId="22280" xr:uid="{B6557719-CF51-4111-8E27-485A10BE0135}"/>
    <cellStyle name="Comma 8 2 2 2 2" xfId="2157" xr:uid="{0B6296C9-B7A2-4744-A2F9-39302C2CE6A2}"/>
    <cellStyle name="Comma 8 2 2 2 2 2" xfId="4216" xr:uid="{0069BF76-EB8B-4662-9204-2125993BFBEB}"/>
    <cellStyle name="Comma 8 2 2 2 2 2 2" xfId="7896" xr:uid="{CACE19D0-2943-47D2-9215-8CED7D1360F3}"/>
    <cellStyle name="Comma 8 2 2 2 2 2 3" xfId="11592" xr:uid="{4C9B973F-3625-4F6E-A91B-FBF14A91AFAD}"/>
    <cellStyle name="Comma 8 2 2 2 2 2 4" xfId="15769" xr:uid="{44561332-393C-47A3-9931-29F33DEFB548}"/>
    <cellStyle name="Comma 8 2 2 2 2 2 5" xfId="19404" xr:uid="{44D3D40F-1FD2-4EC6-ABC3-FF2CA11C1008}"/>
    <cellStyle name="Comma 8 2 2 2 2 3" xfId="6015" xr:uid="{FCF6DBD0-2890-4A1F-8BAB-69A76C549259}"/>
    <cellStyle name="Comma 8 2 2 2 2 4" xfId="9724" xr:uid="{16AA8B96-1E50-44B1-90AC-1EB69771480D}"/>
    <cellStyle name="Comma 8 2 2 2 2 5" xfId="13906" xr:uid="{13A16EC3-ECDB-4A97-8E0D-214D403B1162}"/>
    <cellStyle name="Comma 8 2 2 2 2 6" xfId="17539" xr:uid="{B2254278-C315-4A05-BF9C-0BA14E6584A5}"/>
    <cellStyle name="Comma 8 2 2 2 2 7" xfId="21655" xr:uid="{A274D918-AAA0-4DE8-8B65-B822BB0765CE}"/>
    <cellStyle name="Comma 8 2 2 2 2 8" xfId="23453" xr:uid="{EAFFD1AE-34E5-4B08-8F89-FCCF56D571D2}"/>
    <cellStyle name="Comma 8 2 2 2 3" xfId="1591" xr:uid="{3B86C05A-25D8-4ACD-BD61-572F48BE7A47}"/>
    <cellStyle name="Comma 8 2 2 2 3 2" xfId="3650" xr:uid="{53567A2F-593B-4642-92D7-B8ABB23BBA7E}"/>
    <cellStyle name="Comma 8 2 2 2 3 2 2" xfId="7330" xr:uid="{6E145763-7E5B-42A1-845E-88A53CE5D4BF}"/>
    <cellStyle name="Comma 8 2 2 2 3 2 3" xfId="11026" xr:uid="{6002A446-CB1F-4265-8430-86A1A64F716A}"/>
    <cellStyle name="Comma 8 2 2 2 3 2 4" xfId="15203" xr:uid="{D1A6CBD9-10C4-489D-AA7F-46EBF491A64E}"/>
    <cellStyle name="Comma 8 2 2 2 3 2 5" xfId="18838" xr:uid="{6AE63A7C-52A8-4EED-B28F-39C948B8E394}"/>
    <cellStyle name="Comma 8 2 2 2 3 3" xfId="5449" xr:uid="{583AE92E-7CD7-492E-8281-9E82A12236EA}"/>
    <cellStyle name="Comma 8 2 2 2 3 4" xfId="9158" xr:uid="{61C86B98-262A-4100-961F-A3FABE236205}"/>
    <cellStyle name="Comma 8 2 2 2 3 5" xfId="13341" xr:uid="{EDE8E647-2BAA-4842-8C4A-17181D339784}"/>
    <cellStyle name="Comma 8 2 2 2 3 6" xfId="16973" xr:uid="{DCEBEF4E-8A56-4BBF-8BFD-0013F2FA1F09}"/>
    <cellStyle name="Comma 8 2 2 2 3 7" xfId="21089" xr:uid="{58CA6CC5-3BB7-4C29-933E-D1B73B0427F4}"/>
    <cellStyle name="Comma 8 2 2 2 3 8" xfId="22887" xr:uid="{A62C1995-DFEB-417F-9BD6-E186795A5D6C}"/>
    <cellStyle name="Comma 8 2 2 2 4" xfId="3044" xr:uid="{7BBD1360-3F4B-4997-9B52-E0FF043E2F5C}"/>
    <cellStyle name="Comma 8 2 2 2 4 2" xfId="6724" xr:uid="{850EB24A-685C-4F82-BC93-CBE7E8D2AD46}"/>
    <cellStyle name="Comma 8 2 2 2 4 3" xfId="10420" xr:uid="{8A3DF6B9-C7A4-4E2E-9DF1-CAF6F6B459E7}"/>
    <cellStyle name="Comma 8 2 2 2 4 4" xfId="14597" xr:uid="{D0F58FD6-4D8A-44E4-8860-3072563D9E73}"/>
    <cellStyle name="Comma 8 2 2 2 4 5" xfId="18232" xr:uid="{4ABD1375-952B-49DE-8F14-681C842F98BF}"/>
    <cellStyle name="Comma 8 2 2 2 5" xfId="4830" xr:uid="{38425DE5-D95F-451A-AE3D-826D94FB041C}"/>
    <cellStyle name="Comma 8 2 2 2 6" xfId="8546" xr:uid="{B3B39C5C-AAD2-4643-B445-7D8BBB3E2A27}"/>
    <cellStyle name="Comma 8 2 2 2 7" xfId="12737" xr:uid="{73DB61A4-0AD3-409E-BDEC-F386DB2857C8}"/>
    <cellStyle name="Comma 8 2 2 2 8" xfId="16367" xr:uid="{4524FFD7-DAC3-4DA1-8058-08A326E9726C}"/>
    <cellStyle name="Comma 8 2 2 2 9" xfId="20483" xr:uid="{B21E48AC-B697-48F0-9B5A-EEC809045DE6}"/>
    <cellStyle name="Comma 8 2 2 3" xfId="970" xr:uid="{2AD3E135-FDD7-44F3-9139-31D1CD869C38}"/>
    <cellStyle name="Comma 8 2 2 3 10" xfId="22466" xr:uid="{B835A463-84A1-45FE-A725-D08C92B7A39E}"/>
    <cellStyle name="Comma 8 2 2 3 2" xfId="2343" xr:uid="{95A13FED-1B78-425D-9C84-158B6CCCC65E}"/>
    <cellStyle name="Comma 8 2 2 3 2 2" xfId="4402" xr:uid="{F39DF8D5-5725-43B5-B0CC-203DF8CE4977}"/>
    <cellStyle name="Comma 8 2 2 3 2 2 2" xfId="8082" xr:uid="{295237BA-275D-45B2-97DA-BEDBC1BC8341}"/>
    <cellStyle name="Comma 8 2 2 3 2 2 3" xfId="11778" xr:uid="{B380BEE9-CCC6-403B-B65C-879F5B7191D8}"/>
    <cellStyle name="Comma 8 2 2 3 2 2 4" xfId="15955" xr:uid="{1357902C-A2BA-45A1-9905-C3AB61209510}"/>
    <cellStyle name="Comma 8 2 2 3 2 2 5" xfId="19590" xr:uid="{111368FA-B916-416E-B31E-818369DEDCBE}"/>
    <cellStyle name="Comma 8 2 2 3 2 3" xfId="6201" xr:uid="{10C74EB8-FEBB-4D0E-A4B0-F5657E87E2E6}"/>
    <cellStyle name="Comma 8 2 2 3 2 4" xfId="9910" xr:uid="{426419B4-4BCF-4DCD-82F4-2F371384EB7E}"/>
    <cellStyle name="Comma 8 2 2 3 2 5" xfId="14092" xr:uid="{143CB4D6-9F42-4B9E-B06B-FBF9AD7902EF}"/>
    <cellStyle name="Comma 8 2 2 3 2 6" xfId="17725" xr:uid="{20462164-2085-4717-96FE-D56BD0868ACD}"/>
    <cellStyle name="Comma 8 2 2 3 2 7" xfId="21841" xr:uid="{09E394E3-3ED6-47C9-92D0-9091BDF81E14}"/>
    <cellStyle name="Comma 8 2 2 3 2 8" xfId="23639" xr:uid="{69FA498D-0268-4CB7-8351-37B2F989C9A1}"/>
    <cellStyle name="Comma 8 2 2 3 3" xfId="1775" xr:uid="{77B25BBF-8443-4A01-A72E-C68F050E1BE3}"/>
    <cellStyle name="Comma 8 2 2 3 3 2" xfId="3834" xr:uid="{A60903A8-F0CA-4820-943F-6DB9ABB94806}"/>
    <cellStyle name="Comma 8 2 2 3 3 2 2" xfId="7514" xr:uid="{85DD366E-6ED5-43BB-8A5E-E1554B18DF11}"/>
    <cellStyle name="Comma 8 2 2 3 3 2 3" xfId="11210" xr:uid="{A0CFF216-DEFF-4917-A7AA-110DAA3688B0}"/>
    <cellStyle name="Comma 8 2 2 3 3 2 4" xfId="15387" xr:uid="{6AA39296-38AA-40F3-9EAF-BA6FFADF5CF5}"/>
    <cellStyle name="Comma 8 2 2 3 3 2 5" xfId="19022" xr:uid="{2C79C63E-C63C-45CE-9D2A-295206CBE431}"/>
    <cellStyle name="Comma 8 2 2 3 3 3" xfId="5633" xr:uid="{77BF09D7-0417-4E0E-95C5-AF51E0AA4477}"/>
    <cellStyle name="Comma 8 2 2 3 3 4" xfId="9342" xr:uid="{76A853BD-909B-4CBA-A28B-31CCC08E22F4}"/>
    <cellStyle name="Comma 8 2 2 3 3 5" xfId="13525" xr:uid="{59802C3A-6581-4030-8E32-6D9564B30D75}"/>
    <cellStyle name="Comma 8 2 2 3 3 6" xfId="17157" xr:uid="{C2EBF497-008A-4946-B4FA-31A59B11D7F1}"/>
    <cellStyle name="Comma 8 2 2 3 3 7" xfId="21273" xr:uid="{AAC54A7E-0AE0-4AF7-9F27-718869FBBDFE}"/>
    <cellStyle name="Comma 8 2 2 3 3 8" xfId="23071" xr:uid="{D1E783E4-FC44-410F-A9F8-1F41C1DACCC2}"/>
    <cellStyle name="Comma 8 2 2 3 4" xfId="3230" xr:uid="{87F7DD79-C540-48E7-9BF0-5A6F7976B712}"/>
    <cellStyle name="Comma 8 2 2 3 4 2" xfId="6910" xr:uid="{E086BCDA-A0FE-42EB-9425-D4B733B65E08}"/>
    <cellStyle name="Comma 8 2 2 3 4 3" xfId="10606" xr:uid="{C96871E9-A5E6-40AA-80C3-8F3B15BA6E19}"/>
    <cellStyle name="Comma 8 2 2 3 4 4" xfId="14783" xr:uid="{769664FC-C7FE-4D14-B7CC-800991B97926}"/>
    <cellStyle name="Comma 8 2 2 3 4 5" xfId="18418" xr:uid="{6597C570-7E65-498B-8887-F488AF4D5765}"/>
    <cellStyle name="Comma 8 2 2 3 5" xfId="5016" xr:uid="{81FD197B-1A00-4FF8-AB5A-031E6BCD0EC7}"/>
    <cellStyle name="Comma 8 2 2 3 6" xfId="8732" xr:uid="{7EC5FEAA-7782-4DAF-8AE5-D46684DDF8B2}"/>
    <cellStyle name="Comma 8 2 2 3 7" xfId="12922" xr:uid="{366F5288-ADC6-4029-A478-E438EADD8890}"/>
    <cellStyle name="Comma 8 2 2 3 8" xfId="16553" xr:uid="{4AFB4F1E-224A-4988-9010-70225F749781}"/>
    <cellStyle name="Comma 8 2 2 3 9" xfId="20669" xr:uid="{3AAECC37-A80F-4A8B-9FF3-257F652D3F4C}"/>
    <cellStyle name="Comma 8 2 2 4" xfId="1968" xr:uid="{E2F207A8-4FB3-41B6-8F5B-B3B704BC76C4}"/>
    <cellStyle name="Comma 8 2 2 4 2" xfId="4027" xr:uid="{F71E1383-F1F0-40AB-9AE5-31100596DC2D}"/>
    <cellStyle name="Comma 8 2 2 4 2 2" xfId="7707" xr:uid="{C60A1F04-330A-41C1-90B1-0ED56C1B4AEC}"/>
    <cellStyle name="Comma 8 2 2 4 2 3" xfId="11403" xr:uid="{09583D5C-73E3-4D6D-B124-979B08B59D55}"/>
    <cellStyle name="Comma 8 2 2 4 2 4" xfId="15580" xr:uid="{6BED6BF0-69E9-4FEE-9940-DC88CE3627BF}"/>
    <cellStyle name="Comma 8 2 2 4 2 5" xfId="19215" xr:uid="{3C4E7BBB-711C-45BD-8EDA-0A7E59BAB787}"/>
    <cellStyle name="Comma 8 2 2 4 3" xfId="5826" xr:uid="{5405D9CB-2DC1-4724-A62E-7950E20D12B5}"/>
    <cellStyle name="Comma 8 2 2 4 4" xfId="9535" xr:uid="{F26F077F-AA1C-4DCA-9AA2-F35377D8587B}"/>
    <cellStyle name="Comma 8 2 2 4 5" xfId="13717" xr:uid="{55FA1AE9-3F07-466C-92E4-8C0D21E4E92A}"/>
    <cellStyle name="Comma 8 2 2 4 6" xfId="17350" xr:uid="{1B521F44-4D47-4DE6-9A4C-69772C490F1E}"/>
    <cellStyle name="Comma 8 2 2 4 7" xfId="21466" xr:uid="{474A980D-F57E-4C3A-97CE-70FBE5BF155B}"/>
    <cellStyle name="Comma 8 2 2 4 8" xfId="23264" xr:uid="{77C206F1-2B66-48CC-8D6A-76287C2AB3A2}"/>
    <cellStyle name="Comma 8 2 2 5" xfId="1402" xr:uid="{5127F831-ABB2-48C8-B01D-A2D19435C175}"/>
    <cellStyle name="Comma 8 2 2 5 2" xfId="3461" xr:uid="{2C2EBE2A-3D63-4EF2-A8A1-A024D55CF207}"/>
    <cellStyle name="Comma 8 2 2 5 2 2" xfId="7141" xr:uid="{84569812-BE06-43F1-A748-ED9F5FD6B1EB}"/>
    <cellStyle name="Comma 8 2 2 5 2 3" xfId="10837" xr:uid="{AF1E4FB5-3090-4B7A-82F5-66E4C5D5E068}"/>
    <cellStyle name="Comma 8 2 2 5 2 4" xfId="15014" xr:uid="{1B9BEB5B-72E2-4DC8-89C0-82B7C0F18635}"/>
    <cellStyle name="Comma 8 2 2 5 2 5" xfId="18649" xr:uid="{7D1BA6E8-6F73-4649-9A25-5AB6C88FE971}"/>
    <cellStyle name="Comma 8 2 2 5 3" xfId="5260" xr:uid="{2D2F8BDA-7A35-44BB-8716-C8B3F04C54AB}"/>
    <cellStyle name="Comma 8 2 2 5 4" xfId="8969" xr:uid="{3B7C1378-E118-4FE2-A2D2-C0FAD2386E73}"/>
    <cellStyle name="Comma 8 2 2 5 5" xfId="13152" xr:uid="{261496F0-D0B3-433F-8252-6A193423C770}"/>
    <cellStyle name="Comma 8 2 2 5 6" xfId="16784" xr:uid="{70556DB0-6776-472B-8E0D-83B96438C13D}"/>
    <cellStyle name="Comma 8 2 2 5 7" xfId="20900" xr:uid="{A6FD414F-50B8-4A7C-A90F-18B3CB80A33D}"/>
    <cellStyle name="Comma 8 2 2 5 8" xfId="22698" xr:uid="{4B6D3287-CDF6-4056-8750-48AEFA832036}"/>
    <cellStyle name="Comma 8 2 2 6" xfId="2855" xr:uid="{9DBE218B-1B87-4A0B-A413-A3A5268DB6B4}"/>
    <cellStyle name="Comma 8 2 2 6 2" xfId="6535" xr:uid="{BA54B86A-F0A8-47E2-8DFA-2305EE8D411F}"/>
    <cellStyle name="Comma 8 2 2 6 3" xfId="10231" xr:uid="{30AB92CE-11B7-43C9-B459-59096A9FB116}"/>
    <cellStyle name="Comma 8 2 2 6 4" xfId="14408" xr:uid="{A3F145D1-4B76-4D89-9713-3D82C5E8A346}"/>
    <cellStyle name="Comma 8 2 2 6 5" xfId="18043" xr:uid="{5940BE65-4887-48E9-AEED-A54235687CD3}"/>
    <cellStyle name="Comma 8 2 2 7" xfId="4641" xr:uid="{050955FD-D88D-45AA-AA03-76CA23D25069}"/>
    <cellStyle name="Comma 8 2 2 8" xfId="8357" xr:uid="{E4F19500-F0DF-49FD-B71D-CAA7FA075BB6}"/>
    <cellStyle name="Comma 8 2 2 9" xfId="12170" xr:uid="{3ED3D422-5AED-4521-A9FF-48B203CED9A2}"/>
    <cellStyle name="Comma 8 2 3" xfId="683" xr:uid="{87C39E3B-377E-4759-90DC-0D7BF64557C6}"/>
    <cellStyle name="Comma 8 2 3 10" xfId="22180" xr:uid="{C5AC67EF-5EF6-4FC3-B2D7-93C5746B9C8E}"/>
    <cellStyle name="Comma 8 2 3 2" xfId="2057" xr:uid="{D80DB3EC-AC1D-4234-BD81-23646EED1F72}"/>
    <cellStyle name="Comma 8 2 3 2 2" xfId="4116" xr:uid="{27F3C05C-92D8-4AE2-ABD8-C38CCBAB0A34}"/>
    <cellStyle name="Comma 8 2 3 2 2 2" xfId="7796" xr:uid="{4D8E2F4E-8E1B-4357-9819-6B125E09BEB0}"/>
    <cellStyle name="Comma 8 2 3 2 2 3" xfId="11492" xr:uid="{773803C4-CD7A-4F4F-B945-17BE47F6212E}"/>
    <cellStyle name="Comma 8 2 3 2 2 4" xfId="15669" xr:uid="{8F49678E-A578-40BA-AC68-55C6BA856910}"/>
    <cellStyle name="Comma 8 2 3 2 2 5" xfId="19304" xr:uid="{54ADC211-9772-495D-9866-27306C4FDE65}"/>
    <cellStyle name="Comma 8 2 3 2 3" xfId="5915" xr:uid="{F30C58AC-FA4B-4608-B77E-2545C3B2A31E}"/>
    <cellStyle name="Comma 8 2 3 2 4" xfId="9624" xr:uid="{C23CBAF1-5FDE-44BA-BD44-F5A1E7EBB3F3}"/>
    <cellStyle name="Comma 8 2 3 2 5" xfId="13806" xr:uid="{8184E168-36F1-4E99-AB67-C885EC890463}"/>
    <cellStyle name="Comma 8 2 3 2 6" xfId="17439" xr:uid="{02C07174-0C5E-4D4F-8109-0FBE44A46CB2}"/>
    <cellStyle name="Comma 8 2 3 2 7" xfId="21555" xr:uid="{D05DC73C-5AB0-4E26-ADFD-81A3A1A937BD}"/>
    <cellStyle name="Comma 8 2 3 2 8" xfId="23353" xr:uid="{BF60EEF8-7707-49A6-B9DA-B913EAE95AAE}"/>
    <cellStyle name="Comma 8 2 3 3" xfId="1491" xr:uid="{9FB79E72-9A12-4C17-A325-CBA8659F0834}"/>
    <cellStyle name="Comma 8 2 3 3 2" xfId="3550" xr:uid="{DA8022FE-72DE-4739-B8B3-45FA8F773ABB}"/>
    <cellStyle name="Comma 8 2 3 3 2 2" xfId="7230" xr:uid="{81A08ED8-84EC-4A9E-8211-D379C184F732}"/>
    <cellStyle name="Comma 8 2 3 3 2 3" xfId="10926" xr:uid="{ED17A78E-1EF8-4B0C-B962-9A381B0B2DAB}"/>
    <cellStyle name="Comma 8 2 3 3 2 4" xfId="15103" xr:uid="{D754E372-E5D1-4172-B829-2C51509D4AE9}"/>
    <cellStyle name="Comma 8 2 3 3 2 5" xfId="18738" xr:uid="{BA56AD73-5C2A-4E1D-8673-A3AC8B909F77}"/>
    <cellStyle name="Comma 8 2 3 3 3" xfId="5349" xr:uid="{780BCDF5-4CCD-45C8-815F-BB7FD6BC54C8}"/>
    <cellStyle name="Comma 8 2 3 3 4" xfId="9058" xr:uid="{6EDD33A4-D52C-4B3A-A5F4-7CA845516FCE}"/>
    <cellStyle name="Comma 8 2 3 3 5" xfId="13241" xr:uid="{7F032F36-74B5-48E1-A25D-C8E1FA00E3BE}"/>
    <cellStyle name="Comma 8 2 3 3 6" xfId="16873" xr:uid="{C794B075-D402-4480-B8AE-AD26530ABF41}"/>
    <cellStyle name="Comma 8 2 3 3 7" xfId="20989" xr:uid="{DBB879E5-D0C7-4D5E-AB82-643CACB350B6}"/>
    <cellStyle name="Comma 8 2 3 3 8" xfId="22787" xr:uid="{8B41EF7A-2A25-47ED-958B-3C6F80E0D830}"/>
    <cellStyle name="Comma 8 2 3 4" xfId="2944" xr:uid="{A42E5915-C8DD-4BDE-A975-2EBFE67AE0CE}"/>
    <cellStyle name="Comma 8 2 3 4 2" xfId="6624" xr:uid="{1E8A1B87-2C84-4643-ABBD-87F58A564423}"/>
    <cellStyle name="Comma 8 2 3 4 3" xfId="10320" xr:uid="{F4C8AA00-110B-4205-B128-8713B9AD171F}"/>
    <cellStyle name="Comma 8 2 3 4 4" xfId="14497" xr:uid="{EE7682CB-EE8C-43FF-AD46-55302751C43F}"/>
    <cellStyle name="Comma 8 2 3 4 5" xfId="18132" xr:uid="{C4BAD005-06FA-4D75-A03D-AE847B1F154A}"/>
    <cellStyle name="Comma 8 2 3 5" xfId="4730" xr:uid="{653D1FA6-6AD7-4512-A8BE-D03782C41FE9}"/>
    <cellStyle name="Comma 8 2 3 6" xfId="8446" xr:uid="{D744847F-ED0F-49A8-AF24-AC0BE2AB7841}"/>
    <cellStyle name="Comma 8 2 3 7" xfId="12640" xr:uid="{3CC0CD6A-D88E-42FB-AF00-A8678EFADADB}"/>
    <cellStyle name="Comma 8 2 3 8" xfId="16267" xr:uid="{66495E3F-3CDC-4563-BC4F-125308F5347A}"/>
    <cellStyle name="Comma 8 2 3 9" xfId="20383" xr:uid="{DABE28A9-1D4D-435D-A4D4-6388E830E231}"/>
    <cellStyle name="Comma 8 2 4" xfId="969" xr:uid="{B348E322-62FD-4A7D-9258-1A5B639D9A1D}"/>
    <cellStyle name="Comma 8 2 4 10" xfId="22465" xr:uid="{70443164-EBDD-4C84-8D95-29BD8582F8FC}"/>
    <cellStyle name="Comma 8 2 4 2" xfId="2342" xr:uid="{1BB10D73-B3A4-49CB-9F85-C103D63DE624}"/>
    <cellStyle name="Comma 8 2 4 2 2" xfId="4401" xr:uid="{BE4AF5C9-5B49-4D85-A5C9-6AAF06DFF868}"/>
    <cellStyle name="Comma 8 2 4 2 2 2" xfId="8081" xr:uid="{10EEA72D-87C9-42B9-AB2C-A23F16B89F12}"/>
    <cellStyle name="Comma 8 2 4 2 2 3" xfId="11777" xr:uid="{90FD335B-D029-4727-8DE9-AD1939ED6144}"/>
    <cellStyle name="Comma 8 2 4 2 2 4" xfId="15954" xr:uid="{AAE0E89F-EB24-41F7-9AE2-2BDE338C62CB}"/>
    <cellStyle name="Comma 8 2 4 2 2 5" xfId="19589" xr:uid="{E3B9E03E-C94B-48C4-A74B-79FBC5A4B077}"/>
    <cellStyle name="Comma 8 2 4 2 3" xfId="6200" xr:uid="{59C83601-AA40-4583-B0E3-F3C52691C105}"/>
    <cellStyle name="Comma 8 2 4 2 4" xfId="9909" xr:uid="{A900F0B1-29D4-4C47-8A8D-C1AFA9BD9E8D}"/>
    <cellStyle name="Comma 8 2 4 2 5" xfId="14091" xr:uid="{5F8B7689-B30A-4E52-8184-99558C55B5C0}"/>
    <cellStyle name="Comma 8 2 4 2 6" xfId="17724" xr:uid="{C6957B90-BD59-422D-9592-6D45DD0EF8DA}"/>
    <cellStyle name="Comma 8 2 4 2 7" xfId="21840" xr:uid="{857D0548-8D61-4AB0-84B0-1792DF10D8C0}"/>
    <cellStyle name="Comma 8 2 4 2 8" xfId="23638" xr:uid="{A239B97A-65CE-4FA0-A563-2536328AE89F}"/>
    <cellStyle name="Comma 8 2 4 3" xfId="1774" xr:uid="{A2A8E407-7DC6-48AD-8C28-796AC23478F1}"/>
    <cellStyle name="Comma 8 2 4 3 2" xfId="3833" xr:uid="{D2A73E93-7201-4AB3-865F-16E65CB3C05E}"/>
    <cellStyle name="Comma 8 2 4 3 2 2" xfId="7513" xr:uid="{CE15A056-84A8-4C7E-B55D-0C73B07380F0}"/>
    <cellStyle name="Comma 8 2 4 3 2 3" xfId="11209" xr:uid="{A1A3AC69-59F0-41E8-86F9-7B0032243DF3}"/>
    <cellStyle name="Comma 8 2 4 3 2 4" xfId="15386" xr:uid="{1CC18341-65B9-4A4D-BBEB-EAE3A2F5EA56}"/>
    <cellStyle name="Comma 8 2 4 3 2 5" xfId="19021" xr:uid="{EC00F849-693A-4DF8-84B4-C11DF4EC751E}"/>
    <cellStyle name="Comma 8 2 4 3 3" xfId="5632" xr:uid="{FA362CC7-CE36-4024-A65D-B50403232688}"/>
    <cellStyle name="Comma 8 2 4 3 4" xfId="9341" xr:uid="{907DBEB7-5297-4465-B1B7-393CF10D764E}"/>
    <cellStyle name="Comma 8 2 4 3 5" xfId="13524" xr:uid="{7DEA95BB-0707-4B07-9473-7CD9CD9F3F46}"/>
    <cellStyle name="Comma 8 2 4 3 6" xfId="17156" xr:uid="{515FDDFF-1A67-4788-9851-563BA43EE825}"/>
    <cellStyle name="Comma 8 2 4 3 7" xfId="21272" xr:uid="{49A752C4-49BF-40AC-88F6-985725812ED2}"/>
    <cellStyle name="Comma 8 2 4 3 8" xfId="23070" xr:uid="{67C17F08-6F2F-4A25-B515-09D3E1FFBEE1}"/>
    <cellStyle name="Comma 8 2 4 4" xfId="3229" xr:uid="{DD9A14E0-132D-4072-A193-43338D64F43A}"/>
    <cellStyle name="Comma 8 2 4 4 2" xfId="6909" xr:uid="{D5C6EDA2-E929-40F4-84DE-80148D3FEA73}"/>
    <cellStyle name="Comma 8 2 4 4 3" xfId="10605" xr:uid="{462D92C7-4CDB-4A62-A2FD-FB7A60A141F1}"/>
    <cellStyle name="Comma 8 2 4 4 4" xfId="14782" xr:uid="{89A741DB-43C2-4F03-A144-6817675A76C9}"/>
    <cellStyle name="Comma 8 2 4 4 5" xfId="18417" xr:uid="{A83DF137-83FD-44F3-971C-C56B7F34DCAA}"/>
    <cellStyle name="Comma 8 2 4 5" xfId="5015" xr:uid="{1234AF75-C3F7-45C1-AB29-FE5BFFB15A7C}"/>
    <cellStyle name="Comma 8 2 4 6" xfId="8731" xr:uid="{5E3D0AA6-FDA9-4F52-9F59-5BBCBDC3B02E}"/>
    <cellStyle name="Comma 8 2 4 7" xfId="12921" xr:uid="{5AA46DE6-2ED6-4571-AEDF-F86EAF5FEC7F}"/>
    <cellStyle name="Comma 8 2 4 8" xfId="16552" xr:uid="{39F1DAF0-E622-4AB7-876B-53ACF25C99F1}"/>
    <cellStyle name="Comma 8 2 4 9" xfId="20668" xr:uid="{88FAAB5B-A34F-4C70-87D0-A95DAE3677FB}"/>
    <cellStyle name="Comma 8 2 5" xfId="1868" xr:uid="{6DB14812-0D97-4098-9F23-EA93C3E77D98}"/>
    <cellStyle name="Comma 8 2 5 2" xfId="3927" xr:uid="{9325D52F-B7EA-449A-B3AA-6B13E4B35D2E}"/>
    <cellStyle name="Comma 8 2 5 2 2" xfId="7607" xr:uid="{BE8C45D0-F8E2-4712-8A38-39CF5F7173DF}"/>
    <cellStyle name="Comma 8 2 5 2 3" xfId="11303" xr:uid="{C3CBF052-72EF-4D27-963B-2D5819E2A760}"/>
    <cellStyle name="Comma 8 2 5 2 4" xfId="15480" xr:uid="{C269BAD1-9899-4EC0-A0C8-2E0B321D20D0}"/>
    <cellStyle name="Comma 8 2 5 2 5" xfId="19115" xr:uid="{B51FA98B-85BA-432F-9B76-E6242E8F2BA1}"/>
    <cellStyle name="Comma 8 2 5 3" xfId="5726" xr:uid="{D562211F-51FA-493A-802D-7729ADB3FC10}"/>
    <cellStyle name="Comma 8 2 5 4" xfId="9435" xr:uid="{4F7CDC08-BA51-49EA-B093-71F3158BC5E4}"/>
    <cellStyle name="Comma 8 2 5 5" xfId="13617" xr:uid="{BA827C26-035B-44B1-B48A-0234AC8B1323}"/>
    <cellStyle name="Comma 8 2 5 6" xfId="17250" xr:uid="{D15A3D3D-43FB-41F7-A1E1-4B64D487DB4C}"/>
    <cellStyle name="Comma 8 2 5 7" xfId="21366" xr:uid="{038D0A3F-3C43-4131-95FA-6A7D293E3FEE}"/>
    <cellStyle name="Comma 8 2 5 8" xfId="23164" xr:uid="{599B1D96-5E05-415F-B372-315E57EF9543}"/>
    <cellStyle name="Comma 8 2 6" xfId="1256" xr:uid="{4F1CA27F-6A53-4C4A-AAB1-BE277F74E65F}"/>
    <cellStyle name="Comma 8 2 6 2" xfId="3315" xr:uid="{30E7FB43-4669-421E-A999-DA345DD67610}"/>
    <cellStyle name="Comma 8 2 6 2 2" xfId="6995" xr:uid="{9B057658-77A8-46CE-B00D-E53110F76666}"/>
    <cellStyle name="Comma 8 2 6 2 3" xfId="10691" xr:uid="{F4824906-38C8-4C1C-BE15-B637D6BF93FA}"/>
    <cellStyle name="Comma 8 2 6 2 4" xfId="14868" xr:uid="{7E25F6A8-5FDA-4CA2-96F8-1ACBA773C00C}"/>
    <cellStyle name="Comma 8 2 6 2 5" xfId="18503" xr:uid="{FB49C2BF-E020-45DC-AC78-C4AA7842E50B}"/>
    <cellStyle name="Comma 8 2 6 3" xfId="5114" xr:uid="{9A01F101-2BCB-4E0A-AB10-C6033A173992}"/>
    <cellStyle name="Comma 8 2 6 4" xfId="8823" xr:uid="{27D9C7BD-9F3F-4881-8A73-0D623C9A95F2}"/>
    <cellStyle name="Comma 8 2 6 5" xfId="13006" xr:uid="{1DA97F03-2532-43C2-A4DB-7EE139118E75}"/>
    <cellStyle name="Comma 8 2 6 6" xfId="16638" xr:uid="{E6D76E78-F868-4C03-BCF4-688E418D2823}"/>
    <cellStyle name="Comma 8 2 6 7" xfId="20754" xr:uid="{AE7964DF-7829-4AF9-8841-3EF2F273F7E5}"/>
    <cellStyle name="Comma 8 2 6 8" xfId="22552" xr:uid="{786CDA5C-FAC2-4BF0-836F-5D0CD1B2F669}"/>
    <cellStyle name="Comma 8 2 7" xfId="2754" xr:uid="{FA23F3D1-5ECE-4E94-9E9D-A6C52B2AB259}"/>
    <cellStyle name="Comma 8 2 7 2" xfId="6434" xr:uid="{F236AADC-9E88-489F-80F9-FACC1ED99B1E}"/>
    <cellStyle name="Comma 8 2 7 3" xfId="10130" xr:uid="{82DDFF64-2780-400C-81A4-156137CDBC61}"/>
    <cellStyle name="Comma 8 2 7 4" xfId="14307" xr:uid="{CCF0BDA1-6F27-4A23-9CE0-4CF63E7E4EC7}"/>
    <cellStyle name="Comma 8 2 7 5" xfId="17942" xr:uid="{784E8DFF-795C-4487-AFED-52DFEE316249}"/>
    <cellStyle name="Comma 8 2 8" xfId="4535" xr:uid="{15518D0F-29BE-42E1-951C-348FD2428872}"/>
    <cellStyle name="Comma 8 2 9" xfId="8251" xr:uid="{831006A8-8A08-4D48-BD63-740924F1E526}"/>
    <cellStyle name="Comma 8 3" xfId="587" xr:uid="{E489355F-5C09-4A62-A823-F0F539DEDEAA}"/>
    <cellStyle name="Comma 8 3 10" xfId="16177" xr:uid="{5DCA19C4-346C-4630-AFA5-8461938D29E8}"/>
    <cellStyle name="Comma 8 3 11" xfId="20293" xr:uid="{3E17A5DE-4C80-44D3-B30A-16C6C958B187}"/>
    <cellStyle name="Comma 8 3 12" xfId="22090" xr:uid="{D3566C60-8C25-460B-BD06-B9BA1E363981}"/>
    <cellStyle name="Comma 8 3 2" xfId="782" xr:uid="{724FD6F7-94E8-4B03-8CCC-4D0DB7D43209}"/>
    <cellStyle name="Comma 8 3 2 10" xfId="22279" xr:uid="{5AED3B6B-CDA5-4B99-81E1-F14846A739E9}"/>
    <cellStyle name="Comma 8 3 2 2" xfId="2156" xr:uid="{8CBF9630-9B23-4DB3-999E-BEFB31719523}"/>
    <cellStyle name="Comma 8 3 2 2 2" xfId="4215" xr:uid="{9C624EC3-65C5-4968-819A-249AC0ABB823}"/>
    <cellStyle name="Comma 8 3 2 2 2 2" xfId="7895" xr:uid="{D5AA4C6F-A96B-4758-9685-762A6640F6F4}"/>
    <cellStyle name="Comma 8 3 2 2 2 3" xfId="11591" xr:uid="{58BD6BA1-7B32-48CA-BE70-7C7DC4C79E73}"/>
    <cellStyle name="Comma 8 3 2 2 2 4" xfId="15768" xr:uid="{89C3E098-605F-4F50-AD93-EB71C4C50901}"/>
    <cellStyle name="Comma 8 3 2 2 2 5" xfId="19403" xr:uid="{3C44C6AF-D09D-4A28-9136-3981CDB400EB}"/>
    <cellStyle name="Comma 8 3 2 2 3" xfId="6014" xr:uid="{D8DC0390-2C87-46E1-99F7-621492E70C3D}"/>
    <cellStyle name="Comma 8 3 2 2 4" xfId="9723" xr:uid="{8587AB80-8415-4988-BCD2-9A9C67F87885}"/>
    <cellStyle name="Comma 8 3 2 2 5" xfId="13905" xr:uid="{90EE7F76-DD4A-4612-81E7-F5AD79DD529E}"/>
    <cellStyle name="Comma 8 3 2 2 6" xfId="17538" xr:uid="{2E5E8F59-8161-4381-B09C-04C3BE2737CA}"/>
    <cellStyle name="Comma 8 3 2 2 7" xfId="21654" xr:uid="{120D3C9A-7542-46C5-8866-DC9371B27650}"/>
    <cellStyle name="Comma 8 3 2 2 8" xfId="23452" xr:uid="{B64C7A44-93DA-453D-874C-CCD5917DD35C}"/>
    <cellStyle name="Comma 8 3 2 3" xfId="1590" xr:uid="{5789B677-627F-4460-9721-13A28B5BB5D7}"/>
    <cellStyle name="Comma 8 3 2 3 2" xfId="3649" xr:uid="{D76B8B79-0C82-4DAD-9284-F26B4AA1673A}"/>
    <cellStyle name="Comma 8 3 2 3 2 2" xfId="7329" xr:uid="{B0AC2409-5382-43AE-A248-1D5F29CC4CE2}"/>
    <cellStyle name="Comma 8 3 2 3 2 3" xfId="11025" xr:uid="{EA924D8D-A7CF-4FEB-AECE-4E1AA27FD622}"/>
    <cellStyle name="Comma 8 3 2 3 2 4" xfId="15202" xr:uid="{2AB0EBA0-814C-429E-B185-17DF71BF2D9E}"/>
    <cellStyle name="Comma 8 3 2 3 2 5" xfId="18837" xr:uid="{4107E6AB-D1F7-4766-9A06-1360BDE02812}"/>
    <cellStyle name="Comma 8 3 2 3 3" xfId="5448" xr:uid="{32A0FC3B-B131-44FE-B58C-B4CC1E207FCD}"/>
    <cellStyle name="Comma 8 3 2 3 4" xfId="9157" xr:uid="{34C4B66A-FF94-45E0-B11E-1203F092F4C8}"/>
    <cellStyle name="Comma 8 3 2 3 5" xfId="13340" xr:uid="{6C5212D3-B930-4342-A5C4-CD00E4E4C274}"/>
    <cellStyle name="Comma 8 3 2 3 6" xfId="16972" xr:uid="{F6AF1A66-38D2-4A39-A7E9-69F89DAC44C5}"/>
    <cellStyle name="Comma 8 3 2 3 7" xfId="21088" xr:uid="{AC776BB0-0BA8-47FE-BA24-0F7314C2349E}"/>
    <cellStyle name="Comma 8 3 2 3 8" xfId="22886" xr:uid="{A822BE1A-A39F-4FB1-B19F-25A62DA61153}"/>
    <cellStyle name="Comma 8 3 2 4" xfId="3043" xr:uid="{FD0451B7-0503-4282-B124-28476DB9E60C}"/>
    <cellStyle name="Comma 8 3 2 4 2" xfId="6723" xr:uid="{BBC90967-824E-497F-A864-2DA678B5ED83}"/>
    <cellStyle name="Comma 8 3 2 4 3" xfId="10419" xr:uid="{BD23D700-3300-4131-9754-7CFACA2F967B}"/>
    <cellStyle name="Comma 8 3 2 4 4" xfId="14596" xr:uid="{28E23321-E3C6-4411-B121-E8CCA11B94CC}"/>
    <cellStyle name="Comma 8 3 2 4 5" xfId="18231" xr:uid="{DC0CD646-714C-4517-844F-5D11874BFF1C}"/>
    <cellStyle name="Comma 8 3 2 5" xfId="4829" xr:uid="{0DA35908-5570-4985-915C-AB6E278BAB1A}"/>
    <cellStyle name="Comma 8 3 2 6" xfId="8545" xr:uid="{5F43EF6E-0F19-4012-98CC-3102E1772E54}"/>
    <cellStyle name="Comma 8 3 2 7" xfId="12736" xr:uid="{420B8ED1-58ED-4749-AF1B-31E4976DEC6F}"/>
    <cellStyle name="Comma 8 3 2 8" xfId="16366" xr:uid="{36F72D1B-FB09-4ED0-A6E2-41AB979EE046}"/>
    <cellStyle name="Comma 8 3 2 9" xfId="20482" xr:uid="{41D4BC77-886C-4F8A-B3C1-628F3BF433F6}"/>
    <cellStyle name="Comma 8 3 3" xfId="971" xr:uid="{EEACA668-8379-4032-8CE6-917E5A81AE29}"/>
    <cellStyle name="Comma 8 3 3 10" xfId="22467" xr:uid="{65D5C8D1-D599-435A-A112-3D92B977BBEA}"/>
    <cellStyle name="Comma 8 3 3 2" xfId="2344" xr:uid="{CF76DC90-8ED0-496B-B546-CF5D5179FD01}"/>
    <cellStyle name="Comma 8 3 3 2 2" xfId="4403" xr:uid="{8A7ED5CA-AC43-4674-803A-82A9868A3C28}"/>
    <cellStyle name="Comma 8 3 3 2 2 2" xfId="8083" xr:uid="{01B49466-F984-4B0D-BECA-46626F768C95}"/>
    <cellStyle name="Comma 8 3 3 2 2 3" xfId="11779" xr:uid="{C7CB2C17-BE12-42D1-AE88-074FB81E3D47}"/>
    <cellStyle name="Comma 8 3 3 2 2 4" xfId="15956" xr:uid="{2D56A020-0CF3-45AB-94B1-1042B603EEC6}"/>
    <cellStyle name="Comma 8 3 3 2 2 5" xfId="19591" xr:uid="{D0D3E426-531A-41A5-AF1B-F725BFAC96EF}"/>
    <cellStyle name="Comma 8 3 3 2 3" xfId="6202" xr:uid="{361723C2-D94A-4C63-8C22-4D5C2869773D}"/>
    <cellStyle name="Comma 8 3 3 2 4" xfId="9911" xr:uid="{BD28A7B7-BAC2-4A4B-974A-25376AAFF8D3}"/>
    <cellStyle name="Comma 8 3 3 2 5" xfId="14093" xr:uid="{FEEE6B2C-B8E8-4AB3-916A-B656D06CC9FB}"/>
    <cellStyle name="Comma 8 3 3 2 6" xfId="17726" xr:uid="{B4FEB786-F72C-488F-8B5B-797C8827DFFF}"/>
    <cellStyle name="Comma 8 3 3 2 7" xfId="21842" xr:uid="{2685F6B4-5C31-43CE-A7DA-66BFE43711AC}"/>
    <cellStyle name="Comma 8 3 3 2 8" xfId="23640" xr:uid="{3B19D9CE-F5D5-42A9-A337-152515A52A5F}"/>
    <cellStyle name="Comma 8 3 3 3" xfId="1776" xr:uid="{ABCA4FCC-2629-43B6-9EC3-DB73E43982EF}"/>
    <cellStyle name="Comma 8 3 3 3 2" xfId="3835" xr:uid="{F782E7D2-3DCF-4DD2-8334-AEECF66EF036}"/>
    <cellStyle name="Comma 8 3 3 3 2 2" xfId="7515" xr:uid="{C65C51A5-BEDC-4EF1-BB0A-51B263B1D533}"/>
    <cellStyle name="Comma 8 3 3 3 2 3" xfId="11211" xr:uid="{C1B81D6C-640F-4FDD-8983-C7D4C303A2FF}"/>
    <cellStyle name="Comma 8 3 3 3 2 4" xfId="15388" xr:uid="{42FC18FD-6ED2-41D7-9E1D-8AFB92759C5A}"/>
    <cellStyle name="Comma 8 3 3 3 2 5" xfId="19023" xr:uid="{EFD00BF2-BB86-4417-AC7D-C58188C65600}"/>
    <cellStyle name="Comma 8 3 3 3 3" xfId="5634" xr:uid="{13916250-47F7-4E58-88E3-4B1AB05FF23B}"/>
    <cellStyle name="Comma 8 3 3 3 4" xfId="9343" xr:uid="{3AD62140-96E5-412F-9BE9-CFBD7362CB96}"/>
    <cellStyle name="Comma 8 3 3 3 5" xfId="13526" xr:uid="{964DCA20-2280-40B5-AB3D-57504B26A458}"/>
    <cellStyle name="Comma 8 3 3 3 6" xfId="17158" xr:uid="{EE6BCE74-0C08-4DFA-B50C-75AD5EB83206}"/>
    <cellStyle name="Comma 8 3 3 3 7" xfId="21274" xr:uid="{BEB1950C-DB79-45B0-9BBE-76FEA41889B9}"/>
    <cellStyle name="Comma 8 3 3 3 8" xfId="23072" xr:uid="{BDAD6C99-75E9-41BD-A00F-89A90C29DA7D}"/>
    <cellStyle name="Comma 8 3 3 4" xfId="3231" xr:uid="{11D10FCC-166F-4822-BA84-66AB615E2FFB}"/>
    <cellStyle name="Comma 8 3 3 4 2" xfId="6911" xr:uid="{48A8D63B-1D79-4222-9D1D-61893F585CA6}"/>
    <cellStyle name="Comma 8 3 3 4 3" xfId="10607" xr:uid="{E8F5443E-1A26-43F7-AC27-177D4FC7FC47}"/>
    <cellStyle name="Comma 8 3 3 4 4" xfId="14784" xr:uid="{88886B00-BB5C-4195-96F0-463035B318A2}"/>
    <cellStyle name="Comma 8 3 3 4 5" xfId="18419" xr:uid="{68609665-8D17-43A8-97CE-0A9DDA81EBA7}"/>
    <cellStyle name="Comma 8 3 3 5" xfId="5017" xr:uid="{4909AC01-611D-41DC-9DE4-9B6CC13DA0FD}"/>
    <cellStyle name="Comma 8 3 3 6" xfId="8733" xr:uid="{3F1BD18D-E1FE-444F-9E1E-02A2F3618936}"/>
    <cellStyle name="Comma 8 3 3 7" xfId="12923" xr:uid="{31876FCF-EEB4-46DC-913E-E6D0AFED1B82}"/>
    <cellStyle name="Comma 8 3 3 8" xfId="16554" xr:uid="{0B65FACA-ACD5-4FB7-B9E0-5B4A112A622F}"/>
    <cellStyle name="Comma 8 3 3 9" xfId="20670" xr:uid="{5532746E-1421-4DAC-A020-21643A3E8CD8}"/>
    <cellStyle name="Comma 8 3 4" xfId="1967" xr:uid="{4BE21FEF-DB44-46DE-9897-49A1F76B6B0B}"/>
    <cellStyle name="Comma 8 3 4 2" xfId="4026" xr:uid="{FAA1FD27-B864-4507-92A6-C474A0CC83CB}"/>
    <cellStyle name="Comma 8 3 4 2 2" xfId="7706" xr:uid="{08407947-6306-451A-BD73-201F7CFA3130}"/>
    <cellStyle name="Comma 8 3 4 2 3" xfId="11402" xr:uid="{85B198F0-E3BE-4A3E-AA27-9329BBC4D021}"/>
    <cellStyle name="Comma 8 3 4 2 4" xfId="15579" xr:uid="{2692FAAF-D23C-4019-8744-B31F056E48F0}"/>
    <cellStyle name="Comma 8 3 4 2 5" xfId="19214" xr:uid="{9534A0FE-59A8-4223-A24C-84DD4C398F66}"/>
    <cellStyle name="Comma 8 3 4 3" xfId="5825" xr:uid="{90C85928-2184-4DEA-B47D-28021CC67FDB}"/>
    <cellStyle name="Comma 8 3 4 4" xfId="9534" xr:uid="{0841FAFE-B207-4676-9F97-C8CA3A0211E6}"/>
    <cellStyle name="Comma 8 3 4 5" xfId="13716" xr:uid="{2390AFDC-7E98-4721-A5B3-258AEFA04A34}"/>
    <cellStyle name="Comma 8 3 4 6" xfId="17349" xr:uid="{62F4C7DF-0AEF-4884-8E1F-216035024779}"/>
    <cellStyle name="Comma 8 3 4 7" xfId="21465" xr:uid="{52369C01-7083-499A-97F2-74ED35791FEA}"/>
    <cellStyle name="Comma 8 3 4 8" xfId="23263" xr:uid="{401F6B5D-6623-41EB-952F-9C499FCBCA10}"/>
    <cellStyle name="Comma 8 3 5" xfId="1401" xr:uid="{1F6168F5-7678-438A-8F7E-87486C97FEAD}"/>
    <cellStyle name="Comma 8 3 5 2" xfId="3460" xr:uid="{29B7F4F0-1C74-47C7-83F3-10E1A2FDE69B}"/>
    <cellStyle name="Comma 8 3 5 2 2" xfId="7140" xr:uid="{1063002E-0A37-4FF1-8E4E-D1A662F89CC0}"/>
    <cellStyle name="Comma 8 3 5 2 3" xfId="10836" xr:uid="{0EA65498-B7A5-445F-9BE5-90B2B315AB96}"/>
    <cellStyle name="Comma 8 3 5 2 4" xfId="15013" xr:uid="{3E1C9003-79CA-4FB6-9BBC-D45BD5197B10}"/>
    <cellStyle name="Comma 8 3 5 2 5" xfId="18648" xr:uid="{C8DF652A-4A47-401A-93FE-F7B32A987070}"/>
    <cellStyle name="Comma 8 3 5 3" xfId="5259" xr:uid="{F15E7986-D8FC-48FE-80E9-59AE748149BD}"/>
    <cellStyle name="Comma 8 3 5 4" xfId="8968" xr:uid="{1184C5BA-1BC9-45B9-B636-FEED42484D37}"/>
    <cellStyle name="Comma 8 3 5 5" xfId="13151" xr:uid="{FD782E1F-35E9-410C-A886-1C7784DFC34A}"/>
    <cellStyle name="Comma 8 3 5 6" xfId="16783" xr:uid="{8E2B8532-808B-43D1-8A04-978661488618}"/>
    <cellStyle name="Comma 8 3 5 7" xfId="20899" xr:uid="{6EBBD09D-96A8-4805-ACA5-52CF1B600D2C}"/>
    <cellStyle name="Comma 8 3 5 8" xfId="22697" xr:uid="{AEA1E482-4088-4C58-8CC4-1BB6153F1340}"/>
    <cellStyle name="Comma 8 3 6" xfId="2854" xr:uid="{FCF1C439-6C64-4752-800C-BAD7D12A08AC}"/>
    <cellStyle name="Comma 8 3 6 2" xfId="6534" xr:uid="{DECA86DF-EFB1-4958-890D-D97D5E908213}"/>
    <cellStyle name="Comma 8 3 6 3" xfId="10230" xr:uid="{B11E28F9-F7BE-4A4C-B246-AC5B8D3FE735}"/>
    <cellStyle name="Comma 8 3 6 4" xfId="14407" xr:uid="{D02F2022-D38A-45E9-BC4B-7F9E72771C24}"/>
    <cellStyle name="Comma 8 3 6 5" xfId="18042" xr:uid="{51E44924-0E38-4E6B-A19E-C0262007E9D3}"/>
    <cellStyle name="Comma 8 3 7" xfId="4640" xr:uid="{CEB66452-CB2A-4C49-8986-24FD3CCD9953}"/>
    <cellStyle name="Comma 8 3 8" xfId="8356" xr:uid="{557DB5A6-6617-4D45-BC46-6734E3EFBEE5}"/>
    <cellStyle name="Comma 8 3 9" xfId="12171" xr:uid="{2C74AC2F-8EA1-454F-A59B-D30538D0116D}"/>
    <cellStyle name="Comma 8 4" xfId="682" xr:uid="{780ED558-6B44-4291-831A-8555CFAB23C2}"/>
    <cellStyle name="Comma 8 4 10" xfId="16266" xr:uid="{9685230A-CE1E-4B32-86A1-CBC76A133605}"/>
    <cellStyle name="Comma 8 4 11" xfId="20382" xr:uid="{BE9CE1BB-D334-4890-A41C-4A54A62DAABF}"/>
    <cellStyle name="Comma 8 4 12" xfId="22179" xr:uid="{D6D1C851-4886-43DE-B29E-F853815B4B11}"/>
    <cellStyle name="Comma 8 4 2" xfId="979" xr:uid="{13CF6DDC-C6A9-4DE8-80A9-4809DBB7D0DD}"/>
    <cellStyle name="Comma 8 4 2 10" xfId="22474" xr:uid="{E531F803-8A36-4522-AF78-DADBB66D100E}"/>
    <cellStyle name="Comma 8 4 2 2" xfId="2351" xr:uid="{62BF0B31-61E3-4088-AC9D-68BB36607775}"/>
    <cellStyle name="Comma 8 4 2 2 2" xfId="4410" xr:uid="{3F52E34F-F858-426C-833B-6ACA8E2A541A}"/>
    <cellStyle name="Comma 8 4 2 2 2 2" xfId="8090" xr:uid="{1D8DEF0C-037E-4437-810D-65BA152E6C2E}"/>
    <cellStyle name="Comma 8 4 2 2 2 3" xfId="11786" xr:uid="{4A6CCDA9-A815-4D0E-AA9E-7DAD74B43E90}"/>
    <cellStyle name="Comma 8 4 2 2 2 4" xfId="15963" xr:uid="{789EE17E-1B3A-41E2-B2E9-0222D49A6B3E}"/>
    <cellStyle name="Comma 8 4 2 2 2 5" xfId="19598" xr:uid="{594878A4-63D3-4025-85E0-799F3918E451}"/>
    <cellStyle name="Comma 8 4 2 2 3" xfId="6209" xr:uid="{DB9CCE10-28DD-4E53-823F-5C78B1E70386}"/>
    <cellStyle name="Comma 8 4 2 2 4" xfId="9918" xr:uid="{56B0A0D3-37D8-4F25-B463-9D035ADDDBE8}"/>
    <cellStyle name="Comma 8 4 2 2 5" xfId="14100" xr:uid="{43672796-09FF-400A-8832-29C1DB6DF763}"/>
    <cellStyle name="Comma 8 4 2 2 6" xfId="17733" xr:uid="{A55491FB-55D3-483F-971C-B55B22C1F532}"/>
    <cellStyle name="Comma 8 4 2 2 7" xfId="21849" xr:uid="{7DA8923A-18BF-43A0-8D70-86F6607C8BDF}"/>
    <cellStyle name="Comma 8 4 2 2 8" xfId="23647" xr:uid="{A4194AE3-A885-436F-BD43-5ABF17F5E71B}"/>
    <cellStyle name="Comma 8 4 2 3" xfId="1783" xr:uid="{55A76454-4C2A-4C80-96C6-B1AAEBD97E11}"/>
    <cellStyle name="Comma 8 4 2 3 2" xfId="3842" xr:uid="{AE6B94D2-6452-44F2-82A2-42930D9DC28A}"/>
    <cellStyle name="Comma 8 4 2 3 2 2" xfId="7522" xr:uid="{B445AA1F-A439-465B-9214-525337AA651A}"/>
    <cellStyle name="Comma 8 4 2 3 2 3" xfId="11218" xr:uid="{C44FD565-8FD9-4076-BD36-D519F62FA8AD}"/>
    <cellStyle name="Comma 8 4 2 3 2 4" xfId="15395" xr:uid="{2FF6EAB0-114A-4020-A1EF-FDAA17884E35}"/>
    <cellStyle name="Comma 8 4 2 3 2 5" xfId="19030" xr:uid="{B7ED4667-21F5-42DA-BF70-DC3830348AEE}"/>
    <cellStyle name="Comma 8 4 2 3 3" xfId="5641" xr:uid="{FE030A8D-623F-4157-B790-DE065D37E70C}"/>
    <cellStyle name="Comma 8 4 2 3 4" xfId="9350" xr:uid="{3E5DC4CB-EFD9-446B-9654-0550393B60CC}"/>
    <cellStyle name="Comma 8 4 2 3 5" xfId="13533" xr:uid="{883979B5-F1F9-47E7-84C5-FD0FF43C4FA2}"/>
    <cellStyle name="Comma 8 4 2 3 6" xfId="17165" xr:uid="{6936E91B-A478-49D9-ABE9-C108E708B85E}"/>
    <cellStyle name="Comma 8 4 2 3 7" xfId="21281" xr:uid="{AC6346B8-DED8-48D0-825F-7537A60C6AC6}"/>
    <cellStyle name="Comma 8 4 2 3 8" xfId="23079" xr:uid="{78AD4806-F4BC-4C61-A1D2-62101943FEBA}"/>
    <cellStyle name="Comma 8 4 2 4" xfId="3238" xr:uid="{5900CEA8-325B-4719-8917-E51035053C12}"/>
    <cellStyle name="Comma 8 4 2 4 2" xfId="6918" xr:uid="{C3A0E107-B466-44A4-B1ED-FF589530DDCE}"/>
    <cellStyle name="Comma 8 4 2 4 3" xfId="10614" xr:uid="{2E1DEB40-73A5-4CA6-8B52-854E18E4FE01}"/>
    <cellStyle name="Comma 8 4 2 4 4" xfId="14791" xr:uid="{5DE2EB14-1B35-42D0-80BD-0B2AADCEF931}"/>
    <cellStyle name="Comma 8 4 2 4 5" xfId="18426" xr:uid="{7B95353D-A813-4B72-B930-CD0948C5295D}"/>
    <cellStyle name="Comma 8 4 2 5" xfId="5024" xr:uid="{3F47F7C7-27DD-44B0-A08E-EC064FC44E35}"/>
    <cellStyle name="Comma 8 4 2 6" xfId="8740" xr:uid="{F3DEBF64-3998-4324-B157-89D319C0D3EB}"/>
    <cellStyle name="Comma 8 4 2 7" xfId="12930" xr:uid="{D307A119-D1C9-4780-8F6D-CC34E46BD581}"/>
    <cellStyle name="Comma 8 4 2 8" xfId="16561" xr:uid="{8500F4DF-A3DE-4128-B503-0BF6781B4215}"/>
    <cellStyle name="Comma 8 4 2 9" xfId="20677" xr:uid="{90FEBE2E-014A-4120-B3EE-DCE8109D9EEE}"/>
    <cellStyle name="Comma 8 4 3" xfId="2056" xr:uid="{4E1B2334-EA37-4B8D-B15F-23F527EAEE92}"/>
    <cellStyle name="Comma 8 4 3 2" xfId="4115" xr:uid="{6D9B4399-D785-4DB7-8C84-F3CB85EA246C}"/>
    <cellStyle name="Comma 8 4 3 2 2" xfId="7795" xr:uid="{BE60361D-5372-4298-A221-EE5CE3608B20}"/>
    <cellStyle name="Comma 8 4 3 2 3" xfId="11491" xr:uid="{16A9DB3A-E60B-45BB-9A28-0203C1E0EC5E}"/>
    <cellStyle name="Comma 8 4 3 2 4" xfId="15668" xr:uid="{EAC6E121-067B-4844-8B4B-C201218E7AFE}"/>
    <cellStyle name="Comma 8 4 3 2 5" xfId="19303" xr:uid="{08082777-C0FD-4075-A369-E75546D5E422}"/>
    <cellStyle name="Comma 8 4 3 3" xfId="5914" xr:uid="{54388BA1-8A42-4611-847E-9358769A5573}"/>
    <cellStyle name="Comma 8 4 3 4" xfId="9623" xr:uid="{A9297CBA-9E12-45F7-908D-AC12DB274A6B}"/>
    <cellStyle name="Comma 8 4 3 5" xfId="13805" xr:uid="{2ABF309A-114F-41EE-BCDC-BAA9A913ED92}"/>
    <cellStyle name="Comma 8 4 3 6" xfId="17438" xr:uid="{CF80CE06-51C2-475F-BBD3-C38631B4749D}"/>
    <cellStyle name="Comma 8 4 3 7" xfId="21554" xr:uid="{1A638B2B-80AD-4097-8900-3063DB9D4E39}"/>
    <cellStyle name="Comma 8 4 3 8" xfId="23352" xr:uid="{7B7B2C0E-966D-4CC2-A6AA-56A8129E471A}"/>
    <cellStyle name="Comma 8 4 4" xfId="1490" xr:uid="{E8DF27FF-06BC-4F95-BDC5-AC5CF3DF970D}"/>
    <cellStyle name="Comma 8 4 4 2" xfId="3549" xr:uid="{A931FAA5-7532-47B3-BE8E-C2C65F74A3DF}"/>
    <cellStyle name="Comma 8 4 4 2 2" xfId="7229" xr:uid="{F6EBA64D-81A4-4ED2-A295-6A999D6EDD4C}"/>
    <cellStyle name="Comma 8 4 4 2 3" xfId="10925" xr:uid="{5F7BFE2F-331B-4426-9C7C-6190E3F67CD1}"/>
    <cellStyle name="Comma 8 4 4 2 4" xfId="15102" xr:uid="{C8433FDC-F10F-435E-87E6-2B46DB915AF8}"/>
    <cellStyle name="Comma 8 4 4 2 5" xfId="18737" xr:uid="{D99A3008-8910-48B3-85CE-27E1EE511289}"/>
    <cellStyle name="Comma 8 4 4 3" xfId="5348" xr:uid="{7FA417A3-CB5C-4E98-807A-03836BB7CCC7}"/>
    <cellStyle name="Comma 8 4 4 4" xfId="9057" xr:uid="{45139366-6C05-42E7-9429-66A48649E6AD}"/>
    <cellStyle name="Comma 8 4 4 5" xfId="13240" xr:uid="{3D910872-258E-4344-860C-E2C10B5B5307}"/>
    <cellStyle name="Comma 8 4 4 6" xfId="16872" xr:uid="{60FCE79E-F788-4F26-8D1C-3B867A298415}"/>
    <cellStyle name="Comma 8 4 4 7" xfId="20988" xr:uid="{6931E565-7B87-4AF8-B5B3-5DDCAD20379C}"/>
    <cellStyle name="Comma 8 4 4 8" xfId="22786" xr:uid="{6C38A8E4-A2D8-4009-AE1A-0B614256098B}"/>
    <cellStyle name="Comma 8 4 5" xfId="2943" xr:uid="{BB31DCA5-45C3-4FB5-8B58-B9BBA3F5021A}"/>
    <cellStyle name="Comma 8 4 5 2" xfId="6623" xr:uid="{F0ECB706-B600-4B49-A6EF-9B6F46B90A1A}"/>
    <cellStyle name="Comma 8 4 5 3" xfId="10319" xr:uid="{32BFB23A-2AED-485D-B945-E9182FD0C19A}"/>
    <cellStyle name="Comma 8 4 5 4" xfId="14496" xr:uid="{229CACAA-5101-4709-9938-D401E0790B2D}"/>
    <cellStyle name="Comma 8 4 5 5" xfId="18131" xr:uid="{CA5A56F1-7DEC-4676-8F1D-ECCFA9D50D6B}"/>
    <cellStyle name="Comma 8 4 6" xfId="4729" xr:uid="{4AA0D891-D377-4F44-AA18-3980236D99B0}"/>
    <cellStyle name="Comma 8 4 7" xfId="8445" xr:uid="{91831276-A3DF-4A83-80D5-4E57873D6999}"/>
    <cellStyle name="Comma 8 4 8" xfId="11835" xr:uid="{D8FB0E5A-3894-4CC6-A373-BCC871981C6E}"/>
    <cellStyle name="Comma 8 4 9" xfId="12639" xr:uid="{EC883289-477D-43E0-A822-D23899C13D91}"/>
    <cellStyle name="Comma 8 5" xfId="968" xr:uid="{B52C091F-0306-4626-954F-6BA8F32F768D}"/>
    <cellStyle name="Comma 8 5 10" xfId="22464" xr:uid="{FD80B90A-AE5F-408C-9C47-1DBE92755EBE}"/>
    <cellStyle name="Comma 8 5 2" xfId="2341" xr:uid="{615153D6-0653-4E5F-B8C1-091CD07D30DC}"/>
    <cellStyle name="Comma 8 5 2 2" xfId="4400" xr:uid="{10344236-561A-4548-BE93-3E248587D40C}"/>
    <cellStyle name="Comma 8 5 2 2 2" xfId="8080" xr:uid="{15C13C8E-F541-4712-B90C-B38D02CF6783}"/>
    <cellStyle name="Comma 8 5 2 2 3" xfId="11776" xr:uid="{3AE3B7BB-4528-48F4-8E0B-7BE67D09B6A5}"/>
    <cellStyle name="Comma 8 5 2 2 4" xfId="15953" xr:uid="{2CE1F16C-06EF-4ED5-925C-D69216EF0C7E}"/>
    <cellStyle name="Comma 8 5 2 2 5" xfId="19588" xr:uid="{2CB61645-A7C4-4D3F-AF39-BA6A24ABD0CF}"/>
    <cellStyle name="Comma 8 5 2 3" xfId="6199" xr:uid="{C0F1D0C6-09AA-4528-89F2-C464A0C2646F}"/>
    <cellStyle name="Comma 8 5 2 4" xfId="9908" xr:uid="{803414BB-51C3-4047-BB72-B9067AF44197}"/>
    <cellStyle name="Comma 8 5 2 5" xfId="14090" xr:uid="{F94751D1-C42A-4E4C-B83C-620A53326267}"/>
    <cellStyle name="Comma 8 5 2 6" xfId="17723" xr:uid="{6F2CC1DF-C8E8-439B-A30C-EF25F371E535}"/>
    <cellStyle name="Comma 8 5 2 7" xfId="21839" xr:uid="{D739E55B-C539-4CA2-811E-BEB03C641AC0}"/>
    <cellStyle name="Comma 8 5 2 8" xfId="23637" xr:uid="{CA412029-1019-4017-B263-84CAE7F79559}"/>
    <cellStyle name="Comma 8 5 3" xfId="1773" xr:uid="{E531F59F-2613-44AD-9BB7-6AFDB1E6273F}"/>
    <cellStyle name="Comma 8 5 3 2" xfId="3832" xr:uid="{4F51C953-D933-4072-8EFA-6E648DBFDC8E}"/>
    <cellStyle name="Comma 8 5 3 2 2" xfId="7512" xr:uid="{84989137-75A7-4BD0-991B-58C93D9489D7}"/>
    <cellStyle name="Comma 8 5 3 2 3" xfId="11208" xr:uid="{C143F6B2-190A-4C1D-B7A0-15BDA8A5335A}"/>
    <cellStyle name="Comma 8 5 3 2 4" xfId="15385" xr:uid="{C1515D52-7D44-4D28-9DB4-4DAD9E423DAE}"/>
    <cellStyle name="Comma 8 5 3 2 5" xfId="19020" xr:uid="{A3CDA97F-EFD2-4B16-AB42-435E4C240881}"/>
    <cellStyle name="Comma 8 5 3 3" xfId="5631" xr:uid="{BE20DA82-D47A-460C-B214-067E358C60D8}"/>
    <cellStyle name="Comma 8 5 3 4" xfId="9340" xr:uid="{017A5EF7-047A-4093-A82F-DE3C0309DD65}"/>
    <cellStyle name="Comma 8 5 3 5" xfId="13523" xr:uid="{E5D53EAA-281B-4054-9F90-6F6CE6F7DA33}"/>
    <cellStyle name="Comma 8 5 3 6" xfId="17155" xr:uid="{902782BA-8CCA-426E-A162-BEA389CEA0A2}"/>
    <cellStyle name="Comma 8 5 3 7" xfId="21271" xr:uid="{C5CEBC99-2161-4E22-9798-73D4E4CB9A51}"/>
    <cellStyle name="Comma 8 5 3 8" xfId="23069" xr:uid="{2ED6B4D8-BDE5-41B6-AE76-37646CD354F7}"/>
    <cellStyle name="Comma 8 5 4" xfId="3228" xr:uid="{12FA3FD4-90A6-4307-A162-E5FC68175991}"/>
    <cellStyle name="Comma 8 5 4 2" xfId="6908" xr:uid="{9A56BF98-89F7-46CA-B63D-258862D2AA04}"/>
    <cellStyle name="Comma 8 5 4 3" xfId="10604" xr:uid="{DAC402BA-5076-4EA8-AB15-73A1B7348230}"/>
    <cellStyle name="Comma 8 5 4 4" xfId="14781" xr:uid="{7C970F64-41A6-4E74-9381-6FF61CFE4833}"/>
    <cellStyle name="Comma 8 5 4 5" xfId="18416" xr:uid="{9527A573-DEE8-40EF-ABD6-18691D7C0FBF}"/>
    <cellStyle name="Comma 8 5 5" xfId="5014" xr:uid="{E0D01AE0-14A1-4001-80D7-29C103CF4B58}"/>
    <cellStyle name="Comma 8 5 6" xfId="8730" xr:uid="{9C6B2004-3084-40E9-8B9B-7359840D8931}"/>
    <cellStyle name="Comma 8 5 7" xfId="12920" xr:uid="{86BBC4D0-032C-45DA-8EBF-D3082C355EB1}"/>
    <cellStyle name="Comma 8 5 8" xfId="16551" xr:uid="{FBAAA8B2-9CAF-48E9-9869-76FF702A2CC9}"/>
    <cellStyle name="Comma 8 5 9" xfId="20667" xr:uid="{4DF9E2CD-669B-435E-A6C6-419F35488890}"/>
    <cellStyle name="Comma 8 6" xfId="1867" xr:uid="{A93E676F-9B22-44F8-9BA6-1DF1A807C132}"/>
    <cellStyle name="Comma 8 6 2" xfId="3926" xr:uid="{E6849AB6-63DC-43BB-8637-7B3FF11A94FB}"/>
    <cellStyle name="Comma 8 6 2 2" xfId="7606" xr:uid="{8518ECDF-E892-4F4E-B82D-FDFA6CAF76AA}"/>
    <cellStyle name="Comma 8 6 2 3" xfId="11302" xr:uid="{73553351-2B21-4FDE-BBE0-91EED0E0AF53}"/>
    <cellStyle name="Comma 8 6 2 4" xfId="15479" xr:uid="{09E2AAFD-704D-4DA6-98AE-659BCAFFB52F}"/>
    <cellStyle name="Comma 8 6 2 5" xfId="19114" xr:uid="{41F8EB81-5C33-4A97-809D-DC328AC08A70}"/>
    <cellStyle name="Comma 8 6 3" xfId="5725" xr:uid="{74C65F0F-0B74-456B-88D4-E3BC5069CBF2}"/>
    <cellStyle name="Comma 8 6 4" xfId="9434" xr:uid="{7F91707C-A9F8-4F0B-9122-7ED4C8CC832B}"/>
    <cellStyle name="Comma 8 6 5" xfId="13616" xr:uid="{D6F154C9-BE15-45AF-8084-65347D52BAFB}"/>
    <cellStyle name="Comma 8 6 6" xfId="17249" xr:uid="{3F87C8B4-09A4-498A-ACC2-3237D9AFF623}"/>
    <cellStyle name="Comma 8 6 7" xfId="21365" xr:uid="{05DD6CED-62BF-4275-856C-11A85321B441}"/>
    <cellStyle name="Comma 8 6 8" xfId="23163" xr:uid="{1F75BE8F-67E0-427A-B993-974AF58ACDCE}"/>
    <cellStyle name="Comma 8 7" xfId="1300" xr:uid="{7AA13A5D-8224-419E-8C2E-523C68DE1F78}"/>
    <cellStyle name="Comma 8 7 2" xfId="3359" xr:uid="{AC2FF460-621A-4ECF-860A-6BE83F9F73A2}"/>
    <cellStyle name="Comma 8 7 2 2" xfId="7039" xr:uid="{90134A95-46E9-4719-B31B-FB3352A2FCED}"/>
    <cellStyle name="Comma 8 7 2 3" xfId="10735" xr:uid="{71D3088A-FE04-4AB8-850A-DCBB2904597F}"/>
    <cellStyle name="Comma 8 7 2 4" xfId="14912" xr:uid="{9C649D41-896F-4D67-80B5-944E0608CFF0}"/>
    <cellStyle name="Comma 8 7 2 5" xfId="18547" xr:uid="{6F22DACB-97E6-4C3D-B3B7-57726F96B489}"/>
    <cellStyle name="Comma 8 7 3" xfId="5158" xr:uid="{679095E7-0707-47CA-B12C-004C4CD76A70}"/>
    <cellStyle name="Comma 8 7 4" xfId="8867" xr:uid="{1A794614-4F88-432D-BDDB-46A3BB36FDCF}"/>
    <cellStyle name="Comma 8 7 5" xfId="13050" xr:uid="{FDC9EC89-28E4-44A4-977B-DC713AD8229F}"/>
    <cellStyle name="Comma 8 7 6" xfId="16682" xr:uid="{7300C624-6A2F-428F-AE13-2F1AF420AF11}"/>
    <cellStyle name="Comma 8 7 7" xfId="20798" xr:uid="{36A9AA18-8566-4671-9702-4ECAD439C1FA}"/>
    <cellStyle name="Comma 8 7 8" xfId="22596" xr:uid="{E1051DB0-E49F-4E7E-81FF-B2CFC011B43A}"/>
    <cellStyle name="Comma 8 8" xfId="2753" xr:uid="{F2F7DCA0-B3E6-4C6B-99E1-D132CE2D1E95}"/>
    <cellStyle name="Comma 8 8 2" xfId="6433" xr:uid="{8AD0E5FC-70B7-4156-A488-0BF76A9486C0}"/>
    <cellStyle name="Comma 8 8 3" xfId="10129" xr:uid="{2C08DB74-EFD1-4A47-8E9E-5F2CAFA7E440}"/>
    <cellStyle name="Comma 8 8 4" xfId="14306" xr:uid="{1D076D38-FD09-4A9F-B3C5-D8A792BF06D4}"/>
    <cellStyle name="Comma 8 8 5" xfId="17941" xr:uid="{7E2A6ECC-39D2-437D-852D-6E5E407E059A}"/>
    <cellStyle name="Comma 8 9" xfId="4534" xr:uid="{B4BFA27A-7FFF-497C-B277-9766E287526E}"/>
    <cellStyle name="Comma 9" xfId="244" xr:uid="{E3466AB5-3BB3-4C22-AD12-7413FA14CD3D}"/>
    <cellStyle name="Comma 9 10" xfId="12172" xr:uid="{FBE99AC3-0717-42FE-928F-B86CC0E37C09}"/>
    <cellStyle name="Comma 9 11" xfId="16078" xr:uid="{B7D70729-364C-4C5C-9C50-E295FBB529A8}"/>
    <cellStyle name="Comma 9 12" xfId="19748" xr:uid="{B92A0D25-498F-42A5-9A8C-9AA6328E87D6}"/>
    <cellStyle name="Comma 9 2" xfId="589" xr:uid="{A5C26BA2-7C2A-4430-9C27-3E5F755375F6}"/>
    <cellStyle name="Comma 9 2 10" xfId="16179" xr:uid="{440C9055-DE28-45F7-887B-F4FADA3FB7D8}"/>
    <cellStyle name="Comma 9 2 11" xfId="20295" xr:uid="{B6C047A8-D97B-4C3D-8DC7-A652DA988C72}"/>
    <cellStyle name="Comma 9 2 12" xfId="22092" xr:uid="{67E77227-C51E-44D2-B78F-0A8EE9513B8A}"/>
    <cellStyle name="Comma 9 2 2" xfId="784" xr:uid="{330C5792-CD2E-46FB-995A-7E74977402FA}"/>
    <cellStyle name="Comma 9 2 2 10" xfId="22281" xr:uid="{E66DBA6A-F2A6-4690-85A1-FB096FF15D08}"/>
    <cellStyle name="Comma 9 2 2 2" xfId="2158" xr:uid="{C7F63255-D97B-4524-9EEF-CF247306A780}"/>
    <cellStyle name="Comma 9 2 2 2 2" xfId="4217" xr:uid="{3A634B2F-5DEC-45F7-8D73-C2A9EC001D22}"/>
    <cellStyle name="Comma 9 2 2 2 2 2" xfId="7897" xr:uid="{A542B08C-B085-4A56-A6A2-3B5F227E5689}"/>
    <cellStyle name="Comma 9 2 2 2 2 3" xfId="11593" xr:uid="{F8097DBC-9E5E-49F0-AC64-791D224C26EA}"/>
    <cellStyle name="Comma 9 2 2 2 2 4" xfId="15770" xr:uid="{4E42318B-67F1-4661-8DCD-E82380B6B12F}"/>
    <cellStyle name="Comma 9 2 2 2 2 5" xfId="19405" xr:uid="{54BED7B0-C61B-4403-95C3-8EE6A67361D1}"/>
    <cellStyle name="Comma 9 2 2 2 3" xfId="6016" xr:uid="{939B5484-3551-4CD8-BDBF-1517ECE20CF5}"/>
    <cellStyle name="Comma 9 2 2 2 4" xfId="9725" xr:uid="{36BBB1D0-49D7-48BD-A86F-B5D0CB599D5E}"/>
    <cellStyle name="Comma 9 2 2 2 5" xfId="13907" xr:uid="{2144F412-D1B5-4D43-B44C-B39B7F9E69ED}"/>
    <cellStyle name="Comma 9 2 2 2 6" xfId="17540" xr:uid="{EBC47570-8436-462F-918D-615F39262A0E}"/>
    <cellStyle name="Comma 9 2 2 2 7" xfId="21656" xr:uid="{C25EA992-843F-41DC-88C4-3332388CE098}"/>
    <cellStyle name="Comma 9 2 2 2 8" xfId="23454" xr:uid="{EB84450E-733D-49FB-8EC4-C8A741C4AB08}"/>
    <cellStyle name="Comma 9 2 2 3" xfId="1592" xr:uid="{C44550C8-9660-4FBB-8ECF-828FB4A82BEB}"/>
    <cellStyle name="Comma 9 2 2 3 2" xfId="3651" xr:uid="{03648F48-DA01-44FD-877C-6D3E8D34D2D0}"/>
    <cellStyle name="Comma 9 2 2 3 2 2" xfId="7331" xr:uid="{D6E14A22-8A48-4D78-951C-FB98A27A988E}"/>
    <cellStyle name="Comma 9 2 2 3 2 3" xfId="11027" xr:uid="{1B816428-65E6-406C-8EC6-0CDC2AECBE67}"/>
    <cellStyle name="Comma 9 2 2 3 2 4" xfId="15204" xr:uid="{5D508945-335F-4B70-86A6-691A3A146453}"/>
    <cellStyle name="Comma 9 2 2 3 2 5" xfId="18839" xr:uid="{BC87A0AA-4421-4E35-B761-58787BB39B5B}"/>
    <cellStyle name="Comma 9 2 2 3 3" xfId="5450" xr:uid="{F6497220-DA4A-41E2-BFF1-1A0F257A1E10}"/>
    <cellStyle name="Comma 9 2 2 3 4" xfId="9159" xr:uid="{857BF6B5-B5AE-4AD3-9A81-BF6D33D6EB0A}"/>
    <cellStyle name="Comma 9 2 2 3 5" xfId="13342" xr:uid="{9A753ED5-D15C-4537-8862-742BCDA24341}"/>
    <cellStyle name="Comma 9 2 2 3 6" xfId="16974" xr:uid="{89B86FF4-7BC7-4EA7-B022-E9FD7DDE153F}"/>
    <cellStyle name="Comma 9 2 2 3 7" xfId="21090" xr:uid="{16A090FB-0AFD-4695-AF33-35692A1F57E2}"/>
    <cellStyle name="Comma 9 2 2 3 8" xfId="22888" xr:uid="{845537F9-D60D-4A42-A037-92C7AAE6E7A6}"/>
    <cellStyle name="Comma 9 2 2 4" xfId="3045" xr:uid="{A0444958-1523-46A2-979A-9EA1C65F670C}"/>
    <cellStyle name="Comma 9 2 2 4 2" xfId="6725" xr:uid="{923C09D3-61EF-4262-B2A8-73AC158106AB}"/>
    <cellStyle name="Comma 9 2 2 4 3" xfId="10421" xr:uid="{D4AFD982-CDA1-43CD-81F1-82B2CBBADBF2}"/>
    <cellStyle name="Comma 9 2 2 4 4" xfId="14598" xr:uid="{AC2F3ED5-3115-4EF7-99E5-9B4D3822172F}"/>
    <cellStyle name="Comma 9 2 2 4 5" xfId="18233" xr:uid="{8D60DE9C-B911-4539-AE2A-D525F7CE77FC}"/>
    <cellStyle name="Comma 9 2 2 5" xfId="4831" xr:uid="{79705D99-DC20-46F4-819C-26FB18FEFA11}"/>
    <cellStyle name="Comma 9 2 2 6" xfId="8547" xr:uid="{374CA3BF-B364-4A08-86CD-0C2BC86D9528}"/>
    <cellStyle name="Comma 9 2 2 7" xfId="12738" xr:uid="{A1F85A81-7D8B-42D5-A801-E439FE6679AA}"/>
    <cellStyle name="Comma 9 2 2 8" xfId="16368" xr:uid="{71A39741-21BC-4DC2-8B96-0770B73259BC}"/>
    <cellStyle name="Comma 9 2 2 9" xfId="20484" xr:uid="{657C07E3-F4E6-4838-9543-A7DF2ED06226}"/>
    <cellStyle name="Comma 9 2 3" xfId="973" xr:uid="{5C055198-71F5-4483-B22C-39BF33DF3D43}"/>
    <cellStyle name="Comma 9 2 3 10" xfId="22469" xr:uid="{8C03B4A6-AE32-464B-A7FD-9C65D4263517}"/>
    <cellStyle name="Comma 9 2 3 2" xfId="2346" xr:uid="{1FACBA1D-834B-4C4C-87B3-369F42E5B2B7}"/>
    <cellStyle name="Comma 9 2 3 2 2" xfId="4405" xr:uid="{6B5FCB69-E1EA-43A2-ADB2-9AD068C663DA}"/>
    <cellStyle name="Comma 9 2 3 2 2 2" xfId="8085" xr:uid="{E51C4102-29EF-4F49-BDE3-ACB9AE22F6AD}"/>
    <cellStyle name="Comma 9 2 3 2 2 3" xfId="11781" xr:uid="{9A2CF0E4-1930-4F63-A5EE-AEB8A0B0675A}"/>
    <cellStyle name="Comma 9 2 3 2 2 4" xfId="15958" xr:uid="{BAAFBBCA-C80B-42E0-9F59-BB322478D8A3}"/>
    <cellStyle name="Comma 9 2 3 2 2 5" xfId="19593" xr:uid="{1A43E402-ABD7-49AC-86E5-5C53DFAFE7EB}"/>
    <cellStyle name="Comma 9 2 3 2 3" xfId="6204" xr:uid="{6009C31C-848E-4CE6-A918-FCE9AB29028A}"/>
    <cellStyle name="Comma 9 2 3 2 4" xfId="9913" xr:uid="{A998B828-BFCD-408F-B720-30D743FCD9BD}"/>
    <cellStyle name="Comma 9 2 3 2 5" xfId="14095" xr:uid="{422AE3A8-EFAE-4ADF-80EF-154C069D13F9}"/>
    <cellStyle name="Comma 9 2 3 2 6" xfId="17728" xr:uid="{4937A966-4CF8-4F73-9EA7-38861DDA0BAB}"/>
    <cellStyle name="Comma 9 2 3 2 7" xfId="21844" xr:uid="{20A4F714-C6CC-4444-8933-80E2F42CC7A7}"/>
    <cellStyle name="Comma 9 2 3 2 8" xfId="23642" xr:uid="{5A25D476-781F-47AC-95B5-10122C44D4E2}"/>
    <cellStyle name="Comma 9 2 3 3" xfId="1778" xr:uid="{2AFA9666-60D9-4111-BA61-C8C206F7508F}"/>
    <cellStyle name="Comma 9 2 3 3 2" xfId="3837" xr:uid="{8D1B9291-5625-430E-A1D6-9D61BEF602CC}"/>
    <cellStyle name="Comma 9 2 3 3 2 2" xfId="7517" xr:uid="{94DCE2B6-7A9C-4FA5-B086-E29ED1F09611}"/>
    <cellStyle name="Comma 9 2 3 3 2 3" xfId="11213" xr:uid="{0FE4BD75-F098-474A-BBE1-B72341CF5C82}"/>
    <cellStyle name="Comma 9 2 3 3 2 4" xfId="15390" xr:uid="{37024648-960D-4674-B0E5-936AE1E14634}"/>
    <cellStyle name="Comma 9 2 3 3 2 5" xfId="19025" xr:uid="{92742224-83D0-4A69-8E26-8A02D6D04E0B}"/>
    <cellStyle name="Comma 9 2 3 3 3" xfId="5636" xr:uid="{FA49FDA6-5E01-414A-B6BD-E5F4CC874A1F}"/>
    <cellStyle name="Comma 9 2 3 3 4" xfId="9345" xr:uid="{82D7CC69-4EC0-43B7-9195-54265A226F46}"/>
    <cellStyle name="Comma 9 2 3 3 5" xfId="13528" xr:uid="{EDB3B05A-6FD3-47BE-AF1D-494F0B4F4E89}"/>
    <cellStyle name="Comma 9 2 3 3 6" xfId="17160" xr:uid="{AE6C8C31-D4A6-4C20-9D65-7CE609666196}"/>
    <cellStyle name="Comma 9 2 3 3 7" xfId="21276" xr:uid="{D9D2297E-CD8A-4CBF-BE83-B938C15777B4}"/>
    <cellStyle name="Comma 9 2 3 3 8" xfId="23074" xr:uid="{C02D92A7-46E8-4070-9462-6A49DA943BE9}"/>
    <cellStyle name="Comma 9 2 3 4" xfId="3233" xr:uid="{54666654-0C8F-4199-BB2B-A5ADFEECABE7}"/>
    <cellStyle name="Comma 9 2 3 4 2" xfId="6913" xr:uid="{9630EAB4-945D-4C26-B28F-400F26F390A6}"/>
    <cellStyle name="Comma 9 2 3 4 3" xfId="10609" xr:uid="{FD97DCAA-8DDE-4851-8477-A92C96011AC6}"/>
    <cellStyle name="Comma 9 2 3 4 4" xfId="14786" xr:uid="{4A54039C-C43C-4785-A873-FB6DF61BE45F}"/>
    <cellStyle name="Comma 9 2 3 4 5" xfId="18421" xr:uid="{0DB50FC6-5299-4775-995B-79AF927952EB}"/>
    <cellStyle name="Comma 9 2 3 5" xfId="5019" xr:uid="{1E449D50-F08B-4EE8-8C37-5D4DD740581C}"/>
    <cellStyle name="Comma 9 2 3 6" xfId="8735" xr:uid="{F3AA584B-F42A-43F7-A5DE-2BB80C3473A6}"/>
    <cellStyle name="Comma 9 2 3 7" xfId="12925" xr:uid="{B6092D77-AA43-440D-B3EB-1AD74FAE2482}"/>
    <cellStyle name="Comma 9 2 3 8" xfId="16556" xr:uid="{A346C8BA-94FE-4AED-BF98-450FB60FFC12}"/>
    <cellStyle name="Comma 9 2 3 9" xfId="20672" xr:uid="{C70B34D5-FC83-4A52-8C50-6C627A50A716}"/>
    <cellStyle name="Comma 9 2 4" xfId="1969" xr:uid="{7EE5A884-5688-475A-9F84-C2F58CDADC32}"/>
    <cellStyle name="Comma 9 2 4 2" xfId="4028" xr:uid="{F6F34A43-67DD-411D-AA97-C72B1C9DBEDA}"/>
    <cellStyle name="Comma 9 2 4 2 2" xfId="7708" xr:uid="{91FE34FA-E79A-411E-BF3F-882A1E37CDE4}"/>
    <cellStyle name="Comma 9 2 4 2 3" xfId="11404" xr:uid="{E8A75EA1-4425-4556-BA07-2EF4279A0CEB}"/>
    <cellStyle name="Comma 9 2 4 2 4" xfId="15581" xr:uid="{450646CC-9891-4F5D-9123-6F16A9DB1A98}"/>
    <cellStyle name="Comma 9 2 4 2 5" xfId="19216" xr:uid="{7BF4D25E-6E82-421A-9AEC-E14D27749559}"/>
    <cellStyle name="Comma 9 2 4 3" xfId="5827" xr:uid="{E7A3940A-06BE-4698-A055-43282E7CB8D6}"/>
    <cellStyle name="Comma 9 2 4 4" xfId="9536" xr:uid="{8F041BCC-7B84-40A3-BD4A-4125066EF2D8}"/>
    <cellStyle name="Comma 9 2 4 5" xfId="13718" xr:uid="{AC5CA570-A87B-4186-B953-2F54D3E2B8D2}"/>
    <cellStyle name="Comma 9 2 4 6" xfId="17351" xr:uid="{D88D1EE2-23B1-4EDA-AFD0-9291854E54BF}"/>
    <cellStyle name="Comma 9 2 4 7" xfId="21467" xr:uid="{11FC0A3B-E921-41A4-9440-50CB73F34AED}"/>
    <cellStyle name="Comma 9 2 4 8" xfId="23265" xr:uid="{232519F9-A7A6-403D-8338-F43E12B72BC1}"/>
    <cellStyle name="Comma 9 2 5" xfId="1403" xr:uid="{084EAFE2-5F88-4B94-9C2E-66AC3B1F7131}"/>
    <cellStyle name="Comma 9 2 5 2" xfId="3462" xr:uid="{11213C61-1B55-4DDB-8158-18119E7CED8E}"/>
    <cellStyle name="Comma 9 2 5 2 2" xfId="7142" xr:uid="{D8AEB1CE-6FD9-4CC5-94F4-D124126C0B0A}"/>
    <cellStyle name="Comma 9 2 5 2 3" xfId="10838" xr:uid="{B994CC83-9875-4894-9446-24CCD8F78EF2}"/>
    <cellStyle name="Comma 9 2 5 2 4" xfId="15015" xr:uid="{A934FDC6-3333-4FA1-A41E-B78F58C46FA3}"/>
    <cellStyle name="Comma 9 2 5 2 5" xfId="18650" xr:uid="{36C087F8-B464-433D-898A-FC85BD7204A9}"/>
    <cellStyle name="Comma 9 2 5 3" xfId="5261" xr:uid="{0E210386-EB8D-48BD-AF8F-E46774B3C6D4}"/>
    <cellStyle name="Comma 9 2 5 4" xfId="8970" xr:uid="{65E9D933-793B-48DE-A2E3-D55D0EB1C414}"/>
    <cellStyle name="Comma 9 2 5 5" xfId="13153" xr:uid="{F6A0638A-901B-4BCC-9297-9EB4330F4121}"/>
    <cellStyle name="Comma 9 2 5 6" xfId="16785" xr:uid="{4A64F689-8CA7-47AA-9CF7-9327521BCBB3}"/>
    <cellStyle name="Comma 9 2 5 7" xfId="20901" xr:uid="{74AC9462-6A2A-4080-8FEA-896CF9968D6B}"/>
    <cellStyle name="Comma 9 2 5 8" xfId="22699" xr:uid="{C0212D5C-7845-4B26-A1E0-1702895DD6F4}"/>
    <cellStyle name="Comma 9 2 6" xfId="2856" xr:uid="{7C3A1584-167E-4F7C-B30F-E87D87F0428F}"/>
    <cellStyle name="Comma 9 2 6 2" xfId="6536" xr:uid="{B327BA8F-EFCF-4887-9A0B-AB25EB242ABF}"/>
    <cellStyle name="Comma 9 2 6 3" xfId="10232" xr:uid="{2452A16A-B972-4534-AAEC-D10ABFBDE1CA}"/>
    <cellStyle name="Comma 9 2 6 4" xfId="14409" xr:uid="{0A07EE13-C89A-48EA-A416-80C518302C87}"/>
    <cellStyle name="Comma 9 2 6 5" xfId="18044" xr:uid="{FAF93760-1FF8-4F63-94C3-EDDC61E36D48}"/>
    <cellStyle name="Comma 9 2 7" xfId="4642" xr:uid="{A715B071-F013-460B-87A9-97A7774F2AB9}"/>
    <cellStyle name="Comma 9 2 8" xfId="8358" xr:uid="{1C3CD714-512E-4BC0-8E9D-ED1EDB03DD74}"/>
    <cellStyle name="Comma 9 2 9" xfId="12173" xr:uid="{4364CAFC-738A-4CDF-9F04-74F11A426094}"/>
    <cellStyle name="Comma 9 3" xfId="684" xr:uid="{7E2C04B7-3825-4346-897D-9BC1EAD960FD}"/>
    <cellStyle name="Comma 9 3 10" xfId="22181" xr:uid="{36A9615B-2CBD-4226-8CC8-43A00FEDF36F}"/>
    <cellStyle name="Comma 9 3 2" xfId="2058" xr:uid="{FE0FB915-2977-4BB8-90F0-F70525B087A9}"/>
    <cellStyle name="Comma 9 3 2 2" xfId="4117" xr:uid="{AC33366B-332D-4F64-AE0B-8C0D11FC0423}"/>
    <cellStyle name="Comma 9 3 2 2 2" xfId="7797" xr:uid="{F62B82E4-84D7-4C7D-9D38-FC66C8D03E90}"/>
    <cellStyle name="Comma 9 3 2 2 3" xfId="11493" xr:uid="{CE990E62-097D-480E-9D1F-238B23BEFF14}"/>
    <cellStyle name="Comma 9 3 2 2 4" xfId="15670" xr:uid="{3518B481-E003-4E5C-9B39-CEF3F066E1B2}"/>
    <cellStyle name="Comma 9 3 2 2 5" xfId="19305" xr:uid="{CFF93885-BBC7-4BCB-9425-A838AB0D3210}"/>
    <cellStyle name="Comma 9 3 2 3" xfId="5916" xr:uid="{D526C054-1CBB-47DB-8D98-3A524C654ECC}"/>
    <cellStyle name="Comma 9 3 2 4" xfId="9625" xr:uid="{C4B3C890-B3EE-403A-AF79-3013A5738716}"/>
    <cellStyle name="Comma 9 3 2 5" xfId="13807" xr:uid="{1CA84A97-C346-4703-9E38-38D21A2AA8AD}"/>
    <cellStyle name="Comma 9 3 2 6" xfId="17440" xr:uid="{9C296731-3FF9-4971-B9A9-A08A210281D0}"/>
    <cellStyle name="Comma 9 3 2 7" xfId="21556" xr:uid="{45B565A1-3307-496A-B634-488E5AD84045}"/>
    <cellStyle name="Comma 9 3 2 8" xfId="23354" xr:uid="{E5C66F67-3BD3-4A55-9277-BCE23A76E5D7}"/>
    <cellStyle name="Comma 9 3 3" xfId="1492" xr:uid="{C4A75CAD-0EE0-4D13-B070-8D7A0A9D02E7}"/>
    <cellStyle name="Comma 9 3 3 2" xfId="3551" xr:uid="{5C5A538A-D546-4C34-8649-F9C749FC2BFF}"/>
    <cellStyle name="Comma 9 3 3 2 2" xfId="7231" xr:uid="{FF2AD7DD-7B3D-4282-9B7D-9AD1C17C8673}"/>
    <cellStyle name="Comma 9 3 3 2 3" xfId="10927" xr:uid="{4AB84D67-4079-488A-8744-1901F8C5846D}"/>
    <cellStyle name="Comma 9 3 3 2 4" xfId="15104" xr:uid="{9F66CFCE-FDEE-40DE-B1E8-F6D391C0E061}"/>
    <cellStyle name="Comma 9 3 3 2 5" xfId="18739" xr:uid="{AB4CF02D-5C7F-4A9F-B3A7-1525586617E5}"/>
    <cellStyle name="Comma 9 3 3 3" xfId="5350" xr:uid="{22762C17-FC65-4E78-9262-B6CC79E35462}"/>
    <cellStyle name="Comma 9 3 3 4" xfId="9059" xr:uid="{F8BD3BE9-A05E-4C4D-BEFD-4CCED51C2B88}"/>
    <cellStyle name="Comma 9 3 3 5" xfId="13242" xr:uid="{3E263209-B556-4BBD-A9DA-B12485EBDB40}"/>
    <cellStyle name="Comma 9 3 3 6" xfId="16874" xr:uid="{8F4569EB-AF20-433B-A9F6-67357CD0BB10}"/>
    <cellStyle name="Comma 9 3 3 7" xfId="20990" xr:uid="{42F76452-7370-482B-ABD4-4DC6B8A8D2C8}"/>
    <cellStyle name="Comma 9 3 3 8" xfId="22788" xr:uid="{00DE26EC-5884-4AEB-B73B-6B2D5677F35D}"/>
    <cellStyle name="Comma 9 3 4" xfId="2945" xr:uid="{F7297014-BB9F-4652-9653-6302604037F0}"/>
    <cellStyle name="Comma 9 3 4 2" xfId="6625" xr:uid="{A8180651-A223-4384-A29D-27311A4CA042}"/>
    <cellStyle name="Comma 9 3 4 3" xfId="10321" xr:uid="{B093E1C8-370C-483E-B9E5-137AA77FD0D0}"/>
    <cellStyle name="Comma 9 3 4 4" xfId="14498" xr:uid="{777F3BFC-BE2D-4EC2-8D30-06235DC30A45}"/>
    <cellStyle name="Comma 9 3 4 5" xfId="18133" xr:uid="{6EFDBBF3-9E55-4D63-863A-BC92B802B3A0}"/>
    <cellStyle name="Comma 9 3 5" xfId="4731" xr:uid="{2EBA8753-A514-4796-8A20-8D8AD708AF5C}"/>
    <cellStyle name="Comma 9 3 6" xfId="8447" xr:uid="{D2532739-D6C8-47D7-95D2-6B2596B42D5E}"/>
    <cellStyle name="Comma 9 3 7" xfId="12641" xr:uid="{4E44D0E9-FBC8-46DF-8BFB-1F45CECEDBCD}"/>
    <cellStyle name="Comma 9 3 8" xfId="16268" xr:uid="{5960599D-C641-44A1-9E70-D78BFE790276}"/>
    <cellStyle name="Comma 9 3 9" xfId="20384" xr:uid="{4E64FD29-AE2B-47BE-BF87-00BA2498FE05}"/>
    <cellStyle name="Comma 9 4" xfId="972" xr:uid="{3A36AFD6-9D54-4BC2-B160-16E6A3FD5F8A}"/>
    <cellStyle name="Comma 9 4 10" xfId="22468" xr:uid="{E7B2763B-F004-4161-B4FC-58FC87ACB560}"/>
    <cellStyle name="Comma 9 4 2" xfId="2345" xr:uid="{FCA5435F-DE9A-414F-AB68-07491B12E093}"/>
    <cellStyle name="Comma 9 4 2 2" xfId="4404" xr:uid="{3D6358DC-73F1-4CEB-98E7-D4EA15A25A9C}"/>
    <cellStyle name="Comma 9 4 2 2 2" xfId="8084" xr:uid="{849DCED7-9F13-4594-BA50-B6727A3BB98B}"/>
    <cellStyle name="Comma 9 4 2 2 3" xfId="11780" xr:uid="{0A33F5E2-3AED-4573-9395-FB1BBC4D1F7B}"/>
    <cellStyle name="Comma 9 4 2 2 4" xfId="15957" xr:uid="{09B81178-E7D2-4691-BF46-C8EFC65A6EE3}"/>
    <cellStyle name="Comma 9 4 2 2 5" xfId="19592" xr:uid="{8EDB5CDD-ED38-493A-BBCE-C700F7FCA759}"/>
    <cellStyle name="Comma 9 4 2 3" xfId="6203" xr:uid="{0AADBA93-A611-4833-B69D-155A0497B11D}"/>
    <cellStyle name="Comma 9 4 2 4" xfId="9912" xr:uid="{9D639A56-8C05-4BA5-A126-11E3101FE1D0}"/>
    <cellStyle name="Comma 9 4 2 5" xfId="14094" xr:uid="{80520D39-2BAE-45EE-805D-7BFCA0975377}"/>
    <cellStyle name="Comma 9 4 2 6" xfId="17727" xr:uid="{9335A851-7E90-412C-BE82-80C81AA7F4C4}"/>
    <cellStyle name="Comma 9 4 2 7" xfId="21843" xr:uid="{6DA7FD2A-D3FA-455D-8715-FD3D54CB3573}"/>
    <cellStyle name="Comma 9 4 2 8" xfId="23641" xr:uid="{3353C2E6-0B89-4F47-9A60-1B1AD8F4A3E0}"/>
    <cellStyle name="Comma 9 4 3" xfId="1777" xr:uid="{9F43F613-C0C1-43C3-AABB-20CB14F9B96D}"/>
    <cellStyle name="Comma 9 4 3 2" xfId="3836" xr:uid="{349E5EC0-E49E-4D8C-90A0-F331B3BFE58F}"/>
    <cellStyle name="Comma 9 4 3 2 2" xfId="7516" xr:uid="{FB401CA9-BCCD-4F1C-AC56-DA85547E2F6B}"/>
    <cellStyle name="Comma 9 4 3 2 3" xfId="11212" xr:uid="{E66B124D-4063-47F0-B2A2-331E30C2011E}"/>
    <cellStyle name="Comma 9 4 3 2 4" xfId="15389" xr:uid="{402A1D2E-4B96-4428-8398-DB678DC56BCC}"/>
    <cellStyle name="Comma 9 4 3 2 5" xfId="19024" xr:uid="{FDA70B99-715A-4A8F-A3F2-4F543B2F0B17}"/>
    <cellStyle name="Comma 9 4 3 3" xfId="5635" xr:uid="{0989A019-2577-4453-9392-7920ED7E87DA}"/>
    <cellStyle name="Comma 9 4 3 4" xfId="9344" xr:uid="{4A28C3FE-EA30-43E5-B915-75BDC0DDFB31}"/>
    <cellStyle name="Comma 9 4 3 5" xfId="13527" xr:uid="{BD25F266-541D-45E4-9D78-47BD6D7F8680}"/>
    <cellStyle name="Comma 9 4 3 6" xfId="17159" xr:uid="{DECCFF04-EDD7-4181-A3C2-8BD9301280FB}"/>
    <cellStyle name="Comma 9 4 3 7" xfId="21275" xr:uid="{655E2BFD-6C7C-4E17-B8A2-F597A07CCF20}"/>
    <cellStyle name="Comma 9 4 3 8" xfId="23073" xr:uid="{8555DD2E-49F8-406D-A7D4-F945097F39B4}"/>
    <cellStyle name="Comma 9 4 4" xfId="3232" xr:uid="{62DFE2AE-89E6-46FB-A7A7-D588CA576475}"/>
    <cellStyle name="Comma 9 4 4 2" xfId="6912" xr:uid="{944E9D02-00FB-4394-BEFD-654B2F14EA38}"/>
    <cellStyle name="Comma 9 4 4 3" xfId="10608" xr:uid="{E161FF94-45A7-461D-BB4A-AA9E7D9159AB}"/>
    <cellStyle name="Comma 9 4 4 4" xfId="14785" xr:uid="{A587732A-C173-432D-A41F-889E4D942C5E}"/>
    <cellStyle name="Comma 9 4 4 5" xfId="18420" xr:uid="{1533D096-7BB0-4363-A7D7-422B35DB55B3}"/>
    <cellStyle name="Comma 9 4 5" xfId="5018" xr:uid="{4299831F-3DA6-40AC-918E-80E8DB09ACD8}"/>
    <cellStyle name="Comma 9 4 6" xfId="8734" xr:uid="{02AC2346-69E6-4907-9D3C-73B56D10546D}"/>
    <cellStyle name="Comma 9 4 7" xfId="12924" xr:uid="{937B95E8-8116-4C02-B611-E6967866547E}"/>
    <cellStyle name="Comma 9 4 8" xfId="16555" xr:uid="{B065500B-3D02-4FB6-9CF8-38D0B4197C2F}"/>
    <cellStyle name="Comma 9 4 9" xfId="20671" xr:uid="{D703D56D-5F9A-4A9F-BFB4-5FFBC43C79F4}"/>
    <cellStyle name="Comma 9 5" xfId="1869" xr:uid="{4963B54B-C555-41D9-82B6-F81B6715D882}"/>
    <cellStyle name="Comma 9 5 2" xfId="3928" xr:uid="{A482C2C5-4269-4E8F-AB58-CCEB9D197C7F}"/>
    <cellStyle name="Comma 9 5 2 2" xfId="7608" xr:uid="{4EE8A09E-FF47-4EA5-A678-B78DCF1B0075}"/>
    <cellStyle name="Comma 9 5 2 3" xfId="11304" xr:uid="{D1C1D58A-1DAB-4620-9FDF-0E70B1D753C6}"/>
    <cellStyle name="Comma 9 5 2 4" xfId="15481" xr:uid="{E0DF4DE4-0D9C-4DD1-9525-44C1BEFBD8EF}"/>
    <cellStyle name="Comma 9 5 2 5" xfId="19116" xr:uid="{9185BCC6-AD7C-449A-B51B-07E0C205EE11}"/>
    <cellStyle name="Comma 9 5 3" xfId="5727" xr:uid="{18F8F2CE-96F2-4840-9133-87AA0CF49039}"/>
    <cellStyle name="Comma 9 5 4" xfId="9436" xr:uid="{F5CC663A-ED7E-48F7-BE37-881171A6F2C6}"/>
    <cellStyle name="Comma 9 5 5" xfId="13618" xr:uid="{97FBD9A7-0235-4E79-BC08-F1B7E8BDDA8B}"/>
    <cellStyle name="Comma 9 5 6" xfId="17251" xr:uid="{65C64A40-100B-4ED8-88EB-F1697EB254D9}"/>
    <cellStyle name="Comma 9 5 7" xfId="21367" xr:uid="{49531F78-9C83-4969-955C-9B02D9B33957}"/>
    <cellStyle name="Comma 9 5 8" xfId="23165" xr:uid="{C528678D-2420-4F6B-871A-B5654AB9174C}"/>
    <cellStyle name="Comma 9 6" xfId="1298" xr:uid="{E4456DFC-D7C1-4008-8E77-D4645DC34E16}"/>
    <cellStyle name="Comma 9 6 2" xfId="3357" xr:uid="{1776B4C9-87B1-4D48-8F66-65D5317EF257}"/>
    <cellStyle name="Comma 9 6 2 2" xfId="7037" xr:uid="{FCAAECA8-B355-40B7-96B0-E6D86036C702}"/>
    <cellStyle name="Comma 9 6 2 3" xfId="10733" xr:uid="{40E52483-780F-4153-855F-3DCDC4B0BA7A}"/>
    <cellStyle name="Comma 9 6 2 4" xfId="14910" xr:uid="{C85E569D-C5CE-4C81-A103-70720D569BD9}"/>
    <cellStyle name="Comma 9 6 2 5" xfId="18545" xr:uid="{7677E1C2-1F73-4404-A584-EC1DECF63B2A}"/>
    <cellStyle name="Comma 9 6 3" xfId="5156" xr:uid="{C3676D98-F47E-48AA-BEB0-165A35EFECAC}"/>
    <cellStyle name="Comma 9 6 4" xfId="8865" xr:uid="{A1DA8CE2-B713-4724-96F9-BB01FFEB2304}"/>
    <cellStyle name="Comma 9 6 5" xfId="13048" xr:uid="{A8336BC0-E811-41E4-B52F-FAB87505AA88}"/>
    <cellStyle name="Comma 9 6 6" xfId="16680" xr:uid="{BE2E3CCD-762A-4FC9-8A49-24BA5E5F2C5C}"/>
    <cellStyle name="Comma 9 6 7" xfId="20796" xr:uid="{0BD48988-662B-4D24-934E-7F78723AC93C}"/>
    <cellStyle name="Comma 9 6 8" xfId="22594" xr:uid="{06975759-8A14-4A79-A7FF-4DE2D234EB05}"/>
    <cellStyle name="Comma 9 7" xfId="2755" xr:uid="{23527DC5-B1F2-4C2B-88A7-7ED24F951267}"/>
    <cellStyle name="Comma 9 7 2" xfId="6435" xr:uid="{92DBEFB7-63B2-4BFB-A0CB-6CE0CF30C698}"/>
    <cellStyle name="Comma 9 7 3" xfId="10131" xr:uid="{E30051B8-6E5C-4B9D-BE35-F6390183A9B0}"/>
    <cellStyle name="Comma 9 7 4" xfId="14308" xr:uid="{EA87BAA4-32D1-4146-AAEF-A82210C8692F}"/>
    <cellStyle name="Comma 9 7 5" xfId="17943" xr:uid="{BA1132FA-B481-4561-8E9F-D5CC119B72A0}"/>
    <cellStyle name="Comma 9 7 6" xfId="20194" xr:uid="{8AAA5CBE-AEEE-4971-A3B8-32ACA7C2057B}"/>
    <cellStyle name="Comma 9 7 7" xfId="21990" xr:uid="{FF9B3AA3-D062-4429-B592-19C24E2AA3CF}"/>
    <cellStyle name="Comma 9 8" xfId="4536" xr:uid="{F94DD8B2-EBDB-4F6C-A04C-5413B3D6697E}"/>
    <cellStyle name="Comma 9 9" xfId="8252" xr:uid="{11FA8CD1-F707-4CF8-A960-43683F3929BB}"/>
    <cellStyle name="Comma0" xfId="19981" xr:uid="{5DDA3850-A112-42BA-B490-D7E246A38180}"/>
    <cellStyle name="Currency [0] 2" xfId="12174" xr:uid="{EA1DD060-E4FD-4765-8EE7-4A81352B7F6C}"/>
    <cellStyle name="Currency [0] 3" xfId="12175" xr:uid="{BB4F1D52-E09B-4EC9-819A-A1B69F551EDA}"/>
    <cellStyle name="Currency [0] 4" xfId="12176" xr:uid="{E734BA2D-BCD2-46DA-9A55-30ABE071ACDE}"/>
    <cellStyle name="Currency 2" xfId="245" xr:uid="{8253C118-702A-476C-91AC-67E4F9409379}"/>
    <cellStyle name="Currency 2 10" xfId="12177" xr:uid="{1FB11A15-4046-46BC-A92A-5C9B655B0E45}"/>
    <cellStyle name="Currency 2 11" xfId="16079" xr:uid="{EEDFD2C5-89DF-4D27-8333-48B4F7730771}"/>
    <cellStyle name="Currency 2 12" xfId="19749" xr:uid="{BCFF712E-754D-476A-84B0-A2F9E52B3BA8}"/>
    <cellStyle name="Currency 2 13" xfId="20195" xr:uid="{9491A0FE-FFA0-4B0D-BFF9-4700D19745FE}"/>
    <cellStyle name="Currency 2 14" xfId="21991" xr:uid="{553A8A8B-2CC8-449E-992D-CB93FD19A924}"/>
    <cellStyle name="Currency 2 2" xfId="590" xr:uid="{523087B2-2D8B-4D43-BADC-E3C1769E8DCE}"/>
    <cellStyle name="Currency 2 2 10" xfId="16180" xr:uid="{922E7C59-8C77-494B-A0E6-F9315CB775BC}"/>
    <cellStyle name="Currency 2 2 11" xfId="20296" xr:uid="{02DBBE38-56C5-4E2A-969E-2798D683B985}"/>
    <cellStyle name="Currency 2 2 12" xfId="22093" xr:uid="{CD6E1327-3B0F-4291-A2E2-C3D04195B1BD}"/>
    <cellStyle name="Currency 2 2 2" xfId="785" xr:uid="{0ED37CCA-0929-48AE-B008-06EEA6F391EC}"/>
    <cellStyle name="Currency 2 2 2 10" xfId="22282" xr:uid="{8E0F6AA4-CD47-4CDB-958D-D1BF0B00616C}"/>
    <cellStyle name="Currency 2 2 2 2" xfId="2159" xr:uid="{7F97994B-B369-458B-9C41-6C5E5C811164}"/>
    <cellStyle name="Currency 2 2 2 2 2" xfId="4218" xr:uid="{5D03F64C-6471-40A3-984F-91824535C833}"/>
    <cellStyle name="Currency 2 2 2 2 2 2" xfId="7898" xr:uid="{6E7CE955-8A08-4A93-AE29-6AA2A61F152B}"/>
    <cellStyle name="Currency 2 2 2 2 2 3" xfId="11594" xr:uid="{6904E762-57F5-4756-B69E-267DB9037338}"/>
    <cellStyle name="Currency 2 2 2 2 2 4" xfId="15771" xr:uid="{2CA03B77-592C-42FF-8A8F-1AEE6AAACB3D}"/>
    <cellStyle name="Currency 2 2 2 2 2 5" xfId="19406" xr:uid="{743E20E2-8E6E-4750-9676-815886A843E5}"/>
    <cellStyle name="Currency 2 2 2 2 3" xfId="6017" xr:uid="{DC40854F-A5A3-4687-8842-87704F4DEC5F}"/>
    <cellStyle name="Currency 2 2 2 2 4" xfId="9726" xr:uid="{EDAEE8A9-DAB8-4D74-AC85-D34077AC20F7}"/>
    <cellStyle name="Currency 2 2 2 2 5" xfId="13908" xr:uid="{59198508-4A4C-44D4-BC37-EB3FAD1B4B6F}"/>
    <cellStyle name="Currency 2 2 2 2 6" xfId="17541" xr:uid="{3F1B44DE-ED46-458A-B3A3-77E90E5F1968}"/>
    <cellStyle name="Currency 2 2 2 2 7" xfId="21657" xr:uid="{6277D360-4AF7-44A8-A935-5F0ECF9CAC3B}"/>
    <cellStyle name="Currency 2 2 2 2 8" xfId="23455" xr:uid="{07D75AFF-B316-4117-9D25-5D409D476F65}"/>
    <cellStyle name="Currency 2 2 2 3" xfId="1593" xr:uid="{D6381216-1D85-4AE1-B662-9B1FC3C4491B}"/>
    <cellStyle name="Currency 2 2 2 3 2" xfId="3652" xr:uid="{5F498957-961F-4298-BD82-2185CB1F2A9A}"/>
    <cellStyle name="Currency 2 2 2 3 2 2" xfId="7332" xr:uid="{34BBFFA3-B056-40A7-9D8F-2600A5BC569F}"/>
    <cellStyle name="Currency 2 2 2 3 2 3" xfId="11028" xr:uid="{7793C387-42B1-4734-A2BB-D7E6D54657C9}"/>
    <cellStyle name="Currency 2 2 2 3 2 4" xfId="15205" xr:uid="{BC4F472A-B99C-4AFB-9E3D-358E062B1CD0}"/>
    <cellStyle name="Currency 2 2 2 3 2 5" xfId="18840" xr:uid="{0CFB849F-DFB3-494F-98AE-B19DE21F1472}"/>
    <cellStyle name="Currency 2 2 2 3 3" xfId="5451" xr:uid="{393DBFB9-F173-4C21-9E30-C44152D31645}"/>
    <cellStyle name="Currency 2 2 2 3 4" xfId="9160" xr:uid="{E43486E8-71D0-4119-8E74-FA183E54445C}"/>
    <cellStyle name="Currency 2 2 2 3 5" xfId="13343" xr:uid="{2DDD05A8-BE3A-4DCC-8B57-C882F9BBDC33}"/>
    <cellStyle name="Currency 2 2 2 3 6" xfId="16975" xr:uid="{91A2A90B-DD92-4A1D-9D77-619CD6685FD0}"/>
    <cellStyle name="Currency 2 2 2 3 7" xfId="21091" xr:uid="{D227987D-3790-4F15-9750-844294308AD5}"/>
    <cellStyle name="Currency 2 2 2 3 8" xfId="22889" xr:uid="{E2474406-41EF-4A32-A188-39571E030DA9}"/>
    <cellStyle name="Currency 2 2 2 4" xfId="3046" xr:uid="{04CE6174-74F3-4A3E-B2BC-89EB7C712A7C}"/>
    <cellStyle name="Currency 2 2 2 4 2" xfId="6726" xr:uid="{9395318D-E097-4F9D-AC0D-74FEB6AA4A7D}"/>
    <cellStyle name="Currency 2 2 2 4 3" xfId="10422" xr:uid="{E622D6E4-897E-455C-8A06-338550AE000B}"/>
    <cellStyle name="Currency 2 2 2 4 4" xfId="14599" xr:uid="{457CCDE6-4CA0-497E-9DCF-7DA9B6AEA64E}"/>
    <cellStyle name="Currency 2 2 2 4 5" xfId="18234" xr:uid="{1CA3305C-D45F-4615-9DDF-59CA25F85358}"/>
    <cellStyle name="Currency 2 2 2 5" xfId="4832" xr:uid="{534B1587-4243-4F6E-B758-B8F4D0ED59E0}"/>
    <cellStyle name="Currency 2 2 2 6" xfId="8548" xr:uid="{F000B09C-7E01-47E6-9A86-1BA7A2C067C8}"/>
    <cellStyle name="Currency 2 2 2 7" xfId="12739" xr:uid="{7728D482-724E-4A02-A0DE-704523702CFB}"/>
    <cellStyle name="Currency 2 2 2 8" xfId="16369" xr:uid="{6A703CBE-43E1-43D1-9FA7-51E0CB486D1E}"/>
    <cellStyle name="Currency 2 2 2 9" xfId="20485" xr:uid="{0485DF5D-42AE-45AF-9CF9-83268BA32E95}"/>
    <cellStyle name="Currency 2 2 3" xfId="975" xr:uid="{6BD8F946-1FDF-4A04-B63F-7F3C0C960429}"/>
    <cellStyle name="Currency 2 2 3 10" xfId="22471" xr:uid="{6FD41936-5F47-41E0-BF9B-D49BD5200633}"/>
    <cellStyle name="Currency 2 2 3 2" xfId="2348" xr:uid="{3B170EF1-28FA-42C7-97BD-0952C0CB2C10}"/>
    <cellStyle name="Currency 2 2 3 2 2" xfId="4407" xr:uid="{9753DFAE-11E3-4924-80AD-1994DB05DC78}"/>
    <cellStyle name="Currency 2 2 3 2 2 2" xfId="8087" xr:uid="{645DA57D-661D-4600-936C-AE31E8928D8B}"/>
    <cellStyle name="Currency 2 2 3 2 2 3" xfId="11783" xr:uid="{B9974740-9447-4EB6-85B4-3E5A95886478}"/>
    <cellStyle name="Currency 2 2 3 2 2 4" xfId="15960" xr:uid="{309431DD-2F84-4EDB-AC05-1D064E8164B8}"/>
    <cellStyle name="Currency 2 2 3 2 2 5" xfId="19595" xr:uid="{7C23DE83-3143-4896-AF72-22037EFD2BFC}"/>
    <cellStyle name="Currency 2 2 3 2 3" xfId="6206" xr:uid="{3453E94A-FF7A-4E23-B598-B09816CCE204}"/>
    <cellStyle name="Currency 2 2 3 2 4" xfId="9915" xr:uid="{71465CBF-889D-406A-9070-83B309599BBB}"/>
    <cellStyle name="Currency 2 2 3 2 5" xfId="14097" xr:uid="{D142A0CB-4197-455F-9AB3-17C069F7BA04}"/>
    <cellStyle name="Currency 2 2 3 2 6" xfId="17730" xr:uid="{AF40F0DA-2568-456B-A28F-4102099E16C3}"/>
    <cellStyle name="Currency 2 2 3 2 7" xfId="21846" xr:uid="{579C040A-1A63-41C4-9098-31DC5A75912F}"/>
    <cellStyle name="Currency 2 2 3 2 8" xfId="23644" xr:uid="{C7D3E265-01D8-4CB4-8F60-305847B5B6BF}"/>
    <cellStyle name="Currency 2 2 3 3" xfId="1780" xr:uid="{8338568B-EE1C-4CC0-BACC-7B544B91912D}"/>
    <cellStyle name="Currency 2 2 3 3 2" xfId="3839" xr:uid="{6334BDBE-AC7C-4BD5-99BB-20763F683365}"/>
    <cellStyle name="Currency 2 2 3 3 2 2" xfId="7519" xr:uid="{3854C46D-51E3-4909-835C-A28299D2DACC}"/>
    <cellStyle name="Currency 2 2 3 3 2 3" xfId="11215" xr:uid="{835375D0-7C34-4051-833D-A89A20E85A4E}"/>
    <cellStyle name="Currency 2 2 3 3 2 4" xfId="15392" xr:uid="{7CA2C4AB-3AEE-4D12-A6A5-F7FE27F70408}"/>
    <cellStyle name="Currency 2 2 3 3 2 5" xfId="19027" xr:uid="{8D1DE0E3-748B-4EEB-A10E-93AEFAFE100E}"/>
    <cellStyle name="Currency 2 2 3 3 3" xfId="5638" xr:uid="{154520C6-0FD1-4E2F-A538-ED119D06C932}"/>
    <cellStyle name="Currency 2 2 3 3 4" xfId="9347" xr:uid="{1580DB17-688D-4AF0-AB17-F6CA10257D31}"/>
    <cellStyle name="Currency 2 2 3 3 5" xfId="13530" xr:uid="{3728F0D1-50FD-40AA-8CD2-37D0D5A47745}"/>
    <cellStyle name="Currency 2 2 3 3 6" xfId="17162" xr:uid="{EB36943A-1C1C-4F97-A95F-A61CBE4AB497}"/>
    <cellStyle name="Currency 2 2 3 3 7" xfId="21278" xr:uid="{727D2A6B-3B6C-4BB8-8C47-30C84598DE98}"/>
    <cellStyle name="Currency 2 2 3 3 8" xfId="23076" xr:uid="{BC6F925B-DDA6-4ABB-95D4-591A5F9D17B6}"/>
    <cellStyle name="Currency 2 2 3 4" xfId="3235" xr:uid="{E7984579-F91E-4B3C-A0EC-039C9DF19693}"/>
    <cellStyle name="Currency 2 2 3 4 2" xfId="6915" xr:uid="{63184CAB-E3C8-4E07-9AC7-30F75BB04A78}"/>
    <cellStyle name="Currency 2 2 3 4 3" xfId="10611" xr:uid="{DA129892-D286-4CA0-BA05-AA1F5D53E290}"/>
    <cellStyle name="Currency 2 2 3 4 4" xfId="14788" xr:uid="{523932D1-10AD-4219-9A1C-E7B4D25B2808}"/>
    <cellStyle name="Currency 2 2 3 4 5" xfId="18423" xr:uid="{77A8504F-2B75-4633-8501-C49E44336E08}"/>
    <cellStyle name="Currency 2 2 3 5" xfId="5021" xr:uid="{4DE4892F-A344-4FCF-9CB1-6AB60971172B}"/>
    <cellStyle name="Currency 2 2 3 6" xfId="8737" xr:uid="{DC2F557A-1945-4FD7-8F2F-6BF774A88EC0}"/>
    <cellStyle name="Currency 2 2 3 7" xfId="12927" xr:uid="{6202BB14-FBD9-4EF8-B80A-0B8457D9C0F7}"/>
    <cellStyle name="Currency 2 2 3 8" xfId="16558" xr:uid="{EC1A51EC-C39C-4725-9CE9-EDEB3701C63F}"/>
    <cellStyle name="Currency 2 2 3 9" xfId="20674" xr:uid="{294A2587-5C03-4ACA-9165-897BDE9F9FC0}"/>
    <cellStyle name="Currency 2 2 4" xfId="1970" xr:uid="{6254823F-FB09-475E-BBED-D099978EF9A9}"/>
    <cellStyle name="Currency 2 2 4 2" xfId="4029" xr:uid="{12BFB3E4-1340-4886-B0CF-4E0D2FDA4D90}"/>
    <cellStyle name="Currency 2 2 4 2 2" xfId="7709" xr:uid="{7DCA5D08-E506-4BC2-A487-7F9AC183DDCD}"/>
    <cellStyle name="Currency 2 2 4 2 3" xfId="11405" xr:uid="{DA68DE09-34DA-48D3-83B5-AB8EE2B8D890}"/>
    <cellStyle name="Currency 2 2 4 2 4" xfId="15582" xr:uid="{B7EE3B68-1051-4034-81FC-7F1AD00FF0FF}"/>
    <cellStyle name="Currency 2 2 4 2 5" xfId="19217" xr:uid="{47245F40-B305-4C44-B376-88CA101D6500}"/>
    <cellStyle name="Currency 2 2 4 3" xfId="5828" xr:uid="{DCD78835-C6BE-4BFB-BFCB-ECE6EDE1F918}"/>
    <cellStyle name="Currency 2 2 4 4" xfId="9537" xr:uid="{0D4725ED-76CC-48F1-B468-8A81AFD9FF58}"/>
    <cellStyle name="Currency 2 2 4 5" xfId="13719" xr:uid="{A8175D09-A83C-42E1-94AB-8090BD0A7F8F}"/>
    <cellStyle name="Currency 2 2 4 6" xfId="17352" xr:uid="{13948D1D-C77C-41E4-83CA-1C6B0FB6BB46}"/>
    <cellStyle name="Currency 2 2 4 7" xfId="21468" xr:uid="{879EF206-A079-44D4-BDA0-61E9CCFA734C}"/>
    <cellStyle name="Currency 2 2 4 8" xfId="23266" xr:uid="{3A2F4993-3F38-41FC-B342-8DB35BB5618E}"/>
    <cellStyle name="Currency 2 2 5" xfId="1404" xr:uid="{3DE6BC06-C80D-4183-9537-C18401A4252A}"/>
    <cellStyle name="Currency 2 2 5 2" xfId="3463" xr:uid="{64672CE3-1EFE-46E3-AE89-C4BB1580832D}"/>
    <cellStyle name="Currency 2 2 5 2 2" xfId="7143" xr:uid="{DB46517D-4BC2-4693-97BD-72F38B544CB2}"/>
    <cellStyle name="Currency 2 2 5 2 3" xfId="10839" xr:uid="{64991656-D33E-4E37-B3B6-CE40C150FE25}"/>
    <cellStyle name="Currency 2 2 5 2 4" xfId="15016" xr:uid="{4CAA17C7-FB94-4AE5-9866-74B43450D2BB}"/>
    <cellStyle name="Currency 2 2 5 2 5" xfId="18651" xr:uid="{C7131AC6-D269-472E-AFEF-C450CC08104A}"/>
    <cellStyle name="Currency 2 2 5 3" xfId="5262" xr:uid="{08303FAB-44DA-4963-80AE-8947796519DB}"/>
    <cellStyle name="Currency 2 2 5 4" xfId="8971" xr:uid="{2AD7F075-D86C-4809-B409-4BCA2B677BF2}"/>
    <cellStyle name="Currency 2 2 5 5" xfId="13154" xr:uid="{A1374198-40A6-4958-8E0F-BEC8542DB6CE}"/>
    <cellStyle name="Currency 2 2 5 6" xfId="16786" xr:uid="{C95BFDC7-7B99-4545-BE36-031265D7A20A}"/>
    <cellStyle name="Currency 2 2 5 7" xfId="20902" xr:uid="{6B83AFC1-C179-4504-A071-20D1423398DA}"/>
    <cellStyle name="Currency 2 2 5 8" xfId="22700" xr:uid="{D1C238F6-D9CD-4B57-AE47-F9C804CDB08A}"/>
    <cellStyle name="Currency 2 2 6" xfId="2857" xr:uid="{374A04AB-5F8D-4BDA-8B2D-F7711AB23928}"/>
    <cellStyle name="Currency 2 2 6 2" xfId="6537" xr:uid="{65F58187-10E9-4C72-91B9-D732DDB19679}"/>
    <cellStyle name="Currency 2 2 6 3" xfId="10233" xr:uid="{49749EBF-0A70-4B10-B86D-2D31F78B3B99}"/>
    <cellStyle name="Currency 2 2 6 4" xfId="14410" xr:uid="{2B46D054-5366-450F-8798-A09A83AE390A}"/>
    <cellStyle name="Currency 2 2 6 5" xfId="18045" xr:uid="{49AE17E9-BC28-441B-9F3A-4B00243ED677}"/>
    <cellStyle name="Currency 2 2 7" xfId="4643" xr:uid="{05879C9C-EB5A-4C84-96C9-60182FB5B688}"/>
    <cellStyle name="Currency 2 2 8" xfId="8359" xr:uid="{43B425F3-8A47-4F81-95B9-94AD9952DD10}"/>
    <cellStyle name="Currency 2 2 9" xfId="12178" xr:uid="{E5189765-0014-4BEC-B46C-28EF5F0FF09F}"/>
    <cellStyle name="Currency 2 3" xfId="685" xr:uid="{A6D504F8-AF31-4B49-8EEF-BAEBE8EEE0A6}"/>
    <cellStyle name="Currency 2 3 10" xfId="22182" xr:uid="{BF2DD048-836A-49C1-AE8A-98B0EDDF3244}"/>
    <cellStyle name="Currency 2 3 2" xfId="2059" xr:uid="{734F7955-F82B-4838-96F4-52DE2F7B43F1}"/>
    <cellStyle name="Currency 2 3 2 2" xfId="4118" xr:uid="{5E200B4D-BF6C-4BE2-AC6A-D82C0D4A1285}"/>
    <cellStyle name="Currency 2 3 2 2 2" xfId="7798" xr:uid="{6B93B9AF-21F8-47A4-84C8-E64FC2FD9430}"/>
    <cellStyle name="Currency 2 3 2 2 3" xfId="11494" xr:uid="{944D6A30-C3A9-4D9E-A627-E8BB6D46BD6E}"/>
    <cellStyle name="Currency 2 3 2 2 4" xfId="15671" xr:uid="{C4F71408-0DE0-4854-A85C-B017FDE57630}"/>
    <cellStyle name="Currency 2 3 2 2 5" xfId="19306" xr:uid="{A0ABB9E2-1B07-4190-BA96-BF5816C4CAA7}"/>
    <cellStyle name="Currency 2 3 2 3" xfId="5917" xr:uid="{F52153A4-A826-4268-937C-948312398946}"/>
    <cellStyle name="Currency 2 3 2 4" xfId="9626" xr:uid="{EAF19DD4-9719-495D-8692-76346B18F551}"/>
    <cellStyle name="Currency 2 3 2 5" xfId="13808" xr:uid="{DAA21836-36CE-4137-B33E-72D8676BD172}"/>
    <cellStyle name="Currency 2 3 2 6" xfId="17441" xr:uid="{27E57BD2-4B3F-453B-B8FB-F884C2EDD4B8}"/>
    <cellStyle name="Currency 2 3 2 7" xfId="21557" xr:uid="{AAEA3619-CE52-4299-AEC8-897FB81590DB}"/>
    <cellStyle name="Currency 2 3 2 8" xfId="23355" xr:uid="{4D76CBE0-4273-4394-A476-F4763A357F4F}"/>
    <cellStyle name="Currency 2 3 3" xfId="1493" xr:uid="{D1CB63BD-B901-44C7-AFEE-43DD6CBAE1C7}"/>
    <cellStyle name="Currency 2 3 3 2" xfId="3552" xr:uid="{12DE97A4-7CA0-4084-81A7-108A16598B8A}"/>
    <cellStyle name="Currency 2 3 3 2 2" xfId="7232" xr:uid="{40FB412A-D533-4F21-9977-12CF2C704B76}"/>
    <cellStyle name="Currency 2 3 3 2 3" xfId="10928" xr:uid="{C800372F-F5F0-4C10-B660-9385ABFAB7DA}"/>
    <cellStyle name="Currency 2 3 3 2 4" xfId="15105" xr:uid="{796679CE-B096-4B66-ACF7-1CA3129EED8A}"/>
    <cellStyle name="Currency 2 3 3 2 5" xfId="18740" xr:uid="{3991E6CC-C1F9-403F-9100-F5EEA5DAC7C8}"/>
    <cellStyle name="Currency 2 3 3 3" xfId="5351" xr:uid="{09353850-4A7E-4037-A4E9-73676AF3EA2C}"/>
    <cellStyle name="Currency 2 3 3 4" xfId="9060" xr:uid="{82523DEE-75E9-47E3-86AD-035371541DEC}"/>
    <cellStyle name="Currency 2 3 3 5" xfId="13243" xr:uid="{788349CB-6353-4A16-8A83-0403E14783B1}"/>
    <cellStyle name="Currency 2 3 3 6" xfId="16875" xr:uid="{E26AF5C8-287B-4AF3-B380-EFCCEFB44B4A}"/>
    <cellStyle name="Currency 2 3 3 7" xfId="20991" xr:uid="{C09A72D5-C706-4D12-9455-474032343407}"/>
    <cellStyle name="Currency 2 3 3 8" xfId="22789" xr:uid="{6EBA54F0-A015-4921-B917-0727F78629CB}"/>
    <cellStyle name="Currency 2 3 4" xfId="2946" xr:uid="{75A25CFF-E020-4549-AE9B-5901A1020114}"/>
    <cellStyle name="Currency 2 3 4 2" xfId="6626" xr:uid="{F4EC29CC-86E7-4BF3-857F-352BE0D75047}"/>
    <cellStyle name="Currency 2 3 4 3" xfId="10322" xr:uid="{BC400FD8-1E92-44A8-8BFE-4BABD75A3ED6}"/>
    <cellStyle name="Currency 2 3 4 4" xfId="14499" xr:uid="{15574F0F-0880-405D-811B-405DCA187B76}"/>
    <cellStyle name="Currency 2 3 4 5" xfId="18134" xr:uid="{188DCD1C-1680-4B1C-94D6-38FC3FB6DC71}"/>
    <cellStyle name="Currency 2 3 5" xfId="4732" xr:uid="{189BE317-8EE9-47E8-ADDD-AEF2C50A4F41}"/>
    <cellStyle name="Currency 2 3 6" xfId="8448" xr:uid="{78B2A94D-4D81-41F6-AE44-90D714F62D38}"/>
    <cellStyle name="Currency 2 3 7" xfId="12642" xr:uid="{11C846C7-FC64-4D07-9366-7DFFACA7CA11}"/>
    <cellStyle name="Currency 2 3 8" xfId="16269" xr:uid="{6FA64F2A-DC5E-4B83-A918-C6B1411FE58B}"/>
    <cellStyle name="Currency 2 3 9" xfId="20385" xr:uid="{8B19BEA2-996E-4B97-81BB-6EB960C091FF}"/>
    <cellStyle name="Currency 2 4" xfId="974" xr:uid="{21694DA8-3567-43F7-BB31-4F406249AC66}"/>
    <cellStyle name="Currency 2 4 10" xfId="22470" xr:uid="{A71A3B0C-6ED2-47CA-96D4-03E66B962FBD}"/>
    <cellStyle name="Currency 2 4 2" xfId="2347" xr:uid="{17230A59-384E-46EA-8E80-7B2D8F10CB9C}"/>
    <cellStyle name="Currency 2 4 2 2" xfId="4406" xr:uid="{DB498C7B-5044-482B-A49B-2CB2326E1D86}"/>
    <cellStyle name="Currency 2 4 2 2 2" xfId="8086" xr:uid="{4EA6944F-2C85-4C95-8FE3-A39C9C9BC90A}"/>
    <cellStyle name="Currency 2 4 2 2 3" xfId="11782" xr:uid="{67FAE19B-BFC5-4A23-B4EB-FF4C52A12106}"/>
    <cellStyle name="Currency 2 4 2 2 4" xfId="15959" xr:uid="{194E6F07-3F24-4A1D-BFE1-31EB19AD6236}"/>
    <cellStyle name="Currency 2 4 2 2 5" xfId="19594" xr:uid="{B8E3AE99-38D9-40E7-956F-ED0ECD83F946}"/>
    <cellStyle name="Currency 2 4 2 3" xfId="6205" xr:uid="{B54A136F-306E-45BD-887C-1AF0AC57C756}"/>
    <cellStyle name="Currency 2 4 2 4" xfId="9914" xr:uid="{A6C80E7B-E6FE-4687-A7EA-2F3812F233CF}"/>
    <cellStyle name="Currency 2 4 2 5" xfId="14096" xr:uid="{439524DF-A4FD-4A3F-A09A-7D82572C4318}"/>
    <cellStyle name="Currency 2 4 2 6" xfId="17729" xr:uid="{44A3C3A7-7A1A-430C-A1B1-1CB5945793DB}"/>
    <cellStyle name="Currency 2 4 2 7" xfId="21845" xr:uid="{710282D9-23DD-4090-868B-9F47A1188095}"/>
    <cellStyle name="Currency 2 4 2 8" xfId="23643" xr:uid="{462EEE94-CD72-4192-951C-D100D7E0B4F6}"/>
    <cellStyle name="Currency 2 4 3" xfId="1779" xr:uid="{2A8C60D5-6310-4859-A181-126C2AF89D3D}"/>
    <cellStyle name="Currency 2 4 3 2" xfId="3838" xr:uid="{B86AE773-AEE3-4F84-B409-9BF1FBC42DB6}"/>
    <cellStyle name="Currency 2 4 3 2 2" xfId="7518" xr:uid="{F0D8E710-4C56-489E-9113-496B5182DAA1}"/>
    <cellStyle name="Currency 2 4 3 2 3" xfId="11214" xr:uid="{2F6FB23F-CFFF-4D74-96B7-9167DE0D5E4C}"/>
    <cellStyle name="Currency 2 4 3 2 4" xfId="15391" xr:uid="{369CB467-2B02-4751-879C-D316CFDC17BD}"/>
    <cellStyle name="Currency 2 4 3 2 5" xfId="19026" xr:uid="{D3FF45F0-E6B5-4111-8A0F-0DC812E70C14}"/>
    <cellStyle name="Currency 2 4 3 3" xfId="5637" xr:uid="{D7ADB631-3393-48E8-A7DB-04CFF6E665A1}"/>
    <cellStyle name="Currency 2 4 3 4" xfId="9346" xr:uid="{6A538204-F411-493B-BE01-5C82C9718224}"/>
    <cellStyle name="Currency 2 4 3 5" xfId="13529" xr:uid="{4E4088C3-F289-4DC4-A700-A33D0C7BB2F6}"/>
    <cellStyle name="Currency 2 4 3 6" xfId="17161" xr:uid="{6D8E029E-F533-4FF1-9EA6-E762B2CD46CB}"/>
    <cellStyle name="Currency 2 4 3 7" xfId="21277" xr:uid="{7236A4A2-0503-4DBC-9088-6D0FD45ED403}"/>
    <cellStyle name="Currency 2 4 3 8" xfId="23075" xr:uid="{EA163402-440A-4765-8456-2545FDF70B5F}"/>
    <cellStyle name="Currency 2 4 4" xfId="3234" xr:uid="{4FFED86E-4B4C-417B-802E-E6FA7703A996}"/>
    <cellStyle name="Currency 2 4 4 2" xfId="6914" xr:uid="{BCF76AB1-D3CF-462A-A319-4EBD1211F166}"/>
    <cellStyle name="Currency 2 4 4 3" xfId="10610" xr:uid="{A07063F7-2C84-4D10-9440-AA7FEECBC001}"/>
    <cellStyle name="Currency 2 4 4 4" xfId="14787" xr:uid="{26F60653-4A3E-401B-BD7E-EF357EDF8EC7}"/>
    <cellStyle name="Currency 2 4 4 5" xfId="18422" xr:uid="{C034A3F2-BA71-4BFE-8762-AD00E827C60B}"/>
    <cellStyle name="Currency 2 4 5" xfId="5020" xr:uid="{B1F69BEE-85F3-47E9-A73E-5E2FF6D4FBAF}"/>
    <cellStyle name="Currency 2 4 6" xfId="8736" xr:uid="{FEFD93CD-9D90-423C-9FA6-BE4441381AF0}"/>
    <cellStyle name="Currency 2 4 7" xfId="12926" xr:uid="{87164009-37D1-47A5-82F6-B215BBD89E4A}"/>
    <cellStyle name="Currency 2 4 8" xfId="16557" xr:uid="{9AD91505-3DAC-4C25-8456-7AE2BC5C00AB}"/>
    <cellStyle name="Currency 2 4 9" xfId="20673" xr:uid="{98DDDDBB-89FD-4B03-A7CA-5E5E050F1FE1}"/>
    <cellStyle name="Currency 2 5" xfId="1870" xr:uid="{893CCF15-0D63-47F6-AE4D-7AF523AB89F4}"/>
    <cellStyle name="Currency 2 5 2" xfId="3929" xr:uid="{78E9DD6D-9AE2-4586-B0FC-814515F43C96}"/>
    <cellStyle name="Currency 2 5 2 2" xfId="7609" xr:uid="{FD51B3F4-C4D5-4FFF-8DAE-A15260AF220E}"/>
    <cellStyle name="Currency 2 5 2 3" xfId="11305" xr:uid="{039FA8D6-B12E-454D-8059-E111DB959F67}"/>
    <cellStyle name="Currency 2 5 2 4" xfId="15482" xr:uid="{1C4F37DE-9DC7-4C00-81B4-651CC93B82A4}"/>
    <cellStyle name="Currency 2 5 2 5" xfId="19117" xr:uid="{31924D09-CB99-4E2B-978D-97CF7D95271B}"/>
    <cellStyle name="Currency 2 5 3" xfId="5728" xr:uid="{A4CD3A14-C0B1-4E46-A069-527E5D243C3D}"/>
    <cellStyle name="Currency 2 5 4" xfId="9437" xr:uid="{C2B38F02-BB67-4D8C-AE5C-07D19609BD24}"/>
    <cellStyle name="Currency 2 5 5" xfId="13619" xr:uid="{B10C7AAF-46A3-45EA-BAE5-034E5A1D6794}"/>
    <cellStyle name="Currency 2 5 6" xfId="17252" xr:uid="{9F50EAC0-89AD-4A22-9011-0C0FE599A75E}"/>
    <cellStyle name="Currency 2 5 7" xfId="21368" xr:uid="{361D054F-9A7C-430B-A932-A577A2CC236E}"/>
    <cellStyle name="Currency 2 5 8" xfId="23166" xr:uid="{C2AED2C3-0E4D-4E7F-A0DC-76C6D52B7391}"/>
    <cellStyle name="Currency 2 6" xfId="1287" xr:uid="{FE62133C-544B-4F09-8EE3-AADCAE6F0AB0}"/>
    <cellStyle name="Currency 2 6 2" xfId="3346" xr:uid="{06291A9F-E861-41FE-AAC8-5DD0B2178511}"/>
    <cellStyle name="Currency 2 6 2 2" xfId="7026" xr:uid="{AF8E7FC8-6CD3-40DE-93E0-AFD642753773}"/>
    <cellStyle name="Currency 2 6 2 3" xfId="10722" xr:uid="{AA9E0D6B-FFC6-4B64-95D8-FB2E62D615A3}"/>
    <cellStyle name="Currency 2 6 2 4" xfId="14899" xr:uid="{2BF3DC8A-AB5A-42B1-9034-2193A9B4898B}"/>
    <cellStyle name="Currency 2 6 2 5" xfId="18534" xr:uid="{A99245A1-6403-434E-BF18-6D2BB75BBF3F}"/>
    <cellStyle name="Currency 2 6 3" xfId="5145" xr:uid="{A12CBF91-EF88-4770-9BB5-7ACF8EFA57EA}"/>
    <cellStyle name="Currency 2 6 4" xfId="8854" xr:uid="{C4EE5848-4910-467A-A2DC-2C65C84F4909}"/>
    <cellStyle name="Currency 2 6 5" xfId="13037" xr:uid="{BB348986-CF39-4D5B-BE9B-28C73AAF5CF2}"/>
    <cellStyle name="Currency 2 6 6" xfId="16669" xr:uid="{F1071A45-A33F-47D3-A544-995C2C337DAA}"/>
    <cellStyle name="Currency 2 6 7" xfId="20785" xr:uid="{64B11DF4-167A-4858-9A48-8E5B76194FE2}"/>
    <cellStyle name="Currency 2 6 8" xfId="22583" xr:uid="{67513497-01FA-4FAA-8C50-169CA7C975F2}"/>
    <cellStyle name="Currency 2 7" xfId="2756" xr:uid="{076570A0-614B-4FFD-8E8F-92813F375ED1}"/>
    <cellStyle name="Currency 2 7 2" xfId="6436" xr:uid="{0EE8AC3B-F95B-4C04-8930-B80570AA7215}"/>
    <cellStyle name="Currency 2 7 3" xfId="10132" xr:uid="{935D7C8D-5FE5-4405-9A0C-233048130C61}"/>
    <cellStyle name="Currency 2 7 4" xfId="14309" xr:uid="{A9163BE1-2F7F-49BC-9541-FB83594F69E4}"/>
    <cellStyle name="Currency 2 7 5" xfId="17944" xr:uid="{B858FD32-4E10-4B69-9B21-359F27A0010C}"/>
    <cellStyle name="Currency 2 8" xfId="4537" xr:uid="{F037530A-98C2-4FB3-84EF-4C53A97A2A9E}"/>
    <cellStyle name="Currency 2 9" xfId="8253" xr:uid="{2ABA7DB2-7EE8-43F8-8971-FF6870B90F0F}"/>
    <cellStyle name="Currency 3" xfId="246" xr:uid="{55BF4749-D293-42FB-8B83-3FF55DDF0371}"/>
    <cellStyle name="Currency 3 10" xfId="12179" xr:uid="{86A129D3-A1F7-4BAB-A1E2-45200C5EA48E}"/>
    <cellStyle name="Currency 3 11" xfId="16080" xr:uid="{F0E84254-A3C6-4F1B-A4D3-F79728BB75DF}"/>
    <cellStyle name="Currency 3 12" xfId="19750" xr:uid="{EF6ADEB0-0D23-4A73-BBA2-9E40B83F21DB}"/>
    <cellStyle name="Currency 3 13" xfId="20196" xr:uid="{83D7531F-91CC-4ABE-AF70-5D3F61848301}"/>
    <cellStyle name="Currency 3 14" xfId="21992" xr:uid="{E3042F4A-F986-4A71-8F60-2DC930B6906B}"/>
    <cellStyle name="Currency 3 2" xfId="591" xr:uid="{1E5B5583-BB1E-4645-B190-88B91B9A9ED2}"/>
    <cellStyle name="Currency 3 2 10" xfId="16181" xr:uid="{C7D722F5-367B-4C09-89F5-8134D10044B9}"/>
    <cellStyle name="Currency 3 2 11" xfId="20297" xr:uid="{C3D7A2B5-54BA-45F8-8202-C269C42611EC}"/>
    <cellStyle name="Currency 3 2 12" xfId="22094" xr:uid="{08B4A1A5-8EA0-4D76-9885-FE00EBECCD5D}"/>
    <cellStyle name="Currency 3 2 2" xfId="786" xr:uid="{29590212-A9F0-4FD5-B557-6BDC24D73833}"/>
    <cellStyle name="Currency 3 2 2 10" xfId="22283" xr:uid="{496A15E7-C543-4610-8C48-353592068CD6}"/>
    <cellStyle name="Currency 3 2 2 2" xfId="2160" xr:uid="{18325377-012D-47E2-842F-9423CE376C55}"/>
    <cellStyle name="Currency 3 2 2 2 2" xfId="4219" xr:uid="{FDCB31D7-7D56-4FE1-88D3-BBF7DC62AE1F}"/>
    <cellStyle name="Currency 3 2 2 2 2 2" xfId="7899" xr:uid="{CDC3A284-B966-482C-993B-8D50AA27E7B5}"/>
    <cellStyle name="Currency 3 2 2 2 2 3" xfId="11595" xr:uid="{ADEFADC4-2816-4438-9196-36D29EFF9DF4}"/>
    <cellStyle name="Currency 3 2 2 2 2 4" xfId="15772" xr:uid="{DACA4359-9890-4F70-BDF1-3F7F70DA01C2}"/>
    <cellStyle name="Currency 3 2 2 2 2 5" xfId="19407" xr:uid="{EEC5FD32-D619-4D6B-8DDA-9CF52A04D749}"/>
    <cellStyle name="Currency 3 2 2 2 3" xfId="6018" xr:uid="{0C1243FC-355C-41C5-97C6-E067FC638873}"/>
    <cellStyle name="Currency 3 2 2 2 4" xfId="9727" xr:uid="{DDD2BF8D-0588-4B13-B749-4438E31957B9}"/>
    <cellStyle name="Currency 3 2 2 2 5" xfId="13909" xr:uid="{837B6A26-AA19-417C-8938-20D27A4EA4DC}"/>
    <cellStyle name="Currency 3 2 2 2 6" xfId="17542" xr:uid="{E7DBFE56-DB2D-440B-A2B2-3C58D285B0CE}"/>
    <cellStyle name="Currency 3 2 2 2 7" xfId="21658" xr:uid="{EACAB998-50BE-4C62-B78F-D92D33189064}"/>
    <cellStyle name="Currency 3 2 2 2 8" xfId="23456" xr:uid="{63BDE11B-1E15-407D-9DB4-78C0A25731FF}"/>
    <cellStyle name="Currency 3 2 2 3" xfId="1594" xr:uid="{3ABF81A4-3C02-40D6-BDD2-9DA3D58E8A4D}"/>
    <cellStyle name="Currency 3 2 2 3 2" xfId="3653" xr:uid="{40F13419-0F78-4914-9E9F-2E41BD2ADA5F}"/>
    <cellStyle name="Currency 3 2 2 3 2 2" xfId="7333" xr:uid="{222FA21E-AE46-4895-9AB2-F4ED0BCA6EC1}"/>
    <cellStyle name="Currency 3 2 2 3 2 3" xfId="11029" xr:uid="{28811ACE-B2AD-45EC-B4C1-FBD627AEFD14}"/>
    <cellStyle name="Currency 3 2 2 3 2 4" xfId="15206" xr:uid="{F0955545-C5D0-4508-A528-7F4A148369B4}"/>
    <cellStyle name="Currency 3 2 2 3 2 5" xfId="18841" xr:uid="{331D8146-CCED-4936-B46E-E60836381028}"/>
    <cellStyle name="Currency 3 2 2 3 3" xfId="5452" xr:uid="{26D8329B-4765-49C6-8A6A-896646E7B56F}"/>
    <cellStyle name="Currency 3 2 2 3 4" xfId="9161" xr:uid="{6F508C30-24C6-4A6B-974A-C06D45C55F17}"/>
    <cellStyle name="Currency 3 2 2 3 5" xfId="13344" xr:uid="{D4F16CBC-8CF3-42F4-A811-77001CDE25BD}"/>
    <cellStyle name="Currency 3 2 2 3 6" xfId="16976" xr:uid="{1D36763C-291A-4A82-8F21-9FE83F5AF4B8}"/>
    <cellStyle name="Currency 3 2 2 3 7" xfId="21092" xr:uid="{E16D30FC-9EE1-40D1-8168-3DC9E5C19326}"/>
    <cellStyle name="Currency 3 2 2 3 8" xfId="22890" xr:uid="{977E993A-D052-44FA-BA52-411AC7F2D723}"/>
    <cellStyle name="Currency 3 2 2 4" xfId="3047" xr:uid="{5EB07CCA-9EA8-425C-BD33-08DD3DC0C0AF}"/>
    <cellStyle name="Currency 3 2 2 4 2" xfId="6727" xr:uid="{3308D5D8-12DB-4DD9-9980-DBDE3CA05968}"/>
    <cellStyle name="Currency 3 2 2 4 3" xfId="10423" xr:uid="{22CAE502-344E-4A1C-B8A7-7D356DCFB8D1}"/>
    <cellStyle name="Currency 3 2 2 4 4" xfId="14600" xr:uid="{1FB7235D-EC99-494B-BCC9-415A8EC47BF6}"/>
    <cellStyle name="Currency 3 2 2 4 5" xfId="18235" xr:uid="{AF42011C-BD95-457E-AB1F-3A82E5B1ED99}"/>
    <cellStyle name="Currency 3 2 2 5" xfId="4833" xr:uid="{AE2115FB-4672-4285-96C9-815DCC7FF8A4}"/>
    <cellStyle name="Currency 3 2 2 6" xfId="8549" xr:uid="{DA713632-64E0-4D0B-963C-DB12AB1D315E}"/>
    <cellStyle name="Currency 3 2 2 7" xfId="12740" xr:uid="{5B706DFC-E601-4629-B8FF-6A6EAD4BE9A6}"/>
    <cellStyle name="Currency 3 2 2 8" xfId="16370" xr:uid="{DE255F6B-6153-4FC7-B565-FEB3FFE5006A}"/>
    <cellStyle name="Currency 3 2 2 9" xfId="20486" xr:uid="{E87B397F-9122-4C5F-950C-131B4260F612}"/>
    <cellStyle name="Currency 3 2 3" xfId="977" xr:uid="{2B09347A-6DBD-442C-A40E-720560C779E1}"/>
    <cellStyle name="Currency 3 2 3 10" xfId="22473" xr:uid="{EF91C7E6-6485-4A2F-BDCF-32B538F1682C}"/>
    <cellStyle name="Currency 3 2 3 2" xfId="2350" xr:uid="{419F5549-D4DC-49A3-8895-78A2E631E8ED}"/>
    <cellStyle name="Currency 3 2 3 2 2" xfId="4409" xr:uid="{4B1CC01C-50BD-4290-A1F0-D3C1C72E2EBA}"/>
    <cellStyle name="Currency 3 2 3 2 2 2" xfId="8089" xr:uid="{91E8EC11-EDB1-4B9E-96F5-41C379C75126}"/>
    <cellStyle name="Currency 3 2 3 2 2 3" xfId="11785" xr:uid="{F2610B84-7B68-45BE-A490-0BD8A1B36E1E}"/>
    <cellStyle name="Currency 3 2 3 2 2 4" xfId="15962" xr:uid="{29C83DC8-FFAC-487A-BE04-97173F9C5693}"/>
    <cellStyle name="Currency 3 2 3 2 2 5" xfId="19597" xr:uid="{4775F2E1-19D5-407E-B232-3AF1D7080B37}"/>
    <cellStyle name="Currency 3 2 3 2 3" xfId="6208" xr:uid="{5B5FD780-134F-458E-BE34-4AC023115D52}"/>
    <cellStyle name="Currency 3 2 3 2 4" xfId="9917" xr:uid="{6E838D0C-FC9B-4D4E-AB3D-2EBA902288EE}"/>
    <cellStyle name="Currency 3 2 3 2 5" xfId="14099" xr:uid="{CE477E5D-CDD9-4ED1-9E18-CDC1F671432B}"/>
    <cellStyle name="Currency 3 2 3 2 6" xfId="17732" xr:uid="{7DC7C52B-0502-4234-854F-AEF2E40FF85B}"/>
    <cellStyle name="Currency 3 2 3 2 7" xfId="21848" xr:uid="{4984D617-40DD-431B-A5F8-175A43040F5F}"/>
    <cellStyle name="Currency 3 2 3 2 8" xfId="23646" xr:uid="{77A12B1E-1B81-4E80-9BDB-BC139DC41132}"/>
    <cellStyle name="Currency 3 2 3 3" xfId="1782" xr:uid="{6049CCE5-280F-49CE-B506-CE48B786ED33}"/>
    <cellStyle name="Currency 3 2 3 3 2" xfId="3841" xr:uid="{E6E7235A-834A-4D49-BD55-AB514E397F7F}"/>
    <cellStyle name="Currency 3 2 3 3 2 2" xfId="7521" xr:uid="{51225C82-7B24-47D4-88A7-41A4DBDADD86}"/>
    <cellStyle name="Currency 3 2 3 3 2 3" xfId="11217" xr:uid="{D30171F6-0B09-4A8D-9D38-F7B430CDE51D}"/>
    <cellStyle name="Currency 3 2 3 3 2 4" xfId="15394" xr:uid="{2454CB2A-417B-440C-A1F8-8672CEB32E81}"/>
    <cellStyle name="Currency 3 2 3 3 2 5" xfId="19029" xr:uid="{8FBF4FC6-9240-4663-A792-C9989FC5247B}"/>
    <cellStyle name="Currency 3 2 3 3 3" xfId="5640" xr:uid="{D3F696A7-A1FF-4043-9186-735C4BBD97F1}"/>
    <cellStyle name="Currency 3 2 3 3 4" xfId="9349" xr:uid="{DF884841-F81C-43F4-A68E-6A6BB87EEBBC}"/>
    <cellStyle name="Currency 3 2 3 3 5" xfId="13532" xr:uid="{314FE3B0-7845-48D6-BBAC-7B1D20AB4014}"/>
    <cellStyle name="Currency 3 2 3 3 6" xfId="17164" xr:uid="{76840051-2564-445E-9093-DE83989DE283}"/>
    <cellStyle name="Currency 3 2 3 3 7" xfId="21280" xr:uid="{73C47E92-3087-4EF8-9CD4-E2B9A29A3E9D}"/>
    <cellStyle name="Currency 3 2 3 3 8" xfId="23078" xr:uid="{8881A7AB-B3D9-4E14-953B-6749DB5C9ECC}"/>
    <cellStyle name="Currency 3 2 3 4" xfId="3237" xr:uid="{E5485EE3-940A-45E2-BA17-BAC90A15FE64}"/>
    <cellStyle name="Currency 3 2 3 4 2" xfId="6917" xr:uid="{917F13F3-408C-406D-8347-A17A6207F81E}"/>
    <cellStyle name="Currency 3 2 3 4 3" xfId="10613" xr:uid="{E4608B85-DA79-4DFB-BA16-29FA0E31B185}"/>
    <cellStyle name="Currency 3 2 3 4 4" xfId="14790" xr:uid="{134BD789-42E9-47F4-8485-F84C10C90B9C}"/>
    <cellStyle name="Currency 3 2 3 4 5" xfId="18425" xr:uid="{7FF475CD-A8BB-4165-98F2-4929CD322A20}"/>
    <cellStyle name="Currency 3 2 3 5" xfId="5023" xr:uid="{2CE03312-C139-4899-83A6-D5F20A59FE3D}"/>
    <cellStyle name="Currency 3 2 3 6" xfId="8739" xr:uid="{EDFF9213-85E6-485B-A8A9-1AE46E2CEED8}"/>
    <cellStyle name="Currency 3 2 3 7" xfId="12929" xr:uid="{EE26A98F-377C-4DF5-8826-E562C0D9889B}"/>
    <cellStyle name="Currency 3 2 3 8" xfId="16560" xr:uid="{DC1F4B89-4CB7-4940-9617-D2E482CEEAC0}"/>
    <cellStyle name="Currency 3 2 3 9" xfId="20676" xr:uid="{9DF0CF25-D896-4A37-8E30-55427644A4CD}"/>
    <cellStyle name="Currency 3 2 4" xfId="1971" xr:uid="{7AE39796-9A4D-44CE-A662-2FF4C5C8F950}"/>
    <cellStyle name="Currency 3 2 4 2" xfId="4030" xr:uid="{A505F419-8FD0-4843-B60B-D21BC36DA1FC}"/>
    <cellStyle name="Currency 3 2 4 2 2" xfId="7710" xr:uid="{FB2AE6F5-F974-4F57-9C38-A4E500578820}"/>
    <cellStyle name="Currency 3 2 4 2 3" xfId="11406" xr:uid="{6EE9A4CB-0671-4017-A360-A136729C7C1B}"/>
    <cellStyle name="Currency 3 2 4 2 4" xfId="15583" xr:uid="{077323E5-3365-44C3-9433-BFDD035AF6E1}"/>
    <cellStyle name="Currency 3 2 4 2 5" xfId="19218" xr:uid="{073339CE-F8BD-4BE0-B317-E23BED36F0BD}"/>
    <cellStyle name="Currency 3 2 4 3" xfId="5829" xr:uid="{1B413282-F006-4A83-AC99-E9925DFBD0B9}"/>
    <cellStyle name="Currency 3 2 4 4" xfId="9538" xr:uid="{443347FF-25F1-4B68-B10F-D54826233E12}"/>
    <cellStyle name="Currency 3 2 4 5" xfId="13720" xr:uid="{1B7661A1-5990-4D4A-B42C-7A6DE2CCA262}"/>
    <cellStyle name="Currency 3 2 4 6" xfId="17353" xr:uid="{C0F6B87D-E040-45BD-A93B-046FAC515F97}"/>
    <cellStyle name="Currency 3 2 4 7" xfId="21469" xr:uid="{13862C9D-D52D-403C-88DC-42C361F5626D}"/>
    <cellStyle name="Currency 3 2 4 8" xfId="23267" xr:uid="{CD0B7BBD-7AE2-4162-87B9-C9B822813A69}"/>
    <cellStyle name="Currency 3 2 5" xfId="1405" xr:uid="{2492080B-BDD9-4B10-A81E-33884A4061A1}"/>
    <cellStyle name="Currency 3 2 5 2" xfId="3464" xr:uid="{F92D1405-ED34-46B9-8A70-E90FF9E6173C}"/>
    <cellStyle name="Currency 3 2 5 2 2" xfId="7144" xr:uid="{087A2AA5-0A4D-4989-8190-D87BAAFFB255}"/>
    <cellStyle name="Currency 3 2 5 2 3" xfId="10840" xr:uid="{A7E713D8-EF7F-48EB-9912-364F0FBED0F9}"/>
    <cellStyle name="Currency 3 2 5 2 4" xfId="15017" xr:uid="{2D4383A3-77A0-4443-BC97-180BE91901AC}"/>
    <cellStyle name="Currency 3 2 5 2 5" xfId="18652" xr:uid="{80BB7E0F-4EEE-495D-93F7-52CBC7183506}"/>
    <cellStyle name="Currency 3 2 5 3" xfId="5263" xr:uid="{B5023A8D-1209-4311-965D-03CCAA51363F}"/>
    <cellStyle name="Currency 3 2 5 4" xfId="8972" xr:uid="{E05C9C20-F019-4DD8-879A-CD5243D81502}"/>
    <cellStyle name="Currency 3 2 5 5" xfId="13155" xr:uid="{991F039B-E5D0-4EF6-8160-6363C13BD5F8}"/>
    <cellStyle name="Currency 3 2 5 6" xfId="16787" xr:uid="{FF477A9E-BFE4-4A63-B74B-14A77158C8C2}"/>
    <cellStyle name="Currency 3 2 5 7" xfId="20903" xr:uid="{7807A7EE-4273-4B67-A64B-F84AEA4EEBC2}"/>
    <cellStyle name="Currency 3 2 5 8" xfId="22701" xr:uid="{0C65E20A-E54A-464B-8F65-E6DB62D373ED}"/>
    <cellStyle name="Currency 3 2 6" xfId="2858" xr:uid="{35F85B88-4568-4377-92B3-D6E5CF0F3A04}"/>
    <cellStyle name="Currency 3 2 6 2" xfId="6538" xr:uid="{4496FE0E-54CD-4B5D-BF87-E672C4C51FFB}"/>
    <cellStyle name="Currency 3 2 6 3" xfId="10234" xr:uid="{3C20AFF3-2614-4132-BA34-15E148F99D7B}"/>
    <cellStyle name="Currency 3 2 6 4" xfId="14411" xr:uid="{F8601BF2-7411-4E49-B350-D9E652B8F594}"/>
    <cellStyle name="Currency 3 2 6 5" xfId="18046" xr:uid="{B1BA9A94-8E82-41DE-9AE8-20F6521728CB}"/>
    <cellStyle name="Currency 3 2 7" xfId="4644" xr:uid="{593B64CA-F9E9-4DFF-8E03-669075E1E04E}"/>
    <cellStyle name="Currency 3 2 8" xfId="8360" xr:uid="{73E998CD-528C-42D1-8A16-A9F9D8706828}"/>
    <cellStyle name="Currency 3 2 9" xfId="12180" xr:uid="{9D843302-0A33-4FCE-8B28-FC570351EC2F}"/>
    <cellStyle name="Currency 3 3" xfId="686" xr:uid="{9850316D-3C44-4A69-A9C0-5CA89AF35525}"/>
    <cellStyle name="Currency 3 3 10" xfId="22183" xr:uid="{38A769E9-9FE8-43D8-B8FA-CFCA3F7BC4EF}"/>
    <cellStyle name="Currency 3 3 2" xfId="2060" xr:uid="{3B7F08C7-F43C-4972-826A-D8F8E7CF78C1}"/>
    <cellStyle name="Currency 3 3 2 2" xfId="4119" xr:uid="{654BB5B0-9FE1-458D-B26F-64DC549F475F}"/>
    <cellStyle name="Currency 3 3 2 2 2" xfId="7799" xr:uid="{2BAC2A6D-0135-4E0B-88CB-902B264390AB}"/>
    <cellStyle name="Currency 3 3 2 2 3" xfId="11495" xr:uid="{23CCA6DC-D664-43BC-92B1-7AB8C6672F50}"/>
    <cellStyle name="Currency 3 3 2 2 4" xfId="15672" xr:uid="{595E1B25-2F23-4C08-A150-7CB33BA58932}"/>
    <cellStyle name="Currency 3 3 2 2 5" xfId="19307" xr:uid="{5A66F6D1-D810-44F4-AD34-C0AA918B06A9}"/>
    <cellStyle name="Currency 3 3 2 3" xfId="5918" xr:uid="{37F9A58C-D7FB-49AB-9BD0-85D402959E7E}"/>
    <cellStyle name="Currency 3 3 2 4" xfId="9627" xr:uid="{E8D8A136-A245-49DD-ACFF-96645B6F5225}"/>
    <cellStyle name="Currency 3 3 2 5" xfId="13809" xr:uid="{7767FA5C-E290-4624-AA52-D55D812033FD}"/>
    <cellStyle name="Currency 3 3 2 6" xfId="17442" xr:uid="{249F6920-AFC3-4AD9-B796-A64030AFE9DA}"/>
    <cellStyle name="Currency 3 3 2 7" xfId="21558" xr:uid="{1CCEF5FC-59D4-4A2A-8CBC-C47A773B6A86}"/>
    <cellStyle name="Currency 3 3 2 8" xfId="23356" xr:uid="{9F2925A3-2B96-4FC6-A7A2-B0821E73E458}"/>
    <cellStyle name="Currency 3 3 3" xfId="1494" xr:uid="{EC0E0072-E7EF-4F3B-8A10-C48F7D9C2966}"/>
    <cellStyle name="Currency 3 3 3 2" xfId="3553" xr:uid="{C5C39F49-9009-4734-8567-2A3E90C330F4}"/>
    <cellStyle name="Currency 3 3 3 2 2" xfId="7233" xr:uid="{64B15BF2-4A92-46AB-9F55-35CC439BB2A0}"/>
    <cellStyle name="Currency 3 3 3 2 3" xfId="10929" xr:uid="{FCC56941-6965-41AA-96F5-70C8A2EA7912}"/>
    <cellStyle name="Currency 3 3 3 2 4" xfId="15106" xr:uid="{2CA9A23E-ED8A-4C18-B9CD-96E702392683}"/>
    <cellStyle name="Currency 3 3 3 2 5" xfId="18741" xr:uid="{03BC215A-74FA-4FB8-8216-1594A19239C1}"/>
    <cellStyle name="Currency 3 3 3 3" xfId="5352" xr:uid="{5D76BCD0-ECD2-41D1-A145-07E092BDE602}"/>
    <cellStyle name="Currency 3 3 3 4" xfId="9061" xr:uid="{59BD26D0-CEB2-49D4-9BFD-9C90D66B6088}"/>
    <cellStyle name="Currency 3 3 3 5" xfId="13244" xr:uid="{23FF930A-7F4D-4868-8BB3-F48D84B53E82}"/>
    <cellStyle name="Currency 3 3 3 6" xfId="16876" xr:uid="{4300B5D7-EE82-4EDA-868B-B00FA604672A}"/>
    <cellStyle name="Currency 3 3 3 7" xfId="20992" xr:uid="{B596CCB7-6056-438F-B44C-A588F91E33C8}"/>
    <cellStyle name="Currency 3 3 3 8" xfId="22790" xr:uid="{8173BCC2-FD15-4F67-ACD4-638A0D8E48CE}"/>
    <cellStyle name="Currency 3 3 4" xfId="2947" xr:uid="{EA9F5A99-BC55-4940-93C4-2EF307F3E782}"/>
    <cellStyle name="Currency 3 3 4 2" xfId="6627" xr:uid="{E85DC901-5350-4235-A697-C357024D387D}"/>
    <cellStyle name="Currency 3 3 4 3" xfId="10323" xr:uid="{EA9862DD-69A1-413C-B26F-8837546C13AC}"/>
    <cellStyle name="Currency 3 3 4 4" xfId="14500" xr:uid="{ECD89114-8D33-44D6-9276-6A9001D5C421}"/>
    <cellStyle name="Currency 3 3 4 5" xfId="18135" xr:uid="{101444B8-6B27-4527-9DDD-061BB7E198E1}"/>
    <cellStyle name="Currency 3 3 5" xfId="4733" xr:uid="{4089ED23-8B1F-440F-82A5-D55B18D04018}"/>
    <cellStyle name="Currency 3 3 6" xfId="8449" xr:uid="{9A4CCFE6-2D93-46A5-AA05-958563235A7F}"/>
    <cellStyle name="Currency 3 3 7" xfId="12643" xr:uid="{0BB8793D-0F0B-4FAD-9C97-B1B8F501CB7F}"/>
    <cellStyle name="Currency 3 3 8" xfId="16270" xr:uid="{9E8ED92B-3C48-45DB-A481-449E40CC5243}"/>
    <cellStyle name="Currency 3 3 9" xfId="20386" xr:uid="{4861BAB3-5BF5-491B-80EA-6F940F6E7643}"/>
    <cellStyle name="Currency 3 4" xfId="976" xr:uid="{F964092E-3CB0-4AB8-901B-03D86E08B6A2}"/>
    <cellStyle name="Currency 3 4 10" xfId="22472" xr:uid="{1731C0B9-1136-487F-B3CF-290723D3278E}"/>
    <cellStyle name="Currency 3 4 2" xfId="2349" xr:uid="{B8C08139-ABF7-4B25-905B-FD57C7EC15C8}"/>
    <cellStyle name="Currency 3 4 2 2" xfId="4408" xr:uid="{54C2EF8E-C9CB-435A-809E-CC6A16A07BCD}"/>
    <cellStyle name="Currency 3 4 2 2 2" xfId="8088" xr:uid="{9A8E3BF6-AF49-430A-B628-A150ADC2A597}"/>
    <cellStyle name="Currency 3 4 2 2 3" xfId="11784" xr:uid="{0037F83E-8F5D-4C85-879F-7F5D76CD057B}"/>
    <cellStyle name="Currency 3 4 2 2 4" xfId="15961" xr:uid="{9321EA20-F209-44B7-9418-846676798797}"/>
    <cellStyle name="Currency 3 4 2 2 5" xfId="19596" xr:uid="{6FE75032-DD47-4801-A0DE-8B9D255CBFF2}"/>
    <cellStyle name="Currency 3 4 2 3" xfId="6207" xr:uid="{E06F8338-E487-4F8E-892C-9800C125A88C}"/>
    <cellStyle name="Currency 3 4 2 4" xfId="9916" xr:uid="{ECE463D4-E2E9-4524-8CA3-096388A5CB6F}"/>
    <cellStyle name="Currency 3 4 2 5" xfId="14098" xr:uid="{16044216-D664-4DCE-8195-997D95EDB7D3}"/>
    <cellStyle name="Currency 3 4 2 6" xfId="17731" xr:uid="{C48E0DBF-D78D-4B99-B407-5577CA1FF990}"/>
    <cellStyle name="Currency 3 4 2 7" xfId="21847" xr:uid="{D6BDE2EE-4F4B-44C4-854B-8BF74282ACDA}"/>
    <cellStyle name="Currency 3 4 2 8" xfId="23645" xr:uid="{41FFC434-F2F9-4419-B76D-1DA18B4DEECB}"/>
    <cellStyle name="Currency 3 4 3" xfId="1781" xr:uid="{BFC890E0-5CA6-4C1C-9680-DE41A7278CD1}"/>
    <cellStyle name="Currency 3 4 3 2" xfId="3840" xr:uid="{4FFB30A6-F483-4712-8321-1C817CF15AC8}"/>
    <cellStyle name="Currency 3 4 3 2 2" xfId="7520" xr:uid="{7A3EAC5D-7078-43AC-B556-52DF27FB1A90}"/>
    <cellStyle name="Currency 3 4 3 2 3" xfId="11216" xr:uid="{683BFDB2-CEC7-4D7D-98DF-A413DD0FB1F8}"/>
    <cellStyle name="Currency 3 4 3 2 4" xfId="15393" xr:uid="{4D371EC1-DCB4-461B-A302-446416670A26}"/>
    <cellStyle name="Currency 3 4 3 2 5" xfId="19028" xr:uid="{FCB7629C-74AC-44E0-B757-EA883E50B73A}"/>
    <cellStyle name="Currency 3 4 3 3" xfId="5639" xr:uid="{DBA074BE-F34C-4779-8C2A-3CD3032C7322}"/>
    <cellStyle name="Currency 3 4 3 4" xfId="9348" xr:uid="{3FF1F517-6517-40A6-9A91-41656E4F1E76}"/>
    <cellStyle name="Currency 3 4 3 5" xfId="13531" xr:uid="{3EBB8650-29C7-491A-9D69-FFB4DB9DE3AE}"/>
    <cellStyle name="Currency 3 4 3 6" xfId="17163" xr:uid="{C91921CA-4D25-4E04-874D-6383BFD7FFC1}"/>
    <cellStyle name="Currency 3 4 3 7" xfId="21279" xr:uid="{820CC0B6-A794-4B6D-897F-379A55C8D46A}"/>
    <cellStyle name="Currency 3 4 3 8" xfId="23077" xr:uid="{F357831F-82DC-4CB3-8A31-AE894641FB41}"/>
    <cellStyle name="Currency 3 4 4" xfId="3236" xr:uid="{96736F8E-575C-4BF9-B29E-B07748535A10}"/>
    <cellStyle name="Currency 3 4 4 2" xfId="6916" xr:uid="{22DDE2A2-D728-4E3E-8EC2-868BADAE6210}"/>
    <cellStyle name="Currency 3 4 4 3" xfId="10612" xr:uid="{7E91A709-7288-4EC1-B2D8-EA7AC44793FC}"/>
    <cellStyle name="Currency 3 4 4 4" xfId="14789" xr:uid="{307B12DB-E553-43F2-9DF0-16CF07673A62}"/>
    <cellStyle name="Currency 3 4 4 5" xfId="18424" xr:uid="{642C2559-A16F-410C-AA7E-2D392420FEF4}"/>
    <cellStyle name="Currency 3 4 5" xfId="5022" xr:uid="{BD5D571A-2D71-4ABB-B394-E39CEC82DC75}"/>
    <cellStyle name="Currency 3 4 6" xfId="8738" xr:uid="{82768687-D4A6-4D41-925E-E88FE1424423}"/>
    <cellStyle name="Currency 3 4 7" xfId="12928" xr:uid="{5FE837B2-C269-4E14-8BD3-084368EAAE02}"/>
    <cellStyle name="Currency 3 4 8" xfId="16559" xr:uid="{81A0B738-8B99-4FA4-959F-D9A910D4FC7B}"/>
    <cellStyle name="Currency 3 4 9" xfId="20675" xr:uid="{06B92450-FAA4-450F-9F49-D17A48D77FD5}"/>
    <cellStyle name="Currency 3 5" xfId="1871" xr:uid="{C5891BCB-194C-416B-B4F0-7F6552E2A3C1}"/>
    <cellStyle name="Currency 3 5 2" xfId="3930" xr:uid="{4E76EC41-3714-4769-AE32-A60AE39D32B3}"/>
    <cellStyle name="Currency 3 5 2 2" xfId="7610" xr:uid="{EC0FC23B-1441-4FAF-9B24-EB116FCD23C4}"/>
    <cellStyle name="Currency 3 5 2 3" xfId="11306" xr:uid="{86DA0ABE-3E87-4973-AB4F-2877E532EE32}"/>
    <cellStyle name="Currency 3 5 2 4" xfId="15483" xr:uid="{57F0E332-AB76-44CD-BE55-201AC969FEC2}"/>
    <cellStyle name="Currency 3 5 2 5" xfId="19118" xr:uid="{C94E1F15-F4DC-4615-AE8C-3384DFB2FF90}"/>
    <cellStyle name="Currency 3 5 3" xfId="5729" xr:uid="{32B040F7-27D9-4F07-8C43-50465736DF0A}"/>
    <cellStyle name="Currency 3 5 4" xfId="9438" xr:uid="{193AC8F9-92AE-4B93-9696-7F8C9E7DA3A9}"/>
    <cellStyle name="Currency 3 5 5" xfId="13620" xr:uid="{7949E67B-1091-4632-9E7F-7581978CA286}"/>
    <cellStyle name="Currency 3 5 6" xfId="17253" xr:uid="{5F3314E8-9B52-4628-8455-A2951A2D888B}"/>
    <cellStyle name="Currency 3 5 7" xfId="21369" xr:uid="{7D9B0AE0-D29D-4201-B22F-4B786666E415}"/>
    <cellStyle name="Currency 3 5 8" xfId="23167" xr:uid="{2FFDD960-0EC6-497B-B386-E04710BF90DE}"/>
    <cellStyle name="Currency 3 6" xfId="1285" xr:uid="{6B3DB6DE-4074-4ECC-9539-F98B3C95AC9C}"/>
    <cellStyle name="Currency 3 6 2" xfId="3344" xr:uid="{1424DBC0-81F6-42BC-A61F-E974C7D8946E}"/>
    <cellStyle name="Currency 3 6 2 2" xfId="7024" xr:uid="{6EF5D820-63F8-4A56-B0CF-42C9108DBAD6}"/>
    <cellStyle name="Currency 3 6 2 3" xfId="10720" xr:uid="{70980EE6-8680-4233-A08D-E60243D688F0}"/>
    <cellStyle name="Currency 3 6 2 4" xfId="14897" xr:uid="{B9CE66CC-9FE5-44E6-A266-99ED078D62C0}"/>
    <cellStyle name="Currency 3 6 2 5" xfId="18532" xr:uid="{06214541-5448-45B7-BCF6-443016BF399B}"/>
    <cellStyle name="Currency 3 6 3" xfId="5143" xr:uid="{D63AD5CC-9653-4934-A369-93CC5E42443A}"/>
    <cellStyle name="Currency 3 6 4" xfId="8852" xr:uid="{3CD7BD23-E301-4CD7-BCF3-7DFB3967C206}"/>
    <cellStyle name="Currency 3 6 5" xfId="13035" xr:uid="{A876B481-B537-4AFA-A4BD-14073C2DCEA6}"/>
    <cellStyle name="Currency 3 6 6" xfId="16667" xr:uid="{D0C1E4B2-3F84-4F90-97C5-51B88F72CE90}"/>
    <cellStyle name="Currency 3 6 7" xfId="20783" xr:uid="{BFA21DBD-DF1B-42FD-8041-2C0B3803E54B}"/>
    <cellStyle name="Currency 3 6 8" xfId="22581" xr:uid="{4ADF6E70-05BF-4F51-970A-65111FB9AE25}"/>
    <cellStyle name="Currency 3 7" xfId="2757" xr:uid="{672AB50C-89FC-42B8-B2CD-B169B0F90F20}"/>
    <cellStyle name="Currency 3 7 2" xfId="6437" xr:uid="{60E29DB9-29D3-4F44-ADFE-4A821F6447A1}"/>
    <cellStyle name="Currency 3 7 3" xfId="10133" xr:uid="{65E2E45F-84BC-4AD1-8953-0FF24FDC1702}"/>
    <cellStyle name="Currency 3 7 4" xfId="14310" xr:uid="{9312F3EA-7EAD-4AA1-83C7-9D8F5B87BDB1}"/>
    <cellStyle name="Currency 3 7 5" xfId="17945" xr:uid="{A8E51B4D-BE23-43DE-A466-D99109D4B25D}"/>
    <cellStyle name="Currency 3 8" xfId="4538" xr:uid="{FB9E3D8E-0D6A-4281-8F80-07D41F27D68F}"/>
    <cellStyle name="Currency 3 9" xfId="8254" xr:uid="{F69A0178-C7EE-4432-92C1-C76F1BFC8167}"/>
    <cellStyle name="Currency0" xfId="19982" xr:uid="{548CB066-5F1E-47EC-B526-D1AE6A46233E}"/>
    <cellStyle name="Date" xfId="19983" xr:uid="{C323B2F6-3E0C-4DD2-9DAA-40E638402746}"/>
    <cellStyle name="DB" xfId="19984" xr:uid="{AD6BE751-C4D1-4FC3-8894-34123FB63757}"/>
    <cellStyle name="DB00" xfId="19985" xr:uid="{BD082960-B5B7-48B1-B6F1-5DA0E1D356C9}"/>
    <cellStyle name="DB00...AAAA" xfId="19986" xr:uid="{58346D19-80E9-47E3-806B-8FBA4D4B8A41}"/>
    <cellStyle name="DB00_Devis" xfId="19987" xr:uid="{FC07A546-4ABD-4ECB-80BB-F48B02AFD891}"/>
    <cellStyle name="Description" xfId="19988" xr:uid="{31E3C281-D29A-43CA-885A-29D18671FFD1}"/>
    <cellStyle name="Dezimal [0]_formules d'Erlang" xfId="19989" xr:uid="{EE43698F-1AB1-4230-A71C-DA2423430199}"/>
    <cellStyle name="Dezimal_formules d'Erlang" xfId="19990" xr:uid="{95BE3210-AA07-4F57-8ABB-969E295A60CE}"/>
    <cellStyle name="Diagnostic" xfId="19991" xr:uid="{A5E9E889-DD2E-4CAE-AAB2-DF34F86B240C}"/>
    <cellStyle name="En-t?te 1" xfId="19992" xr:uid="{2811EA93-3856-47A9-9D8A-8BBA58B91EBE}"/>
    <cellStyle name="En-t?te 2" xfId="19993" xr:uid="{02E3A6E5-512A-45BD-B16B-A7FAAFB9D1FD}"/>
    <cellStyle name="En-tête 1" xfId="19994" xr:uid="{FC4C6740-5941-43F0-A892-12FA42B7F30C}"/>
    <cellStyle name="En-tête 2" xfId="19995" xr:uid="{9411FB2C-4B5B-49A3-8261-C76398E1F4E5}"/>
    <cellStyle name="En-t๊te 1" xfId="19996" xr:uid="{4644D86E-82C2-446F-835F-23693CCD8454}"/>
    <cellStyle name="En-t๊te 2" xfId="19997" xr:uid="{5805A523-4421-415A-AF05-22D56BBE5CB5}"/>
    <cellStyle name="erl" xfId="19998" xr:uid="{CE212121-2C57-4155-B4BB-71B4BDEBFDD8}"/>
    <cellStyle name="Erlang" xfId="19999" xr:uid="{A5638F76-CA02-4B84-91C7-677347C42BBC}"/>
    <cellStyle name="Erlang#" xfId="20000" xr:uid="{7DD9EFCE-90BE-4D17-9D3E-73554B22D8DD}"/>
    <cellStyle name="Erlang_BSC-TC decoup" xfId="20001" xr:uid="{D2FB9218-1565-4D3B-9BD7-9BBC63FB3E09}"/>
    <cellStyle name="Euro" xfId="20002" xr:uid="{6492A7A0-1DE2-446D-9F20-D1518F106B4E}"/>
    <cellStyle name="Excel_BuiltIn_Comma" xfId="12538" xr:uid="{BA6F86DB-BB17-4C1A-BE1D-BB1BB09501B1}"/>
    <cellStyle name="explanation" xfId="20003" xr:uid="{B997310C-D6B8-4593-8275-F73425E33917}"/>
    <cellStyle name="Explanatory Text" xfId="33" builtinId="53" customBuiltin="1"/>
    <cellStyle name="Explanatory Text 2" xfId="1077" xr:uid="{5B423E9A-88F3-4B30-BEFE-1CAF9EB68ED9}"/>
    <cellStyle name="Explanatory Text 3" xfId="1200" xr:uid="{A73E121D-02BC-4DF6-845A-3F78EB1FA64A}"/>
    <cellStyle name="Feld_muß" xfId="20004" xr:uid="{7DC4E4B0-7311-4BE7-B9DC-DCBC814003BD}"/>
    <cellStyle name="Financier0" xfId="20005" xr:uid="{98EA76CC-DCF5-4297-9B7E-A435DC1F888E}"/>
    <cellStyle name="Fixed" xfId="20006" xr:uid="{C4482345-6DEC-4715-AFD0-E1FBEE37295C}"/>
    <cellStyle name="Followed Hyperlink" xfId="12181" xr:uid="{B520C8D9-E5FF-4079-9EB5-58EFB98050A6}"/>
    <cellStyle name="Good" xfId="34" builtinId="26" customBuiltin="1"/>
    <cellStyle name="Good 2" xfId="1067" xr:uid="{5BAC83A2-FE1F-4B71-9479-95F1B401E28D}"/>
    <cellStyle name="Good 3" xfId="1190" xr:uid="{5341E673-7831-4C4B-AD04-1EAB0645E737}"/>
    <cellStyle name="Grey" xfId="20007" xr:uid="{DA2D6C64-E2BB-4D04-9049-D31F02B729F9}"/>
    <cellStyle name="Header - Style1" xfId="20008" xr:uid="{B4E5E236-34CD-4123-BB9D-0BF7E12FE7E6}"/>
    <cellStyle name="Header1" xfId="12182" xr:uid="{F56BE4F4-D22B-4CF4-B5E5-DCBA540D792C}"/>
    <cellStyle name="Header1 2" xfId="12183" xr:uid="{7D28A559-F194-4356-877D-34829661DC23}"/>
    <cellStyle name="Header2" xfId="12184" xr:uid="{5DC1C429-9B8E-4F2D-B29E-F58A3BC5601A}"/>
    <cellStyle name="Header2 2" xfId="12185" xr:uid="{DF4D2936-35CE-474C-88A8-9C78DD22BAC2}"/>
    <cellStyle name="Heading" xfId="12539" xr:uid="{A42BF4D3-2C4F-4D35-A1A4-F489046D72FF}"/>
    <cellStyle name="Heading 1" xfId="35" builtinId="16" customBuiltin="1"/>
    <cellStyle name="Heading 1 2" xfId="1063" xr:uid="{79FE3E67-B04B-4343-9685-90A1317AF51B}"/>
    <cellStyle name="Heading 1 3" xfId="1186" xr:uid="{C8A3BA13-7D92-4769-A33C-426D32B3F336}"/>
    <cellStyle name="Heading 2" xfId="36" builtinId="17" customBuiltin="1"/>
    <cellStyle name="Heading 2 2" xfId="1064" xr:uid="{BEA9E096-948E-457B-88A5-F50605B1B056}"/>
    <cellStyle name="Heading 2 3" xfId="1187" xr:uid="{8F987B0A-7D8F-4144-A090-75957AA93B27}"/>
    <cellStyle name="Heading 3" xfId="37" builtinId="18" customBuiltin="1"/>
    <cellStyle name="Heading 3 2" xfId="1065" xr:uid="{54833DA3-20DA-45D0-BCF3-B536F3F7A70C}"/>
    <cellStyle name="Heading 3 3" xfId="1188" xr:uid="{0852612D-C6CF-4EA4-843B-8468D6BE9EF0}"/>
    <cellStyle name="Heading 4" xfId="38" builtinId="19" customBuiltin="1"/>
    <cellStyle name="Heading 4 2" xfId="1066" xr:uid="{DCE9392D-6A1E-49F2-AEC3-7E99FA29BDBB}"/>
    <cellStyle name="Heading 4 3" xfId="1189" xr:uid="{39996242-356B-40DD-8820-45FAB6AD646C}"/>
    <cellStyle name="Heading 5" xfId="20009" xr:uid="{CE2DB35D-7D76-4F1E-A8D2-F2800FB326D9}"/>
    <cellStyle name="Heading1" xfId="12540" xr:uid="{15E1FD5F-8B08-43B3-BA3F-EC77060C917A}"/>
    <cellStyle name="Helv 8" xfId="20010" xr:uid="{95415A9E-3662-4EAC-AD9B-08EF5C116D59}"/>
    <cellStyle name="Hintarivit" xfId="20011" xr:uid="{B982A3B1-4E25-4714-8003-D44295717CA0}"/>
    <cellStyle name="Hyperlink 2" xfId="5054" xr:uid="{9A9DF357-2679-45A9-BD7C-8203EC7E85AE}"/>
    <cellStyle name="Hyperlink 2 2" xfId="12186" xr:uid="{C5CF6392-D891-4BB4-8ADD-B0E4111BF2D6}"/>
    <cellStyle name="IBM(401K)" xfId="12187" xr:uid="{61EFB9CE-DC70-4D82-B85A-7DFEAAC79E1E}"/>
    <cellStyle name="IBM(401K) 2" xfId="12188" xr:uid="{15EA2293-2B60-44FB-B469-38E30B2ABCC3}"/>
    <cellStyle name="imp-pr-item" xfId="20012" xr:uid="{F6DC6193-DCF1-426F-9919-FDBF3A1B95A2}"/>
    <cellStyle name="Input" xfId="39" builtinId="20" customBuiltin="1"/>
    <cellStyle name="Input [yellow]" xfId="20013" xr:uid="{2C1FD44D-8744-4B82-A060-72DB13FD3C04}"/>
    <cellStyle name="Input 2" xfId="1070" xr:uid="{3D0AC108-094F-4AB4-A4AE-B50CE10124A8}"/>
    <cellStyle name="Input 3" xfId="1193" xr:uid="{47729BA3-9A30-4F5F-A85E-04429CD1C92E}"/>
    <cellStyle name="Italique" xfId="20014" xr:uid="{55F73E39-D2C0-4BE2-9447-984BD111435E}"/>
    <cellStyle name="J401K" xfId="12189" xr:uid="{5C9045B1-3E22-4D23-B6E3-60E6B074E392}"/>
    <cellStyle name="J401K 2" xfId="12190" xr:uid="{7DAD9DA1-2544-438A-A5A8-924751AD4202}"/>
    <cellStyle name="Lien hypertexte" xfId="20015" xr:uid="{7A2DF023-67C2-457F-9BBA-CB2BA88F8A85}"/>
    <cellStyle name="Linked Cell" xfId="40" builtinId="24" customBuiltin="1"/>
    <cellStyle name="Linked Cell 2" xfId="1073" xr:uid="{48A3FC48-B3C7-4DF3-A1D5-85C1582929B4}"/>
    <cellStyle name="Linked Cell 3" xfId="1196" xr:uid="{55CF011F-5FB9-4EA7-851E-7837CEF98FB1}"/>
    <cellStyle name="MARQ" xfId="20016" xr:uid="{26BF7ACC-B796-4877-AC13-13F1C41F99E7}"/>
    <cellStyle name="merlang" xfId="20017" xr:uid="{000F9B8E-1FE5-4ED5-ABCA-9103C12E0ECF}"/>
    <cellStyle name="Migliaia (0)_1320 NX" xfId="20018" xr:uid="{988C3980-F43A-4B4F-A13B-DB9F792D6B5E}"/>
    <cellStyle name="Migliaia_1320 NX" xfId="20019" xr:uid="{9AC918FB-84D1-492D-900A-94541DFE5594}"/>
    <cellStyle name="Millares [0]_COSTES" xfId="20020" xr:uid="{3DAB0719-FAD0-40D5-9552-866026656754}"/>
    <cellStyle name="Millares_COSTES" xfId="20021" xr:uid="{0A61F876-C9B8-40E7-869B-96B6708E7E95}"/>
    <cellStyle name="Milliers [0]_02.00.00" xfId="20022" xr:uid="{E7BD4B68-5C58-42D6-803C-C4461E28AB01}"/>
    <cellStyle name="Milliers_02.00.00" xfId="20023" xr:uid="{ACCF2C8F-CAC9-4F25-BE75-572610CA63F5}"/>
    <cellStyle name="Moeda [0]_COMMISSIONING_PROMON" xfId="20024" xr:uid="{19DF2E49-BCEA-46AC-8B61-FE89C5E21116}"/>
    <cellStyle name="Moeda_COMMISSIONING_PROMON" xfId="20025" xr:uid="{6D86E502-747A-4906-8B1A-BFA809845287}"/>
    <cellStyle name="Mon?taire [0]_ADMFT1" xfId="20026" xr:uid="{A7A56382-4FD5-4EB7-A8D5-BC5BF12AEEB7}"/>
    <cellStyle name="Mon?taire_ADMFT1" xfId="20027" xr:uid="{15D21228-6FA9-447D-B502-795C2B1D1E15}"/>
    <cellStyle name="Mon?taire0" xfId="20028" xr:uid="{ED0A1533-87F5-4542-A09B-2BC3A89E9C93}"/>
    <cellStyle name="Moneda [0]_COSTES" xfId="20029" xr:uid="{7FFF253B-AB4C-4F30-A98C-5742527116AC}"/>
    <cellStyle name="Moneda_COSTES" xfId="20030" xr:uid="{B136040D-AEEE-4B06-A042-17BD9FB97A8D}"/>
    <cellStyle name="Monetaire" xfId="20031" xr:uid="{15ECB551-73CA-4340-98C5-D8E49D05DE5D}"/>
    <cellStyle name="Monetaire [0]" xfId="20032" xr:uid="{A4294F4D-71B2-48A0-A2C7-043CAFB36640}"/>
    <cellStyle name="Monétaire [0]_02.00.00" xfId="20033" xr:uid="{CEC68055-F260-4027-B122-1C65E75C0B2D}"/>
    <cellStyle name="Monetaire [0]_EGAT Fiber tariff and lambda planning 2010" xfId="20034" xr:uid="{2048FEDB-A6FB-4C2B-A66F-7F57D17CF983}"/>
    <cellStyle name="Monétaire_02.00.00" xfId="20035" xr:uid="{5AA38C88-6265-470E-9A11-80FD3E35CC36}"/>
    <cellStyle name="Monetaire_devis_multi_phases3" xfId="20036" xr:uid="{4DC9B169-B840-4811-B6E0-7E429FDBEFAE}"/>
    <cellStyle name="Monétaire0" xfId="20037" xr:uid="{603D9595-6431-43DE-88F2-CD1BFF35C849}"/>
    <cellStyle name="Mon้taire [0]_ADMFT1" xfId="20038" xr:uid="{FDF28E09-9B43-4CC3-961B-C26430FF6D6C}"/>
    <cellStyle name="Mon้taire_ADMFT1" xfId="20039" xr:uid="{F8CA6731-755F-4138-A5CD-CF3CF8195D7D}"/>
    <cellStyle name="Mon้taire0" xfId="20040" xr:uid="{C86F46DA-8240-4F22-A96E-A987A5CF870F}"/>
    <cellStyle name="Neutral" xfId="41" builtinId="28" customBuiltin="1"/>
    <cellStyle name="Neutral 2" xfId="1069" xr:uid="{96F3457D-2729-4FA0-A62B-D33520DE5E4A}"/>
    <cellStyle name="Neutral 3" xfId="1192" xr:uid="{CBB2A1FF-3B02-4B16-BE18-13F7EE10D9B8}"/>
    <cellStyle name="Neutral 4" xfId="10011" xr:uid="{83A56FCC-A45B-48B8-8ECD-62BE8EB3B788}"/>
    <cellStyle name="no dec" xfId="20041" xr:uid="{C4E23653-533A-46C2-A97B-5761F697C085}"/>
    <cellStyle name="Normal" xfId="0" builtinId="0" customBuiltin="1"/>
    <cellStyle name="Normal - Style1" xfId="20042" xr:uid="{2A0E14F0-5C20-42C4-9EDF-BD575E5BDB5B}"/>
    <cellStyle name="Normal 10" xfId="42" xr:uid="{00000000-0005-0000-0000-00002A000000}"/>
    <cellStyle name="Normal 10 13 3" xfId="596" xr:uid="{21F2FDC1-BD9D-40A2-9DE7-B7869EA9C173}"/>
    <cellStyle name="Normal 10 2" xfId="248" xr:uid="{B30D58E9-1D7C-496B-A48F-5BE2ABAB5D60}"/>
    <cellStyle name="Normal 10 2 2" xfId="249" xr:uid="{F7775D3F-0E64-4657-AACB-50EF800EE89A}"/>
    <cellStyle name="Normal 10 2 2 2" xfId="19752" xr:uid="{453CFF93-FAF4-4ABA-A6F4-BD832B798DB6}"/>
    <cellStyle name="Normal 10 2 3" xfId="250" xr:uid="{7848CDEB-7FDE-498C-9E73-0716F5E3DF55}"/>
    <cellStyle name="Normal 10 2 3 2" xfId="1114" xr:uid="{3859A24E-84FE-4BA3-B07F-A36E243909DD}"/>
    <cellStyle name="Normal 10 2 3 3" xfId="1017" xr:uid="{F7D06010-E475-4866-8CF9-6F92D767376C}"/>
    <cellStyle name="Normal 10 2 3 4" xfId="1040" xr:uid="{E8115A8B-62D0-4E27-A56E-F776A6C1B1AE}"/>
    <cellStyle name="Normal 10 2 3 4 2" xfId="1135" xr:uid="{F7F4F76E-227D-4E8E-8A2D-8E893939D2FC}"/>
    <cellStyle name="Normal 10 2 3 5" xfId="19753" xr:uid="{913B35EF-1076-4493-AE6C-34E1CDEEC6B2}"/>
    <cellStyle name="Normal 10 2 4" xfId="1019" xr:uid="{D82E32AB-7B92-4326-BAFC-ABE14FBE7DB5}"/>
    <cellStyle name="Normal 10 2 4 2" xfId="1116" xr:uid="{D349C7EF-0F9D-43A3-81F5-AC87208CF534}"/>
    <cellStyle name="Normal 10 2 4 4" xfId="1038" xr:uid="{7B224E93-7E2C-4782-B52D-767B2A310643}"/>
    <cellStyle name="Normal 10 2 4 4 2" xfId="1133" xr:uid="{EB04A821-B65D-44FA-8F6C-1B1C2297D9A6}"/>
    <cellStyle name="Normal 10 2 5" xfId="1148" xr:uid="{56E8BF5E-AB74-4D60-B919-5F4E50B54477}"/>
    <cellStyle name="Normal 10 2 6" xfId="19751" xr:uid="{D397AAC4-4299-4D2D-8089-66B7FDBD7E37}"/>
    <cellStyle name="Normal 10 3" xfId="1057" xr:uid="{67ADD308-FB3E-435F-8DDA-A4114B42A2C1}"/>
    <cellStyle name="Normal 10 3 2" xfId="11820" xr:uid="{DF842301-4C6A-482A-99A8-5104E438683B}"/>
    <cellStyle name="Normal 10 4" xfId="43" xr:uid="{00000000-0005-0000-0000-00002B000000}"/>
    <cellStyle name="Normal 10 4 2" xfId="4439" xr:uid="{B7D24BF6-06C1-4C1E-B1A3-6A226899148B}"/>
    <cellStyle name="Normal 10 4 3" xfId="251" xr:uid="{AA14236E-85D5-4975-AE45-4D02E19C934E}"/>
    <cellStyle name="Normal 10 5" xfId="4434" xr:uid="{A73B049B-70FA-418E-8297-81A9336E0E59}"/>
    <cellStyle name="Normal 10 6" xfId="11822" xr:uid="{25A52855-E176-4C66-9290-BD97597A77AD}"/>
    <cellStyle name="Normal 10 7" xfId="247" xr:uid="{5006FFCA-ECB2-4503-AF7B-CD06F85846D9}"/>
    <cellStyle name="Normal 11" xfId="252" xr:uid="{C0DA9E8B-9791-463B-9ACF-BA13C7198648}"/>
    <cellStyle name="Normal 11 2" xfId="253" xr:uid="{ADF78D16-FED4-4833-BF00-6D8E06011415}"/>
    <cellStyle name="Normal 11 2 2" xfId="19754" xr:uid="{B78C7364-B30C-4E96-9A23-33BD60D1B7AE}"/>
    <cellStyle name="Normal 11 3" xfId="254" xr:uid="{2FA32F6E-F496-4B96-BE1E-5D57F791EA31}"/>
    <cellStyle name="Normal 11 3 2" xfId="19755" xr:uid="{F755F7F1-105E-43A7-AD11-9378600B7636}"/>
    <cellStyle name="Normal 11 4" xfId="255" xr:uid="{07E06975-F8A1-43E2-84DF-24C7B3B0EFEC}"/>
    <cellStyle name="Normal 11 4 2" xfId="19756" xr:uid="{73D4DB08-B852-4021-95A1-A79EEA2B6BF3}"/>
    <cellStyle name="Normal 11 5" xfId="12191" xr:uid="{DC288F05-7E95-4A69-9266-368B9ADC6B89}"/>
    <cellStyle name="Normal 11 6" xfId="487" xr:uid="{D29C1957-3431-48E7-BB98-298D1B6B8577}"/>
    <cellStyle name="Normal 12" xfId="256" xr:uid="{0819A72D-4B1D-4BFE-B1F0-6E6D64E6D2CB}"/>
    <cellStyle name="Normal 12 2" xfId="257" xr:uid="{7904DD4E-DAE5-470A-884A-E28695394DBA}"/>
    <cellStyle name="Normal 12 2 2" xfId="19757" xr:uid="{5B7F5AAC-C6B6-4609-A1BD-6551B88A3325}"/>
    <cellStyle name="Normal 12 3" xfId="258" xr:uid="{5D7AFFDF-418F-4491-9F8F-A954F82CA980}"/>
    <cellStyle name="Normal 12 3 2" xfId="19758" xr:uid="{AF76493E-C632-4F12-88C5-57ED708BB8A1}"/>
    <cellStyle name="Normal 12 4" xfId="259" xr:uid="{E1FE4EA5-AE7D-4424-943B-263DBF880644}"/>
    <cellStyle name="Normal 12 4 2" xfId="19759" xr:uid="{FB7B5E35-4D23-4791-A077-2EE063994EF8}"/>
    <cellStyle name="Normal 12 5" xfId="8789" xr:uid="{D3B8B956-4D6C-4BBA-BD95-A36A471E868C}"/>
    <cellStyle name="Normal 129" xfId="490" xr:uid="{8621EDFE-76A0-4105-BDC4-974B57ADA515}"/>
    <cellStyle name="Normal 129 2" xfId="2359" xr:uid="{6D07C237-1FD8-4A82-A4FE-753A8EB3B316}"/>
    <cellStyle name="Normal 129 2 2" xfId="2444" xr:uid="{80C2EC2B-C772-423E-92D2-C87DA5AF2729}"/>
    <cellStyle name="Normal 129 2 2 2" xfId="2625" xr:uid="{85953769-7512-48FE-B6EA-75E5BA12840B}"/>
    <cellStyle name="Normal 129 2 3" xfId="2547" xr:uid="{7EA3981E-553E-43D9-A0EC-7DC3D74FA85B}"/>
    <cellStyle name="Normal 129 3" xfId="2406" xr:uid="{63B46507-92D0-45F9-8EEF-26F25125D3FF}"/>
    <cellStyle name="Normal 129 3 2" xfId="2587" xr:uid="{CD970811-8063-4EF2-B9B5-7C6327CE2A9A}"/>
    <cellStyle name="Normal 129 4" xfId="2509" xr:uid="{B2A16349-5B60-480A-8E75-22002FE6C892}"/>
    <cellStyle name="Normal 13" xfId="260" xr:uid="{2C7ECC8C-D7E4-4055-A383-AB85543FB50B}"/>
    <cellStyle name="Normal 13 2" xfId="8257" xr:uid="{E510BC98-35D4-4008-8420-1D849AF5B0C4}"/>
    <cellStyle name="Normal 13 3" xfId="12192" xr:uid="{022CB985-F02A-4221-B5F8-9A67D7ABB8C8}"/>
    <cellStyle name="Normal 14" xfId="261" xr:uid="{7E269855-6ED2-4166-8D93-8F4477D747EB}"/>
    <cellStyle name="Normal 14 2" xfId="262" xr:uid="{C6A19498-B8FE-4566-AA82-CD8EC541DAB4}"/>
    <cellStyle name="Normal 14 2 2" xfId="19761" xr:uid="{913FE4B0-B4E2-4EA2-8A6D-5AF932CB4D23}"/>
    <cellStyle name="Normal 14 3" xfId="8256" xr:uid="{493DAF15-B3A0-4D5F-B863-BB8905B6F295}"/>
    <cellStyle name="Normal 14 4" xfId="11816" xr:uid="{AE7ED797-0C46-42F8-B942-EF82014FBB35}"/>
    <cellStyle name="Normal 14 5" xfId="19760" xr:uid="{B26FDB7C-A1AA-4BFC-8F1D-B15BF3CA5194}"/>
    <cellStyle name="Normal 141" xfId="5038" xr:uid="{20785CB6-FB2D-4E21-8A56-BE4721596F98}"/>
    <cellStyle name="Normal 141 2" xfId="8126" xr:uid="{0C3E66DB-AEDE-4289-B843-5A7648206F8A}"/>
    <cellStyle name="Normal 147" xfId="5041" xr:uid="{01C205F5-BD34-4A5C-ACA8-16F3331C272A}"/>
    <cellStyle name="Normal 15" xfId="263" xr:uid="{B143226A-DE6C-400F-AA68-AB81AE557E67}"/>
    <cellStyle name="Normal 15 2" xfId="264" xr:uid="{3F92F86A-8A70-477A-BCBF-EEF3E7C49CBA}"/>
    <cellStyle name="Normal 15 2 2" xfId="19762" xr:uid="{A478854A-ECCC-49A2-9D68-51C0AA3FE53A}"/>
    <cellStyle name="Normal 15 3" xfId="1005" xr:uid="{AE01383C-0D68-4C30-BAFE-324DAF0D9DA3}"/>
    <cellStyle name="Normal 16" xfId="265" xr:uid="{89C0C66A-B7AA-4338-94AB-79D821CA8397}"/>
    <cellStyle name="Normal 16 2" xfId="266" xr:uid="{EC03B655-A9D1-40C6-8120-B81E90AC07E1}"/>
    <cellStyle name="Normal 16 2 2" xfId="19764" xr:uid="{7268E660-F5B2-4712-BA8D-C006E45A6606}"/>
    <cellStyle name="Normal 16 3" xfId="267" xr:uid="{6EA586BD-11AD-4245-9427-517D1676F1F1}"/>
    <cellStyle name="Normal 16 3 2" xfId="19765" xr:uid="{E8EBB3E4-5563-4A40-BE23-DA34ED5C8548}"/>
    <cellStyle name="Normal 16 4" xfId="8255" xr:uid="{04405A6C-8164-4C3A-8C9C-449F155F70BA}"/>
    <cellStyle name="Normal 16 5" xfId="19763" xr:uid="{ED4109D1-94D4-4B4A-A1E8-0A7B7B6B457A}"/>
    <cellStyle name="Normal 17" xfId="268" xr:uid="{46A62B56-7DE1-4954-B4A9-9CA1AD15580E}"/>
    <cellStyle name="Normal 17 2" xfId="269" xr:uid="{8CD1A601-C8E8-48A6-BECB-6B48C997EB1C}"/>
    <cellStyle name="Normal 17 2 2" xfId="19767" xr:uid="{A9CEE4F2-00C4-4352-87A8-83FB16643AEB}"/>
    <cellStyle name="Normal 17 3" xfId="270" xr:uid="{8960D638-0701-4C63-9D54-BD22998E15A2}"/>
    <cellStyle name="Normal 17 3 2" xfId="19768" xr:uid="{F2EDF225-7F7B-4044-BFF0-60F48FE0E4B7}"/>
    <cellStyle name="Normal 17 4" xfId="11809" xr:uid="{63C8BF1E-BD3D-4CCF-90C4-CB1E43F1E04E}"/>
    <cellStyle name="Normal 17 5" xfId="19766" xr:uid="{8D53BB27-B5E3-4D83-8651-677F4DAB2838}"/>
    <cellStyle name="Normal 18" xfId="271" xr:uid="{338AA395-2B53-47B5-98CC-5C0F84550E31}"/>
    <cellStyle name="Normal 18 2" xfId="272" xr:uid="{F3DC9855-F6E7-4843-9D84-7D7A06B5724C}"/>
    <cellStyle name="Normal 18 2 2" xfId="19770" xr:uid="{C53B3330-1DC4-4856-9CD9-B78B3B3E6165}"/>
    <cellStyle name="Normal 18 3" xfId="19769" xr:uid="{4CDD113E-D76F-480E-9311-537C19711802}"/>
    <cellStyle name="Normal 19" xfId="273" xr:uid="{0D278A8D-979E-4B6F-B2BC-2D999887CC83}"/>
    <cellStyle name="Normal 19 2" xfId="274" xr:uid="{F7C0DC37-DEF2-4B24-8F06-690C46D89107}"/>
    <cellStyle name="Normal 19 2 2" xfId="19772" xr:uid="{B7CBE73E-5B81-44D9-AA5B-6F90E3BDE68E}"/>
    <cellStyle name="Normal 19 3" xfId="275" xr:uid="{CC33B8CE-E15E-4719-957B-8E4220BB2148}"/>
    <cellStyle name="Normal 19 3 2" xfId="19773" xr:uid="{A2F1ACEC-FEC4-4D64-BABA-9DC80296A7E7}"/>
    <cellStyle name="Normal 19 4" xfId="19771" xr:uid="{C5806E64-6FE7-4927-8312-58D5CDEE8D6E}"/>
    <cellStyle name="Normal 2" xfId="44" xr:uid="{00000000-0005-0000-0000-00002C000000}"/>
    <cellStyle name="Normal 2 10" xfId="276" xr:uid="{28A3FAD8-A7FA-4AFD-B4FE-6DFF7ED123B6}"/>
    <cellStyle name="Normal 2 10 2" xfId="19774" xr:uid="{319A955C-EBF9-44D3-BA9B-8716C1C0252D}"/>
    <cellStyle name="Normal 2 11" xfId="277" xr:uid="{EB0595D4-78AC-4550-9AFB-77DE2788E2F9}"/>
    <cellStyle name="Normal 2 11 2" xfId="8137" xr:uid="{A8E65D42-A048-4A48-84FB-61107E13DD5B}"/>
    <cellStyle name="Normal 2 12" xfId="278" xr:uid="{B6FB0643-9FEF-413E-977F-30607DD6AAA0}"/>
    <cellStyle name="Normal 2 12 2" xfId="19775" xr:uid="{6BDF0172-1D83-42D5-80C0-A9C567F0279A}"/>
    <cellStyle name="Normal 2 13" xfId="45" xr:uid="{00000000-0005-0000-0000-00002D000000}"/>
    <cellStyle name="Normal 2 13 2" xfId="280" xr:uid="{B8EC0245-27AF-4C98-B9AF-D19F68F57FF6}"/>
    <cellStyle name="Normal 2 13 3" xfId="65" xr:uid="{68C0C602-1B5B-4182-B310-1F483D045B74}"/>
    <cellStyle name="Normal 2 13 3 2" xfId="4440" xr:uid="{761B4760-B77B-479E-9EAD-520FA6D933BC}"/>
    <cellStyle name="Normal 2 13 3 2 2" xfId="8156" xr:uid="{037F4C6D-D525-47B3-8AC4-548FC3D5E8C9}"/>
    <cellStyle name="Normal 2 13 3 2 3" xfId="8125" xr:uid="{094FB585-6566-4059-8AC0-AF379A18B89A}"/>
    <cellStyle name="Normal 2 13 4" xfId="279" xr:uid="{159CCD51-C0AB-49B2-BEA4-D7927DA110B2}"/>
    <cellStyle name="Normal 2 14" xfId="281" xr:uid="{6438BC20-8B86-4526-9EFC-5BF072DE53B4}"/>
    <cellStyle name="Normal 2 14 2" xfId="19776" xr:uid="{64411048-A30B-44AC-A1DE-1BEF92317C06}"/>
    <cellStyle name="Normal 2 15" xfId="282" xr:uid="{90749D24-9C00-4035-88DE-2A1EF914803B}"/>
    <cellStyle name="Normal 2 15 2" xfId="19777" xr:uid="{5C5F1CAD-127C-4D18-A874-B574F97DFD4C}"/>
    <cellStyle name="Normal 2 16" xfId="283" xr:uid="{0F7E0FE6-ACAF-49EC-9BF4-DE84750FD02C}"/>
    <cellStyle name="Normal 2 16 2" xfId="19778" xr:uid="{42E05304-522F-4B2D-9992-45D168AB0A9B}"/>
    <cellStyle name="Normal 2 17" xfId="284" xr:uid="{570805EC-429D-4BA6-9014-5D2B564A6418}"/>
    <cellStyle name="Normal 2 17 2" xfId="19779" xr:uid="{7BBB64F8-C799-4C9A-B41D-FA70CF01ABEC}"/>
    <cellStyle name="Normal 2 18" xfId="285" xr:uid="{8BC772FB-B8EC-46E7-8C13-24635DFAD3F2}"/>
    <cellStyle name="Normal 2 18 2" xfId="19780" xr:uid="{93B8223F-6069-4BC3-85AB-A8AC982D4DD5}"/>
    <cellStyle name="Normal 2 19" xfId="286" xr:uid="{FD19DDD4-C5F5-4BD8-93A2-71091E0A5DA5}"/>
    <cellStyle name="Normal 2 19 2" xfId="19781" xr:uid="{DF0C2FC6-8098-4AC3-934A-0966631C4FE3}"/>
    <cellStyle name="Normal 2 2" xfId="46" xr:uid="{00000000-0005-0000-0000-00002E000000}"/>
    <cellStyle name="Normal 2 2 16" xfId="1022" xr:uid="{F8596805-D561-4B82-8C69-34EC2E9BB98E}"/>
    <cellStyle name="Normal 2 2 2" xfId="1105" xr:uid="{B14EAF8D-5A50-4EE1-9272-CA82045C8D4F}"/>
    <cellStyle name="Normal 2 2 2 2" xfId="2495" xr:uid="{48DBC419-C6B0-4E5C-86A2-71B5DEE901D5}"/>
    <cellStyle name="Normal 2 2 2 3" xfId="4443" xr:uid="{ECA6FD49-28EA-4661-BE60-290EA24D9193}"/>
    <cellStyle name="Normal 2 2 3" xfId="1006" xr:uid="{41891E17-6EDE-4A16-88E2-A0E3725BF68E}"/>
    <cellStyle name="Normal 2 2 4" xfId="485" xr:uid="{2413CA4D-95F3-42A0-8219-4547B2F26F4F}"/>
    <cellStyle name="Normal 2 2 4 2" xfId="8139" xr:uid="{ECD6FE4D-8D02-4CB5-BF9B-87C73C40BF6A}"/>
    <cellStyle name="Normal 2 2 5" xfId="4540" xr:uid="{8986E138-1464-460B-98CC-E3D00BE663A4}"/>
    <cellStyle name="Normal 2 2 6" xfId="8144" xr:uid="{68F8A025-671D-4FAA-87F4-2312F4DF3F71}"/>
    <cellStyle name="Normal 2 2 7" xfId="5033" xr:uid="{84FE89BD-7E79-4E02-BD60-B83D0959391A}"/>
    <cellStyle name="Normal 2 2 8" xfId="287" xr:uid="{A41B030B-9DD1-42BE-880F-8CBCA0D9AFDB}"/>
    <cellStyle name="Normal 2 20" xfId="288" xr:uid="{42EF68D1-97E0-49CB-A230-3D7630FEA761}"/>
    <cellStyle name="Normal 2 20 2" xfId="19782" xr:uid="{2DFF2733-67BA-4290-8FFA-D733BADBC67A}"/>
    <cellStyle name="Normal 2 21" xfId="289" xr:uid="{9225902C-C893-4B89-AA26-EB6D9512E91A}"/>
    <cellStyle name="Normal 2 21 2" xfId="19783" xr:uid="{08AEC7B7-D66C-4898-90C3-41E100E3C681}"/>
    <cellStyle name="Normal 2 22" xfId="290" xr:uid="{6E47C742-077B-4BB9-B964-B4A9BDD038D4}"/>
    <cellStyle name="Normal 2 22 2" xfId="19784" xr:uid="{A1862DC3-9142-4B75-95B7-B0FDCD562BC4}"/>
    <cellStyle name="Normal 2 23" xfId="291" xr:uid="{18FA42E4-B065-4D7B-BE9F-F0A7899558FE}"/>
    <cellStyle name="Normal 2 23 2" xfId="19785" xr:uid="{1B8B3B74-8FB2-410C-9546-F368D339E004}"/>
    <cellStyle name="Normal 2 24" xfId="292" xr:uid="{DC17290F-4EA5-4B67-A1DA-DADD264479DF}"/>
    <cellStyle name="Normal 2 24 2" xfId="19786" xr:uid="{A9365602-1E45-4B3C-9940-946DFF60C3D9}"/>
    <cellStyle name="Normal 2 25" xfId="293" xr:uid="{0F74A771-8178-400A-9ED8-C24129778E7F}"/>
    <cellStyle name="Normal 2 25 2" xfId="19787" xr:uid="{747D8A22-D1E8-4283-A2D9-1C624DA85D8B}"/>
    <cellStyle name="Normal 2 26" xfId="294" xr:uid="{2ED785A0-0CC0-4798-9067-E7BBC95EB37D}"/>
    <cellStyle name="Normal 2 26 2" xfId="19788" xr:uid="{F6C41D3E-A8E7-4508-8864-007FFEEF2E13}"/>
    <cellStyle name="Normal 2 27" xfId="295" xr:uid="{EDF52C3C-6841-4B20-A5F8-4C1EC5200A4C}"/>
    <cellStyle name="Normal 2 27 2" xfId="19789" xr:uid="{C6FBDF5A-2D40-4DB5-A47B-DD799712A2EE}"/>
    <cellStyle name="Normal 2 28" xfId="296" xr:uid="{71631E50-12A5-4CD7-AC80-CD4E654DE42A}"/>
    <cellStyle name="Normal 2 28 2" xfId="19790" xr:uid="{345C11FE-9DF9-4484-A9E3-D66844CFBE2B}"/>
    <cellStyle name="Normal 2 29" xfId="297" xr:uid="{4F6CB90C-2632-406E-A3FB-62FBCDD13DC7}"/>
    <cellStyle name="Normal 2 29 2" xfId="19791" xr:uid="{F35D00B8-8B54-48F1-A6A6-6921C4370F18}"/>
    <cellStyle name="Normal 2 3" xfId="68" xr:uid="{20C48D95-A630-4862-8706-39E1C78A95D5}"/>
    <cellStyle name="Normal 2 3 2" xfId="1103" xr:uid="{24D6F76C-525B-4FE7-B227-41D4FE822037}"/>
    <cellStyle name="Normal 2 3 2 2" xfId="2369" xr:uid="{B7F4F9A8-0266-4434-8C49-B9F6F3FCAB88}"/>
    <cellStyle name="Normal 2 3 2 2 2" xfId="2454" xr:uid="{7DCBAFD9-24FA-4A95-A5E4-F840FA87A47B}"/>
    <cellStyle name="Normal 2 3 2 2 2 2" xfId="2635" xr:uid="{272DB1BC-E0A0-4973-B556-53FE01A234DB}"/>
    <cellStyle name="Normal 2 3 2 2 3" xfId="2557" xr:uid="{4F60CEF3-82E2-432E-8C2F-A983DC721FD9}"/>
    <cellStyle name="Normal 2 3 2 3" xfId="2416" xr:uid="{BBF98850-5154-4833-A001-262A7517BACD}"/>
    <cellStyle name="Normal 2 3 2 3 2" xfId="2597" xr:uid="{7089295C-4A78-4CAF-A152-E29A1AA3CB12}"/>
    <cellStyle name="Normal 2 3 2 4" xfId="2519" xr:uid="{88AB3891-D1DA-4EED-9CCF-E2029EE12069}"/>
    <cellStyle name="Normal 2 3 2 5" xfId="12193" xr:uid="{BF581856-3C22-4EFC-90B0-5C700672605B}"/>
    <cellStyle name="Normal 2 3 3" xfId="2492" xr:uid="{581F3DD7-052B-4321-8E77-18B68C6A1555}"/>
    <cellStyle name="Normal 2 3 3 2" xfId="4539" xr:uid="{7E9C6A29-941F-43CB-BDDD-335A8114A63A}"/>
    <cellStyle name="Normal 2 3 4" xfId="8142" xr:uid="{AE60354C-28C4-43C9-A7FB-4CA7F2778568}"/>
    <cellStyle name="Normal 2 3 5" xfId="6313" xr:uid="{D70D1CA6-4218-411E-A52C-DA1A7E51730C}"/>
    <cellStyle name="Normal 2 3 6" xfId="298" xr:uid="{D3573C80-12C7-450C-B5F4-C6EB3230DE53}"/>
    <cellStyle name="Normal 2 30" xfId="299" xr:uid="{C766DD9A-4E44-484B-ACAB-E47DBD614D88}"/>
    <cellStyle name="Normal 2 30 2" xfId="19792" xr:uid="{78ED04A4-55F2-47F1-9E15-551FCA930A31}"/>
    <cellStyle name="Normal 2 31" xfId="300" xr:uid="{01D0BFA4-E504-4012-82FA-684F27738481}"/>
    <cellStyle name="Normal 2 31 2" xfId="19793" xr:uid="{BC63349E-90C8-4001-B9F9-E62116FD4BC6}"/>
    <cellStyle name="Normal 2 32" xfId="301" xr:uid="{2BF64098-F34B-443E-A580-3B2BA16F25E1}"/>
    <cellStyle name="Normal 2 32 2" xfId="19794" xr:uid="{F5D44C39-A438-447C-AFE5-7F0A51BFC589}"/>
    <cellStyle name="Normal 2 33" xfId="302" xr:uid="{4F01BA46-A6E6-40EE-82AF-81F0E277576A}"/>
    <cellStyle name="Normal 2 33 2" xfId="19795" xr:uid="{2C740E00-8884-4D58-8468-EB54942C9DB1}"/>
    <cellStyle name="Normal 2 34" xfId="303" xr:uid="{E30D62B7-A730-41F8-B458-CC49EDF948BC}"/>
    <cellStyle name="Normal 2 34 2" xfId="19796" xr:uid="{EBD2110C-81A8-47F7-B925-EFB0F84480B4}"/>
    <cellStyle name="Normal 2 35" xfId="304" xr:uid="{766506A5-36EB-44AE-812D-CCEAEDDC13C5}"/>
    <cellStyle name="Normal 2 35 2" xfId="19797" xr:uid="{8477CFDB-208B-4E72-93A8-80F9B897FE66}"/>
    <cellStyle name="Normal 2 36" xfId="305" xr:uid="{8AD66DC5-2172-48D2-A630-3EFD951F7992}"/>
    <cellStyle name="Normal 2 36 2" xfId="19798" xr:uid="{F209ACA1-6906-4E8B-8FC7-DDA8DE41F116}"/>
    <cellStyle name="Normal 2 37" xfId="306" xr:uid="{E545306C-DB3C-4271-A56D-B3DE1DA1E366}"/>
    <cellStyle name="Normal 2 37 2" xfId="19799" xr:uid="{B2925D71-2841-4627-AD4D-5EF1FFBEAAD5}"/>
    <cellStyle name="Normal 2 38" xfId="307" xr:uid="{E7156084-BC04-4119-BDE7-7BD0D6E44C72}"/>
    <cellStyle name="Normal 2 38 2" xfId="19800" xr:uid="{3D01E1B1-7E51-46BF-951B-2004A9AAF276}"/>
    <cellStyle name="Normal 2 39" xfId="308" xr:uid="{FF3903B9-68E2-4ED6-A8FC-BD5B10D1564C}"/>
    <cellStyle name="Normal 2 39 2" xfId="19801" xr:uid="{2C815432-B369-49F6-8A0D-BC763E0B7563}"/>
    <cellStyle name="Normal 2 4" xfId="309" xr:uid="{8DC28FB6-4715-4F96-8CB9-41D3B787CE32}"/>
    <cellStyle name="Normal 2 4 2" xfId="8153" xr:uid="{6E8714F5-D51F-4DC1-B57C-A319DED89216}"/>
    <cellStyle name="Normal 2 4 3" xfId="19802" xr:uid="{C8D93FA6-0BC6-48D2-BDAE-6908C35312EF}"/>
    <cellStyle name="Normal 2 40" xfId="310" xr:uid="{EBACE03D-A99F-43FE-A50A-0D46D2AA6F89}"/>
    <cellStyle name="Normal 2 40 2" xfId="19803" xr:uid="{49078362-07D6-4D93-85A9-2379C73A8093}"/>
    <cellStyle name="Normal 2 41" xfId="311" xr:uid="{9150434F-919E-485B-B216-64B85D4C86FA}"/>
    <cellStyle name="Normal 2 41 2" xfId="19804" xr:uid="{05E96B6B-88D4-48BD-9CE4-DDC08583115F}"/>
    <cellStyle name="Normal 2 42" xfId="312" xr:uid="{8B624481-02F1-4B95-9961-DF1002C2BD4F}"/>
    <cellStyle name="Normal 2 42 2" xfId="19805" xr:uid="{AEA34F44-2B1D-4BA7-A143-F20095CF19DC}"/>
    <cellStyle name="Normal 2 43" xfId="313" xr:uid="{6A3B0FB5-76A1-4BFC-8C53-D375D8A2D195}"/>
    <cellStyle name="Normal 2 43 2" xfId="19806" xr:uid="{C9C329A9-13ED-45C4-A97C-09B8706573C6}"/>
    <cellStyle name="Normal 2 44" xfId="314" xr:uid="{9E344AC3-5D8F-4DB6-B8E3-DD9C70573F85}"/>
    <cellStyle name="Normal 2 44 2" xfId="19807" xr:uid="{F1483AF9-59B1-44E6-B089-D6BB4BE1DA2C}"/>
    <cellStyle name="Normal 2 45" xfId="315" xr:uid="{CE4D2666-B087-4342-8EF6-535465CE9C42}"/>
    <cellStyle name="Normal 2 45 2" xfId="19808" xr:uid="{135645A0-4954-4638-A77C-A7B078FEB0FC}"/>
    <cellStyle name="Normal 2 46" xfId="316" xr:uid="{D94EA096-678D-40B5-B75B-D2295895F886}"/>
    <cellStyle name="Normal 2 46 2" xfId="19809" xr:uid="{EDC244E8-29AF-438E-811B-699D669E9647}"/>
    <cellStyle name="Normal 2 47" xfId="317" xr:uid="{19FDB06C-ED1D-4A80-BA8F-4CC0D19CC95B}"/>
    <cellStyle name="Normal 2 47 2" xfId="19810" xr:uid="{12E7248A-2962-43D9-9DEB-F8115A1E0288}"/>
    <cellStyle name="Normal 2 48" xfId="318" xr:uid="{83043A3D-637B-4DC9-9C0F-1CF5A5EF5241}"/>
    <cellStyle name="Normal 2 48 2" xfId="19811" xr:uid="{D0E898F2-79C2-45DE-A9E6-6DAE1A9CCEE9}"/>
    <cellStyle name="Normal 2 49" xfId="319" xr:uid="{2FF66085-5C4B-4BBE-A85E-F70F2A796B72}"/>
    <cellStyle name="Normal 2 49 2" xfId="19812" xr:uid="{D7D86590-FA9C-4933-AC5D-C0C8F1CD8C1D}"/>
    <cellStyle name="Normal 2 5" xfId="320" xr:uid="{AD6FC486-6621-41AA-8DF1-0CB05D98B8F4}"/>
    <cellStyle name="Normal 2 5 2" xfId="8136" xr:uid="{92D7D9D6-4A84-41D5-B41B-39EB27810008}"/>
    <cellStyle name="Normal 2 5 3" xfId="19813" xr:uid="{0BF7CEBD-EB22-48A5-AA01-3F8207DC7E3E}"/>
    <cellStyle name="Normal 2 50" xfId="321" xr:uid="{0613ABEF-ABD4-48BD-90DE-ADD815C59E63}"/>
    <cellStyle name="Normal 2 50 2" xfId="19814" xr:uid="{D5A03102-4EA6-437A-98EA-679CAEBA3DF6}"/>
    <cellStyle name="Normal 2 51" xfId="322" xr:uid="{C3C9A0A9-6DA6-4998-A942-6E16A18EF75F}"/>
    <cellStyle name="Normal 2 51 2" xfId="19815" xr:uid="{5C7E5EEE-0617-4782-B6EC-211636048287}"/>
    <cellStyle name="Normal 2 52" xfId="323" xr:uid="{0DA355C1-83F8-4B1E-9347-70A45883A74C}"/>
    <cellStyle name="Normal 2 52 2" xfId="19816" xr:uid="{842F98BB-04AA-495D-9535-0DEC97BE2D70}"/>
    <cellStyle name="Normal 2 53" xfId="324" xr:uid="{9A25762E-EE9D-4BD3-8BC7-45F67922F6A3}"/>
    <cellStyle name="Normal 2 53 2" xfId="19817" xr:uid="{6180CB67-28D7-4EF6-944C-BA5A7281BED9}"/>
    <cellStyle name="Normal 2 54" xfId="325" xr:uid="{4BE57792-09B6-428F-AA3C-581C1BA1BA13}"/>
    <cellStyle name="Normal 2 54 2" xfId="19818" xr:uid="{845CF6DD-1F24-4C40-B133-BC4F72B9B977}"/>
    <cellStyle name="Normal 2 55" xfId="326" xr:uid="{9484196F-5A71-4480-99D8-DB0D72C48B12}"/>
    <cellStyle name="Normal 2 55 2" xfId="19819" xr:uid="{C8D5894C-2EC4-4A85-B512-C917846EBE52}"/>
    <cellStyle name="Normal 2 56" xfId="484" xr:uid="{D5516AF1-713C-43CE-8D66-201DBB48F361}"/>
    <cellStyle name="Normal 2 56 2" xfId="8138" xr:uid="{6CA54133-A875-4E62-8318-BD824E60BF92}"/>
    <cellStyle name="Normal 2 56 3" xfId="19954" xr:uid="{F4319E77-6214-4075-BA2E-5A1F887991B0}"/>
    <cellStyle name="Normal 2 57" xfId="592" xr:uid="{F84E400F-ED66-42F6-8A11-B00C94325750}"/>
    <cellStyle name="Normal 2 58" xfId="493" xr:uid="{9799B0E7-7CD7-44A1-999B-46D2AAC4825C}"/>
    <cellStyle name="Normal 2 58 2" xfId="2360" xr:uid="{F8FD97D9-BFEF-4823-B9BC-89839E79778F}"/>
    <cellStyle name="Normal 2 58 2 2" xfId="2445" xr:uid="{6AF5EDAF-A4B9-439D-9C9B-04D3A5A6D7C2}"/>
    <cellStyle name="Normal 2 58 2 2 2" xfId="2626" xr:uid="{1BB01FBD-DC2A-46D7-A570-D8D826F158EB}"/>
    <cellStyle name="Normal 2 58 2 3" xfId="2548" xr:uid="{906E31ED-B09D-4F0C-A1C6-FA6CB9B4685A}"/>
    <cellStyle name="Normal 2 58 3" xfId="2407" xr:uid="{DB796D70-9A43-4A57-A910-872C4E338383}"/>
    <cellStyle name="Normal 2 58 3 2" xfId="2588" xr:uid="{8AA7A0EC-1ADE-4A4B-882C-93181BF21AFC}"/>
    <cellStyle name="Normal 2 58 4" xfId="2510" xr:uid="{519F7B2A-D49F-4E1A-BD77-E75424922996}"/>
    <cellStyle name="Normal 2 58 5" xfId="2400" xr:uid="{214FF46E-3D7E-4DC7-A83B-F714B5039C92}"/>
    <cellStyle name="Normal 2 58 5 2" xfId="2479" xr:uid="{71D27358-7CC9-495E-BC51-FC0DB2028F05}"/>
    <cellStyle name="Normal 2 58 5 2 2" xfId="2660" xr:uid="{CE661FA0-1768-4B22-BAF6-56FDD67A8C30}"/>
    <cellStyle name="Normal 2 58 5 3" xfId="2582" xr:uid="{868C6DDE-BF6F-4FD5-94A2-66C4874F19B7}"/>
    <cellStyle name="Normal 2 59" xfId="980" xr:uid="{2F0123C1-36B1-4E15-846D-E972B356DD15}"/>
    <cellStyle name="Normal 2 6" xfId="327" xr:uid="{4A29463D-6E66-4DF4-8EFB-1D5F07492A4D}"/>
    <cellStyle name="Normal 2 6 2" xfId="19820" xr:uid="{152979DB-D5F7-473A-89A1-F142F19A8CE7}"/>
    <cellStyle name="Normal 2 60" xfId="72" xr:uid="{3855822E-EB44-4A2F-BD15-F99FD42AE926}"/>
    <cellStyle name="Normal 2 60 2" xfId="2440" xr:uid="{99869F4B-812C-4381-8561-5F9F0D47FDDB}"/>
    <cellStyle name="Normal 2 60 2 2" xfId="2621" xr:uid="{375995C6-168F-4DCB-8464-85DBB5BF38C2}"/>
    <cellStyle name="Normal 2 60 3" xfId="2543" xr:uid="{DA5CD226-61A5-460C-B39E-A244A664CB74}"/>
    <cellStyle name="Normal 2 60 4" xfId="74" xr:uid="{6D0E9928-ED1F-4E23-BF77-3CB463A7F343}"/>
    <cellStyle name="Normal 2 60 5" xfId="2355" xr:uid="{41895A8C-3346-49CD-B927-CB74413363EF}"/>
    <cellStyle name="Normal 2 61" xfId="2402" xr:uid="{B526286B-DE6A-4648-B615-D3F8DD6ED918}"/>
    <cellStyle name="Normal 2 61 2" xfId="2583" xr:uid="{D126AA1F-6EAD-4093-B355-1EC8C34777A6}"/>
    <cellStyle name="Normal 2 61 3" xfId="8135" xr:uid="{C725D8A9-6763-4103-A016-A7B9BE192642}"/>
    <cellStyle name="Normal 2 62" xfId="2505" xr:uid="{FBA20D65-A68D-48E5-A5DC-CA06CBE8272A}"/>
    <cellStyle name="Normal 2 63" xfId="4442" xr:uid="{77229BF6-1093-49F8-9D4D-1AE93D17DA88}"/>
    <cellStyle name="Normal 2 64" xfId="80" xr:uid="{1C205E01-83DB-4D55-9D4C-AB3D18814004}"/>
    <cellStyle name="Normal 2 7" xfId="328" xr:uid="{497A5DA1-805C-4F69-A4DA-5D23D61E7725}"/>
    <cellStyle name="Normal 2 7 2" xfId="19821" xr:uid="{1AFAABAA-075A-49A6-9800-8422E13883FE}"/>
    <cellStyle name="Normal 2 8" xfId="329" xr:uid="{7AAEBBD9-A21E-4E83-87BA-A0FD4764E9BC}"/>
    <cellStyle name="Normal 2 8 2" xfId="19822" xr:uid="{6A11CF1F-5B73-455F-B1AF-7A5604C71FCA}"/>
    <cellStyle name="Normal 2 9" xfId="330" xr:uid="{A2D54EA1-71D8-4772-9961-D15573074AC7}"/>
    <cellStyle name="Normal 2 9 2" xfId="19823" xr:uid="{F22FAD1B-E60E-4C42-9F21-CA0B030913AD}"/>
    <cellStyle name="Normal 2_การคิดค่าบริการ_true 54 2" xfId="20043" xr:uid="{9F004204-9C19-4C50-AB9E-31C570A91576}"/>
    <cellStyle name="Normal 20" xfId="331" xr:uid="{94947722-6CBC-4CC2-A3C4-BF7C2B556E7F}"/>
    <cellStyle name="Normal 20 2" xfId="332" xr:uid="{4D4309BF-CFD9-4D1F-A8E6-783ED839C8B3}"/>
    <cellStyle name="Normal 20 2 2" xfId="19825" xr:uid="{B4750BAC-CAF3-41C0-AFEF-CD536C894378}"/>
    <cellStyle name="Normal 20 3" xfId="333" xr:uid="{08D33C68-D904-49D1-ABD0-3C9D41C55621}"/>
    <cellStyle name="Normal 20 3 2" xfId="19826" xr:uid="{12B67A96-05DD-44A9-9D6B-B6929E416405}"/>
    <cellStyle name="Normal 20 4" xfId="19824" xr:uid="{5C2FA36D-4C0A-477A-8969-BB919D011C14}"/>
    <cellStyle name="Normal 21" xfId="334" xr:uid="{B6419A66-7940-4E80-AC35-FA1E52D947F3}"/>
    <cellStyle name="Normal 21 2" xfId="335" xr:uid="{003F8A18-C4BD-4AAA-9F3E-896C372B83AB}"/>
    <cellStyle name="Normal 21 2 2" xfId="19828" xr:uid="{F92D325A-E145-46B2-A18A-A408F4939712}"/>
    <cellStyle name="Normal 21 3" xfId="336" xr:uid="{6033A40E-123D-47FA-AD82-6D56D95A61A4}"/>
    <cellStyle name="Normal 21 3 2" xfId="19829" xr:uid="{3A890373-853B-4D2B-BA8B-C4A2A4930A76}"/>
    <cellStyle name="Normal 21 4" xfId="19827" xr:uid="{15AC2E0F-1D77-4F9D-9566-4BEA329D9E3A}"/>
    <cellStyle name="Normal 22" xfId="337" xr:uid="{9262AA65-47F3-44AB-8ABA-58E3C120E53D}"/>
    <cellStyle name="Normal 22 2" xfId="338" xr:uid="{B2DD1524-9C5F-4C62-BB73-13907471C1E9}"/>
    <cellStyle name="Normal 22 2 2" xfId="19831" xr:uid="{6C02714D-903D-4562-B6C9-BD311E7B37BF}"/>
    <cellStyle name="Normal 22 3" xfId="339" xr:uid="{FF787C21-CC7D-45FE-8F77-7305C864A457}"/>
    <cellStyle name="Normal 22 3 2" xfId="19832" xr:uid="{ACFF9F94-E8F3-46C3-90CC-E3D1AEA13110}"/>
    <cellStyle name="Normal 22 4" xfId="19830" xr:uid="{8FE45E65-7A9A-4A34-AB05-178DC7244735}"/>
    <cellStyle name="Normal 23" xfId="340" xr:uid="{62016FBA-8EAD-412A-8163-915E2320285B}"/>
    <cellStyle name="Normal 23 2" xfId="341" xr:uid="{F7D33957-6897-4FDC-AF7E-69830A0D212E}"/>
    <cellStyle name="Normal 23 2 2" xfId="19834" xr:uid="{D3CAB224-EE49-4CFB-BE83-6C67C7B1FBBF}"/>
    <cellStyle name="Normal 23 3" xfId="342" xr:uid="{57D57A8D-2914-4977-81A4-AAE9BB4B6980}"/>
    <cellStyle name="Normal 23 3 2" xfId="19835" xr:uid="{1B447F43-C3D5-4EE4-98E8-C8C0FF284577}"/>
    <cellStyle name="Normal 23 4" xfId="19833" xr:uid="{D8E1033F-0EB3-4DA8-B793-C25D3A9D39F0}"/>
    <cellStyle name="Normal 24" xfId="343" xr:uid="{FED0B9FC-BAEB-4A9B-A3B5-22A028EE1B26}"/>
    <cellStyle name="Normal 24 2" xfId="344" xr:uid="{4653AA77-F045-4D6F-8845-FBCA666BE747}"/>
    <cellStyle name="Normal 24 2 2" xfId="1109" xr:uid="{A28FC368-97CC-41A9-AA34-F2433312BC74}"/>
    <cellStyle name="Normal 24 2 3" xfId="19837" xr:uid="{AC711469-5CC3-41BD-A956-963FB0F871FA}"/>
    <cellStyle name="Normal 24 3" xfId="345" xr:uid="{742F3E3C-557E-41AD-8083-3551BF3E3355}"/>
    <cellStyle name="Normal 24 3 2" xfId="19838" xr:uid="{131528F7-95D5-4C06-96ED-D12B9DB2A82C}"/>
    <cellStyle name="Normal 24 4" xfId="1011" xr:uid="{DE031820-B74C-408A-9C0C-66070C6D84EF}"/>
    <cellStyle name="Normal 24 5" xfId="19836" xr:uid="{678B9A38-A8C8-4DD5-B855-27EC3A734670}"/>
    <cellStyle name="Normal 25" xfId="346" xr:uid="{428C6DCF-412D-4601-B44D-A6ECA4486560}"/>
    <cellStyle name="Normal 25 2" xfId="347" xr:uid="{E70F90A3-5946-4719-9ADB-437774A8A5AF}"/>
    <cellStyle name="Normal 25 2 2" xfId="19840" xr:uid="{88135A9B-8D04-4881-8962-608FDE7858E7}"/>
    <cellStyle name="Normal 25 3" xfId="348" xr:uid="{25037EC4-6431-4B50-9097-BA8C0AC58B03}"/>
    <cellStyle name="Normal 25 3 2" xfId="19841" xr:uid="{14286A4C-CD13-49DA-A042-28B01E5D3375}"/>
    <cellStyle name="Normal 25 4" xfId="19839" xr:uid="{B184E6D4-27E3-4DA8-BC48-A085D640A556}"/>
    <cellStyle name="Normal 26" xfId="349" xr:uid="{CB77AF57-046E-4BA4-A2E2-F3A4E2CE79B1}"/>
    <cellStyle name="Normal 26 2" xfId="350" xr:uid="{C6B8FEE9-C9AF-438E-BBA7-8D078F1EDD4E}"/>
    <cellStyle name="Normal 26 2 2" xfId="19843" xr:uid="{EA8AF26E-7982-48C8-8130-F9052B9D856E}"/>
    <cellStyle name="Normal 26 3" xfId="351" xr:uid="{C412D07C-5271-4003-A4D2-870B811B5F69}"/>
    <cellStyle name="Normal 26 3 2" xfId="19844" xr:uid="{BBDE4619-4C42-4A3C-ABF1-4C9DC5D412CF}"/>
    <cellStyle name="Normal 26 4" xfId="19842" xr:uid="{028D1E25-B179-4F21-952B-2DF594086384}"/>
    <cellStyle name="Normal 27" xfId="352" xr:uid="{09F351AA-F539-4093-8DD5-E1AA8555DF45}"/>
    <cellStyle name="Normal 27 2" xfId="353" xr:uid="{EE48B087-E60D-4CCD-8E99-79FB0DD92653}"/>
    <cellStyle name="Normal 27 2 2" xfId="19846" xr:uid="{737D502B-DC39-43EB-AD7E-43845998EF6B}"/>
    <cellStyle name="Normal 27 3" xfId="354" xr:uid="{F9CD97D7-D681-4875-A4F5-553FC451ACEF}"/>
    <cellStyle name="Normal 27 3 2" xfId="19847" xr:uid="{A32CAF04-417E-45F8-9579-B2B66F4184AE}"/>
    <cellStyle name="Normal 27 4" xfId="19845" xr:uid="{6680F9DE-ECCD-4F1B-9528-6490B8119BA8}"/>
    <cellStyle name="Normal 28" xfId="355" xr:uid="{C0632144-6CA8-41CF-AB99-11D28E9E3983}"/>
    <cellStyle name="Normal 28 2" xfId="356" xr:uid="{9F742C6C-0984-4139-B268-74DE1F40EDDB}"/>
    <cellStyle name="Normal 28 2 2" xfId="19849" xr:uid="{D43688C1-2185-4B6E-B441-C1A6FDB179A7}"/>
    <cellStyle name="Normal 28 3" xfId="357" xr:uid="{3983BEC8-3D7B-4C0E-A33F-A36B9183AA89}"/>
    <cellStyle name="Normal 28 3 2" xfId="19850" xr:uid="{0DA3F262-0328-49DA-8AAE-84E38C601D91}"/>
    <cellStyle name="Normal 28 4" xfId="19848" xr:uid="{37A90A3E-8FF3-492E-AB13-9EAA9C4A9696}"/>
    <cellStyle name="Normal 29" xfId="358" xr:uid="{23BD23D6-776D-4D41-967A-9F71EBB49768}"/>
    <cellStyle name="Normal 29 2" xfId="359" xr:uid="{CCF40047-F610-44B2-BDC3-0EA628A1D152}"/>
    <cellStyle name="Normal 29 2 2" xfId="19852" xr:uid="{2073BDE0-8965-4FDB-B289-A22F97C4DB73}"/>
    <cellStyle name="Normal 29 3" xfId="360" xr:uid="{86DF373A-DEA7-4935-92DC-905AA43C1CA0}"/>
    <cellStyle name="Normal 29 3 2" xfId="19853" xr:uid="{CEEBAF86-023A-4FDA-8F96-0E3728A82BFD}"/>
    <cellStyle name="Normal 29 4" xfId="19851" xr:uid="{A217FF7E-1734-4731-990C-722EC42FFA92}"/>
    <cellStyle name="Normal 3" xfId="47" xr:uid="{00000000-0005-0000-0000-00002F000000}"/>
    <cellStyle name="Normal 3 16" xfId="2401" xr:uid="{BB34EB21-5E31-45A1-AC39-B0EBEFA6566D}"/>
    <cellStyle name="Normal 3 2" xfId="361" xr:uid="{7808C543-0049-4201-90AC-E273344D5994}"/>
    <cellStyle name="Normal 3 2 2" xfId="362" xr:uid="{3613A4B7-1603-4285-A72D-783F24FC0890}"/>
    <cellStyle name="Normal 3 2 2 2" xfId="2497" xr:uid="{ADB9A20F-6ED8-4544-A34E-95337FCBEB8D}"/>
    <cellStyle name="Normal 3 2 2 3" xfId="19854" xr:uid="{F388FF73-F355-41FC-83C7-38B086C5CF9B}"/>
    <cellStyle name="Normal 3 2 3" xfId="363" xr:uid="{667861FE-5DDB-4B07-BFD4-29F28F843419}"/>
    <cellStyle name="Normal 3 2 3 2" xfId="2496" xr:uid="{D5AFCBE6-AC6C-4ADB-A121-B3239F406659}"/>
    <cellStyle name="Normal 3 2 4" xfId="1107" xr:uid="{64859AB6-90F1-4AA1-B412-366905C1E1ED}"/>
    <cellStyle name="Normal 3 2 5" xfId="2493" xr:uid="{7B1782E8-E41B-4DC0-BC00-832D77669162}"/>
    <cellStyle name="Normal 3 2 5 2" xfId="2662" xr:uid="{DB32809D-CED9-45A1-90F2-04ACDBA06C4F}"/>
    <cellStyle name="Normal 3 2 5 3" xfId="6252" xr:uid="{BD2B93BE-9FF5-4C30-8B8C-3837DD4658D8}"/>
    <cellStyle name="Normal 3 2 6" xfId="8151" xr:uid="{035A8037-05CC-4E46-92FF-12A03F2535B2}"/>
    <cellStyle name="Normal 3 3" xfId="364" xr:uid="{31914A41-A507-4B5B-A9DB-4791F07517B3}"/>
    <cellStyle name="Normal 3 3 2" xfId="1167" xr:uid="{8F733FCB-911C-41B9-B782-842EF6267DFC}"/>
    <cellStyle name="Normal 3 3 3" xfId="8157" xr:uid="{2276B656-A6D8-468E-8B52-F3BD07AC2E38}"/>
    <cellStyle name="Normal 3 3 4" xfId="19955" xr:uid="{51CE8ECB-87B0-486E-B978-5AB30805A024}"/>
    <cellStyle name="Normal 3 4" xfId="593" xr:uid="{A6502733-CA29-4778-AD9C-EE39B49474B9}"/>
    <cellStyle name="Normal 3 5" xfId="73" xr:uid="{B6C1863B-ECD0-40DA-A27B-5132051EFB96}"/>
    <cellStyle name="Normal 3 5 2" xfId="2478" xr:uid="{20DC0268-6F31-419A-9928-D8653A9854B9}"/>
    <cellStyle name="Normal 3 5 2 2" xfId="2659" xr:uid="{D0E7AA6B-DEB1-4B15-9B11-D932BEE1E683}"/>
    <cellStyle name="Normal 3 5 2 3" xfId="8147" xr:uid="{7A74B9F6-055C-4886-8A20-5873CDF56382}"/>
    <cellStyle name="Normal 3 5 3" xfId="2581" xr:uid="{D2CBD2CE-D1FE-4713-99F2-9D01B51701DA}"/>
    <cellStyle name="Normal 3 5 4" xfId="4437" xr:uid="{F8FAA55D-5660-4188-8219-58C862052561}"/>
    <cellStyle name="Normal 3 5 5" xfId="19623" xr:uid="{3F81CE7F-160E-4E26-A092-142098C28025}"/>
    <cellStyle name="Normal 3 5 6" xfId="2395" xr:uid="{A77643F9-3F37-483E-B5A1-9CFA33C11928}"/>
    <cellStyle name="Normal 3 6" xfId="2482" xr:uid="{C8980D43-CD46-4FCD-8591-ED791609534F}"/>
    <cellStyle name="Normal 3 6 2" xfId="2661" xr:uid="{A0BA0EA8-C877-4E1D-A773-BE8334576517}"/>
    <cellStyle name="Normal 3 6 3" xfId="4543" xr:uid="{D0A482D7-F70F-45EF-B594-EF81A8FA8506}"/>
    <cellStyle name="Normal 3 7" xfId="11831" xr:uid="{9D8CB1B2-FBD5-4D52-AF25-5E05F73089B5}"/>
    <cellStyle name="Normal 3 8" xfId="82" xr:uid="{FB9561C3-67E3-48B5-A70C-90C7268FBDAF}"/>
    <cellStyle name="Normal 30" xfId="365" xr:uid="{08E75078-6C00-436D-9FB0-F92A67533CC8}"/>
    <cellStyle name="Normal 30 2" xfId="366" xr:uid="{1DE7DA27-4415-49DE-9698-645C338676A7}"/>
    <cellStyle name="Normal 30 2 2" xfId="19856" xr:uid="{1CFE3AB4-D965-4692-B8E0-11A6883E9EB7}"/>
    <cellStyle name="Normal 30 3" xfId="367" xr:uid="{DC5C7E42-45E8-43B2-8245-3BC35CAE1044}"/>
    <cellStyle name="Normal 30 3 2" xfId="19857" xr:uid="{84797DE7-5EC7-4767-853B-5412F843E511}"/>
    <cellStyle name="Normal 30 4" xfId="19855" xr:uid="{09A54FB5-0417-49EB-80B2-9B50E3006B98}"/>
    <cellStyle name="Normal 31" xfId="368" xr:uid="{342305BC-1CE5-478D-91B8-B370B230CE57}"/>
    <cellStyle name="Normal 31 2" xfId="369" xr:uid="{6C8141D4-B3E9-44FE-AB97-C5DDAFB00C39}"/>
    <cellStyle name="Normal 31 2 2" xfId="19859" xr:uid="{180E6EE2-6E86-44D6-B217-1A238A6EDCF9}"/>
    <cellStyle name="Normal 31 3" xfId="370" xr:uid="{FEE1C3A8-4656-4CF1-9F83-AC5FC9B8F754}"/>
    <cellStyle name="Normal 31 3 2" xfId="19860" xr:uid="{37761212-B9DB-40E0-8292-7C8448A58490}"/>
    <cellStyle name="Normal 31 4" xfId="19858" xr:uid="{24679B88-3FE5-406F-84E5-43AFAAF124C9}"/>
    <cellStyle name="Normal 32" xfId="371" xr:uid="{80EB30D3-B056-415E-807C-06B1266966F9}"/>
    <cellStyle name="Normal 32 2" xfId="372" xr:uid="{D7C57768-C021-4709-A419-81FF9CD13F7E}"/>
    <cellStyle name="Normal 32 2 2" xfId="19862" xr:uid="{16801EE7-1F3C-4E14-97A2-3ED16808A16E}"/>
    <cellStyle name="Normal 32 3" xfId="373" xr:uid="{AB2247C9-923F-4688-87FD-6FADA5A487D3}"/>
    <cellStyle name="Normal 32 3 2" xfId="19863" xr:uid="{B974BBF5-0DC6-481B-9E62-57482716FDA0}"/>
    <cellStyle name="Normal 32 4" xfId="374" xr:uid="{8C5D4922-FE25-4C57-99C2-5F48E94B1A0C}"/>
    <cellStyle name="Normal 32 4 2" xfId="19864" xr:uid="{26854C72-B925-471C-AF12-6D1CC615BC71}"/>
    <cellStyle name="Normal 32 5" xfId="19861" xr:uid="{8B1EA4B1-10BF-4872-ADF3-470104F25BFB}"/>
    <cellStyle name="Normal 33" xfId="375" xr:uid="{9559284D-7B52-4E81-B1E9-ECC935B841F2}"/>
    <cellStyle name="Normal 33 2" xfId="376" xr:uid="{84261301-6333-4006-B092-DDA28A22A8BD}"/>
    <cellStyle name="Normal 33 2 2" xfId="19866" xr:uid="{AB2E81F0-E2A5-41BD-9E7C-89E37A29D6D7}"/>
    <cellStyle name="Normal 33 3" xfId="377" xr:uid="{F5EF9B26-A1FC-4BF4-A128-B08263EBF762}"/>
    <cellStyle name="Normal 33 3 2" xfId="19867" xr:uid="{2559A1C6-FCAA-4F2A-BC15-3638C442DFBF}"/>
    <cellStyle name="Normal 33 4" xfId="19865" xr:uid="{3E92FB3B-7CA4-43CE-B5E1-1D22297AABFC}"/>
    <cellStyle name="Normal 333" xfId="12194" xr:uid="{F8ECE49F-27C9-4393-8689-84B7EDC7428B}"/>
    <cellStyle name="Normal 334" xfId="12195" xr:uid="{3B8F0145-E392-4231-915D-CF327E6C23AA}"/>
    <cellStyle name="Normal 335" xfId="12196" xr:uid="{E2E6CB1F-3BCC-4B59-A845-D3E635DFF69B}"/>
    <cellStyle name="Normal 34" xfId="378" xr:uid="{B41526B8-CA25-44C4-93CE-C400E4E2EC7C}"/>
    <cellStyle name="Normal 34 2" xfId="379" xr:uid="{F22A643D-B07D-4665-AD1E-7924C7EA3DBF}"/>
    <cellStyle name="Normal 34 2 2" xfId="19869" xr:uid="{CB942469-74E5-4508-8EA2-A091D4A2539C}"/>
    <cellStyle name="Normal 34 3" xfId="380" xr:uid="{AB3DD2CE-3C9B-475C-8D94-5DD49F83C81F}"/>
    <cellStyle name="Normal 34 3 2" xfId="19870" xr:uid="{CDB7184C-3279-4F3B-80F1-2176304E559A}"/>
    <cellStyle name="Normal 34 4" xfId="19868" xr:uid="{EF425A8A-061C-4E63-9E21-01FC736B1089}"/>
    <cellStyle name="Normal 35" xfId="381" xr:uid="{5CB2F8ED-61E3-43CD-8BD5-455364F97D9A}"/>
    <cellStyle name="Normal 35 2" xfId="382" xr:uid="{FE3B8176-2ECE-4A14-A255-3DB59E46B42B}"/>
    <cellStyle name="Normal 35 2 2" xfId="19872" xr:uid="{4D84B725-599F-4033-9FA8-B7F4B2CA406E}"/>
    <cellStyle name="Normal 35 3" xfId="383" xr:uid="{A74048E9-BFC2-4046-A6E8-475EF136E3FD}"/>
    <cellStyle name="Normal 35 3 2" xfId="19873" xr:uid="{896981B4-4538-4AFD-A95E-693345F08527}"/>
    <cellStyle name="Normal 35 4" xfId="19871" xr:uid="{CDF4D767-F7F3-461F-BFBD-00AABA9D6D65}"/>
    <cellStyle name="Normal 36" xfId="384" xr:uid="{AA705DD0-5EB4-4DEE-90B1-0DB78AD26619}"/>
    <cellStyle name="Normal 36 2" xfId="385" xr:uid="{5717AC54-3D18-455D-B542-C156561778E0}"/>
    <cellStyle name="Normal 36 2 2" xfId="19875" xr:uid="{C84C8686-B0ED-44B0-810C-102195896D14}"/>
    <cellStyle name="Normal 36 3" xfId="386" xr:uid="{52A9A178-E278-4C92-B698-E8012BDFBD3A}"/>
    <cellStyle name="Normal 36 3 2" xfId="19876" xr:uid="{9B98DB9F-9485-416D-B50A-01387E8C5671}"/>
    <cellStyle name="Normal 36 4" xfId="19874" xr:uid="{8976EF1C-39C0-4A35-8619-061A61E3306E}"/>
    <cellStyle name="Normal 37" xfId="387" xr:uid="{B815937A-C632-4947-9713-D7C2EF7F1E97}"/>
    <cellStyle name="Normal 37 2" xfId="388" xr:uid="{A81851A3-6D85-4B72-A387-06BA781A9929}"/>
    <cellStyle name="Normal 37 2 2" xfId="19878" xr:uid="{17133D92-7437-4B3F-ABAD-CF5B317D4312}"/>
    <cellStyle name="Normal 37 3" xfId="389" xr:uid="{5903C36B-1476-44B6-9F50-CF279371D90D}"/>
    <cellStyle name="Normal 37 3 2" xfId="19879" xr:uid="{105FC8EA-3D5A-4D36-9F25-D1104E7FF130}"/>
    <cellStyle name="Normal 37 4" xfId="19877" xr:uid="{FDEED29A-983F-40CB-A5B3-2159A1825F15}"/>
    <cellStyle name="Normal 38" xfId="390" xr:uid="{D1FE2DF5-7B81-4059-BDB9-C6A330B6BBB5}"/>
    <cellStyle name="Normal 38 2" xfId="391" xr:uid="{3504C6B5-8D97-460B-A375-160CB29A5574}"/>
    <cellStyle name="Normal 38 2 2" xfId="19881" xr:uid="{C9B426B2-2F4E-4168-AAF9-2BFCF01CA94A}"/>
    <cellStyle name="Normal 38 3" xfId="392" xr:uid="{ECE7875E-67D0-4AEB-BA20-69D8C9590392}"/>
    <cellStyle name="Normal 38 3 2" xfId="19882" xr:uid="{4B982472-7FC8-4779-AEFF-782B8BD0B2F5}"/>
    <cellStyle name="Normal 38 4" xfId="19880" xr:uid="{DC9386C6-3775-4EF2-BC4E-AEEC9A3E6498}"/>
    <cellStyle name="Normal 39" xfId="393" xr:uid="{0227A86F-35F5-4511-889B-7E51F7489CD6}"/>
    <cellStyle name="Normal 39 2" xfId="394" xr:uid="{C3246D33-07D0-4563-876C-10F28811F9D2}"/>
    <cellStyle name="Normal 39 2 2" xfId="19884" xr:uid="{81AF2E2F-15BC-4306-923C-24004825AC17}"/>
    <cellStyle name="Normal 39 3" xfId="395" xr:uid="{7E459F27-942E-4A56-B7FF-7C4E9051B66E}"/>
    <cellStyle name="Normal 39 3 2" xfId="19885" xr:uid="{4EBB489B-FCFC-4D8C-A676-3B07DE85F7C5}"/>
    <cellStyle name="Normal 39 4" xfId="19883" xr:uid="{C84A9EB7-0839-4DC2-8C51-6D27AF31A8BF}"/>
    <cellStyle name="Normal 4" xfId="48" xr:uid="{00000000-0005-0000-0000-000030000000}"/>
    <cellStyle name="Normal 4 10" xfId="2483" xr:uid="{F3E5A85F-A96F-4192-9022-11F816134401}"/>
    <cellStyle name="Normal 4 10 2" xfId="8129" xr:uid="{8CA5F9CB-C22F-4CA0-84BD-404850FE0EA9}"/>
    <cellStyle name="Normal 4 11" xfId="2507" xr:uid="{083B7057-3201-4B93-82CA-7B3433503920}"/>
    <cellStyle name="Normal 4 11 2" xfId="8159" xr:uid="{94728356-1BB0-4F55-850F-BB88C05269BC}"/>
    <cellStyle name="Normal 4 12" xfId="9997" xr:uid="{D1865C45-93BD-43E6-B21D-5CF6DA0A5AA1}"/>
    <cellStyle name="Normal 4 13" xfId="11817" xr:uid="{96429913-0DA6-4FEF-889F-A16751C6FA38}"/>
    <cellStyle name="Normal 4 14" xfId="19886" xr:uid="{7BDF52D9-EED4-4487-A079-6C05AF677FED}"/>
    <cellStyle name="Normal 4 15" xfId="396" xr:uid="{2EBA1111-4DD0-450F-847C-4B20C399DC3D}"/>
    <cellStyle name="Normal 4 2" xfId="49" xr:uid="{00000000-0005-0000-0000-000031000000}"/>
    <cellStyle name="Normal 4 2 2" xfId="1144" xr:uid="{CD3ACF3E-FA9D-418F-9A26-A7AE5693DF98}"/>
    <cellStyle name="Normal 4 2 3" xfId="19887" xr:uid="{28D020B0-FFD7-4151-8B10-2F6C6D799FA2}"/>
    <cellStyle name="Normal 4 2 4" xfId="397" xr:uid="{802439F6-5471-4D7D-9DF4-7874CB42E356}"/>
    <cellStyle name="Normal 4 3" xfId="398" xr:uid="{E16AB7C6-4E2F-4AF6-90FE-AB0ACAFBBE24}"/>
    <cellStyle name="Normal 4 3 2" xfId="12198" xr:uid="{9BC6C4D1-788C-48B1-B632-26C14DAFD6F6}"/>
    <cellStyle name="Normal 4 3 3" xfId="12199" xr:uid="{35FC7E56-3AD5-42F8-A2FD-4EFA13A3C8EE}"/>
    <cellStyle name="Normal 4 3 4" xfId="12197" xr:uid="{21C155C4-1E3F-4E4F-9D93-0C54E7151B64}"/>
    <cellStyle name="Normal 4 3 5" xfId="19888" xr:uid="{4F817FAF-00C1-4AB8-AB68-9CD11D0944DE}"/>
    <cellStyle name="Normal 4 4" xfId="399" xr:uid="{30479BD4-1E67-4A8F-98E8-57A5EF656621}"/>
    <cellStyle name="Normal 4 4 2" xfId="12200" xr:uid="{82A6A492-1EE0-4EB5-9FBF-47E950E63CCA}"/>
    <cellStyle name="Normal 4 4 3" xfId="19889" xr:uid="{9ED14785-C997-4B3E-BEE0-D71C7F5AB88D}"/>
    <cellStyle name="Normal 4 5" xfId="400" xr:uid="{85A32F3A-8D86-4F15-8E8E-E69A8F0FD537}"/>
    <cellStyle name="Normal 4 5 2" xfId="12201" xr:uid="{DCF70232-FABC-491C-8D96-7A827C51AEC9}"/>
    <cellStyle name="Normal 4 6" xfId="594" xr:uid="{BBCA68A6-6991-424B-B600-5768B3488606}"/>
    <cellStyle name="Normal 4 6 2" xfId="2362" xr:uid="{E2BD15E1-BF4A-4CA6-AC08-52844CDB38A3}"/>
    <cellStyle name="Normal 4 6 2 2" xfId="2447" xr:uid="{477BD15A-3F66-4104-9C36-118824EA1BE3}"/>
    <cellStyle name="Normal 4 6 2 2 2" xfId="2628" xr:uid="{428BE3EF-B9D2-4DAB-BE6D-E9537D392412}"/>
    <cellStyle name="Normal 4 6 2 3" xfId="2550" xr:uid="{D0D165C1-6892-4045-B020-F6756188A792}"/>
    <cellStyle name="Normal 4 6 3" xfId="2409" xr:uid="{A0898650-1668-4D09-B9AB-986811902330}"/>
    <cellStyle name="Normal 4 6 3 2" xfId="2590" xr:uid="{0D6FF209-DD2C-4ECE-B713-0AE01759D7C7}"/>
    <cellStyle name="Normal 4 6 4" xfId="2512" xr:uid="{9783481C-5BCD-413B-A04A-28FD43CA0FF5}"/>
    <cellStyle name="Normal 4 6 5" xfId="12202" xr:uid="{ACCF182F-A910-438C-8634-5BEC3F0E380E}"/>
    <cellStyle name="Normal 4 7" xfId="1053" xr:uid="{98BA84A4-C012-4E49-A3E9-AFFEB0360E90}"/>
    <cellStyle name="Normal 4 8" xfId="2357" xr:uid="{B1D7CAD4-654A-48D7-8527-D64BCADF7AD9}"/>
    <cellStyle name="Normal 4 8 2" xfId="2442" xr:uid="{BA52DA25-AE9A-4064-9893-C40F7AC3A40B}"/>
    <cellStyle name="Normal 4 8 2 2" xfId="2623" xr:uid="{E5D05053-C363-4228-A0CF-F2637D818E51}"/>
    <cellStyle name="Normal 4 8 3" xfId="2545" xr:uid="{9FBA87A2-4B50-44A4-AA6D-8D975192FE3B}"/>
    <cellStyle name="Normal 4 9" xfId="2404" xr:uid="{78109A45-1D06-4DB9-9F00-CE645CECFCF1}"/>
    <cellStyle name="Normal 4 9 2" xfId="2585" xr:uid="{9AB0B0CB-91F6-472C-AFEE-1A7A984C2DC9}"/>
    <cellStyle name="Normal 40" xfId="401" xr:uid="{BBC038F4-1205-4F3D-918C-5CD9A251545E}"/>
    <cellStyle name="Normal 40 2" xfId="402" xr:uid="{9DB3062D-7B79-4614-BB41-7646603DFD7F}"/>
    <cellStyle name="Normal 40 2 2" xfId="19891" xr:uid="{F5B2E64C-4950-46F9-8E31-C805712F1A3F}"/>
    <cellStyle name="Normal 40 3" xfId="403" xr:uid="{6A267DF8-EA67-4580-8DD5-55A7990BA8E6}"/>
    <cellStyle name="Normal 40 3 2" xfId="19892" xr:uid="{009CEB70-36CB-48E9-B825-54D8D8F6CED7}"/>
    <cellStyle name="Normal 40 4" xfId="19890" xr:uid="{FAB809C4-90DD-4A06-967A-0FE217221800}"/>
    <cellStyle name="Normal 41" xfId="404" xr:uid="{2CAB3649-6102-4AA0-887E-308F2BA145EE}"/>
    <cellStyle name="Normal 41 2" xfId="405" xr:uid="{5F313933-83C3-4F12-BE2C-13495BD00270}"/>
    <cellStyle name="Normal 41 2 2" xfId="19894" xr:uid="{732DB1BE-C09B-46E6-8187-5F625FD9DF16}"/>
    <cellStyle name="Normal 41 3" xfId="406" xr:uid="{1B109A19-3711-4EEC-87F0-D2C753A9C4E3}"/>
    <cellStyle name="Normal 41 3 2" xfId="19895" xr:uid="{4DDF2FDE-8C4C-4734-896E-F573BD34638A}"/>
    <cellStyle name="Normal 41 4" xfId="19893" xr:uid="{6E144788-E544-4A99-ADD4-315088BA59F1}"/>
    <cellStyle name="Normal 42" xfId="407" xr:uid="{255BE495-5824-4CB7-9AA0-F3A2FDBA609D}"/>
    <cellStyle name="Normal 42 2" xfId="408" xr:uid="{7D27C984-625D-436B-B8BC-53CC8483C543}"/>
    <cellStyle name="Normal 42 2 2" xfId="19897" xr:uid="{6CED14EC-B777-4285-B685-94397796DF57}"/>
    <cellStyle name="Normal 42 3" xfId="409" xr:uid="{7998C002-CC96-4634-8C0F-E1E8164E8188}"/>
    <cellStyle name="Normal 42 3 2" xfId="19898" xr:uid="{B6AE7CE5-BD39-42BF-8CE6-8CB021AE0389}"/>
    <cellStyle name="Normal 42 4" xfId="19896" xr:uid="{45E0F720-DB84-448A-ADEC-1AF477A3D192}"/>
    <cellStyle name="Normal 43" xfId="410" xr:uid="{83F78DB0-80C9-4DD1-B50C-85C619A91A3B}"/>
    <cellStyle name="Normal 43 2" xfId="411" xr:uid="{0694FB1B-3E0D-4148-8E63-0BFB8A827A1B}"/>
    <cellStyle name="Normal 43 2 2" xfId="19900" xr:uid="{45C25E42-4E69-42E0-AEA0-750C12134628}"/>
    <cellStyle name="Normal 43 3" xfId="412" xr:uid="{CA9DE5E8-56CD-4D3C-96B8-A6699FF10111}"/>
    <cellStyle name="Normal 43 3 2" xfId="19901" xr:uid="{41417BC9-318F-44D3-8E8B-79C523C33BBE}"/>
    <cellStyle name="Normal 43 4" xfId="19899" xr:uid="{C3E49682-F5B1-4DEF-8602-85AC0DE08A87}"/>
    <cellStyle name="Normal 44" xfId="413" xr:uid="{D5606F90-8C68-4052-9738-BF8B6D112C63}"/>
    <cellStyle name="Normal 44 2" xfId="414" xr:uid="{FD5445B4-F97B-496D-89E4-B8DE1861B919}"/>
    <cellStyle name="Normal 44 2 2" xfId="19903" xr:uid="{894D594E-D1C1-40D8-8FAD-6F5AA8229EF7}"/>
    <cellStyle name="Normal 44 3" xfId="415" xr:uid="{9D681AD0-9EF5-4ABE-9150-4A3B035C0713}"/>
    <cellStyle name="Normal 44 3 2" xfId="19904" xr:uid="{9B7B8B7A-A0E3-4148-8E05-E1FD2822FCE8}"/>
    <cellStyle name="Normal 44 4" xfId="19902" xr:uid="{EB442E52-7722-4304-9F49-DDA0525DC326}"/>
    <cellStyle name="Normal 45" xfId="416" xr:uid="{9BA071A2-8B84-4070-8CF8-72F91F0C694B}"/>
    <cellStyle name="Normal 45 2" xfId="417" xr:uid="{327DEF9A-E378-4BF1-9ABE-E29F1441F924}"/>
    <cellStyle name="Normal 45 2 2" xfId="19906" xr:uid="{7DD4525B-B5B7-42C7-99D5-F381F00359E3}"/>
    <cellStyle name="Normal 45 3" xfId="418" xr:uid="{1579C4DC-2956-400F-91C2-73C32F16C03D}"/>
    <cellStyle name="Normal 45 3 2" xfId="19907" xr:uid="{3906E3CE-61C0-4D58-996A-53946A88D611}"/>
    <cellStyle name="Normal 45 4" xfId="19905" xr:uid="{05D473D3-DD75-4B60-8F94-40DA766A5685}"/>
    <cellStyle name="Normal 46" xfId="419" xr:uid="{F58971AE-7F02-456A-8509-B72AC0E62CF1}"/>
    <cellStyle name="Normal 46 2" xfId="420" xr:uid="{3D5A49EE-FB59-423A-9E67-8B6D7DE50F37}"/>
    <cellStyle name="Normal 46 2 2" xfId="19909" xr:uid="{75DD7354-FFB2-4161-9918-1B346ACF6CD5}"/>
    <cellStyle name="Normal 46 3" xfId="421" xr:uid="{58411AD7-65DA-4ECE-B25A-989BDAA2A7D0}"/>
    <cellStyle name="Normal 46 3 2" xfId="19910" xr:uid="{4E1754BF-5823-4E22-9EA0-AFCB1DD024A9}"/>
    <cellStyle name="Normal 46 4" xfId="19908" xr:uid="{6E5AE7E9-AB43-4B6F-9FCC-6E31F537C2B8}"/>
    <cellStyle name="Normal 47" xfId="422" xr:uid="{AF9F43BB-FED5-413D-BED3-106E9A2A9128}"/>
    <cellStyle name="Normal 47 2" xfId="423" xr:uid="{A3C29CF2-1690-4BA9-9A66-15220A6A997B}"/>
    <cellStyle name="Normal 47 2 2" xfId="19912" xr:uid="{E5180CE6-015A-4D72-9506-A56E51FC845F}"/>
    <cellStyle name="Normal 47 3" xfId="424" xr:uid="{675175C7-748E-40E9-B95C-D83BF98DB545}"/>
    <cellStyle name="Normal 47 3 2" xfId="19913" xr:uid="{34746544-0F6A-4F28-8106-169FF65ABF74}"/>
    <cellStyle name="Normal 47 4" xfId="19911" xr:uid="{4F02DF76-0C43-4526-B8F0-D63D04A86E6C}"/>
    <cellStyle name="Normal 48" xfId="425" xr:uid="{C5D2E897-1767-44AB-B536-6C50DB11CAF5}"/>
    <cellStyle name="Normal 48 2" xfId="426" xr:uid="{AC834B9F-F3D6-41C4-9752-18FA0811D6A2}"/>
    <cellStyle name="Normal 48 2 2" xfId="19915" xr:uid="{89738ACD-ABA2-4182-8B6B-5B2AA0EED018}"/>
    <cellStyle name="Normal 48 3" xfId="427" xr:uid="{45AD2642-B27A-48BA-953C-FE33D1E6B206}"/>
    <cellStyle name="Normal 48 3 2" xfId="19916" xr:uid="{3BCD351A-235F-44A1-96FE-8911B5798189}"/>
    <cellStyle name="Normal 48 4" xfId="19914" xr:uid="{F1B20589-6131-416B-954E-2ADF5AA2D917}"/>
    <cellStyle name="Normal 49" xfId="428" xr:uid="{0B2DA343-3183-4B56-BBD9-D609996F100C}"/>
    <cellStyle name="Normal 49 2" xfId="429" xr:uid="{D94FE572-C810-4914-AAF6-69DB169DA1F6}"/>
    <cellStyle name="Normal 49 2 2" xfId="19918" xr:uid="{C0F1B76D-907D-4DE1-A547-61BE4C2008AE}"/>
    <cellStyle name="Normal 49 3" xfId="430" xr:uid="{05618B0E-6484-438E-8AE4-263CA72AA3F0}"/>
    <cellStyle name="Normal 49 3 2" xfId="19919" xr:uid="{3C40EBE7-661B-4394-8010-D8C8DE0EA928}"/>
    <cellStyle name="Normal 49 4" xfId="19917" xr:uid="{181C72B6-9249-4FD1-9221-905E9ACF66CC}"/>
    <cellStyle name="Normal 5" xfId="50" xr:uid="{00000000-0005-0000-0000-000032000000}"/>
    <cellStyle name="Normal 5 10" xfId="11813" xr:uid="{D6FCEC38-8CD7-4A7F-B501-70805EBCDFEF}"/>
    <cellStyle name="Normal 5 11" xfId="431" xr:uid="{E88C835E-6E96-4C67-BD3A-FEB31E537855}"/>
    <cellStyle name="Normal 5 2" xfId="432" xr:uid="{4F6B6457-370A-4403-9AEA-092443AAB875}"/>
    <cellStyle name="Normal 5 2 2" xfId="1146" xr:uid="{CBCEC249-954F-4155-9DFC-68A255868633}"/>
    <cellStyle name="Normal 5 2 3" xfId="2487" xr:uid="{2CB2A4B0-BA31-49BB-A57D-D7345310ED93}"/>
    <cellStyle name="Normal 5 2 4" xfId="12204" xr:uid="{F141DAC7-8257-40BA-A4A5-D5AF3A5B38C2}"/>
    <cellStyle name="Normal 5 3" xfId="433" xr:uid="{EABD7EAC-C273-4831-B4B1-1ABC7AA738B0}"/>
    <cellStyle name="Normal 5 3 2" xfId="12205" xr:uid="{99F71F33-2704-412F-8FDC-EC1A44CB70DE}"/>
    <cellStyle name="Normal 5 4" xfId="434" xr:uid="{74F928D2-BC70-49C4-BBCD-AB5E310F1986}"/>
    <cellStyle name="Normal 5 4 2" xfId="12206" xr:uid="{25410B32-6C82-4A5E-A3DB-9ABFBDA4C1CB}"/>
    <cellStyle name="Normal 5 4 3" xfId="19920" xr:uid="{D721F974-F753-4974-8DE9-4586026FCB0C}"/>
    <cellStyle name="Normal 5 5" xfId="435" xr:uid="{D47E9FD0-F21F-407A-84BB-DEC8AFFCE203}"/>
    <cellStyle name="Normal 5 5 2" xfId="12207" xr:uid="{22A761D3-5BCF-4091-B63F-3D889F1B96E8}"/>
    <cellStyle name="Normal 5 6" xfId="1055" xr:uid="{89F1B5A0-AD3C-43C3-9C5B-019C2616624B}"/>
    <cellStyle name="Normal 5 6 2" xfId="12203" xr:uid="{3E804B6B-3724-44D6-816C-D17EA567FDB3}"/>
    <cellStyle name="Normal 5 7" xfId="2485" xr:uid="{80E0A20D-0FC1-4B25-A2FB-35C743D8FAF7}"/>
    <cellStyle name="Normal 5 7 2" xfId="5056" xr:uid="{D2C62495-33CF-4537-815E-4E5009F48054}"/>
    <cellStyle name="Normal 5 8" xfId="8140" xr:uid="{32D49BC9-200F-4C17-BE5B-B1BF5F9065D6}"/>
    <cellStyle name="Normal 5 9" xfId="6239" xr:uid="{2A3128EA-FA43-42E9-853F-6E3681BB04E7}"/>
    <cellStyle name="Normal 50" xfId="436" xr:uid="{46D7D86E-B8E0-4EDD-9C26-4DFB0D8BB896}"/>
    <cellStyle name="Normal 50 2" xfId="437" xr:uid="{EA53C214-94DD-4ADA-8FA1-D2B06FD971F6}"/>
    <cellStyle name="Normal 50 2 2" xfId="19922" xr:uid="{12E32150-2ED7-4B66-83CE-99041CAC207D}"/>
    <cellStyle name="Normal 50 3" xfId="438" xr:uid="{FC118B8C-B151-4A9D-B0E4-CB21491118DA}"/>
    <cellStyle name="Normal 50 3 2" xfId="19923" xr:uid="{F118F58F-73AD-4045-BE70-1BAFE9E1C747}"/>
    <cellStyle name="Normal 50 4" xfId="19921" xr:uid="{1D7442F3-AFB4-471D-ACFC-4534701616BB}"/>
    <cellStyle name="Normal 51" xfId="439" xr:uid="{6464C0D1-B245-4D2E-8A4E-7B3607F2CB4E}"/>
    <cellStyle name="Normal 51 2" xfId="440" xr:uid="{E7CC3225-BAD8-41E1-A1EE-73D42F246FBB}"/>
    <cellStyle name="Normal 51 2 2" xfId="19925" xr:uid="{37AAFDEF-A2A5-49C7-B97E-9B70347E4314}"/>
    <cellStyle name="Normal 51 3" xfId="441" xr:uid="{9DF350DB-B326-4E3C-853B-CDD185C929CC}"/>
    <cellStyle name="Normal 51 3 2" xfId="19926" xr:uid="{35DEED32-58A2-49A4-A613-015BEFC88E90}"/>
    <cellStyle name="Normal 51 4" xfId="19924" xr:uid="{7D5406F1-80C6-4183-B7ED-F4B18402A7DC}"/>
    <cellStyle name="Normal 52" xfId="442" xr:uid="{542B44F8-68F7-406E-83D7-08442F306931}"/>
    <cellStyle name="Normal 52 2" xfId="443" xr:uid="{8F317AFB-1BC7-4E87-9E2E-4CA1AA09165B}"/>
    <cellStyle name="Normal 52 2 2" xfId="19928" xr:uid="{22C57758-FA5F-4455-A0EC-218059692E82}"/>
    <cellStyle name="Normal 52 3" xfId="444" xr:uid="{0B40127E-D51A-4B0F-921C-5EDE43E73346}"/>
    <cellStyle name="Normal 52 3 2" xfId="19929" xr:uid="{76643D42-4414-44B6-BF9E-29213D91DBF5}"/>
    <cellStyle name="Normal 52 4" xfId="19927" xr:uid="{8BB02AAE-5A5F-4360-900D-7AB8CF746A60}"/>
    <cellStyle name="Normal 53" xfId="445" xr:uid="{EB420E8B-3B36-4A73-BE2C-85F7758D2444}"/>
    <cellStyle name="Normal 53 2" xfId="446" xr:uid="{65C0AFA0-9761-4764-9937-B9A5E7376A02}"/>
    <cellStyle name="Normal 53 2 2" xfId="19931" xr:uid="{BA5EE3D3-3513-47C4-B705-ACB60958C635}"/>
    <cellStyle name="Normal 53 3" xfId="447" xr:uid="{34621C56-7066-44CD-B729-486BD9A1B4F9}"/>
    <cellStyle name="Normal 53 3 2" xfId="19932" xr:uid="{21C46ABB-1309-4814-B430-BD7D9C1FCBFD}"/>
    <cellStyle name="Normal 53 4" xfId="19930" xr:uid="{C41A339F-8686-4254-8612-DE24809CB542}"/>
    <cellStyle name="Normal 54" xfId="448" xr:uid="{AA5C5B4D-F5EE-4446-87C6-B8F64316A823}"/>
    <cellStyle name="Normal 54 2" xfId="449" xr:uid="{F450FEBD-0846-4B8A-9F4D-82C6783EBD3D}"/>
    <cellStyle name="Normal 54 2 2" xfId="19934" xr:uid="{2C3EF485-8394-486C-A5F2-09B028810190}"/>
    <cellStyle name="Normal 54 3" xfId="450" xr:uid="{31F969E4-1E06-4F76-ABE5-EE882BAD290F}"/>
    <cellStyle name="Normal 54 3 2" xfId="19935" xr:uid="{5B0E5DC1-8F57-416A-9C33-CCAC52D4F7C2}"/>
    <cellStyle name="Normal 54 4" xfId="19933" xr:uid="{7C8E44CC-0B99-491C-BBC1-DF44ED491FB9}"/>
    <cellStyle name="Normal 55" xfId="451" xr:uid="{0842F015-6F39-4910-B522-45FE1D67BCAE}"/>
    <cellStyle name="Normal 55 2" xfId="452" xr:uid="{09FB27E6-D24F-4EC2-AEE1-073B7FB26074}"/>
    <cellStyle name="Normal 55 2 2" xfId="19937" xr:uid="{EF450EAF-D63D-43AB-969B-9599DFD258BF}"/>
    <cellStyle name="Normal 55 3" xfId="453" xr:uid="{DE486BE7-C11A-4301-B364-54CE790E563E}"/>
    <cellStyle name="Normal 55 3 2" xfId="19938" xr:uid="{AB84D9D9-6951-49B8-8C15-F49CF42FAF60}"/>
    <cellStyle name="Normal 55 4" xfId="19936" xr:uid="{63B36DB4-0C3F-4093-9228-B84DEC426680}"/>
    <cellStyle name="Normal 56" xfId="454" xr:uid="{42212ED6-BFAF-48BE-BAF0-9FA9279A4120}"/>
    <cellStyle name="Normal 56 2" xfId="19939" xr:uid="{80211B16-0A8D-4718-9E60-A3FE66AC49A3}"/>
    <cellStyle name="Normal 57" xfId="455" xr:uid="{DB44CEBF-965A-4A1A-B594-A1B964C54974}"/>
    <cellStyle name="Normal 57 2" xfId="19940" xr:uid="{EC17A2C2-11F6-429B-B0A4-FF48C8E3CB7A}"/>
    <cellStyle name="Normal 58" xfId="456" xr:uid="{EC591154-F811-4696-B8B1-4F35EB399725}"/>
    <cellStyle name="Normal 58 2" xfId="19941" xr:uid="{36ABD64C-5E97-4213-91A7-12C1F9D15D8F}"/>
    <cellStyle name="Normal 59" xfId="457" xr:uid="{060872EE-A498-46BB-9BFE-73E133AA8793}"/>
    <cellStyle name="Normal 59 2" xfId="458" xr:uid="{96320FDC-A6A1-4B25-8A42-C6F0C268A736}"/>
    <cellStyle name="Normal 59 2 2" xfId="19943" xr:uid="{DA6AF703-3BB8-402B-8D78-6F5E3AEE6275}"/>
    <cellStyle name="Normal 59 3" xfId="19942" xr:uid="{5F84EE5D-92EF-4C1E-B908-36CF6197B4A0}"/>
    <cellStyle name="Normal 6" xfId="78" xr:uid="{952C9916-C6EA-4D42-8597-74288DBC9BC7}"/>
    <cellStyle name="Normal 6 2" xfId="459" xr:uid="{A04F2C12-4CCC-47E6-940A-4FF578704B9D}"/>
    <cellStyle name="Normal 6 2 2" xfId="460" xr:uid="{EFA1FCAB-4C52-49D5-94FD-B6534DD3619E}"/>
    <cellStyle name="Normal 6 2 2 2" xfId="1119" xr:uid="{C9E15C89-EA66-40C7-AC49-72BC2AAD96D7}"/>
    <cellStyle name="Normal 6 2 2 3" xfId="1023" xr:uid="{2D38F559-62CE-46F4-A04E-AD98CBCA6909}"/>
    <cellStyle name="Normal 6 2 2 4" xfId="12209" xr:uid="{C5ACF9BE-3F3A-44DB-9C8E-62CE1E1A68F8}"/>
    <cellStyle name="Normal 6 2 3" xfId="461" xr:uid="{1B78104E-AAD4-43A6-B233-07BF1305FE56}"/>
    <cellStyle name="Normal 6 2 3 2" xfId="1127" xr:uid="{4840F776-6021-4620-B1A4-9560E063208B}"/>
    <cellStyle name="Normal 6 2 3 3" xfId="1044" xr:uid="{E49C5DD4-3763-4690-A241-D2E7DF8DEB4E}"/>
    <cellStyle name="Normal 6 2 3 3 2" xfId="1139" xr:uid="{D290084E-A3E7-4CB2-8DD4-0EDDD9D22167}"/>
    <cellStyle name="Normal 6 2 3 4" xfId="1032" xr:uid="{35A0E8EA-896F-4C55-B8F5-8247746F788A}"/>
    <cellStyle name="Normal 6 2 3 5" xfId="12210" xr:uid="{D68FBABD-B85A-4FB2-A9D4-7DC3786D026F}"/>
    <cellStyle name="Normal 6 2 4" xfId="1149" xr:uid="{E74A2F65-DC0D-42A2-BB90-5202B2DF51A9}"/>
    <cellStyle name="Normal 6 2 5" xfId="2489" xr:uid="{808BB301-DE2C-4EF5-8B68-1D2F03BC0F7C}"/>
    <cellStyle name="Normal 6 2 5 2" xfId="5025" xr:uid="{9CC80A3B-8A1C-4E6D-98DB-414A81C57682}"/>
    <cellStyle name="Normal 6 2 6" xfId="5037" xr:uid="{39A7BFD1-EEB4-40B1-AB88-AEFA25501A6B}"/>
    <cellStyle name="Normal 6 3" xfId="462" xr:uid="{BDAAE667-5E37-48F1-BE36-E3CC382D957B}"/>
    <cellStyle name="Normal 6 3 2" xfId="1027" xr:uid="{BA3F138B-7D0E-420A-B4A0-03C9E85B279E}"/>
    <cellStyle name="Normal 6 3 2 2" xfId="1123" xr:uid="{F0AE199C-8C1E-4ED1-A878-52C2EFA0F66E}"/>
    <cellStyle name="Normal 6 3 3" xfId="1031" xr:uid="{39BF43D4-BAA1-44CA-A583-58DCC6336394}"/>
    <cellStyle name="Normal 6 3 3 2" xfId="1126" xr:uid="{3FD9D089-96AA-4798-82FA-C0BEE0C92E4D}"/>
    <cellStyle name="Normal 6 3 3 3" xfId="1043" xr:uid="{06EFF2A2-EE1C-4C16-88C6-92CC6712815E}"/>
    <cellStyle name="Normal 6 3 3 3 2" xfId="1138" xr:uid="{855DDFFC-E20E-486E-A378-C9C0D7338E84}"/>
    <cellStyle name="Normal 6 3 4" xfId="12211" xr:uid="{51ABEEB9-1EED-4C76-903F-E3824FE72046}"/>
    <cellStyle name="Normal 6 4" xfId="1013" xr:uid="{FFCE3B08-D981-4BBA-BBDA-3CF870C66000}"/>
    <cellStyle name="Normal 6 4 2" xfId="1110" xr:uid="{DFBE8B12-9A3A-42F3-8E4A-EB8910359043}"/>
    <cellStyle name="Normal 6 4 3" xfId="12212" xr:uid="{1ED98E3F-4EED-4A30-8170-A2995D720AD0}"/>
    <cellStyle name="Normal 6 4 4" xfId="1029" xr:uid="{A406B792-348F-42FD-82FD-7CB9EF3D545D}"/>
    <cellStyle name="Normal 6 4 4 2" xfId="1125" xr:uid="{295E8271-2DE5-4B4F-9AD8-4D0725F4D995}"/>
    <cellStyle name="Normal 6 5" xfId="1015" xr:uid="{264C752C-0243-4E55-81A0-2E1071FD63E3}"/>
    <cellStyle name="Normal 6 5 2" xfId="1112" xr:uid="{FE3558F5-37DD-4B94-B4F7-63ABB1AB347F}"/>
    <cellStyle name="Normal 6 5 3" xfId="1035" xr:uid="{743EE01A-7FED-4CB2-AB90-A0FA10F62FFB}"/>
    <cellStyle name="Normal 6 5 3 2" xfId="1130" xr:uid="{F325EDE2-F5C8-4E82-AF72-196BBFC7DD04}"/>
    <cellStyle name="Normal 6 5 4" xfId="12208" xr:uid="{0C2B4DA7-A7AD-4F07-B820-7683D6847018}"/>
    <cellStyle name="Normal 6 6" xfId="1059" xr:uid="{78DF0099-34D2-44BA-BE64-80391B83FE2B}"/>
    <cellStyle name="Normal 6 7" xfId="2396" xr:uid="{2943B1E1-FF4E-4D00-9E63-891E8910D7BE}"/>
    <cellStyle name="Normal 6 8" xfId="6217" xr:uid="{5CFCBA23-6FE0-4484-A164-874CF8ECB905}"/>
    <cellStyle name="Normal 60" xfId="463" xr:uid="{995D75BE-3CF5-4302-8C8B-6571BED0F385}"/>
    <cellStyle name="Normal 60 2" xfId="19944" xr:uid="{B451551E-27FA-42D1-BBEE-F82D9E7AB101}"/>
    <cellStyle name="Normal 61" xfId="464" xr:uid="{2E767571-85E2-4F64-A034-E59A78601A8E}"/>
    <cellStyle name="Normal 61 2" xfId="19945" xr:uid="{DE13821B-8CDA-4A63-9758-2847582D487B}"/>
    <cellStyle name="Normal 62" xfId="465" xr:uid="{4841195C-7E05-40F7-A100-1941EB32138D}"/>
    <cellStyle name="Normal 62 2" xfId="1007" xr:uid="{25535E45-CE72-4C7B-B843-39164E950907}"/>
    <cellStyle name="Normal 62 3" xfId="1008" xr:uid="{006C72B3-8F34-451A-B3ED-9CDB2F8AF0C0}"/>
    <cellStyle name="Normal 62 3 2" xfId="1009" xr:uid="{26FB2485-84A4-4C2B-8CE2-4A3F7FC3AA77}"/>
    <cellStyle name="Normal 63" xfId="79" xr:uid="{5C7AF2D4-DE09-4F00-94AD-625C0D075D70}"/>
    <cellStyle name="Normal 63 2" xfId="19946" xr:uid="{A428A4AA-1FCC-442F-94DC-DAE64FD83384}"/>
    <cellStyle name="Normal 64" xfId="595" xr:uid="{AB547B13-4627-45C9-9D1E-755AC28DD57D}"/>
    <cellStyle name="Normal 64 2" xfId="2363" xr:uid="{15C26223-DC4E-419A-97AD-01E4702A448B}"/>
    <cellStyle name="Normal 64 2 2" xfId="2448" xr:uid="{C10A55E3-7F51-4BD6-AC6F-37444F1599EB}"/>
    <cellStyle name="Normal 64 2 2 2" xfId="2629" xr:uid="{0BD64C56-3497-46DF-91CC-89D2E308FDEC}"/>
    <cellStyle name="Normal 64 2 3" xfId="2551" xr:uid="{2FEF5647-EBFB-4D89-A84D-5C76BA1DF0EF}"/>
    <cellStyle name="Normal 64 3" xfId="2410" xr:uid="{B3374B71-C22C-4323-8F43-97017EF33155}"/>
    <cellStyle name="Normal 64 3 2" xfId="2591" xr:uid="{F358CDB4-97DB-41A0-BAA1-D2F43C5F9A49}"/>
    <cellStyle name="Normal 64 4" xfId="2513" xr:uid="{75581917-755E-4262-BD68-692C2200B5A3}"/>
    <cellStyle name="Normal 64 5" xfId="19947" xr:uid="{8DEA0341-29B8-4311-BCF6-D9541A2673C5}"/>
    <cellStyle name="Normal 65" xfId="491" xr:uid="{B2276768-338F-4BF4-B647-573EF6A0C588}"/>
    <cellStyle name="Normal 66" xfId="597" xr:uid="{84BB8686-C52D-4E5F-AB11-95CEABFF4B43}"/>
    <cellStyle name="Normal 66 2" xfId="787" xr:uid="{394E002E-67E3-44EF-AC5C-1F504EC1C043}"/>
    <cellStyle name="Normal 66 3" xfId="12213" xr:uid="{8C70B527-7995-43D7-83B4-ECA9737D694D}"/>
    <cellStyle name="Normal 66 4" xfId="19956" xr:uid="{8A36EAC5-1716-4676-8C5E-746F90C29EC0}"/>
    <cellStyle name="Normal 67" xfId="978" xr:uid="{2101058B-1D2C-4257-BE90-57A94539B2E7}"/>
    <cellStyle name="Normal 68" xfId="64" xr:uid="{B237028C-AF2D-4A82-A32C-34906EB323A5}"/>
    <cellStyle name="Normal 68 2" xfId="12535" xr:uid="{0017D667-3ECC-4CB1-958C-1B436A8D8285}"/>
    <cellStyle name="Normal 68 3" xfId="4438" xr:uid="{D979CD35-7C7F-423C-AF2E-18AA2271427C}"/>
    <cellStyle name="Normal 68 4" xfId="19622" xr:uid="{4FCEF31E-8050-482E-8CEA-600748B9344F}"/>
    <cellStyle name="Normal 68 5" xfId="2393" xr:uid="{4E3B6437-D3B9-47A2-853F-253594112B3D}"/>
    <cellStyle name="Normal 69" xfId="2480" xr:uid="{289EE6F5-5129-4524-A8B7-DEE430A35058}"/>
    <cellStyle name="Normal 69 2" xfId="8123" xr:uid="{AAD053A7-C6FC-4DD1-8ECE-10CFCCB39FAF}"/>
    <cellStyle name="Normal 7" xfId="466" xr:uid="{7B1857DE-A665-4926-8B60-6ED2BFD33283}"/>
    <cellStyle name="Normal 7 2" xfId="467" xr:uid="{C352636F-7BDA-4C87-B31F-D9443826E8BE}"/>
    <cellStyle name="Normal 7 2 2" xfId="2490" xr:uid="{2AEB0EE1-6114-4F9F-B2E6-22E80F3FC1CD}"/>
    <cellStyle name="Normal 7 2 2 2" xfId="8149" xr:uid="{5AD60A75-FD01-413B-A50E-20467F42EAAC}"/>
    <cellStyle name="Normal 7 2 2 3" xfId="6235" xr:uid="{681E6131-C44A-4123-9093-BE5A7D1811DA}"/>
    <cellStyle name="Normal 7 2 3" xfId="12215" xr:uid="{E6B869F0-093D-43F7-8ACE-DDB9E20CA658}"/>
    <cellStyle name="Normal 7 3" xfId="468" xr:uid="{12798184-1F87-4D89-AA45-CBDFA1DE105B}"/>
    <cellStyle name="Normal 7 3 2" xfId="12216" xr:uid="{3926C0E6-0338-47CC-9D65-3782D9327437}"/>
    <cellStyle name="Normal 7 4" xfId="469" xr:uid="{5524A514-F112-4704-ABE3-6316994E84D4}"/>
    <cellStyle name="Normal 7 4 2" xfId="8158" xr:uid="{D3025ECF-9212-497C-AD18-2803D75E01B3}"/>
    <cellStyle name="Normal 7 5" xfId="1061" xr:uid="{F75C206A-969D-4EAD-8C24-E54C24883DAC}"/>
    <cellStyle name="Normal 7 5 2" xfId="12214" xr:uid="{D5F89E9C-F32B-4F5B-8C22-37EEA3CC0C18}"/>
    <cellStyle name="Normal 7 6" xfId="2488" xr:uid="{0256F54D-8046-49B2-B510-F30499E6A138}"/>
    <cellStyle name="Normal 7 6 2" xfId="6309" xr:uid="{E0E801F3-D9CF-404D-AE81-16EC4AAC9632}"/>
    <cellStyle name="Normal 7 7" xfId="8154" xr:uid="{D2D2342B-4EA9-4EEB-A803-4CD3B1D4C7EE}"/>
    <cellStyle name="Normal 7 8" xfId="5069" xr:uid="{20313DD5-024E-475C-9E88-B90C6B6D9EA9}"/>
    <cellStyle name="Normal 70" xfId="2486" xr:uid="{FE4A24A2-31AB-435F-A7D2-959065A919EA}"/>
    <cellStyle name="Normal 70 2" xfId="8124" xr:uid="{354AA8D2-836E-4CB3-A7FA-962A95039517}"/>
    <cellStyle name="Normal 70 3" xfId="11830" xr:uid="{24BB01FA-2C88-438B-835A-72E8DCFDF1A7}"/>
    <cellStyle name="Normal 71" xfId="2501" xr:uid="{CF6E33F7-D5DE-4D4B-9868-3531256F165D}"/>
    <cellStyle name="Normal 71 2" xfId="12543" xr:uid="{D6566EE4-B9FD-4EA3-802A-638FAAAF4402}"/>
    <cellStyle name="Normal 72" xfId="2481" xr:uid="{FBBE7910-41BC-45AA-8E8C-FA813D39E520}"/>
    <cellStyle name="Normal 72 2" xfId="8127" xr:uid="{AB7D8CF5-5AD2-4D4F-8A2F-9B18660A2E59}"/>
    <cellStyle name="Normal 72 3" xfId="11827" xr:uid="{6390F55E-D939-4162-8462-D106BBDFA26C}"/>
    <cellStyle name="Normal 73" xfId="2500" xr:uid="{07DB22B2-F717-40FA-82C5-3B231D0DAFA6}"/>
    <cellStyle name="Normal 73 2" xfId="8131" xr:uid="{1584E5A1-8714-4FE5-9868-9C1B7F33BC8F}"/>
    <cellStyle name="Normal 73 3" xfId="11828" xr:uid="{AD1BDE1E-5ED7-4A70-A2DE-C88994441259}"/>
    <cellStyle name="Normal 74" xfId="2502" xr:uid="{F69DD350-107F-465B-9BA5-A3ED7182A286}"/>
    <cellStyle name="Normal 74 2" xfId="12546" xr:uid="{725BB491-8489-4DD0-BFF3-98BDE767EF41}"/>
    <cellStyle name="Normal 75" xfId="2503" xr:uid="{DA8C41D2-994D-4246-89BE-694302CC6764}"/>
    <cellStyle name="Normal 75 2" xfId="11819" xr:uid="{F01CB12D-4A14-4ADA-A44A-CCAC2CBE0F54}"/>
    <cellStyle name="Normal 76" xfId="2504" xr:uid="{9EB3360F-49CF-4424-A13F-EBC150928A06}"/>
    <cellStyle name="Normal 76 2" xfId="11821" xr:uid="{B76E1D98-73B1-43A4-84B6-BE1354443AB5}"/>
    <cellStyle name="Normal 77" xfId="11814" xr:uid="{2A81E51B-205A-4744-9AA4-34761D06DF30}"/>
    <cellStyle name="Normal 78" xfId="19627" xr:uid="{C198E7A8-EC71-45C9-865A-742326ED2D1F}"/>
    <cellStyle name="Normal 79" xfId="20085" xr:uid="{1AC95921-01FF-4EC2-A2C9-733972A91FF5}"/>
    <cellStyle name="Normal 8" xfId="470" xr:uid="{4CD6FB06-655E-42F4-8D11-8C63E9BCC443}"/>
    <cellStyle name="Normal 8 2" xfId="1153" xr:uid="{C1AFF79B-874F-40CB-8ED1-060BA03779D2}"/>
    <cellStyle name="Normal 8 2 2" xfId="12218" xr:uid="{FE27465D-72E6-4D94-8905-7B35EB7194F4}"/>
    <cellStyle name="Normal 8 3" xfId="6254" xr:uid="{6F29A4C3-98D8-4FB0-8AB6-9D3F4B54F75A}"/>
    <cellStyle name="Normal 8 4" xfId="8121" xr:uid="{7EF71382-DF2A-495A-9285-92E7B67CF114}"/>
    <cellStyle name="Normal 8 5" xfId="5059" xr:uid="{B8F5DA5E-FAFD-46B1-A857-3108CA36B7E1}"/>
    <cellStyle name="Normal 8 6" xfId="12217" xr:uid="{DE115D05-3731-40B8-8064-19D1D2F325DA}"/>
    <cellStyle name="Normal 80" xfId="20087" xr:uid="{848852FA-5CC9-4F67-9470-4B0BD66771C4}"/>
    <cellStyle name="Normal 81" xfId="20089" xr:uid="{906695A7-7023-4B94-9728-4C05CD65CD6E}"/>
    <cellStyle name="Normal 81 2 4 2 3 2 2 2" xfId="488" xr:uid="{8F92B8AC-48A3-43DE-9C3A-9B241742E460}"/>
    <cellStyle name="Normal 81 2 4 2 3 2 2 2 2" xfId="2358" xr:uid="{4495962B-ED07-4090-A921-9BB41EA41584}"/>
    <cellStyle name="Normal 81 2 4 2 3 2 2 2 2 2" xfId="2443" xr:uid="{20EFBEBA-CEF7-4C7A-AF22-65DE2BF2E9B8}"/>
    <cellStyle name="Normal 81 2 4 2 3 2 2 2 2 2 2" xfId="2624" xr:uid="{7CC2C526-77E5-43C1-A7A5-0AA1ABCD4E71}"/>
    <cellStyle name="Normal 81 2 4 2 3 2 2 2 2 3" xfId="2546" xr:uid="{E7BDD724-8B44-46AE-861E-566DD31928AC}"/>
    <cellStyle name="Normal 81 2 4 2 3 2 2 2 3" xfId="2405" xr:uid="{4EFF55A1-8E24-42C5-8EA3-3091CA010322}"/>
    <cellStyle name="Normal 81 2 4 2 3 2 2 2 3 2" xfId="2586" xr:uid="{E948C1C1-EE71-4E7F-B9FC-DC5AE9DC73DC}"/>
    <cellStyle name="Normal 81 2 4 2 3 2 2 2 4" xfId="2508" xr:uid="{F01E86F9-571A-4E8E-82E2-850500D90B29}"/>
    <cellStyle name="Normal 82" xfId="20091" xr:uid="{6E1C5888-9EC0-4A6B-A533-6263A8A0F010}"/>
    <cellStyle name="Normal 83" xfId="20093" xr:uid="{73C672F4-9EB0-4F11-BE20-BA48B7DF1912}"/>
    <cellStyle name="Normal 84" xfId="20095" xr:uid="{4950F9A5-DAE2-4423-BCB0-FDED358A1A07}"/>
    <cellStyle name="Normal 85" xfId="20097" xr:uid="{E8CA8B1F-51EE-4591-BD49-D79DFF23A4FE}"/>
    <cellStyle name="Normal 86" xfId="21893" xr:uid="{49DD43AF-CCD9-48B8-AF61-997A71DD98A2}"/>
    <cellStyle name="Normal 86 4" xfId="4435" xr:uid="{E500FCF9-2E65-4472-8E17-9B7CB7799C1C}"/>
    <cellStyle name="Normal 87" xfId="21993" xr:uid="{B1B12450-A65C-472F-A432-A724F06659DA}"/>
    <cellStyle name="Normal 88" xfId="75" xr:uid="{53D45611-7CC7-404E-BB6F-31A1895EB995}"/>
    <cellStyle name="Normal 89" xfId="19624" xr:uid="{A96915DA-632F-4143-BD3D-FCA85E3C9280}"/>
    <cellStyle name="Normal 9" xfId="471" xr:uid="{6B2A0C1D-5CE7-48AB-897B-DECCD0B15FB1}"/>
    <cellStyle name="Normal 9 2" xfId="472" xr:uid="{591ABDE7-1AB8-4465-98E4-262BC0639371}"/>
    <cellStyle name="Normal 9 2 2" xfId="8145" xr:uid="{41EE2060-FAB2-4EF2-8936-A7D228F5A394}"/>
    <cellStyle name="Normal 9 2 3" xfId="12219" xr:uid="{86A46ED8-18D9-4E68-ACC5-4E7424E744A0}"/>
    <cellStyle name="Normal 9 3" xfId="473" xr:uid="{EB7275DA-D664-42D1-8C3D-17E246618D34}"/>
    <cellStyle name="Normal 9 3 2" xfId="19948" xr:uid="{627887C7-7870-40B5-9EBD-BF3D2EA8D51A}"/>
    <cellStyle name="Normal 9 4" xfId="474" xr:uid="{25BB05D6-2CA6-4A11-801F-63C61C22F60E}"/>
    <cellStyle name="Normal 9 4 2" xfId="19949" xr:uid="{4AD9647E-0392-49EB-ABFE-B4DB667C6A39}"/>
    <cellStyle name="Normal 9 5" xfId="1168" xr:uid="{9F0B8916-4DB0-440D-B393-8A81B63E99F8}"/>
    <cellStyle name="Normal 90" xfId="23696" xr:uid="{DBDD8E14-B367-40C5-A49C-653824FBC59E}"/>
    <cellStyle name="Normal 91" xfId="23691" xr:uid="{9A9C4F51-68AF-4FED-BEBF-DA00519F52CE}"/>
    <cellStyle name="Normal 92" xfId="23698" xr:uid="{8A1B5F2C-14E1-4081-A39D-89523D66F5A0}"/>
    <cellStyle name="Normal_Book4" xfId="51" xr:uid="{00000000-0005-0000-0000-000033000000}"/>
    <cellStyle name="Normal_EGCO_June10 TE" xfId="52" xr:uid="{00000000-0005-0000-0000-000034000000}"/>
    <cellStyle name="Normal_KEGCO_2002" xfId="53" xr:uid="{00000000-0005-0000-0000-000035000000}"/>
    <cellStyle name="Normal_Sheet7 2" xfId="54" xr:uid="{00000000-0005-0000-0000-000036000000}"/>
    <cellStyle name="Normale_1320 NX" xfId="20044" xr:uid="{722B4C96-1C97-44F8-9226-74E5D7A3AEBE}"/>
    <cellStyle name="Note" xfId="55" builtinId="10" customBuiltin="1"/>
    <cellStyle name="Note 10" xfId="1199" xr:uid="{D32DBFBA-3C58-4760-B346-59A244DEAE51}"/>
    <cellStyle name="Note 10 2" xfId="2371" xr:uid="{F08AE547-5C75-4FA5-B0FC-36D9591DCFFD}"/>
    <cellStyle name="Note 10 2 2" xfId="2456" xr:uid="{8F6256B7-D7AC-4977-9CD6-C7149CF78076}"/>
    <cellStyle name="Note 10 2 2 2" xfId="2637" xr:uid="{A45778E5-F13D-49F6-8397-CB46F10D5C7C}"/>
    <cellStyle name="Note 10 2 3" xfId="2559" xr:uid="{F8A6C63C-5D9E-4907-A112-B0D3AA3C53FF}"/>
    <cellStyle name="Note 10 3" xfId="2418" xr:uid="{76725901-2557-4302-85C8-AA92FBBD7E76}"/>
    <cellStyle name="Note 10 3 2" xfId="2599" xr:uid="{70F29AB1-A6B9-4657-90D5-9B384A3F43FA}"/>
    <cellStyle name="Note 10 4" xfId="2521" xr:uid="{678AABF3-18D1-417B-8498-A2C1605D0055}"/>
    <cellStyle name="Note 2" xfId="475" xr:uid="{3889CA6D-6F2B-4CE4-8BB9-A17A40DEAA50}"/>
    <cellStyle name="Note 2 2" xfId="1076" xr:uid="{3B07FA73-A269-4DD7-8D03-A3A9E79841E3}"/>
    <cellStyle name="Note 2 3" xfId="12220" xr:uid="{856DD2CE-015B-4AFC-BD62-568AA6FC7762}"/>
    <cellStyle name="Note 3" xfId="476" xr:uid="{09FCEC3B-E2E7-4BA2-861B-EF5DDD90163C}"/>
    <cellStyle name="Note 3 2" xfId="1154" xr:uid="{33C8B107-27C3-4ACF-9926-AB634672A7D9}"/>
    <cellStyle name="Note 4" xfId="477" xr:uid="{B76B1011-E74B-4225-A9A2-AAE30C8BA3B3}"/>
    <cellStyle name="Note 4 2" xfId="1170" xr:uid="{B1C7EEFD-7335-4A0C-81D0-7F68C386A5DD}"/>
    <cellStyle name="Note 5" xfId="478" xr:uid="{DA033D4C-4C98-4007-AFD2-0A0172CFF861}"/>
    <cellStyle name="Note 5 2" xfId="19950" xr:uid="{4E541019-B119-4815-A738-4B232070F2E9}"/>
    <cellStyle name="Note 6" xfId="479" xr:uid="{1B313DC3-FC20-48B8-B459-CB9BCAE92DB7}"/>
    <cellStyle name="Note 6 2" xfId="19951" xr:uid="{5B0B4283-FDB4-4F2C-904C-E0845B2B9749}"/>
    <cellStyle name="Note 7" xfId="480" xr:uid="{20075573-E15E-4F14-BF4A-CA6DDE6E8240}"/>
    <cellStyle name="Note 7 2" xfId="19952" xr:uid="{5B85B77E-8CFE-4602-9B7C-4765AE35AC42}"/>
    <cellStyle name="Note 8" xfId="481" xr:uid="{2048A2C2-BDE8-4442-AECB-2C58B68352BD}"/>
    <cellStyle name="Note 8 2" xfId="19953" xr:uid="{18DF166D-429C-427C-9283-FC003E5A6587}"/>
    <cellStyle name="Note 9" xfId="1010" xr:uid="{DF00B206-DF78-49C7-858E-C98C92A2E89B}"/>
    <cellStyle name="Output" xfId="56" builtinId="21" customBuiltin="1"/>
    <cellStyle name="Output 2" xfId="1071" xr:uid="{2529315D-5E10-4E35-8E93-1D87B47F735C}"/>
    <cellStyle name="Output 3" xfId="1194" xr:uid="{409CCEF2-AEE1-4BFE-902B-8CEC53DD1610}"/>
    <cellStyle name="Percent [2]" xfId="20045" xr:uid="{D3684097-BE8A-4047-9845-CE223959510C}"/>
    <cellStyle name="Percent 10" xfId="23672" xr:uid="{F8B37D5A-E133-4490-8E6B-CE37153242DA}"/>
    <cellStyle name="Percent 11" xfId="23690" xr:uid="{3378CDBA-447D-4C7B-A1A9-EA6AB0B0A7B3}"/>
    <cellStyle name="Percent 12" xfId="77" xr:uid="{67E06EAC-73D4-4F21-A597-12E34AB27C4D}"/>
    <cellStyle name="Percent 13" xfId="4433" xr:uid="{9CB6C23A-1EB2-4E98-8681-0BA1BB135C21}"/>
    <cellStyle name="Percent 14" xfId="23694" xr:uid="{BFA26961-B375-40DD-9369-F9157706E16E}"/>
    <cellStyle name="Percent 15" xfId="23697" xr:uid="{6F3F6AB3-C538-44F4-A5F4-4A642CCA26FF}"/>
    <cellStyle name="Percent 16" xfId="23699" xr:uid="{8338293D-14E1-4B05-94FF-9B26A51AE935}"/>
    <cellStyle name="Percent 2" xfId="482" xr:uid="{0FA76298-EFA5-4683-AB33-B038FBC84FBE}"/>
    <cellStyle name="Percent 2 2" xfId="1026" xr:uid="{DB846254-81B2-453E-9967-B3D5E188648E}"/>
    <cellStyle name="Percent 2 2 2" xfId="1122" xr:uid="{38E74B7B-9FAA-4A14-8A8B-044C4A903A49}"/>
    <cellStyle name="Percent 2 2 2 2" xfId="20046" xr:uid="{91A5170A-A311-47B8-ACEA-74A91BC83E5B}"/>
    <cellStyle name="Percent 2 2 3" xfId="8117" xr:uid="{6551E8A0-38FE-4FC6-972C-450397F483C4}"/>
    <cellStyle name="Percent 2 2 4" xfId="5083" xr:uid="{19C419A3-5E66-4A16-88C0-9A2580FC355B}"/>
    <cellStyle name="Percent 2 3" xfId="1034" xr:uid="{D3A31428-B935-47F0-8956-6904197FF3A5}"/>
    <cellStyle name="Percent 2 3 2" xfId="1129" xr:uid="{11CE8D11-666B-4AE2-8BDA-3CCB9ED1D9CC}"/>
    <cellStyle name="Percent 2 3 3" xfId="1046" xr:uid="{14FA5692-0070-45A0-85B8-14F6569AE7A3}"/>
    <cellStyle name="Percent 2 3 3 2" xfId="1141" xr:uid="{09D29D15-424B-4516-BF3D-AD7003CEB0AC}"/>
    <cellStyle name="Percent 2 4" xfId="8113" xr:uid="{28BFE62B-2C96-46DF-9497-5DF9EDD28CF8}"/>
    <cellStyle name="Percent 2 5" xfId="8146" xr:uid="{36A8083A-8FBE-432F-89E7-DA1C07392628}"/>
    <cellStyle name="Percent 2 6" xfId="12221" xr:uid="{EF64214B-7477-41C6-AB13-84B94B034112}"/>
    <cellStyle name="Percent 3" xfId="1014" xr:uid="{F0B5C362-C63E-4617-B0D2-71266BA3D5A6}"/>
    <cellStyle name="Percent 3 2" xfId="1111" xr:uid="{4779FEA0-9D0E-4894-9BEB-2A1DBE4A8918}"/>
    <cellStyle name="Percent 3 4" xfId="1041" xr:uid="{F01FF6BA-CF98-401B-A0FA-2FDEFE31A280}"/>
    <cellStyle name="Percent 3 4 2" xfId="1136" xr:uid="{BD6C64BF-7D0B-4EDC-94B5-510D4C257A8D}"/>
    <cellStyle name="Percent 30" xfId="2399" xr:uid="{C8C3253D-4579-40E6-AEA5-A709FD981091}"/>
    <cellStyle name="Percent 4" xfId="1028" xr:uid="{13B8DFCB-DF02-42C7-8E00-0478A08F8642}"/>
    <cellStyle name="Percent 4 2" xfId="1124" xr:uid="{AD26FBEA-FED7-44CE-9416-98D3788C1A2D}"/>
    <cellStyle name="Percent 4 3" xfId="1036" xr:uid="{3DD47F2F-FA63-4326-9D37-ADF035C4D6F0}"/>
    <cellStyle name="Percent 4 3 2" xfId="1131" xr:uid="{C82EC722-56D8-4C4C-B0B4-E9736F816BB0}"/>
    <cellStyle name="Percent 4 4" xfId="12222" xr:uid="{4DEEF959-DBA4-4B69-8C31-1ABA8158A790}"/>
    <cellStyle name="Percent 5" xfId="1012" xr:uid="{291A3DCA-12F9-4315-8E7C-9D5B1A1798E4}"/>
    <cellStyle name="Percent 5 2" xfId="2366" xr:uid="{775EE0F5-D4DF-46A5-B637-7BEBD9EA1D79}"/>
    <cellStyle name="Percent 5 2 2" xfId="2451" xr:uid="{33D763EA-44EB-457A-8068-28B0E48ACEBA}"/>
    <cellStyle name="Percent 5 2 2 2" xfId="2632" xr:uid="{9921A39C-48B6-4BCE-9820-5C5BA4333E79}"/>
    <cellStyle name="Percent 5 2 3" xfId="2554" xr:uid="{22D1699C-AAC0-4069-9404-42FF42EE325C}"/>
    <cellStyle name="Percent 5 3" xfId="2413" xr:uid="{BEEC60BE-5206-4B64-B9E5-068F4B8FDF48}"/>
    <cellStyle name="Percent 5 3 2" xfId="2594" xr:uid="{18E4E7F1-B217-41FA-B9FC-FB8B6FDB53F2}"/>
    <cellStyle name="Percent 5 4" xfId="2516" xr:uid="{415C73A9-C0C9-45DA-B616-75729A28002F}"/>
    <cellStyle name="Percent 5 5" xfId="12223" xr:uid="{F3E846E0-AD48-430A-A65D-F2B3E8E1ACE2}"/>
    <cellStyle name="Percent 6" xfId="8128" xr:uid="{DC14B572-B3D2-4A38-94AC-8D911DC25388}"/>
    <cellStyle name="Percent 7" xfId="8133" xr:uid="{A35C8658-6172-4612-9A07-7A89819664BA}"/>
    <cellStyle name="Percent 8" xfId="21892" xr:uid="{0E8512B3-F925-4CE4-A44F-E1BD2C53A1A3}"/>
    <cellStyle name="Percent 9" xfId="21874" xr:uid="{974CB59D-6C91-451D-9FD7-809DD979D0EA}"/>
    <cellStyle name="Pourcentage_TEMPTRAN" xfId="20047" xr:uid="{92FD080D-4653-425A-894E-75BBA8E5BB8A}"/>
    <cellStyle name="Price" xfId="20048" xr:uid="{26F3993D-26CD-4518-BC84-73F1E7583D4C}"/>
    <cellStyle name="PropGenCurrencyFormat" xfId="20049" xr:uid="{9BB58DA8-CD7D-4BBD-ADD5-FD84423E521D}"/>
    <cellStyle name="proposal1" xfId="20050" xr:uid="{CD8E591F-590D-4DD3-A30A-5F99F8211717}"/>
    <cellStyle name="Qt้ calcul้es" xfId="20051" xr:uid="{68D842C6-DBAA-4663-99E0-B70A385EE554}"/>
    <cellStyle name="QT้ entr้es" xfId="20052" xr:uid="{0B013191-E3CA-45A1-9DFA-1A9BB6DF1C5B}"/>
    <cellStyle name="Qt? calcul?es" xfId="20053" xr:uid="{3180E7B6-C474-4FDB-870B-BF34E6045A6B}"/>
    <cellStyle name="QT? entr?es" xfId="20054" xr:uid="{E7893BE8-6269-4D66-BD5B-3A9BD171D5B8}"/>
    <cellStyle name="Qté calculées" xfId="20055" xr:uid="{EF755E37-4602-4C3A-9120-2D15F3486FFE}"/>
    <cellStyle name="QTé entrées" xfId="20056" xr:uid="{0666B9F5-5D70-4DE4-A234-0EC1E8E815CE}"/>
    <cellStyle name="Quantity" xfId="20057" xr:uid="{C0F64095-336D-4E3E-9BFC-1A9F07B12327}"/>
    <cellStyle name="ResCalc" xfId="20058" xr:uid="{BFDF02DC-A4E0-473E-9483-D4AAF6F56214}"/>
    <cellStyle name="Result" xfId="12541" xr:uid="{0B35E0BF-581C-404A-A8C5-25DA4129AFB9}"/>
    <cellStyle name="Result2" xfId="12542" xr:uid="{B74C2576-013F-4BDE-8C8E-59995048538D}"/>
    <cellStyle name="SAPBEXstdItem" xfId="20059" xr:uid="{C975C49F-1DC3-4739-B653-19A947D3BFDE}"/>
    <cellStyle name="SDH PROPOSAL" xfId="20060" xr:uid="{84E6151D-21BC-4AAA-A7CA-C0E93DEF52A0}"/>
    <cellStyle name="Separador de milhares [0]_COMP_CFG" xfId="20061" xr:uid="{079F2FE4-BD88-42A6-AA3F-6CF4CA800549}"/>
    <cellStyle name="Separador de milhares_COMP_CFG" xfId="20062" xr:uid="{80E2DF85-798E-40F4-9C19-6C7F576110A9}"/>
    <cellStyle name="Standard_1678MCC_Illigan" xfId="20063" xr:uid="{C762B05E-CF52-4513-8BBD-618075A79B91}"/>
    <cellStyle name="Style 1" xfId="20064" xr:uid="{5CC714EC-D1C4-4716-BF08-26845EECD80F}"/>
    <cellStyle name="Sub-heading" xfId="20065" xr:uid="{110D82F9-784C-4DE5-8944-7B4935E4FFE1}"/>
    <cellStyle name="SUPPR" xfId="20066" xr:uid="{FB95FED8-59F9-456C-81F3-BFF138C7D06F}"/>
    <cellStyle name="Table" xfId="20067" xr:uid="{479F6AF3-425D-45D5-BED9-602721A0338C}"/>
    <cellStyle name="TANAWAT" xfId="20068" xr:uid="{36D9E316-99B7-401C-97D4-26FE02482D75}"/>
    <cellStyle name="Tekniset tiedot" xfId="20069" xr:uid="{03359828-D47E-4BF0-8C54-520C2E9189B7}"/>
    <cellStyle name="Title" xfId="57" builtinId="15" customBuiltin="1"/>
    <cellStyle name="Title 2" xfId="1062" xr:uid="{31420840-9D5A-4E91-ADAE-7969CDB027F2}"/>
    <cellStyle name="Title 2 2" xfId="12224" xr:uid="{444544D1-A038-4180-94B2-969151BBC577}"/>
    <cellStyle name="Title 3" xfId="1185" xr:uid="{4F0A7791-EAF8-40AD-82AC-DE69E4920C93}"/>
    <cellStyle name="Total" xfId="58" builtinId="25" customBuiltin="1"/>
    <cellStyle name="Total 2" xfId="1078" xr:uid="{65571F83-A2F1-4C84-8AB2-E5A6C2AC19F3}"/>
    <cellStyle name="Total 3" xfId="1201" xr:uid="{DCD86CD1-D030-4411-9DD6-B28D485CCFA4}"/>
    <cellStyle name="Tuoteperhe" xfId="20070" xr:uid="{F2F3E586-5626-4A45-8FA3-667178BE476A}"/>
    <cellStyle name="Tusental_A-listan (fixad)" xfId="20071" xr:uid="{55BF8AE0-DB9B-4778-B7BC-340CCE4F26D6}"/>
    <cellStyle name="User_Defined_A" xfId="20072" xr:uid="{C10DA782-08C3-40DD-AD73-6AA4A5B557ED}"/>
    <cellStyle name="Valuta (0)_1 new STM 16 ring" xfId="20073" xr:uid="{0357694D-90E5-45F1-B36F-50E3D8E03FFC}"/>
    <cellStyle name="Valuta_1 new STM 16 ring" xfId="20074" xr:uid="{41C1A732-B617-4CC0-8596-70A4AEAB4534}"/>
    <cellStyle name="Virgule fixe" xfId="20075" xr:uid="{DD981CD3-2E14-4969-88F7-9129BBC10F63}"/>
    <cellStyle name="Währung [0]_formules d'Erlang" xfId="20076" xr:uid="{1327B8A7-0425-43C5-A8A9-6103316A8C3B}"/>
    <cellStyle name="Währung_formules d'Erlang" xfId="20077" xr:uid="{23C77AFD-739C-4CBD-A0BA-8C08AC3330D6}"/>
    <cellStyle name="Warning Text" xfId="59" builtinId="11" customBuiltin="1"/>
    <cellStyle name="Warning Text 2" xfId="1075" xr:uid="{15575BFA-23C3-4E5F-B00E-2676ECF1D74F}"/>
    <cellStyle name="Warning Text 3" xfId="1198" xr:uid="{E89DDBFB-1105-4E60-B5DC-A981D79B9568}"/>
    <cellStyle name="WHead - Style2" xfId="20078" xr:uid="{9FD766F2-BAE6-497B-8F39-99BF82E362D8}"/>
    <cellStyle name="アクセント 1 2" xfId="12226" xr:uid="{7110465D-5688-4D67-AC6D-9B45566B3269}"/>
    <cellStyle name="アクセント 1 3" xfId="12227" xr:uid="{D9A262C6-9947-4C39-8E22-79A4CB3CA479}"/>
    <cellStyle name="アクセント 2 2" xfId="12228" xr:uid="{2C1C6B21-EC1B-4E97-B3ED-8E9B8ECDB90A}"/>
    <cellStyle name="アクセント 2 3" xfId="12229" xr:uid="{2538EFE4-9B63-4F74-A41D-188F103BE49A}"/>
    <cellStyle name="アクセント 3 2" xfId="12230" xr:uid="{11E59555-0537-4132-8D28-766FDE332482}"/>
    <cellStyle name="アクセント 3 2 2" xfId="12231" xr:uid="{5C10DCF7-8B65-4D2B-912A-CBB7CE9EE22A}"/>
    <cellStyle name="アクセント 3 2 2 2" xfId="12232" xr:uid="{261EB8EA-ECDE-446E-B12C-BC96241C60A4}"/>
    <cellStyle name="アクセント 3 2 2 3" xfId="12233" xr:uid="{CB6712C9-C916-4A7C-98AA-B143E7BE41F0}"/>
    <cellStyle name="アクセント 3 2 2 4" xfId="12234" xr:uid="{D8363896-C062-46A7-BEEA-E0B851FDF4B7}"/>
    <cellStyle name="アクセント 3 2 3" xfId="12235" xr:uid="{D60490E4-53D3-46F1-8AA5-1951BEEE5E37}"/>
    <cellStyle name="アクセント 3 2 3 2" xfId="12236" xr:uid="{B3A5C4C5-8178-4FFD-BB0C-CB303D913EA4}"/>
    <cellStyle name="アクセント 3 2 3 2 2" xfId="12237" xr:uid="{0B04B7E1-15A1-4E31-8320-6B6E957B9FD6}"/>
    <cellStyle name="アクセント 3 2 3 3" xfId="12238" xr:uid="{350631EB-486C-4569-99B6-ED20B23BFCE2}"/>
    <cellStyle name="アクセント 3 2 3 4" xfId="12239" xr:uid="{B12E6A18-0E64-49ED-BA1A-C2CDBB8F0CB4}"/>
    <cellStyle name="アクセント 3 2 3 5" xfId="12240" xr:uid="{81F14305-3D3C-4E5B-AC90-CCA052E2784E}"/>
    <cellStyle name="アクセント 3 2 4" xfId="12241" xr:uid="{993CC0F2-EFF7-409A-BB1E-BCD00FE257E7}"/>
    <cellStyle name="アクセント 3 2 4 2" xfId="12242" xr:uid="{1F7B37A0-3C5E-469A-80E3-B6615280F4AB}"/>
    <cellStyle name="アクセント 3 2 4 3" xfId="12243" xr:uid="{2D8A9200-E077-4591-A6C5-9FAE5E238279}"/>
    <cellStyle name="アクセント 3 2 4 4" xfId="12244" xr:uid="{0B10E295-E309-4CC7-AECA-1231FDA0BF7D}"/>
    <cellStyle name="アクセント 3 2 5" xfId="12245" xr:uid="{B773EE1C-48DF-4817-BB76-BC69520F5C0A}"/>
    <cellStyle name="アクセント 3 2 5 2" xfId="12246" xr:uid="{43895FC6-7BF2-4634-BD89-985F07FB2F18}"/>
    <cellStyle name="アクセント 3 2 5 3" xfId="12247" xr:uid="{821D9F0B-AF80-48F1-9A8B-EE26B0E6BE47}"/>
    <cellStyle name="アクセント 3 2 6" xfId="12248" xr:uid="{C6A6FA6C-391C-4FB5-A789-0AAEE8C3A817}"/>
    <cellStyle name="アクセント 3 2 7" xfId="12249" xr:uid="{9AAC49FB-E05F-4EEB-A2CF-5017D69AFE5A}"/>
    <cellStyle name="アクセント 3 2 8" xfId="12250" xr:uid="{73746E43-2E3F-48F4-BC5D-3E465E049963}"/>
    <cellStyle name="アクセント 3 2_EXCEL帳票設計書_請求回収管理【40_顧客用償還表】" xfId="12251" xr:uid="{1C97DCAE-FB25-4D4D-822F-C7C0C37EC93B}"/>
    <cellStyle name="アクセント 3 3" xfId="12252" xr:uid="{5431FE62-1B64-4D04-ACDB-923C93EDA6FE}"/>
    <cellStyle name="アクセント 4 2" xfId="12253" xr:uid="{AB068243-A929-4224-8C5D-C2643E61EF8C}"/>
    <cellStyle name="アクセント 4 3" xfId="12254" xr:uid="{4AC8D4A5-740B-4E56-B9AC-34A8A54E2BB2}"/>
    <cellStyle name="アクセント 5 2" xfId="12255" xr:uid="{772ED336-B099-4B6E-928E-2070073EE5E7}"/>
    <cellStyle name="アクセント 5 3" xfId="12256" xr:uid="{28130301-8F79-4928-BB36-63DEA5F0B3CD}"/>
    <cellStyle name="アクセント 6 2" xfId="12257" xr:uid="{0F06D53D-BCAD-420E-9B6A-19DC96858B51}"/>
    <cellStyle name="アクセント 6 3" xfId="12258" xr:uid="{D1D22B4E-3E09-4D1E-B10A-F4DEE39BED2E}"/>
    <cellStyle name="あさひ" xfId="12259" xr:uid="{98CCC2FC-C006-48DC-AA7A-C3F0AE34A842}"/>
    <cellStyle name="あさひ 2" xfId="12260" xr:uid="{1EF7397D-056F-457E-AF95-1DDCE505F098}"/>
    <cellStyle name="あさひ 3" xfId="12261" xr:uid="{34FF09E5-8BA9-41E4-B761-3C76AC4A64CE}"/>
    <cellStyle name="あさひＤＢ" xfId="12262" xr:uid="{16407F0E-0598-408B-8AA7-5DD4557A1509}"/>
    <cellStyle name="あさひＤＢ 2" xfId="12263" xr:uid="{D912CD66-35E4-4C31-BBA1-D1BEEC052E5A}"/>
    <cellStyle name="あさひＤＢ 3" xfId="12264" xr:uid="{D29C8D34-0D83-4096-9FF4-37F94291E091}"/>
    <cellStyle name="あさひ変更履歴" xfId="12265" xr:uid="{AD30A52E-A8FE-4097-926F-3DA60F3B6522}"/>
    <cellStyle name="あさひ変更履歴 2" xfId="12266" xr:uid="{819C70EB-AD53-4F65-8BB5-CEC50D680FB6}"/>
    <cellStyle name="あさひ変更履歴 3" xfId="12267" xr:uid="{E720D6C3-3899-4925-8083-0543913E5C18}"/>
    <cellStyle name="スタイル 1" xfId="12268" xr:uid="{9063D28A-6F36-4314-A04F-48C4B1ED5F3E}"/>
    <cellStyle name="スタイル 1 2" xfId="12269" xr:uid="{1AE90708-6F96-4C96-A747-3D13D3AE18EA}"/>
    <cellStyle name="スタイル 1 2 2" xfId="12270" xr:uid="{53935C87-BF33-439D-8975-E5494B15F881}"/>
    <cellStyle name="スタイル 1 3" xfId="12271" xr:uid="{4A9D8EC5-6B43-4836-8C39-C44BA9DABC6A}"/>
    <cellStyle name="スタイル 1 4" xfId="12272" xr:uid="{D373298D-7BD7-4347-8090-6E4BCC392312}"/>
    <cellStyle name="スタイル 1 5" xfId="12273" xr:uid="{902E0339-4CC6-43B0-A45B-B55C355C5B7A}"/>
    <cellStyle name="タイトル 2" xfId="12274" xr:uid="{96D59DA6-9E3A-462A-88D8-F18FB3B2746B}"/>
    <cellStyle name="チェック セル 2" xfId="12275" xr:uid="{AC6484A3-6EEE-4215-8C05-F9F4D38B1EBD}"/>
    <cellStyle name="チェック セル 3" xfId="12276" xr:uid="{E0B7BDF2-258A-47FF-B931-BF9A16AAD367}"/>
    <cellStyle name="どちらでもない 2" xfId="12277" xr:uid="{330B0E4D-A507-4165-8C46-71FDD7D26B58}"/>
    <cellStyle name="どちらでもない 3" xfId="12278" xr:uid="{85BB0672-5980-46AF-A9A7-23DBC40DB534}"/>
    <cellStyle name="ハイパーリンク 2" xfId="12279" xr:uid="{0A4AA939-7050-4B5A-8E46-5A7899DB58B2}"/>
    <cellStyle name="ハイパーリンク 2 2" xfId="12280" xr:uid="{EA87D031-A2DB-4CEA-9838-6738A3CFFBE8}"/>
    <cellStyle name="ハイパーリンク 2 2 2" xfId="12281" xr:uid="{20EFD2E3-92C1-4B67-AC11-CCE233D77A36}"/>
    <cellStyle name="ハイパーリンク 2 3" xfId="12282" xr:uid="{924ECC07-F8A8-4A53-8665-0CFB3C7B6CF5}"/>
    <cellStyle name="ハイパーリンク 3" xfId="12283" xr:uid="{2C804053-3FD3-4283-95E7-601C83C81E3D}"/>
    <cellStyle name="ハイパーリンク 3 2" xfId="12284" xr:uid="{F417C025-58CD-459A-9BFF-AD2AE3D2A52B}"/>
    <cellStyle name="ひょ順" xfId="12285" xr:uid="{C1658240-19C9-4174-973B-B70F2F0F7793}"/>
    <cellStyle name="ひょ順 2" xfId="12286" xr:uid="{D65FE873-38CC-44DF-BB02-2FB15D5D1683}"/>
    <cellStyle name="ひょ順 3" xfId="12287" xr:uid="{4840DA28-C82E-45E5-B981-50D8089DB365}"/>
    <cellStyle name="メモ 2" xfId="12288" xr:uid="{998A56F8-39C4-41E3-835D-22EB549BA74B}"/>
    <cellStyle name="メモ 3" xfId="12289" xr:uid="{A9223127-58EF-468D-9876-8450464E6361}"/>
    <cellStyle name="リンク セル 2" xfId="12290" xr:uid="{8D7F943B-5000-48DD-A0C8-3B9119F08455}"/>
    <cellStyle name="リンク セル 3" xfId="12291" xr:uid="{DF8080D1-0EBF-4D3C-91EF-A3CDF77A7013}"/>
    <cellStyle name="เครื่องหมายจุลภาค_PE_Cyber factory" xfId="20079" xr:uid="{C4846091-C7E5-4905-BDCC-41D4ADA7F3B6}"/>
    <cellStyle name="ปกติ_001" xfId="483" xr:uid="{199FE9FC-7B3C-42EF-B981-7504F58CAF9F}"/>
    <cellStyle name="一般_1696MFINAL" xfId="20080" xr:uid="{4BD9A0AA-814C-4BCB-8455-8C7E5AEE8DEE}"/>
    <cellStyle name="入力 2" xfId="12292" xr:uid="{75177622-5BDE-4C95-AD7D-AC5F54DE9A63}"/>
    <cellStyle name="入力 3" xfId="12293" xr:uid="{EC9DCF1F-1D1E-495F-BD08-127DE5DE6C8D}"/>
    <cellStyle name="出力 2" xfId="12294" xr:uid="{360528E5-E4B3-48F5-8F9E-92A8EBC77D1E}"/>
    <cellStyle name="出力 3" xfId="12295" xr:uid="{80327C3C-0CEF-496C-ABAE-445B19274C01}"/>
    <cellStyle name="千分位[0]_BOM_Rel.4" xfId="20081" xr:uid="{58F3B3B6-A9D5-4FAA-BD31-AB14333F5401}"/>
    <cellStyle name="千分位_CPC5040_ED01_DL" xfId="20082" xr:uid="{9EBC9C16-2FB7-4257-B58E-1041F5622F98}"/>
    <cellStyle name="好" xfId="12296" xr:uid="{19808ADD-62DC-4E24-9502-CFFDBBE72AAD}"/>
    <cellStyle name="好 2" xfId="12297" xr:uid="{EBBF2B9D-12CE-466C-8D93-213D7E33FF34}"/>
    <cellStyle name="好 3" xfId="12298" xr:uid="{97AB1AAF-8E95-4EB4-8B4A-B5CFCF52CAE2}"/>
    <cellStyle name="好 4" xfId="12299" xr:uid="{5D60F608-3209-4CFB-B6F3-C720339E93EB}"/>
    <cellStyle name="好_sst6D" xfId="12300" xr:uid="{CDB79E6E-944F-48B4-A53E-C1D046C78A37}"/>
    <cellStyle name="好_sst6D 2" xfId="12301" xr:uid="{FAB9686F-373F-4EB8-9293-9143DCB7D4F8}"/>
    <cellStyle name="差" xfId="12302" xr:uid="{112C7196-BE0D-428D-A024-D199FDC5F123}"/>
    <cellStyle name="差 2" xfId="12303" xr:uid="{708F5779-7B8D-4DEC-894A-83C12869575A}"/>
    <cellStyle name="差 3" xfId="12304" xr:uid="{C00C8DBB-ABF1-435A-8D9F-CEE928880B9D}"/>
    <cellStyle name="差 4" xfId="12305" xr:uid="{CF63277C-C545-40D4-BE5D-8026E8AD2499}"/>
    <cellStyle name="差_sst6D" xfId="12306" xr:uid="{DDBA59B8-8A32-4B7B-B50F-10E972C3444E}"/>
    <cellStyle name="差_sst6D 2" xfId="12307" xr:uid="{741B8118-0F6C-4C4A-B554-A98083656B5F}"/>
    <cellStyle name="常规 12" xfId="12308" xr:uid="{C1097478-2D20-4EDD-ADB9-631DB95C9063}"/>
    <cellStyle name="常规 12 2" xfId="12309" xr:uid="{BA6B5637-EC81-42F4-B153-4034056DA4D5}"/>
    <cellStyle name="常规 2" xfId="12310" xr:uid="{960BE00F-482B-4CE5-B78B-62429BD50387}"/>
    <cellStyle name="常规 2 2" xfId="12311" xr:uid="{50E6A4E8-63EB-4474-9D31-BF34359E48BA}"/>
    <cellStyle name="常规 2 2 2" xfId="12312" xr:uid="{9B96EAEB-C0A9-42A1-9B97-209B5B8388FC}"/>
    <cellStyle name="常规 2 2 3" xfId="12313" xr:uid="{8A1816D5-5F26-4385-89BE-CAB319504CD6}"/>
    <cellStyle name="常规 2 2 4" xfId="12314" xr:uid="{73592A62-9C13-45E8-812E-0C3ED6057E4D}"/>
    <cellStyle name="常规 2 3" xfId="12315" xr:uid="{C2CD91DC-1B39-4760-A80C-C7F79F54D41F}"/>
    <cellStyle name="常规 2 4" xfId="12316" xr:uid="{92D372F9-66E4-4D18-B863-93D7FB7D11AC}"/>
    <cellStyle name="常规 2_修正履歴" xfId="12317" xr:uid="{0AD17DCA-4A2F-444A-A56B-C28A685E9B5F}"/>
    <cellStyle name="常规 3" xfId="12318" xr:uid="{5B5829DD-7266-4EE1-92CF-63016A6A335F}"/>
    <cellStyle name="常规 3 2" xfId="12319" xr:uid="{94440596-31E6-4D77-BF98-C412CC1B9706}"/>
    <cellStyle name="常规 3 2 2" xfId="12320" xr:uid="{3E72A535-73AF-407F-A03C-A9BA0D8CF664}"/>
    <cellStyle name="常规 3 2 3" xfId="12321" xr:uid="{4B29478B-512A-4351-B6FE-9600371CBA18}"/>
    <cellStyle name="常规 3 3" xfId="12322" xr:uid="{B9F66EAA-F9F4-4AE4-8269-53408E5B1C05}"/>
    <cellStyle name="常规 3 4" xfId="12323" xr:uid="{A8413AED-B075-4145-B36E-0B23B477B5F9}"/>
    <cellStyle name="常规 3 5" xfId="12324" xr:uid="{75FEC21B-BC0E-4EB6-9424-5CE7B49323FA}"/>
    <cellStyle name="常规 3_sst6D" xfId="12325" xr:uid="{548EF8EF-6579-463E-968D-50D8CC09C152}"/>
    <cellStyle name="常规 6" xfId="12326" xr:uid="{7A8A8AEE-5718-4384-9582-05ADA9EAB484}"/>
    <cellStyle name="常规 6 2" xfId="12327" xr:uid="{03F4DBBA-3628-4A85-B7BE-1C2BFD8F0F0A}"/>
    <cellStyle name="常规_2003培训报价(from COD)" xfId="20083" xr:uid="{F5AF07FD-7071-4021-B9D4-0EA63AA585E8}"/>
    <cellStyle name="强调文字颜色 1" xfId="12328" xr:uid="{A6EC3058-000C-4163-B0A6-2D84A2BADF51}"/>
    <cellStyle name="强调文字颜色 1 2" xfId="12329" xr:uid="{3AB3EA42-058A-4363-8258-0BE24161B326}"/>
    <cellStyle name="强调文字颜色 1 3" xfId="12330" xr:uid="{42C04645-9BF9-4C5A-B8E4-9B84B770C5DB}"/>
    <cellStyle name="强调文字颜色 2" xfId="12331" xr:uid="{C13140C0-9B9D-48F3-BF64-5DCD87F57D85}"/>
    <cellStyle name="强调文字颜色 2 2" xfId="12332" xr:uid="{ED6BCB0A-933F-4578-8C56-8CCC58C6ED9A}"/>
    <cellStyle name="强调文字颜色 2 3" xfId="12333" xr:uid="{A1C76185-67CF-48E5-A93C-D964AE40A036}"/>
    <cellStyle name="强调文字颜色 3" xfId="12334" xr:uid="{9A973D22-8EB9-4C8B-BE2B-C7C53B8F7AF2}"/>
    <cellStyle name="强调文字颜色 3 2" xfId="12335" xr:uid="{C684535F-C763-43C6-AC06-0064BD877D71}"/>
    <cellStyle name="强调文字颜色 3 3" xfId="12336" xr:uid="{5B5E58AD-4E3F-422E-AD4B-954EC1CA6446}"/>
    <cellStyle name="强调文字颜色 4" xfId="12337" xr:uid="{5D60C4FC-3414-49CD-8815-4D8CC5398DBE}"/>
    <cellStyle name="强调文字颜色 4 2" xfId="12338" xr:uid="{508092EA-E5FA-4B07-A565-2BD81381FC45}"/>
    <cellStyle name="强调文字颜色 4 3" xfId="12339" xr:uid="{79E86097-FAA6-49C4-84D6-1B711D8E257C}"/>
    <cellStyle name="强调文字颜色 5" xfId="12340" xr:uid="{D21C3FA1-9521-44D1-8EF6-CA870CE11F2E}"/>
    <cellStyle name="强调文字颜色 5 2" xfId="12341" xr:uid="{113ED932-2E81-4F17-BF38-946DD27D085F}"/>
    <cellStyle name="强调文字颜色 5 3" xfId="12342" xr:uid="{31AAEAD0-F809-4F11-8FC3-4B632A58F2C7}"/>
    <cellStyle name="强调文字颜色 6" xfId="12343" xr:uid="{796B1EC9-90C7-483D-8D8E-6B149056A95F}"/>
    <cellStyle name="强调文字颜色 6 2" xfId="12344" xr:uid="{2E6B38B1-41A1-460C-9086-1E01174666B6}"/>
    <cellStyle name="强调文字颜色 6 3" xfId="12345" xr:uid="{17A1DE6F-8F4A-47EE-9211-EBA4D28934A6}"/>
    <cellStyle name="悪い 2" xfId="12346" xr:uid="{7C79FB38-DE36-4BA9-BB32-6444B0E5B868}"/>
    <cellStyle name="悪い 3" xfId="12347" xr:uid="{39617603-4721-47FD-A101-7BA26A4737B2}"/>
    <cellStyle name="标题 1" xfId="12348" xr:uid="{2C1B4197-BC23-40F8-B482-18F3ED442843}"/>
    <cellStyle name="标题 1 2" xfId="12349" xr:uid="{46FD71C2-FCBA-4D18-AA74-D1B60F50E3DB}"/>
    <cellStyle name="标题 1 3" xfId="12350" xr:uid="{80BB9ACA-B930-465B-8261-BE84A34C046B}"/>
    <cellStyle name="标题 2" xfId="12351" xr:uid="{DF3928FE-8613-4057-AB8F-7F3F414ABB02}"/>
    <cellStyle name="标题 2 2" xfId="12352" xr:uid="{84173F54-B8B8-402C-9256-FB562372A2EA}"/>
    <cellStyle name="标题 2 3" xfId="12353" xr:uid="{E0C100B7-5B90-4CFD-94C5-DDA62118C3F4}"/>
    <cellStyle name="标题 3" xfId="12354" xr:uid="{74E3EAF1-B2BE-425C-869D-42B3F3526841}"/>
    <cellStyle name="标题 3 2" xfId="12355" xr:uid="{6B9E340C-8242-4490-A01E-EE28D54EAE46}"/>
    <cellStyle name="标题 3 3" xfId="12356" xr:uid="{4D7F25DA-B7A3-46B3-BBA3-FB87EC6A7A51}"/>
    <cellStyle name="标题 4" xfId="12357" xr:uid="{D80EC6A5-A57B-47F3-9F95-3902C43D995D}"/>
    <cellStyle name="标题 4 2" xfId="12358" xr:uid="{5310EFE4-B82D-4548-93E3-5B19A9198CAD}"/>
    <cellStyle name="标题 4 3" xfId="12359" xr:uid="{7EAF7D10-90AF-41E2-98C6-F59363979679}"/>
    <cellStyle name="标题 5" xfId="12360" xr:uid="{6922CBC7-F2FA-413C-9A6A-B4B29B6448E2}"/>
    <cellStyle name="样式 1" xfId="12361" xr:uid="{478B89ED-B4EB-494D-AF62-381B86D1F046}"/>
    <cellStyle name="样式 1 2" xfId="12362" xr:uid="{A71496A2-882D-4F63-AA47-2EAC8A871457}"/>
    <cellStyle name="桁区切り 2" xfId="12363" xr:uid="{347D238E-B0A0-40D7-B003-A00488C933A5}"/>
    <cellStyle name="桁区切り 2 2" xfId="12364" xr:uid="{0C46A01D-F8C6-4842-8BAD-A586D0FAD8F4}"/>
    <cellStyle name="检查单元格 2" xfId="12365" xr:uid="{FC02CFFF-F1A8-4D7E-A961-959411078721}"/>
    <cellStyle name="检查单元格 3" xfId="12366" xr:uid="{FFCE76F7-BB92-4D6A-96EE-121EDE6B05EE}"/>
    <cellStyle name="標準 11" xfId="12367" xr:uid="{6A8BCD53-6BD9-4AD0-9F5C-EA8F6680E57F}"/>
    <cellStyle name="標準 2" xfId="11824" xr:uid="{01423681-F173-4B68-9C8C-4C6E528938F3}"/>
    <cellStyle name="標準 2 2" xfId="12368" xr:uid="{52655495-3787-48D7-B862-02A301C8D036}"/>
    <cellStyle name="標準 2 2 2" xfId="12369" xr:uid="{A67712BD-14D2-4756-AFED-BCF29E34C2BF}"/>
    <cellStyle name="標準 2 2 2 2" xfId="12370" xr:uid="{DD05A1A4-4270-4454-AEC7-077044607852}"/>
    <cellStyle name="標準 2 2 2 2 2" xfId="12371" xr:uid="{7DE40F5F-2131-4A8E-BF30-8DDCA8B18F33}"/>
    <cellStyle name="標準 2 2 2 2 3" xfId="12372" xr:uid="{70167D9C-0FE0-46A6-A083-1EC3FDAD97FB}"/>
    <cellStyle name="標準 2 2 2 3" xfId="12373" xr:uid="{D7631468-D1B8-4AA4-B623-5508BC008BBC}"/>
    <cellStyle name="標準 2 2 3" xfId="12374" xr:uid="{A253DFC2-428A-4747-A759-49ECFDACA584}"/>
    <cellStyle name="標準 2 2 3 2" xfId="12375" xr:uid="{701390FB-C66F-4E6C-B2ED-D7A22009EE46}"/>
    <cellStyle name="標準 2 2 3 2 2" xfId="12376" xr:uid="{DE8FDEDC-95BB-4294-B38C-CF654538124E}"/>
    <cellStyle name="標準 2 2 3 2 2 2" xfId="12377" xr:uid="{FC2A77D1-EFB4-4C90-811F-DE727921EA60}"/>
    <cellStyle name="標準 2 2 3 2 2 3" xfId="12378" xr:uid="{E7BB5A0B-E449-402D-8B12-22BC8EEAD0FA}"/>
    <cellStyle name="標準 2 2 3 2 3" xfId="12379" xr:uid="{2886F378-29D5-4B75-8651-75E0F58ACF58}"/>
    <cellStyle name="標準 2 2 3 2 3 2" xfId="12380" xr:uid="{A4B9730A-42AF-412D-88FA-AB6CE0AD856C}"/>
    <cellStyle name="標準 2 2 3 3" xfId="12381" xr:uid="{4D01BF0B-DCCE-4E9F-90C8-A89DF61B7920}"/>
    <cellStyle name="標準 2 2 4" xfId="12382" xr:uid="{E3E566E6-3990-428E-B807-87D54750B1FA}"/>
    <cellStyle name="標準 2 2 4 2" xfId="12383" xr:uid="{548CDFBD-A11D-4843-A084-7D5878021528}"/>
    <cellStyle name="標準 2 2 5" xfId="12384" xr:uid="{7392821A-0A54-4505-9EE2-3C101AFE397E}"/>
    <cellStyle name="標準 2 2 5 2" xfId="12385" xr:uid="{0D3EB57B-21B9-4294-B804-BC85603DFDBA}"/>
    <cellStyle name="標準 2 2 6" xfId="12386" xr:uid="{ACBCE800-3FA4-437F-9A9F-E7A350707622}"/>
    <cellStyle name="標準 2 2_EXCEL帳票設計書_請求回収管理【40_顧客用償還表】" xfId="12387" xr:uid="{DD0F3802-C171-43E1-A4C2-F01D735F1C6F}"/>
    <cellStyle name="標準 2 3" xfId="12388" xr:uid="{72DCD67D-9CD1-4D62-BC70-FD45C4ADFCA6}"/>
    <cellStyle name="標準 2 3 2" xfId="12389" xr:uid="{CB2F307B-9C99-4324-9E85-6D1F3D8DED1B}"/>
    <cellStyle name="標準 2 3 2 2" xfId="12390" xr:uid="{3FD25CA1-EFEE-4048-A3DB-6A37E1DC855E}"/>
    <cellStyle name="標準 2 3 2 3" xfId="12391" xr:uid="{C5D021F7-905B-46B4-88C7-E56D86FD9B00}"/>
    <cellStyle name="標準 2 3 3" xfId="12392" xr:uid="{4D941C0E-165F-451C-93AA-D9B7783651A2}"/>
    <cellStyle name="標準 2 3 4" xfId="12393" xr:uid="{54480C02-51C0-4B60-B209-FA9BC90FE485}"/>
    <cellStyle name="標準 2 3 5" xfId="12394" xr:uid="{79E7D446-F501-4FBD-8ED4-8A69406F849A}"/>
    <cellStyle name="標準 2 4" xfId="12395" xr:uid="{EE06B2D4-F0F9-412A-98D6-7F6052E1D3ED}"/>
    <cellStyle name="標準 2 4 2" xfId="12396" xr:uid="{9A344570-6E05-48E6-9B03-467702FC795B}"/>
    <cellStyle name="標準 2 4 3" xfId="12397" xr:uid="{C89BE8B6-60F3-407C-9A45-F8D468B6771D}"/>
    <cellStyle name="標準 2 4 4" xfId="12398" xr:uid="{45347E15-BE2D-4C1E-AE6E-862A527B4EE9}"/>
    <cellStyle name="標準 2 4 5" xfId="12399" xr:uid="{D8B9B031-34D6-4C00-9672-A155641368F8}"/>
    <cellStyle name="標準 2 5" xfId="12400" xr:uid="{4343BF6A-68A4-437A-A4C4-82C74E0F82CD}"/>
    <cellStyle name="標準 2 5 2" xfId="12401" xr:uid="{774440FF-2F50-418A-BEEC-F4FFCD460D6C}"/>
    <cellStyle name="標準 2 5 3" xfId="12402" xr:uid="{8A467AAD-6AE3-4C6A-B232-23D909D0FC6F}"/>
    <cellStyle name="標準 2 6" xfId="12403" xr:uid="{CF4D2A81-471F-4E37-8509-7E2E47D4CDCB}"/>
    <cellStyle name="標準 2 7" xfId="12404" xr:uid="{F5CEFB4F-284A-4B53-8A0E-7A9AFDAD0755}"/>
    <cellStyle name="標準 2 8" xfId="12405" xr:uid="{752221FA-F9DE-4279-B0EA-3493E8DE0F82}"/>
    <cellStyle name="標準 2 9" xfId="12406" xr:uid="{E4F12916-5CEC-421E-B073-A700BE43948C}"/>
    <cellStyle name="標準 2_Book2" xfId="12407" xr:uid="{788F733B-E0DE-49B6-9DF7-0D11A9CE3656}"/>
    <cellStyle name="標準 3" xfId="12408" xr:uid="{BECA8821-D554-4ACD-99F3-53A82F94A84B}"/>
    <cellStyle name="標準 3 2" xfId="12409" xr:uid="{9801C21C-A17F-4884-8796-7EF1F4F3A4BF}"/>
    <cellStyle name="標準 3 3" xfId="12410" xr:uid="{335275E8-8AA5-4CF1-BD25-E6C7FD47A763}"/>
    <cellStyle name="標準 4" xfId="12411" xr:uid="{7D822F3C-16C4-47A8-8C6E-F8927913F99E}"/>
    <cellStyle name="標準 4 2" xfId="12412" xr:uid="{8925F0B8-E36F-4E23-8616-E8F77864CF7E}"/>
    <cellStyle name="標準 4 2 2" xfId="12413" xr:uid="{3F8568B2-0ECB-4611-90EF-C09D5DFA2196}"/>
    <cellStyle name="標準 4 2 3" xfId="12414" xr:uid="{CF47D5B7-14C5-43D4-A913-7578FE3D4BA8}"/>
    <cellStyle name="標準 4 3" xfId="12415" xr:uid="{0EDC5F7D-870C-4A97-92EB-14BB4372B7B0}"/>
    <cellStyle name="標準 4 4" xfId="12416" xr:uid="{FDB00DE8-C4BC-42F7-91A6-837806E4D558}"/>
    <cellStyle name="標準 4_画面設計書_換算レートマスタ管理【入力変更画面】" xfId="12417" xr:uid="{5D790866-A730-4C88-B6A0-BA5C8A11AA15}"/>
    <cellStyle name="標準 5" xfId="12418" xr:uid="{087C5915-4D5A-459D-80E0-B6844E79B766}"/>
    <cellStyle name="標準 5 2" xfId="12419" xr:uid="{D8CF56C2-FF5F-4278-A3E4-1699E793AC6C}"/>
    <cellStyle name="標準 6" xfId="12420" xr:uid="{EB9C6F66-D140-4848-BB28-1C83622A3D08}"/>
    <cellStyle name="標準 7" xfId="12421" xr:uid="{16056E4E-FD17-427D-AFC4-5F50091A33D0}"/>
    <cellStyle name="標準 7 2" xfId="12422" xr:uid="{DBE0F4E3-8AA7-43A0-A5FE-7EC004DEDE42}"/>
    <cellStyle name="標準 8" xfId="12423" xr:uid="{EB259289-0ACF-4144-95F9-ECD115EE350E}"/>
    <cellStyle name="標準_TANT" xfId="20084" xr:uid="{7354809E-9EE3-4C81-A389-5070818BB8B1}"/>
    <cellStyle name="汇总" xfId="12424" xr:uid="{0F9E019E-F850-4116-90CC-3410FFE20BEC}"/>
    <cellStyle name="汇总 2" xfId="12425" xr:uid="{9F2832E6-CCC0-42BC-9D99-FA33F27CDD1D}"/>
    <cellStyle name="汇总 3" xfId="12426" xr:uid="{DCCAF0A1-E35A-4E8B-A70A-49A5088DF6B3}"/>
    <cellStyle name="注释 2" xfId="12427" xr:uid="{328BC0A2-EE13-44CD-A518-21868D5E0649}"/>
    <cellStyle name="注释 3" xfId="12428" xr:uid="{1B6ED8A5-F627-46C3-AA52-C9CF443D64AF}"/>
    <cellStyle name="良い 2" xfId="12429" xr:uid="{4AC7C096-EA12-496D-83FE-083FDDDC0D40}"/>
    <cellStyle name="良い 3" xfId="12430" xr:uid="{38FC6880-6B10-4769-A232-0D72A948C902}"/>
    <cellStyle name="見出し 1 2" xfId="12431" xr:uid="{B492E6D7-13BA-4034-8C9A-165336F51D33}"/>
    <cellStyle name="見出し 1 3" xfId="12432" xr:uid="{6D7EF48C-DFB1-4DAD-8DA7-459FFF3C2A85}"/>
    <cellStyle name="見出し 2 2" xfId="12433" xr:uid="{B8E1675A-C351-4066-AF88-95E0EEC0D587}"/>
    <cellStyle name="見出し 2 3" xfId="12434" xr:uid="{68D610F8-3677-4D94-9508-DD9A9459B9F7}"/>
    <cellStyle name="見出し 3 2" xfId="12435" xr:uid="{44A9A828-26BF-45F4-B550-788D03EA85BD}"/>
    <cellStyle name="見出し 3 3" xfId="12436" xr:uid="{598481A9-7917-4058-8FC9-D0980ABB6F40}"/>
    <cellStyle name="見出し 4 2" xfId="12437" xr:uid="{1FF22599-F43F-4DB1-9C96-2A13F0787E6D}"/>
    <cellStyle name="見出し 4 3" xfId="12438" xr:uid="{81BB6A01-9B90-406C-A290-1E52F7B1CCDC}"/>
    <cellStyle name="解释性文本" xfId="12439" xr:uid="{AC2FC1DB-F8C3-45A3-822F-9DB1783AFB46}"/>
    <cellStyle name="解释性文本 2" xfId="12440" xr:uid="{8DD5BEA6-5485-49DF-AD48-D809B938FE61}"/>
    <cellStyle name="解释性文本 3" xfId="12441" xr:uid="{5D8B60F3-1FED-402E-8ECE-CFFB68575A30}"/>
    <cellStyle name="計算 2" xfId="12442" xr:uid="{B1281717-7ED4-430E-80D3-F3CF26D2330F}"/>
    <cellStyle name="計算 3" xfId="12443" xr:uid="{B4E3E189-E22B-4BF4-9D60-3E209C5B5DDA}"/>
    <cellStyle name="説明文 2" xfId="12444" xr:uid="{2ECCA087-C6F9-4996-9FBD-B6EED1137EBA}"/>
    <cellStyle name="説明文 3" xfId="12445" xr:uid="{4B55CE99-3132-4179-B60D-FEE01620EF94}"/>
    <cellStyle name="警告文 2" xfId="12446" xr:uid="{0394609B-0C76-4715-809D-8E3E666F0EEA}"/>
    <cellStyle name="警告文 3" xfId="12447" xr:uid="{A13393B2-AB39-4CE3-80EE-77C841A432B2}"/>
    <cellStyle name="警告文本 2" xfId="12448" xr:uid="{5D30EFE0-9201-49EC-AB53-5BA23B3F3A29}"/>
    <cellStyle name="计算" xfId="12449" xr:uid="{010C29B9-4C84-4FB0-978D-CB8154E7696E}"/>
    <cellStyle name="计算 2" xfId="12450" xr:uid="{291C7044-B4E2-4D4C-9D31-DEAAF4A59433}"/>
    <cellStyle name="计算 3" xfId="12451" xr:uid="{7C285625-6CAF-4CA3-8D9B-F262BD944DB1}"/>
    <cellStyle name="计算 4" xfId="12452" xr:uid="{A52CC70D-269D-4C97-AE66-E3F0D4FFA312}"/>
    <cellStyle name="超链接 2" xfId="12453" xr:uid="{449EDB28-F772-4413-B559-A4C2614E921B}"/>
    <cellStyle name="输入 2" xfId="12454" xr:uid="{9EBEB782-A159-4866-9F3C-707FCC2F230C}"/>
    <cellStyle name="输入 3" xfId="12455" xr:uid="{CCB82FDF-F161-4C00-A2D8-59C218C77016}"/>
    <cellStyle name="输出 2" xfId="12456" xr:uid="{A5BD0ACC-D195-436A-8B2E-041BD852FBC1}"/>
    <cellStyle name="输出 3" xfId="12457" xr:uid="{38BE9BA0-26FF-4644-AF41-6CC7C26C11FF}"/>
    <cellStyle name="适中 2" xfId="12458" xr:uid="{A3D4D7BD-FC59-4AD3-8B86-5C7F23D84DB2}"/>
    <cellStyle name="适中 3" xfId="12459" xr:uid="{163220E7-17FD-456A-A7A5-D53E7211F2AA}"/>
    <cellStyle name="通貨 [0.00" xfId="12460" xr:uid="{F90B78B9-3593-4F95-B4C6-AF17BFB43A55}"/>
    <cellStyle name="通貨 [0.00 2" xfId="12461" xr:uid="{C4F5EB23-464E-49F6-868C-C267D7E28352}"/>
    <cellStyle name="通貨 [0.00 2 2" xfId="12462" xr:uid="{4F885903-9B29-4C61-A820-82DD77ADBBBB}"/>
    <cellStyle name="通貨 [0.00 2 3" xfId="12463" xr:uid="{E9EDACD4-0200-42C0-A39D-CAA6C2C8F8F8}"/>
    <cellStyle name="通貨 [0.00 2 4" xfId="12464" xr:uid="{038BE2BC-DFCF-409E-BB30-5F47536C1EB5}"/>
    <cellStyle name="通貨 [0.00 3" xfId="12465" xr:uid="{7A0FD383-7ABE-44E1-B002-FB534F6F09BB}"/>
    <cellStyle name="通貨 [0.00 4" xfId="12466" xr:uid="{923C91F4-213D-4FF3-909A-8E1AB74DD6B3}"/>
    <cellStyle name="通貨 [0.00 5" xfId="12467" xr:uid="{B929CF1B-6B47-4089-A1CA-F16934135A56}"/>
    <cellStyle name="通貨 [0.00 6" xfId="12468" xr:uid="{3AC03CBB-784F-4158-B155-9142D05415FB}"/>
    <cellStyle name="通貨 [0.00 7" xfId="12469" xr:uid="{799E8771-3D3A-4EB1-B605-EE49E910EC9B}"/>
    <cellStyle name="链接单元格 2" xfId="12470" xr:uid="{1617A455-3752-4117-BCE0-6290F3E13F1C}"/>
    <cellStyle name="集計 2" xfId="12471" xr:uid="{502CED5D-8F6F-4738-AE4E-D102E5935C30}"/>
    <cellStyle name="集計 3" xfId="12472" xr:uid="{C9F08AD3-46FB-495A-AE69-BFF7FFA179EA}"/>
    <cellStyle name="㼿" xfId="12473" xr:uid="{E1A54932-E46E-43F5-8B34-260D20884DBC}"/>
    <cellStyle name="㼿 2" xfId="12474" xr:uid="{E5DA8CDD-8E83-4459-A295-3BDEB8CA2FDC}"/>
    <cellStyle name="㼿 3" xfId="12475" xr:uid="{91CDFA5E-45F5-4D48-9120-65E6F7E4B666}"/>
    <cellStyle name="㼿 4" xfId="12476" xr:uid="{8D12A732-591B-4CF4-8BC2-26714FC01F9E}"/>
    <cellStyle name="㼿?" xfId="12477" xr:uid="{9870BC81-4143-4C1A-BD3A-A7FC298C5EEA}"/>
    <cellStyle name="㼿? 2" xfId="12478" xr:uid="{F69F3F5E-23D0-464E-BD59-D03F20B6D8A2}"/>
    <cellStyle name="㼿_画面設計書_請求回収管理【23_入金明細消込指示画面】" xfId="12479" xr:uid="{EC47CD48-9F06-4AFB-B662-68458D239749}"/>
    <cellStyle name="㼿㼿" xfId="12480" xr:uid="{99909540-BE83-4E0F-AD2A-0C54AA21BB92}"/>
    <cellStyle name="㼿㼿 2" xfId="12481" xr:uid="{00799FF2-401F-420D-BB4B-F7D56F57F7CF}"/>
    <cellStyle name="㼿㼿?" xfId="12482" xr:uid="{E2B64DE1-6131-471F-8EAA-F942D6C38F2E}"/>
    <cellStyle name="㼿㼿? 2" xfId="12483" xr:uid="{52C7BAB9-E4B0-4761-A370-27A3079E3559}"/>
    <cellStyle name="㼿㼿_EXCEL帳票設計書_請求回収管理【40_顧客用償還表】" xfId="12484" xr:uid="{E8E43821-460E-488A-B676-6C3FB02241E9}"/>
    <cellStyle name="㼿㼿㼿" xfId="12485" xr:uid="{B533E631-9583-4326-8AE0-3F7A87D299C7}"/>
    <cellStyle name="㼿㼿㼿 2" xfId="12486" xr:uid="{F98F463F-AA28-46C9-AC95-99D75A488C40}"/>
    <cellStyle name="㼿㼿㼿 3" xfId="12487" xr:uid="{D8B61E54-0E5C-4EFC-8FF1-15255DFCA25B}"/>
    <cellStyle name="㼿㼿㼿 4" xfId="12488" xr:uid="{1091DC06-DF27-429C-AC29-E7F3750DA577}"/>
    <cellStyle name="㼿㼿㼿?" xfId="12489" xr:uid="{3CB7FCC9-93E1-4731-AACF-349283BA8831}"/>
    <cellStyle name="㼿㼿㼿? 2" xfId="12490" xr:uid="{A4DA214F-B638-4D32-BCC6-89BB1E70B977}"/>
    <cellStyle name="㼿㼿㼿? 3" xfId="12491" xr:uid="{D73BD4A4-E75E-430F-91EB-E4D15390AA68}"/>
    <cellStyle name="㼿㼿㼿? 4" xfId="12492" xr:uid="{57625032-4C76-481E-AB48-F0F0764174DE}"/>
    <cellStyle name="㼿㼿㼿㼿?" xfId="12493" xr:uid="{4C88851C-207C-4935-A985-98714C8D831C}"/>
    <cellStyle name="㼿㼿㼿㼿? 2" xfId="12494" xr:uid="{3E8082DE-9B73-4D7D-A085-F8CE7B49532B}"/>
    <cellStyle name="㼿㼿㼿㼿? 3" xfId="12495" xr:uid="{46FE318E-B7E9-4851-9C32-4F60C1AC2781}"/>
    <cellStyle name="㼿㼿㼿㼿? 4" xfId="12496" xr:uid="{D10167F7-5011-46C6-867F-B9A22849DD56}"/>
    <cellStyle name="㼿㼿㼿㼿㼿㼿?" xfId="12497" xr:uid="{94B5E868-BBAE-4EF8-B7A4-A1A20AAC6F9E}"/>
    <cellStyle name="㼿㼿㼿㼿㼿㼿? 2" xfId="12498" xr:uid="{AF5DE78C-137A-4F53-ADA6-9DC277ABEA58}"/>
    <cellStyle name="㼿㼿㼿㼿㼿㼿? 2 2" xfId="12499" xr:uid="{79CAF347-F948-4457-8C2D-30BF15C49253}"/>
    <cellStyle name="㼿㼿㼿㼿㼿㼿? 2 3" xfId="12500" xr:uid="{1FE2EB12-B314-452D-82FF-2C7C08BAB5D4}"/>
    <cellStyle name="㼿㼿㼿㼿㼿㼿? 2 4" xfId="12501" xr:uid="{2F80C476-0D0C-4541-9385-1E716DA99579}"/>
    <cellStyle name="㼿㼿㼿㼿㼿㼿? 3" xfId="12502" xr:uid="{195F9B0E-66CE-49A6-A15C-CAF62CD1F2B1}"/>
    <cellStyle name="㼿㼿㼿㼿㼿㼿? 4" xfId="12503" xr:uid="{C58B5B11-B911-4ABE-B3AA-9A7AE3ED7E1E}"/>
    <cellStyle name="㼿㼿㼿㼿㼿㼿? 5" xfId="12504" xr:uid="{087E6C46-1EF1-4A2E-8BC2-8FD77CC13888}"/>
    <cellStyle name="㼿㼿㼿㼿㼿㼿?_修正履歴" xfId="12505" xr:uid="{639FB433-A308-4EF7-A3B0-A658A505A5F6}"/>
    <cellStyle name="㼿㼿㼿㼿㼿㼿㼿" xfId="12506" xr:uid="{E47C2ACC-D3DC-4355-A083-9311133691EB}"/>
    <cellStyle name="㼿㼿㼿㼿㼿㼿㼿 2" xfId="12507" xr:uid="{45ADE914-5543-4164-85D3-D46C6BC2AC5C}"/>
    <cellStyle name="㼿㼿㼿㼿㼿㼿㼿?" xfId="12508" xr:uid="{741E6CDB-359B-45B7-9224-8D1E48DBAD89}"/>
    <cellStyle name="㼿㼿㼿㼿㼿㼿㼿? 2" xfId="12509" xr:uid="{E4056075-91E7-4901-B3CD-3DCA1B8DAD6A}"/>
    <cellStyle name="㼿㼿㼿㼿㼿㼿㼿? 2 2" xfId="12510" xr:uid="{32EFFC45-CF74-4E4E-A412-060B24617B11}"/>
    <cellStyle name="㼿㼿㼿㼿㼿㼿㼿? 2 3" xfId="12511" xr:uid="{DB4C45B3-2786-4DDF-81D1-4E304895D372}"/>
    <cellStyle name="㼿㼿㼿㼿㼿㼿㼿? 2 4" xfId="12512" xr:uid="{6AD97B59-A943-43D5-B411-9F496393A148}"/>
    <cellStyle name="㼿㼿㼿㼿㼿㼿㼿? 3" xfId="12513" xr:uid="{AFB89C57-F9C6-4ED5-8DB5-34B88D4B3CFE}"/>
    <cellStyle name="㼿㼿㼿㼿㼿㼿㼿? 4" xfId="12514" xr:uid="{F84F9B0A-9424-4E06-879E-1E14B6787DEF}"/>
    <cellStyle name="㼿㼿㼿㼿㼿㼿㼿? 5" xfId="12515" xr:uid="{0D6442FC-BE9B-45B9-A2E5-69AB0230F3FE}"/>
    <cellStyle name="㼿㼿㼿㼿㼿㼿㼿? 6" xfId="12516" xr:uid="{9E12AA1A-959C-4352-8644-65A1D3DFF24F}"/>
    <cellStyle name="㼿㼿㼿㼿㼿㼿㼿?_修正履歴" xfId="12517" xr:uid="{E0319AC0-FEE6-40E0-B692-548BB0D342EA}"/>
    <cellStyle name="㼿㼿㼿㼿㼿㼿㼿㼿㼿?" xfId="12518" xr:uid="{D3A8C840-27AD-4ECE-9430-E492DF162AA9}"/>
    <cellStyle name="㼿㼿㼿㼿㼿㼿㼿㼿㼿? 2" xfId="12519" xr:uid="{DAD5EAA6-1598-4762-BD28-8AB32CE854D7}"/>
    <cellStyle name="㼿㼿㼿㼿㼿㼿㼿㼿㼿㼿㼿㼿" xfId="12520" xr:uid="{0917AFE1-0329-4B09-97A1-3EB160150902}"/>
    <cellStyle name="㼿㼿㼿㼿㼿㼿㼿㼿㼿㼿㼿㼿 2" xfId="12521" xr:uid="{1C0B38BA-D1EB-46FE-AFD7-9C5259C5E5C2}"/>
    <cellStyle name="㼿㼿㼿㼿㼿㼿㼿㼿㼿㼿㼿㼿_修正履歴" xfId="12522" xr:uid="{D50F1177-B505-4E5C-98A7-E4A0575ABF4C}"/>
    <cellStyle name="㼿㼿㼿㼿㼿㼿㼿㼿㼿㼿㼿㼿㼿丿㼿" xfId="12523" xr:uid="{8970156B-49CE-4998-A2B4-2D5BB59902A9}"/>
    <cellStyle name="㼿㼿㼿㼿㼿㼿㼿㼿㼿㼿㼿㼿㼿丿㼿 2" xfId="12524" xr:uid="{311B131A-1ABF-4CAD-8ED5-EF522A3E7B9C}"/>
    <cellStyle name="㼿㼿㼿㼿㼿㼿㼿㼿㼿㼿㼿㼿㼿丿㼿 2 2" xfId="12525" xr:uid="{2047439A-4F16-4F79-B300-084F80E05FF0}"/>
    <cellStyle name="㼿㼿㼿㼿㼿㼿㼿㼿㼿㼿㼿㼿㼿丿㼿 3" xfId="12526" xr:uid="{1D98B9E9-E7A3-404A-BAC8-C809C36E7A26}"/>
    <cellStyle name="㼿㼿㼿㼿㼿㼿㼿㼿㼿㼿㼿㼿㼿丿㼿 4" xfId="12527" xr:uid="{145B9C83-C288-4548-8FBA-A52520DB805B}"/>
    <cellStyle name="㼿㼿㼿㼿㼿㼿㼿㼿㼿㼿㼿㼿㼿丿㼿 5" xfId="12528" xr:uid="{CAD67B52-DC74-4943-ACDE-6FA6274BB767}"/>
    <cellStyle name="㼿㼿㼿㼿㼿㼿㼿㼿㼿㼿㼿㼿㼿丿㼿_修正履歴" xfId="12529" xr:uid="{CBC6C93E-0B58-47FA-8829-79735DA05DD7}"/>
    <cellStyle name="㼿㼿㼿㼿㼿㼿㼿㼿㼿㼿㼿㼿㼿㼿㼿㼿㼿?" xfId="12530" xr:uid="{8747F299-86DE-4787-B00A-2B220E9C126B}"/>
    <cellStyle name="㼿㼿㼿㼿㼿㼿㼿㼿㼿㼿㼿㼿㼿㼿㼿㼿㼿? 2" xfId="12531" xr:uid="{59E17972-0B6C-428F-B647-97A87E79D51F}"/>
    <cellStyle name="㼿㼿㼿㼿㼿㼿㼿㼿㼿㼿㼿㼿㼿㼿㼿㼿㼿? 2 2" xfId="12532" xr:uid="{E2F8DBEA-F2DE-418F-A2D5-FE149BC95E6E}"/>
    <cellStyle name="㼿㼿㼿㼿㼿㼿㼿㼿㼿㼿㼿㼿㼿㼿㼿㼿㼿? 3" xfId="12533" xr:uid="{DF362F83-41EA-417A-95AA-FC660AAB35C0}"/>
    <cellStyle name="㼿㼿㼿㼿㼿㼿㼿㼿㼿㼿㼿㼿㼿㼿㼿㼿㼿? 4" xfId="12534" xr:uid="{1AB66AD2-D57C-48D3-8EC1-49A1FD3D99E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6"/>
  <sheetViews>
    <sheetView topLeftCell="A152" zoomScale="110" zoomScaleNormal="110" zoomScaleSheetLayoutView="120" workbookViewId="0">
      <selection activeCell="A56" sqref="A56"/>
    </sheetView>
  </sheetViews>
  <sheetFormatPr defaultColWidth="9.125" defaultRowHeight="16.5" customHeight="1"/>
  <cols>
    <col min="1" max="5" width="1.375" style="10" customWidth="1"/>
    <col min="6" max="6" width="36.25" style="10" customWidth="1"/>
    <col min="7" max="7" width="6.75" style="11" customWidth="1"/>
    <col min="8" max="8" width="0.75" style="11" customWidth="1"/>
    <col min="9" max="9" width="13.25" style="12" customWidth="1"/>
    <col min="10" max="10" width="0.75" style="12" customWidth="1"/>
    <col min="11" max="11" width="13.25" style="12" customWidth="1"/>
    <col min="12" max="12" width="0.75" style="12" customWidth="1"/>
    <col min="13" max="13" width="13.625" style="12" customWidth="1"/>
    <col min="14" max="14" width="0.75" style="12" customWidth="1"/>
    <col min="15" max="15" width="13.625" style="12" customWidth="1"/>
    <col min="16" max="16384" width="9.125" style="10"/>
  </cols>
  <sheetData>
    <row r="1" spans="1:15" s="6" customFormat="1" ht="16.5" customHeight="1">
      <c r="A1" s="6" t="s">
        <v>0</v>
      </c>
      <c r="G1" s="7"/>
      <c r="H1" s="7"/>
      <c r="I1" s="8"/>
      <c r="J1" s="8"/>
      <c r="K1" s="8"/>
      <c r="L1" s="8"/>
      <c r="M1" s="8"/>
      <c r="N1" s="8"/>
      <c r="O1" s="8"/>
    </row>
    <row r="2" spans="1:15" s="6" customFormat="1" ht="16.5" customHeight="1">
      <c r="A2" s="6" t="s">
        <v>1</v>
      </c>
      <c r="G2" s="7"/>
      <c r="H2" s="7"/>
      <c r="I2" s="8"/>
      <c r="J2" s="8"/>
      <c r="K2" s="8"/>
      <c r="L2" s="8"/>
      <c r="M2" s="8"/>
      <c r="N2" s="8"/>
      <c r="O2" s="8"/>
    </row>
    <row r="3" spans="1:15" s="6" customFormat="1" ht="16.5" customHeight="1">
      <c r="A3" s="78" t="s">
        <v>2</v>
      </c>
      <c r="B3" s="78"/>
      <c r="C3" s="78"/>
      <c r="D3" s="78"/>
      <c r="E3" s="78"/>
      <c r="F3" s="78"/>
      <c r="G3" s="79"/>
      <c r="H3" s="79"/>
      <c r="I3" s="80"/>
      <c r="J3" s="80"/>
      <c r="K3" s="80"/>
      <c r="L3" s="80"/>
      <c r="M3" s="80"/>
      <c r="N3" s="80"/>
      <c r="O3" s="80"/>
    </row>
    <row r="4" spans="1:15" s="6" customFormat="1" ht="16.2" customHeight="1">
      <c r="G4" s="7"/>
      <c r="H4" s="7"/>
      <c r="I4" s="8"/>
      <c r="J4" s="8"/>
      <c r="K4" s="8"/>
      <c r="L4" s="8"/>
      <c r="M4" s="8"/>
      <c r="N4" s="8"/>
      <c r="O4" s="8"/>
    </row>
    <row r="5" spans="1:15" s="6" customFormat="1" ht="16.2" customHeight="1">
      <c r="G5" s="7"/>
      <c r="H5" s="7"/>
      <c r="I5" s="8"/>
      <c r="J5" s="8"/>
      <c r="K5" s="8"/>
      <c r="L5" s="8"/>
      <c r="M5" s="8"/>
      <c r="N5" s="8"/>
      <c r="O5" s="8"/>
    </row>
    <row r="6" spans="1:15" s="6" customFormat="1" ht="16.2" customHeight="1">
      <c r="G6" s="7"/>
      <c r="H6" s="7"/>
      <c r="I6" s="130" t="s">
        <v>3</v>
      </c>
      <c r="J6" s="130"/>
      <c r="K6" s="130"/>
      <c r="L6" s="8"/>
      <c r="M6" s="130" t="s">
        <v>4</v>
      </c>
      <c r="N6" s="130"/>
      <c r="O6" s="130"/>
    </row>
    <row r="7" spans="1:15" s="6" customFormat="1" ht="16.2" customHeight="1">
      <c r="G7" s="7"/>
      <c r="H7" s="7"/>
      <c r="I7" s="131" t="s">
        <v>5</v>
      </c>
      <c r="J7" s="131"/>
      <c r="K7" s="131"/>
      <c r="L7" s="8"/>
      <c r="M7" s="131" t="s">
        <v>5</v>
      </c>
      <c r="N7" s="131"/>
      <c r="O7" s="131"/>
    </row>
    <row r="8" spans="1:15" s="6" customFormat="1" ht="16.2" customHeight="1">
      <c r="G8" s="7"/>
      <c r="H8" s="7"/>
      <c r="I8" s="9" t="s">
        <v>6</v>
      </c>
      <c r="J8" s="8"/>
      <c r="K8" s="9" t="s">
        <v>7</v>
      </c>
      <c r="L8" s="8"/>
      <c r="M8" s="9" t="s">
        <v>6</v>
      </c>
      <c r="N8" s="8"/>
      <c r="O8" s="9" t="s">
        <v>7</v>
      </c>
    </row>
    <row r="9" spans="1:15" s="6" customFormat="1" ht="16.2" customHeight="1">
      <c r="G9" s="79" t="s">
        <v>8</v>
      </c>
      <c r="H9" s="7"/>
      <c r="I9" s="80" t="s">
        <v>9</v>
      </c>
      <c r="J9" s="7"/>
      <c r="K9" s="80" t="s">
        <v>9</v>
      </c>
      <c r="L9" s="7"/>
      <c r="M9" s="80" t="s">
        <v>9</v>
      </c>
      <c r="N9" s="7"/>
      <c r="O9" s="80" t="s">
        <v>9</v>
      </c>
    </row>
    <row r="10" spans="1:15" ht="16.2" customHeight="1">
      <c r="A10" s="6" t="s">
        <v>10</v>
      </c>
      <c r="H10" s="7"/>
      <c r="J10" s="7"/>
      <c r="L10" s="7"/>
      <c r="N10" s="7"/>
    </row>
    <row r="11" spans="1:15" ht="16.2" customHeight="1">
      <c r="A11" s="6"/>
      <c r="H11" s="7"/>
      <c r="J11" s="7"/>
      <c r="L11" s="7"/>
      <c r="N11" s="7"/>
    </row>
    <row r="12" spans="1:15" ht="16.2" customHeight="1">
      <c r="A12" s="6" t="s">
        <v>11</v>
      </c>
      <c r="H12" s="7"/>
      <c r="J12" s="7"/>
      <c r="L12" s="7"/>
      <c r="N12" s="7"/>
    </row>
    <row r="13" spans="1:15" ht="16.2" customHeight="1">
      <c r="A13" s="6"/>
      <c r="H13" s="7"/>
      <c r="J13" s="7"/>
      <c r="L13" s="7"/>
      <c r="N13" s="7"/>
    </row>
    <row r="14" spans="1:15" ht="16.2" customHeight="1">
      <c r="A14" s="10" t="s">
        <v>12</v>
      </c>
      <c r="G14" s="11">
        <v>9</v>
      </c>
      <c r="H14" s="7"/>
      <c r="I14" s="13">
        <v>42290344</v>
      </c>
      <c r="J14" s="7"/>
      <c r="K14" s="13">
        <v>109287805</v>
      </c>
      <c r="L14" s="7"/>
      <c r="M14" s="12">
        <v>31210821</v>
      </c>
      <c r="N14" s="7"/>
      <c r="O14" s="12">
        <v>109112877</v>
      </c>
    </row>
    <row r="15" spans="1:15" ht="16.2" customHeight="1">
      <c r="A15" s="10" t="s">
        <v>13</v>
      </c>
      <c r="G15" s="11">
        <v>10</v>
      </c>
      <c r="H15" s="7"/>
      <c r="I15" s="13">
        <v>1244518381</v>
      </c>
      <c r="J15" s="7"/>
      <c r="K15" s="13">
        <v>846761936</v>
      </c>
      <c r="L15" s="7"/>
      <c r="M15" s="12">
        <v>959685316</v>
      </c>
      <c r="N15" s="7"/>
      <c r="O15" s="12">
        <v>762419265</v>
      </c>
    </row>
    <row r="16" spans="1:15" ht="16.2" customHeight="1">
      <c r="A16" s="10" t="s">
        <v>14</v>
      </c>
      <c r="H16" s="7"/>
      <c r="I16" s="13">
        <v>97451926</v>
      </c>
      <c r="J16" s="7"/>
      <c r="K16" s="13">
        <v>121044909</v>
      </c>
      <c r="L16" s="7"/>
      <c r="M16" s="12">
        <v>82749372</v>
      </c>
      <c r="N16" s="7"/>
      <c r="O16" s="12">
        <v>111001135</v>
      </c>
    </row>
    <row r="17" spans="1:15" ht="16.2" customHeight="1">
      <c r="A17" s="10" t="s">
        <v>15</v>
      </c>
      <c r="G17" s="11">
        <v>33.9</v>
      </c>
      <c r="H17" s="7"/>
      <c r="I17" s="13">
        <v>0</v>
      </c>
      <c r="J17" s="7"/>
      <c r="K17" s="13">
        <v>129012000</v>
      </c>
      <c r="L17" s="7"/>
      <c r="M17" s="12">
        <v>0</v>
      </c>
      <c r="N17" s="7"/>
      <c r="O17" s="12">
        <v>129012000</v>
      </c>
    </row>
    <row r="18" spans="1:15" ht="16.2" customHeight="1">
      <c r="A18" s="10" t="s">
        <v>16</v>
      </c>
      <c r="G18" s="129">
        <v>33.1</v>
      </c>
      <c r="H18" s="7"/>
      <c r="I18" s="13">
        <v>0</v>
      </c>
      <c r="J18" s="7"/>
      <c r="K18" s="13">
        <v>0</v>
      </c>
      <c r="L18" s="7"/>
      <c r="M18" s="12">
        <v>35080000</v>
      </c>
      <c r="N18" s="7"/>
      <c r="O18" s="12">
        <v>0</v>
      </c>
    </row>
    <row r="19" spans="1:15" ht="16.2" customHeight="1">
      <c r="A19" s="10" t="s">
        <v>213</v>
      </c>
      <c r="G19" s="11">
        <v>11.1</v>
      </c>
      <c r="H19" s="7"/>
      <c r="I19" s="13">
        <v>1911064212</v>
      </c>
      <c r="J19" s="7"/>
      <c r="K19" s="13">
        <v>1755753853</v>
      </c>
      <c r="L19" s="7"/>
      <c r="M19" s="12">
        <v>1540573811</v>
      </c>
      <c r="N19" s="7"/>
      <c r="O19" s="12">
        <v>1378069054</v>
      </c>
    </row>
    <row r="20" spans="1:15" ht="16.2" customHeight="1">
      <c r="A20" s="10" t="s">
        <v>17</v>
      </c>
      <c r="H20" s="7"/>
      <c r="I20" s="15">
        <v>2298864</v>
      </c>
      <c r="J20" s="7"/>
      <c r="K20" s="15">
        <v>13837498</v>
      </c>
      <c r="L20" s="7"/>
      <c r="M20" s="12">
        <v>2298864</v>
      </c>
      <c r="N20" s="7"/>
      <c r="O20" s="12">
        <v>13837498</v>
      </c>
    </row>
    <row r="21" spans="1:15" ht="16.2" customHeight="1">
      <c r="A21" s="10" t="s">
        <v>237</v>
      </c>
      <c r="H21" s="7"/>
      <c r="I21" s="81">
        <v>33516151</v>
      </c>
      <c r="J21" s="7"/>
      <c r="K21" s="81">
        <v>45716385</v>
      </c>
      <c r="L21" s="7"/>
      <c r="M21" s="82">
        <v>25325008</v>
      </c>
      <c r="N21" s="7"/>
      <c r="O21" s="82">
        <v>39546297</v>
      </c>
    </row>
    <row r="22" spans="1:15" ht="6" customHeight="1">
      <c r="A22" s="6"/>
      <c r="H22" s="7"/>
      <c r="J22" s="7"/>
      <c r="L22" s="7"/>
      <c r="N22" s="7"/>
    </row>
    <row r="23" spans="1:15" ht="16.2" customHeight="1">
      <c r="A23" s="6" t="s">
        <v>18</v>
      </c>
      <c r="H23" s="7"/>
      <c r="I23" s="83">
        <f>SUM(I14:I21)</f>
        <v>3331139878</v>
      </c>
      <c r="J23" s="7"/>
      <c r="K23" s="83">
        <f t="shared" ref="K23:O23" si="0">SUM(K14:K21)</f>
        <v>3021414386</v>
      </c>
      <c r="L23" s="7"/>
      <c r="M23" s="83">
        <f t="shared" si="0"/>
        <v>2676923192</v>
      </c>
      <c r="N23" s="7"/>
      <c r="O23" s="83">
        <f t="shared" si="0"/>
        <v>2542998126</v>
      </c>
    </row>
    <row r="24" spans="1:15" ht="16.2" customHeight="1">
      <c r="H24" s="7"/>
      <c r="J24" s="7"/>
      <c r="L24" s="7"/>
      <c r="N24" s="7"/>
    </row>
    <row r="25" spans="1:15" ht="16.2" customHeight="1">
      <c r="A25" s="6" t="s">
        <v>19</v>
      </c>
      <c r="H25" s="7"/>
      <c r="J25" s="7"/>
      <c r="L25" s="7"/>
      <c r="N25" s="7"/>
    </row>
    <row r="26" spans="1:15" ht="16.2" customHeight="1">
      <c r="A26" s="6"/>
      <c r="H26" s="7"/>
      <c r="J26" s="7"/>
      <c r="L26" s="7"/>
      <c r="N26" s="7"/>
    </row>
    <row r="27" spans="1:15" ht="16.2" customHeight="1">
      <c r="A27" s="10" t="s">
        <v>20</v>
      </c>
      <c r="H27" s="7"/>
      <c r="I27" s="15">
        <v>79239423</v>
      </c>
      <c r="J27" s="7"/>
      <c r="K27" s="15">
        <v>73230277</v>
      </c>
      <c r="L27" s="7"/>
      <c r="M27" s="15">
        <v>72239422</v>
      </c>
      <c r="N27" s="7"/>
      <c r="O27" s="15">
        <v>69980000</v>
      </c>
    </row>
    <row r="28" spans="1:15" ht="16.2" customHeight="1">
      <c r="A28" s="10" t="s">
        <v>21</v>
      </c>
      <c r="G28" s="11">
        <v>11.1</v>
      </c>
      <c r="H28" s="7"/>
      <c r="I28" s="13">
        <v>280938367</v>
      </c>
      <c r="J28" s="7"/>
      <c r="K28" s="13">
        <v>914905199</v>
      </c>
      <c r="L28" s="7"/>
      <c r="M28" s="13">
        <v>274756788</v>
      </c>
      <c r="N28" s="7"/>
      <c r="O28" s="13">
        <v>895077063</v>
      </c>
    </row>
    <row r="29" spans="1:15" ht="16.2" customHeight="1">
      <c r="A29" s="10" t="s">
        <v>22</v>
      </c>
      <c r="H29" s="7"/>
      <c r="I29" s="13"/>
      <c r="J29" s="7"/>
      <c r="K29" s="13"/>
      <c r="L29" s="7"/>
      <c r="M29" s="13"/>
      <c r="N29" s="7"/>
      <c r="O29" s="13"/>
    </row>
    <row r="30" spans="1:15" ht="16.2" customHeight="1">
      <c r="B30" s="10" t="s">
        <v>23</v>
      </c>
      <c r="G30" s="11">
        <v>6</v>
      </c>
      <c r="H30" s="7"/>
      <c r="I30" s="13">
        <v>56648113</v>
      </c>
      <c r="J30" s="7"/>
      <c r="K30" s="13">
        <v>62514433</v>
      </c>
      <c r="L30" s="7"/>
      <c r="M30" s="13">
        <v>56648113</v>
      </c>
      <c r="N30" s="7"/>
      <c r="O30" s="13">
        <v>62514433</v>
      </c>
    </row>
    <row r="31" spans="1:15" ht="16.2" customHeight="1">
      <c r="A31" s="10" t="s">
        <v>24</v>
      </c>
      <c r="G31" s="11">
        <v>12</v>
      </c>
      <c r="H31" s="7"/>
      <c r="I31" s="15">
        <v>0</v>
      </c>
      <c r="J31" s="7"/>
      <c r="K31" s="15">
        <v>16391424</v>
      </c>
      <c r="L31" s="7"/>
      <c r="M31" s="15">
        <v>0</v>
      </c>
      <c r="N31" s="7"/>
      <c r="O31" s="15">
        <v>69999900</v>
      </c>
    </row>
    <row r="32" spans="1:15" ht="16.2" customHeight="1">
      <c r="A32" s="10" t="s">
        <v>25</v>
      </c>
      <c r="G32" s="11">
        <v>13</v>
      </c>
      <c r="H32" s="7"/>
      <c r="I32" s="15">
        <v>0</v>
      </c>
      <c r="J32" s="7"/>
      <c r="K32" s="15">
        <v>0</v>
      </c>
      <c r="L32" s="7"/>
      <c r="M32" s="15">
        <v>192777926</v>
      </c>
      <c r="N32" s="7"/>
      <c r="O32" s="15">
        <v>153000000</v>
      </c>
    </row>
    <row r="33" spans="1:15" ht="16.2" customHeight="1">
      <c r="A33" s="10" t="s">
        <v>26</v>
      </c>
      <c r="H33" s="7"/>
      <c r="I33" s="15"/>
      <c r="J33" s="7"/>
      <c r="K33" s="15"/>
      <c r="L33" s="7"/>
      <c r="M33" s="15"/>
      <c r="N33" s="7"/>
      <c r="O33" s="15"/>
    </row>
    <row r="34" spans="1:15" ht="16.2" customHeight="1">
      <c r="B34" s="10" t="s">
        <v>27</v>
      </c>
      <c r="G34" s="11">
        <v>13</v>
      </c>
      <c r="H34" s="7"/>
      <c r="I34" s="15">
        <v>0</v>
      </c>
      <c r="J34" s="7"/>
      <c r="K34" s="15">
        <v>39777926</v>
      </c>
      <c r="L34" s="7"/>
      <c r="M34" s="15">
        <v>0</v>
      </c>
      <c r="N34" s="7"/>
      <c r="O34" s="15">
        <v>39777926</v>
      </c>
    </row>
    <row r="35" spans="1:15" ht="16.2" customHeight="1">
      <c r="A35" s="10" t="s">
        <v>28</v>
      </c>
      <c r="G35" s="11">
        <v>14</v>
      </c>
      <c r="H35" s="7"/>
      <c r="I35" s="15">
        <v>4328660232</v>
      </c>
      <c r="J35" s="7"/>
      <c r="K35" s="15">
        <v>4162423928</v>
      </c>
      <c r="L35" s="7"/>
      <c r="M35" s="15">
        <v>4283357013</v>
      </c>
      <c r="N35" s="7"/>
      <c r="O35" s="15">
        <v>4154717020</v>
      </c>
    </row>
    <row r="36" spans="1:15" ht="16.2" customHeight="1">
      <c r="A36" s="10" t="s">
        <v>29</v>
      </c>
      <c r="G36" s="11">
        <v>15</v>
      </c>
      <c r="H36" s="7"/>
      <c r="I36" s="12">
        <v>242473408</v>
      </c>
      <c r="J36" s="7"/>
      <c r="K36" s="12">
        <v>256145446</v>
      </c>
      <c r="L36" s="7"/>
      <c r="M36" s="12">
        <v>227648248</v>
      </c>
      <c r="N36" s="7"/>
      <c r="O36" s="12">
        <v>250932292</v>
      </c>
    </row>
    <row r="37" spans="1:15" ht="16.2" customHeight="1">
      <c r="A37" s="10" t="s">
        <v>30</v>
      </c>
      <c r="H37" s="7"/>
      <c r="I37" s="12">
        <v>52137805</v>
      </c>
      <c r="J37" s="7"/>
      <c r="K37" s="12">
        <v>64230450</v>
      </c>
      <c r="L37" s="7"/>
      <c r="M37" s="12">
        <v>52137805</v>
      </c>
      <c r="N37" s="7"/>
      <c r="O37" s="12">
        <v>64230450</v>
      </c>
    </row>
    <row r="38" spans="1:15" ht="16.2" customHeight="1">
      <c r="A38" s="10" t="s">
        <v>31</v>
      </c>
      <c r="G38" s="11">
        <v>16</v>
      </c>
      <c r="H38" s="7"/>
      <c r="I38" s="12">
        <v>40000890</v>
      </c>
      <c r="J38" s="7"/>
      <c r="K38" s="12">
        <v>40000890</v>
      </c>
      <c r="L38" s="7"/>
      <c r="M38" s="12">
        <v>0</v>
      </c>
      <c r="N38" s="7"/>
      <c r="O38" s="12">
        <v>0</v>
      </c>
    </row>
    <row r="39" spans="1:15" ht="16.2" customHeight="1">
      <c r="A39" s="10" t="s">
        <v>32</v>
      </c>
      <c r="G39" s="11">
        <v>17</v>
      </c>
      <c r="H39" s="7"/>
      <c r="I39" s="12">
        <v>103858036</v>
      </c>
      <c r="J39" s="7"/>
      <c r="K39" s="12">
        <v>124171465</v>
      </c>
      <c r="L39" s="7"/>
      <c r="M39" s="12">
        <v>27385003</v>
      </c>
      <c r="N39" s="7"/>
      <c r="O39" s="12">
        <v>32935924</v>
      </c>
    </row>
    <row r="40" spans="1:15" ht="16.2" customHeight="1">
      <c r="A40" s="10" t="s">
        <v>33</v>
      </c>
      <c r="G40" s="11">
        <v>18</v>
      </c>
      <c r="H40" s="7"/>
      <c r="I40" s="12">
        <v>117861554</v>
      </c>
      <c r="J40" s="7"/>
      <c r="K40" s="12">
        <v>116155075</v>
      </c>
      <c r="L40" s="7"/>
      <c r="M40" s="12">
        <v>116342593</v>
      </c>
      <c r="N40" s="7"/>
      <c r="O40" s="12">
        <v>115315276</v>
      </c>
    </row>
    <row r="41" spans="1:15" ht="16.2" customHeight="1">
      <c r="A41" s="10" t="s">
        <v>34</v>
      </c>
      <c r="G41" s="14"/>
      <c r="H41" s="7"/>
      <c r="I41" s="83">
        <v>36862810</v>
      </c>
      <c r="J41" s="7"/>
      <c r="K41" s="83">
        <v>39525158</v>
      </c>
      <c r="L41" s="7"/>
      <c r="M41" s="83">
        <v>36811010</v>
      </c>
      <c r="N41" s="7"/>
      <c r="O41" s="83">
        <v>39473358</v>
      </c>
    </row>
    <row r="42" spans="1:15" ht="6.75" customHeight="1">
      <c r="A42" s="6"/>
      <c r="H42" s="7"/>
      <c r="J42" s="7"/>
      <c r="L42" s="7"/>
      <c r="N42" s="7"/>
    </row>
    <row r="43" spans="1:15" ht="16.2" customHeight="1">
      <c r="A43" s="6" t="s">
        <v>35</v>
      </c>
      <c r="G43" s="14"/>
      <c r="H43" s="7"/>
      <c r="I43" s="83">
        <f>SUM(I27:I42)</f>
        <v>5338680638</v>
      </c>
      <c r="J43" s="7"/>
      <c r="K43" s="83">
        <f>SUM(K27:K42)</f>
        <v>5909471671</v>
      </c>
      <c r="L43" s="7"/>
      <c r="M43" s="83">
        <f>SUM(M27:M42)</f>
        <v>5340103921</v>
      </c>
      <c r="N43" s="7"/>
      <c r="O43" s="83">
        <f>SUM(O27:O42)</f>
        <v>5947953642</v>
      </c>
    </row>
    <row r="44" spans="1:15" ht="9" customHeight="1">
      <c r="A44" s="6"/>
      <c r="H44" s="7"/>
      <c r="J44" s="7"/>
      <c r="L44" s="7"/>
      <c r="N44" s="7"/>
    </row>
    <row r="45" spans="1:15" ht="16.350000000000001" customHeight="1" thickBot="1">
      <c r="A45" s="6" t="s">
        <v>36</v>
      </c>
      <c r="G45" s="14"/>
      <c r="H45" s="7"/>
      <c r="I45" s="16">
        <f>I43+I23</f>
        <v>8669820516</v>
      </c>
      <c r="J45" s="7"/>
      <c r="K45" s="16">
        <f>K43+K23</f>
        <v>8930886057</v>
      </c>
      <c r="L45" s="7"/>
      <c r="M45" s="16">
        <f>M43+M23</f>
        <v>8017027113</v>
      </c>
      <c r="N45" s="7"/>
      <c r="O45" s="16">
        <f>O43+O23</f>
        <v>8490951768</v>
      </c>
    </row>
    <row r="46" spans="1:15" ht="16.350000000000001" customHeight="1" thickTop="1">
      <c r="A46" s="6"/>
      <c r="G46" s="14"/>
      <c r="H46" s="7"/>
      <c r="J46" s="7"/>
      <c r="L46" s="7"/>
      <c r="N46" s="7"/>
    </row>
    <row r="47" spans="1:15" ht="16.350000000000001" customHeight="1">
      <c r="A47" s="6"/>
      <c r="G47" s="14"/>
      <c r="H47" s="7"/>
      <c r="J47" s="7"/>
      <c r="L47" s="7"/>
      <c r="N47" s="7"/>
    </row>
    <row r="48" spans="1:15" ht="16.350000000000001" customHeight="1">
      <c r="H48" s="7"/>
      <c r="J48" s="15"/>
      <c r="L48" s="15"/>
      <c r="N48" s="15"/>
    </row>
    <row r="49" spans="1:15" ht="16.350000000000001" customHeight="1">
      <c r="H49" s="7"/>
      <c r="J49" s="15"/>
      <c r="L49" s="15"/>
      <c r="N49" s="15"/>
    </row>
    <row r="50" spans="1:15" ht="16.350000000000001" customHeight="1">
      <c r="J50" s="15"/>
      <c r="L50" s="15"/>
      <c r="N50" s="15"/>
    </row>
    <row r="51" spans="1:15" ht="16.350000000000001" customHeight="1">
      <c r="J51" s="15"/>
      <c r="L51" s="15"/>
      <c r="N51" s="15"/>
    </row>
    <row r="52" spans="1:15" ht="16.350000000000001" customHeight="1">
      <c r="J52" s="15"/>
      <c r="L52" s="15"/>
      <c r="N52" s="15"/>
    </row>
    <row r="53" spans="1:15" ht="16.350000000000001" customHeight="1">
      <c r="A53" s="10" t="s">
        <v>37</v>
      </c>
      <c r="G53" s="10"/>
      <c r="H53" s="10"/>
      <c r="I53" s="15"/>
      <c r="J53" s="10"/>
      <c r="K53" s="15"/>
      <c r="L53" s="10"/>
      <c r="M53" s="15"/>
      <c r="N53" s="10"/>
      <c r="O53" s="15"/>
    </row>
    <row r="54" spans="1:15" ht="16.350000000000001" customHeight="1">
      <c r="G54" s="10"/>
      <c r="H54" s="10"/>
      <c r="I54" s="15"/>
      <c r="J54" s="10"/>
      <c r="K54" s="15"/>
      <c r="L54" s="10"/>
      <c r="M54" s="15"/>
      <c r="N54" s="10"/>
      <c r="O54" s="15"/>
    </row>
    <row r="55" spans="1:15" ht="16.350000000000001" customHeight="1">
      <c r="G55" s="10"/>
      <c r="H55" s="10"/>
      <c r="I55" s="15"/>
      <c r="J55" s="10"/>
      <c r="K55" s="15"/>
      <c r="L55" s="10"/>
      <c r="M55" s="15"/>
      <c r="N55" s="10"/>
      <c r="O55" s="15"/>
    </row>
    <row r="56" spans="1:15" ht="22.35" customHeight="1">
      <c r="A56" s="84" t="s">
        <v>251</v>
      </c>
      <c r="B56" s="84"/>
      <c r="C56" s="84"/>
      <c r="D56" s="84"/>
      <c r="E56" s="84"/>
      <c r="F56" s="84"/>
      <c r="G56" s="84"/>
      <c r="H56" s="84"/>
      <c r="I56" s="85"/>
      <c r="J56" s="84"/>
      <c r="K56" s="85"/>
      <c r="L56" s="86"/>
      <c r="M56" s="85"/>
      <c r="N56" s="84"/>
      <c r="O56" s="85"/>
    </row>
    <row r="57" spans="1:15" s="6" customFormat="1" ht="16.5" customHeight="1">
      <c r="A57" s="6" t="s">
        <v>0</v>
      </c>
      <c r="G57" s="7"/>
      <c r="H57" s="7"/>
      <c r="I57" s="8"/>
      <c r="J57" s="8"/>
      <c r="K57" s="8"/>
      <c r="L57" s="8"/>
      <c r="M57" s="8"/>
      <c r="N57" s="8"/>
      <c r="O57" s="8"/>
    </row>
    <row r="58" spans="1:15" s="6" customFormat="1" ht="16.5" customHeight="1">
      <c r="A58" s="6" t="s">
        <v>1</v>
      </c>
      <c r="G58" s="7"/>
      <c r="H58" s="7"/>
      <c r="I58" s="8"/>
      <c r="J58" s="8"/>
      <c r="K58" s="8"/>
      <c r="L58" s="8"/>
      <c r="M58" s="8"/>
      <c r="N58" s="8"/>
      <c r="O58" s="8"/>
    </row>
    <row r="59" spans="1:15" s="6" customFormat="1" ht="16.5" customHeight="1">
      <c r="A59" s="78" t="s">
        <v>2</v>
      </c>
      <c r="B59" s="78"/>
      <c r="C59" s="78"/>
      <c r="D59" s="78"/>
      <c r="E59" s="78"/>
      <c r="F59" s="78"/>
      <c r="G59" s="79"/>
      <c r="H59" s="79"/>
      <c r="I59" s="80"/>
      <c r="J59" s="80"/>
      <c r="K59" s="80"/>
      <c r="L59" s="80"/>
      <c r="M59" s="80"/>
      <c r="N59" s="80"/>
      <c r="O59" s="80"/>
    </row>
    <row r="60" spans="1:15" s="6" customFormat="1" ht="16.2" customHeight="1">
      <c r="G60" s="7"/>
      <c r="H60" s="7"/>
      <c r="I60" s="8"/>
      <c r="J60" s="8"/>
      <c r="K60" s="8"/>
      <c r="L60" s="8"/>
      <c r="M60" s="8"/>
      <c r="N60" s="8"/>
      <c r="O60" s="8"/>
    </row>
    <row r="61" spans="1:15" s="6" customFormat="1" ht="16.2" customHeight="1">
      <c r="G61" s="7"/>
      <c r="H61" s="7"/>
      <c r="I61" s="8"/>
      <c r="J61" s="8"/>
      <c r="K61" s="8"/>
      <c r="L61" s="8"/>
      <c r="M61" s="8"/>
      <c r="N61" s="8"/>
      <c r="O61" s="8"/>
    </row>
    <row r="62" spans="1:15" s="6" customFormat="1" ht="16.2" customHeight="1">
      <c r="G62" s="7"/>
      <c r="H62" s="7"/>
      <c r="I62" s="130" t="s">
        <v>3</v>
      </c>
      <c r="J62" s="130"/>
      <c r="K62" s="130"/>
      <c r="L62" s="8"/>
      <c r="M62" s="130" t="s">
        <v>4</v>
      </c>
      <c r="N62" s="130"/>
      <c r="O62" s="130"/>
    </row>
    <row r="63" spans="1:15" s="6" customFormat="1" ht="16.2" customHeight="1">
      <c r="G63" s="7"/>
      <c r="H63" s="7"/>
      <c r="I63" s="131" t="str">
        <f>I7</f>
        <v>financial statements</v>
      </c>
      <c r="J63" s="131"/>
      <c r="K63" s="131"/>
      <c r="L63" s="8"/>
      <c r="M63" s="131" t="str">
        <f>M7</f>
        <v>financial statements</v>
      </c>
      <c r="N63" s="131"/>
      <c r="O63" s="131"/>
    </row>
    <row r="64" spans="1:15" s="6" customFormat="1" ht="16.2" customHeight="1">
      <c r="G64" s="7"/>
      <c r="H64" s="7"/>
      <c r="I64" s="9" t="s">
        <v>6</v>
      </c>
      <c r="J64" s="8"/>
      <c r="K64" s="9" t="s">
        <v>7</v>
      </c>
      <c r="L64" s="8"/>
      <c r="M64" s="9" t="s">
        <v>6</v>
      </c>
      <c r="N64" s="8"/>
      <c r="O64" s="9" t="s">
        <v>7</v>
      </c>
    </row>
    <row r="65" spans="1:15" s="6" customFormat="1" ht="16.2" customHeight="1">
      <c r="G65" s="79" t="s">
        <v>8</v>
      </c>
      <c r="H65" s="7"/>
      <c r="I65" s="80" t="s">
        <v>9</v>
      </c>
      <c r="J65" s="8"/>
      <c r="K65" s="80" t="s">
        <v>9</v>
      </c>
      <c r="L65" s="8"/>
      <c r="M65" s="80" t="s">
        <v>9</v>
      </c>
      <c r="N65" s="8"/>
      <c r="O65" s="80" t="s">
        <v>9</v>
      </c>
    </row>
    <row r="66" spans="1:15" ht="16.2" customHeight="1">
      <c r="A66" s="6" t="s">
        <v>38</v>
      </c>
    </row>
    <row r="67" spans="1:15" ht="16.2" customHeight="1">
      <c r="A67" s="6"/>
    </row>
    <row r="68" spans="1:15" ht="16.2" customHeight="1">
      <c r="A68" s="6" t="s">
        <v>39</v>
      </c>
    </row>
    <row r="69" spans="1:15" ht="16.2" customHeight="1">
      <c r="A69" s="6"/>
    </row>
    <row r="70" spans="1:15" ht="16.2" customHeight="1">
      <c r="A70" s="10" t="s">
        <v>40</v>
      </c>
      <c r="I70" s="12">
        <v>20635479</v>
      </c>
      <c r="K70" s="12">
        <v>15265311</v>
      </c>
      <c r="M70" s="12">
        <v>12080582</v>
      </c>
      <c r="O70" s="12">
        <v>0</v>
      </c>
    </row>
    <row r="71" spans="1:15" ht="16.2" customHeight="1">
      <c r="A71" s="10" t="s">
        <v>41</v>
      </c>
      <c r="G71" s="11">
        <v>19</v>
      </c>
      <c r="I71" s="12">
        <v>1845711406</v>
      </c>
      <c r="J71" s="14"/>
      <c r="K71" s="12">
        <v>1991659495</v>
      </c>
      <c r="L71" s="14"/>
      <c r="M71" s="15">
        <v>1636063150</v>
      </c>
      <c r="N71" s="14"/>
      <c r="O71" s="12">
        <v>1796850784</v>
      </c>
    </row>
    <row r="72" spans="1:15" ht="16.2" customHeight="1">
      <c r="A72" s="10" t="s">
        <v>42</v>
      </c>
      <c r="G72" s="11">
        <v>33.11</v>
      </c>
      <c r="I72" s="12">
        <v>0</v>
      </c>
      <c r="J72" s="14"/>
      <c r="K72" s="12">
        <v>0</v>
      </c>
      <c r="L72" s="14"/>
      <c r="M72" s="15">
        <v>13135933</v>
      </c>
      <c r="N72" s="14"/>
      <c r="O72" s="12">
        <v>0</v>
      </c>
    </row>
    <row r="73" spans="1:15" ht="16.2" customHeight="1">
      <c r="A73" s="10" t="s">
        <v>43</v>
      </c>
      <c r="G73" s="14">
        <v>20</v>
      </c>
      <c r="H73" s="14"/>
      <c r="I73" s="12">
        <v>694707208</v>
      </c>
      <c r="J73" s="14"/>
      <c r="K73" s="12">
        <v>882379003</v>
      </c>
      <c r="L73" s="14"/>
      <c r="M73" s="12">
        <v>597487330</v>
      </c>
      <c r="N73" s="14"/>
      <c r="O73" s="12">
        <v>851898779</v>
      </c>
    </row>
    <row r="74" spans="1:15" ht="16.2" customHeight="1">
      <c r="A74" s="10" t="s">
        <v>44</v>
      </c>
      <c r="G74" s="14">
        <v>21</v>
      </c>
      <c r="H74" s="14"/>
      <c r="I74" s="12">
        <v>84023552</v>
      </c>
      <c r="J74" s="14"/>
      <c r="K74" s="12">
        <v>80223147</v>
      </c>
      <c r="L74" s="14"/>
      <c r="M74" s="12">
        <v>78634826</v>
      </c>
      <c r="N74" s="14"/>
      <c r="O74" s="12">
        <v>77573121</v>
      </c>
    </row>
    <row r="75" spans="1:15" ht="16.2" customHeight="1">
      <c r="A75" s="10" t="s">
        <v>45</v>
      </c>
      <c r="G75" s="14"/>
      <c r="H75" s="14"/>
      <c r="J75" s="14"/>
      <c r="L75" s="14"/>
      <c r="N75" s="14"/>
    </row>
    <row r="76" spans="1:15" ht="16.2" customHeight="1">
      <c r="B76" s="10" t="s">
        <v>46</v>
      </c>
      <c r="G76" s="14">
        <v>23</v>
      </c>
      <c r="H76" s="14"/>
      <c r="I76" s="12">
        <v>340585900</v>
      </c>
      <c r="J76" s="14"/>
      <c r="K76" s="12">
        <v>381442976</v>
      </c>
      <c r="L76" s="14"/>
      <c r="M76" s="12">
        <v>336042516</v>
      </c>
      <c r="N76" s="14"/>
      <c r="O76" s="12">
        <v>381442976</v>
      </c>
    </row>
    <row r="77" spans="1:15" ht="16.2" customHeight="1">
      <c r="A77" s="10" t="s">
        <v>244</v>
      </c>
      <c r="G77" s="17">
        <v>11.3</v>
      </c>
      <c r="H77" s="14"/>
      <c r="I77" s="12">
        <v>26095034</v>
      </c>
      <c r="J77" s="14"/>
      <c r="K77" s="12">
        <v>27617917</v>
      </c>
      <c r="L77" s="14"/>
      <c r="M77" s="12">
        <v>22253643</v>
      </c>
      <c r="N77" s="14"/>
      <c r="O77" s="12">
        <v>23914605</v>
      </c>
    </row>
    <row r="78" spans="1:15" ht="16.2" customHeight="1">
      <c r="A78" s="10" t="s">
        <v>47</v>
      </c>
      <c r="G78" s="14"/>
      <c r="H78" s="14"/>
      <c r="I78" s="12">
        <v>3808982</v>
      </c>
      <c r="J78" s="14"/>
      <c r="K78" s="12">
        <v>17666128</v>
      </c>
      <c r="L78" s="14"/>
      <c r="M78" s="12">
        <v>0</v>
      </c>
      <c r="N78" s="14"/>
      <c r="O78" s="12">
        <v>7278146</v>
      </c>
    </row>
    <row r="79" spans="1:15" ht="16.2" customHeight="1">
      <c r="A79" s="10" t="s">
        <v>230</v>
      </c>
      <c r="G79" s="14">
        <v>24</v>
      </c>
      <c r="H79" s="14"/>
      <c r="I79" s="12">
        <v>1338438</v>
      </c>
      <c r="J79" s="14"/>
      <c r="K79" s="12">
        <v>901347</v>
      </c>
      <c r="L79" s="14"/>
      <c r="M79" s="12">
        <v>528134</v>
      </c>
      <c r="N79" s="14"/>
      <c r="O79" s="12">
        <v>901347</v>
      </c>
    </row>
    <row r="80" spans="1:15" ht="16.2" customHeight="1">
      <c r="A80" s="10" t="s">
        <v>48</v>
      </c>
      <c r="G80" s="14"/>
      <c r="H80" s="14"/>
      <c r="I80" s="18">
        <v>49028505</v>
      </c>
      <c r="J80" s="14"/>
      <c r="K80" s="18">
        <v>40401647</v>
      </c>
      <c r="L80" s="14"/>
      <c r="M80" s="18">
        <v>34426753</v>
      </c>
      <c r="N80" s="14"/>
      <c r="O80" s="18">
        <v>32182180</v>
      </c>
    </row>
    <row r="81" spans="1:15" ht="16.2" customHeight="1">
      <c r="A81" s="6"/>
    </row>
    <row r="82" spans="1:15" ht="16.2" customHeight="1">
      <c r="A82" s="6" t="s">
        <v>49</v>
      </c>
      <c r="G82" s="14"/>
      <c r="H82" s="14"/>
      <c r="I82" s="83">
        <f>SUM(I70:I80)</f>
        <v>3065934504</v>
      </c>
      <c r="K82" s="83">
        <f>SUM(K70:K80)</f>
        <v>3437556971</v>
      </c>
      <c r="M82" s="83">
        <f>SUM(M70:M80)</f>
        <v>2730652867</v>
      </c>
      <c r="O82" s="83">
        <f>SUM(O70:O80)</f>
        <v>3172041938</v>
      </c>
    </row>
    <row r="83" spans="1:15" ht="16.2" customHeight="1">
      <c r="G83" s="14"/>
      <c r="H83" s="14"/>
    </row>
    <row r="84" spans="1:15" ht="16.2" customHeight="1">
      <c r="A84" s="6" t="s">
        <v>50</v>
      </c>
    </row>
    <row r="85" spans="1:15" ht="16.2" customHeight="1">
      <c r="A85" s="6"/>
    </row>
    <row r="86" spans="1:15" ht="16.2" customHeight="1">
      <c r="A86" s="10" t="s">
        <v>51</v>
      </c>
      <c r="G86" s="14">
        <v>21</v>
      </c>
      <c r="I86" s="12">
        <v>86458413</v>
      </c>
      <c r="J86" s="11"/>
      <c r="K86" s="12">
        <v>128814212</v>
      </c>
      <c r="L86" s="11"/>
      <c r="M86" s="12">
        <v>85608659</v>
      </c>
      <c r="N86" s="11"/>
      <c r="O86" s="12">
        <v>126621985</v>
      </c>
    </row>
    <row r="87" spans="1:15" ht="16.2" customHeight="1">
      <c r="A87" s="10" t="s">
        <v>52</v>
      </c>
      <c r="G87" s="14">
        <v>22</v>
      </c>
      <c r="I87" s="12">
        <v>687795739</v>
      </c>
      <c r="J87" s="11"/>
      <c r="K87" s="12">
        <v>688069091</v>
      </c>
      <c r="L87" s="11"/>
      <c r="M87" s="12">
        <v>687795739</v>
      </c>
      <c r="N87" s="11"/>
      <c r="O87" s="12">
        <v>688069091</v>
      </c>
    </row>
    <row r="88" spans="1:15" ht="16.2" customHeight="1">
      <c r="A88" s="10" t="s">
        <v>53</v>
      </c>
      <c r="G88" s="14">
        <v>23</v>
      </c>
      <c r="I88" s="12">
        <v>518069203</v>
      </c>
      <c r="J88" s="11"/>
      <c r="K88" s="12">
        <v>616239818</v>
      </c>
      <c r="L88" s="11"/>
      <c r="M88" s="12">
        <v>502264500</v>
      </c>
      <c r="N88" s="11"/>
      <c r="O88" s="12">
        <v>616239818</v>
      </c>
    </row>
    <row r="89" spans="1:15" ht="16.2" customHeight="1">
      <c r="A89" s="10" t="s">
        <v>54</v>
      </c>
      <c r="G89" s="14">
        <v>18</v>
      </c>
      <c r="I89" s="12">
        <v>17542897</v>
      </c>
      <c r="J89" s="11"/>
      <c r="K89" s="12">
        <v>17644495</v>
      </c>
      <c r="L89" s="11"/>
      <c r="M89" s="12">
        <v>0</v>
      </c>
      <c r="N89" s="11"/>
      <c r="O89" s="12">
        <v>0</v>
      </c>
    </row>
    <row r="90" spans="1:15" ht="16.2" customHeight="1">
      <c r="A90" s="10" t="s">
        <v>55</v>
      </c>
      <c r="G90" s="17">
        <v>11.3</v>
      </c>
      <c r="I90" s="12">
        <v>32312263</v>
      </c>
      <c r="J90" s="11"/>
      <c r="K90" s="12">
        <v>5505183</v>
      </c>
      <c r="L90" s="11"/>
      <c r="M90" s="12">
        <v>32312263</v>
      </c>
      <c r="N90" s="11"/>
      <c r="O90" s="12">
        <v>5505183</v>
      </c>
    </row>
    <row r="91" spans="1:15" ht="16.2" customHeight="1">
      <c r="A91" s="10" t="s">
        <v>56</v>
      </c>
      <c r="G91" s="14">
        <v>24</v>
      </c>
      <c r="I91" s="18">
        <v>37485640</v>
      </c>
      <c r="J91" s="11"/>
      <c r="K91" s="18">
        <v>28025499</v>
      </c>
      <c r="L91" s="11"/>
      <c r="M91" s="18">
        <v>28702078</v>
      </c>
      <c r="N91" s="11"/>
      <c r="O91" s="18">
        <v>24860818</v>
      </c>
    </row>
    <row r="92" spans="1:15" ht="9" customHeight="1">
      <c r="A92" s="6"/>
    </row>
    <row r="93" spans="1:15" ht="16.2" customHeight="1">
      <c r="A93" s="6" t="s">
        <v>57</v>
      </c>
      <c r="G93" s="14"/>
      <c r="H93" s="14"/>
      <c r="I93" s="83">
        <f>SUM(I86:I92)</f>
        <v>1379664155</v>
      </c>
      <c r="K93" s="83">
        <f>SUM(K86:K92)</f>
        <v>1484298298</v>
      </c>
      <c r="M93" s="83">
        <f>SUM(M86:M92)</f>
        <v>1336683239</v>
      </c>
      <c r="O93" s="83">
        <f>SUM(O86:O92)</f>
        <v>1461296895</v>
      </c>
    </row>
    <row r="94" spans="1:15" ht="6.75" customHeight="1">
      <c r="A94" s="6"/>
    </row>
    <row r="95" spans="1:15" ht="16.2" customHeight="1">
      <c r="A95" s="6" t="s">
        <v>58</v>
      </c>
      <c r="G95" s="14"/>
      <c r="H95" s="14"/>
      <c r="I95" s="85">
        <f>I93+I82</f>
        <v>4445598659</v>
      </c>
      <c r="K95" s="85">
        <f>K93+K82</f>
        <v>4921855269</v>
      </c>
      <c r="M95" s="85">
        <f>M93+M82</f>
        <v>4067336106</v>
      </c>
      <c r="O95" s="85">
        <f>O93+O82</f>
        <v>4633338833</v>
      </c>
    </row>
    <row r="96" spans="1:15" ht="16.2" customHeight="1">
      <c r="A96" s="6"/>
      <c r="G96" s="14"/>
      <c r="H96" s="14"/>
      <c r="I96" s="15"/>
      <c r="K96" s="15"/>
      <c r="M96" s="15"/>
      <c r="O96" s="15"/>
    </row>
    <row r="97" spans="1:15" ht="16.2" customHeight="1">
      <c r="A97" s="6"/>
      <c r="G97" s="14"/>
      <c r="H97" s="14"/>
      <c r="I97" s="15"/>
      <c r="K97" s="15"/>
      <c r="M97" s="15"/>
      <c r="O97" s="15"/>
    </row>
    <row r="98" spans="1:15" ht="16.2" customHeight="1">
      <c r="A98" s="6"/>
      <c r="G98" s="14"/>
      <c r="H98" s="14"/>
      <c r="I98" s="15"/>
      <c r="K98" s="15"/>
      <c r="M98" s="15"/>
      <c r="O98" s="15"/>
    </row>
    <row r="99" spans="1:15" ht="16.2" customHeight="1">
      <c r="A99" s="6"/>
      <c r="G99" s="14"/>
      <c r="H99" s="14"/>
      <c r="I99" s="15"/>
      <c r="K99" s="15"/>
      <c r="M99" s="15"/>
      <c r="O99" s="15"/>
    </row>
    <row r="100" spans="1:15" ht="16.2" customHeight="1">
      <c r="A100" s="6"/>
      <c r="G100" s="14"/>
      <c r="H100" s="14"/>
      <c r="I100" s="15"/>
      <c r="K100" s="15"/>
      <c r="M100" s="15"/>
      <c r="O100" s="15"/>
    </row>
    <row r="101" spans="1:15" ht="16.2" customHeight="1">
      <c r="A101" s="6"/>
      <c r="G101" s="14"/>
      <c r="H101" s="14"/>
      <c r="I101" s="15"/>
      <c r="K101" s="15"/>
      <c r="M101" s="15"/>
      <c r="O101" s="15"/>
    </row>
    <row r="102" spans="1:15" ht="16.2" customHeight="1">
      <c r="A102" s="6"/>
      <c r="G102" s="14"/>
      <c r="H102" s="14"/>
      <c r="I102" s="15"/>
      <c r="K102" s="15"/>
      <c r="M102" s="15"/>
      <c r="O102" s="15"/>
    </row>
    <row r="103" spans="1:15" ht="16.2" customHeight="1">
      <c r="A103" s="6"/>
      <c r="G103" s="14"/>
      <c r="H103" s="14"/>
      <c r="I103" s="15"/>
      <c r="K103" s="15"/>
      <c r="M103" s="15"/>
      <c r="O103" s="15"/>
    </row>
    <row r="104" spans="1:15" ht="16.2" customHeight="1">
      <c r="A104" s="6"/>
      <c r="G104" s="14"/>
      <c r="H104" s="14"/>
      <c r="I104" s="15"/>
      <c r="K104" s="15"/>
      <c r="M104" s="15"/>
      <c r="O104" s="15"/>
    </row>
    <row r="105" spans="1:15" ht="16.2" customHeight="1">
      <c r="A105" s="6"/>
      <c r="G105" s="14"/>
      <c r="H105" s="14"/>
      <c r="I105" s="15"/>
      <c r="K105" s="15"/>
      <c r="M105" s="15"/>
      <c r="O105" s="15"/>
    </row>
    <row r="106" spans="1:15" ht="16.2" customHeight="1">
      <c r="A106" s="6"/>
      <c r="G106" s="14"/>
      <c r="H106" s="14"/>
      <c r="I106" s="15"/>
      <c r="K106" s="15"/>
      <c r="M106" s="15"/>
      <c r="O106" s="15"/>
    </row>
    <row r="107" spans="1:15" ht="16.2" customHeight="1">
      <c r="A107" s="6"/>
      <c r="G107" s="14"/>
      <c r="H107" s="14"/>
      <c r="I107" s="15"/>
      <c r="K107" s="15"/>
      <c r="M107" s="15"/>
      <c r="O107" s="15"/>
    </row>
    <row r="108" spans="1:15" ht="16.2" customHeight="1">
      <c r="A108" s="6"/>
      <c r="G108" s="14"/>
      <c r="H108" s="14"/>
      <c r="I108" s="15"/>
      <c r="K108" s="15"/>
      <c r="M108" s="15"/>
      <c r="O108" s="15"/>
    </row>
    <row r="109" spans="1:15" ht="15" customHeight="1">
      <c r="A109" s="6"/>
      <c r="G109" s="14"/>
      <c r="H109" s="14"/>
      <c r="I109" s="15"/>
      <c r="K109" s="15"/>
      <c r="M109" s="15"/>
      <c r="O109" s="15"/>
    </row>
    <row r="110" spans="1:15" ht="24" customHeight="1">
      <c r="A110" s="6"/>
      <c r="G110" s="14"/>
      <c r="H110" s="14"/>
      <c r="I110" s="15"/>
      <c r="K110" s="15"/>
      <c r="M110" s="15"/>
      <c r="O110" s="15"/>
    </row>
    <row r="111" spans="1:15" ht="22.2" customHeight="1">
      <c r="A111" s="87" t="str">
        <f>+A56</f>
        <v>The notes to the financial statements are an integral part of these financial statements.</v>
      </c>
      <c r="B111" s="87"/>
      <c r="C111" s="87"/>
      <c r="D111" s="87"/>
      <c r="E111" s="87"/>
      <c r="F111" s="87"/>
      <c r="G111" s="88"/>
      <c r="H111" s="88"/>
      <c r="I111" s="89"/>
      <c r="J111" s="18"/>
      <c r="K111" s="89"/>
      <c r="L111" s="18"/>
      <c r="M111" s="89"/>
      <c r="N111" s="18"/>
      <c r="O111" s="89"/>
    </row>
    <row r="112" spans="1:15" ht="16.5" customHeight="1">
      <c r="A112" s="6" t="s">
        <v>0</v>
      </c>
      <c r="G112" s="14"/>
      <c r="H112" s="14"/>
      <c r="I112" s="15"/>
      <c r="K112" s="15"/>
      <c r="M112" s="15"/>
      <c r="O112" s="15"/>
    </row>
    <row r="113" spans="1:15" ht="16.5" customHeight="1">
      <c r="A113" s="6" t="s">
        <v>1</v>
      </c>
      <c r="G113" s="14"/>
      <c r="H113" s="14"/>
      <c r="I113" s="15"/>
      <c r="K113" s="15"/>
      <c r="M113" s="15"/>
      <c r="O113" s="15"/>
    </row>
    <row r="114" spans="1:15" ht="16.5" customHeight="1">
      <c r="A114" s="90" t="s">
        <v>2</v>
      </c>
      <c r="B114" s="87"/>
      <c r="C114" s="87"/>
      <c r="D114" s="87"/>
      <c r="E114" s="87"/>
      <c r="F114" s="87"/>
      <c r="G114" s="88"/>
      <c r="H114" s="88"/>
      <c r="I114" s="89"/>
      <c r="J114" s="18"/>
      <c r="K114" s="89"/>
      <c r="L114" s="18"/>
      <c r="M114" s="89"/>
      <c r="N114" s="18"/>
      <c r="O114" s="89"/>
    </row>
    <row r="115" spans="1:15" ht="16.2" customHeight="1">
      <c r="A115" s="6"/>
      <c r="B115" s="6"/>
      <c r="C115" s="6"/>
      <c r="D115" s="6"/>
      <c r="E115" s="6"/>
      <c r="F115" s="6"/>
      <c r="G115" s="7"/>
      <c r="H115" s="7"/>
      <c r="I115" s="8"/>
      <c r="J115" s="8"/>
      <c r="K115" s="8"/>
      <c r="L115" s="8"/>
      <c r="M115" s="8"/>
      <c r="N115" s="8"/>
      <c r="O115" s="8"/>
    </row>
    <row r="116" spans="1:15" ht="16.2" customHeight="1">
      <c r="A116" s="6"/>
      <c r="B116" s="6"/>
      <c r="C116" s="6"/>
      <c r="D116" s="6"/>
      <c r="E116" s="6"/>
      <c r="F116" s="6"/>
      <c r="G116" s="7"/>
      <c r="H116" s="7"/>
      <c r="I116" s="8"/>
      <c r="J116" s="8"/>
      <c r="K116" s="8"/>
      <c r="L116" s="8"/>
      <c r="M116" s="8"/>
      <c r="N116" s="8"/>
      <c r="O116" s="8"/>
    </row>
    <row r="117" spans="1:15" ht="16.2" customHeight="1">
      <c r="A117" s="6"/>
      <c r="B117" s="6"/>
      <c r="C117" s="6"/>
      <c r="D117" s="6"/>
      <c r="E117" s="6"/>
      <c r="F117" s="6"/>
      <c r="G117" s="7"/>
      <c r="H117" s="7"/>
      <c r="I117" s="130" t="s">
        <v>3</v>
      </c>
      <c r="J117" s="130"/>
      <c r="K117" s="130"/>
      <c r="L117" s="8"/>
      <c r="M117" s="130" t="s">
        <v>4</v>
      </c>
      <c r="N117" s="130"/>
      <c r="O117" s="130"/>
    </row>
    <row r="118" spans="1:15" ht="16.2" customHeight="1">
      <c r="A118" s="6"/>
      <c r="B118" s="6"/>
      <c r="C118" s="6"/>
      <c r="D118" s="6"/>
      <c r="E118" s="6"/>
      <c r="F118" s="6"/>
      <c r="G118" s="7"/>
      <c r="H118" s="7"/>
      <c r="I118" s="131" t="s">
        <v>5</v>
      </c>
      <c r="J118" s="131"/>
      <c r="K118" s="131"/>
      <c r="L118" s="8"/>
      <c r="M118" s="131" t="s">
        <v>5</v>
      </c>
      <c r="N118" s="131"/>
      <c r="O118" s="131"/>
    </row>
    <row r="119" spans="1:15" ht="16.2" customHeight="1">
      <c r="A119" s="6"/>
      <c r="B119" s="6"/>
      <c r="C119" s="6"/>
      <c r="D119" s="6"/>
      <c r="E119" s="6"/>
      <c r="F119" s="6"/>
      <c r="G119" s="7"/>
      <c r="H119" s="7"/>
      <c r="I119" s="9" t="s">
        <v>6</v>
      </c>
      <c r="J119" s="8"/>
      <c r="K119" s="9" t="s">
        <v>7</v>
      </c>
      <c r="L119" s="8"/>
      <c r="M119" s="9" t="s">
        <v>6</v>
      </c>
      <c r="N119" s="8"/>
      <c r="O119" s="9" t="s">
        <v>7</v>
      </c>
    </row>
    <row r="120" spans="1:15" ht="16.2" customHeight="1">
      <c r="A120" s="6"/>
      <c r="B120" s="6"/>
      <c r="C120" s="6"/>
      <c r="D120" s="6"/>
      <c r="E120" s="6"/>
      <c r="F120" s="6"/>
      <c r="G120" s="79" t="s">
        <v>8</v>
      </c>
      <c r="H120" s="7"/>
      <c r="I120" s="80" t="s">
        <v>9</v>
      </c>
      <c r="J120" s="8"/>
      <c r="K120" s="80" t="s">
        <v>9</v>
      </c>
      <c r="L120" s="8"/>
      <c r="M120" s="80" t="s">
        <v>9</v>
      </c>
      <c r="N120" s="8"/>
      <c r="O120" s="80" t="s">
        <v>9</v>
      </c>
    </row>
    <row r="121" spans="1:15" ht="16.2" customHeight="1">
      <c r="A121" s="6" t="s">
        <v>59</v>
      </c>
    </row>
    <row r="122" spans="1:15" ht="16.2" customHeight="1">
      <c r="A122" s="6"/>
      <c r="G122" s="14"/>
      <c r="H122" s="14"/>
      <c r="I122" s="15"/>
      <c r="K122" s="15"/>
      <c r="M122" s="15"/>
      <c r="O122" s="15"/>
    </row>
    <row r="123" spans="1:15" ht="16.2" customHeight="1">
      <c r="A123" s="6" t="s">
        <v>60</v>
      </c>
      <c r="J123" s="15"/>
      <c r="L123" s="15"/>
      <c r="N123" s="15"/>
    </row>
    <row r="124" spans="1:15" ht="16.2" customHeight="1">
      <c r="A124" s="6"/>
      <c r="J124" s="15"/>
      <c r="L124" s="15"/>
      <c r="N124" s="15"/>
    </row>
    <row r="125" spans="1:15" ht="16.2" customHeight="1">
      <c r="A125" s="10" t="s">
        <v>61</v>
      </c>
      <c r="J125" s="15"/>
      <c r="L125" s="15"/>
      <c r="N125" s="15"/>
    </row>
    <row r="126" spans="1:15" ht="16.2" customHeight="1">
      <c r="B126" s="10" t="s">
        <v>62</v>
      </c>
      <c r="I126" s="15"/>
      <c r="J126" s="10"/>
      <c r="K126" s="15"/>
      <c r="L126" s="10"/>
      <c r="M126" s="15"/>
      <c r="N126" s="10"/>
      <c r="O126" s="15"/>
    </row>
    <row r="127" spans="1:15" ht="16.2" customHeight="1">
      <c r="C127" s="19" t="s">
        <v>227</v>
      </c>
      <c r="I127" s="15"/>
      <c r="J127" s="10"/>
      <c r="K127" s="15"/>
      <c r="L127" s="10"/>
      <c r="M127" s="15"/>
      <c r="N127" s="10"/>
      <c r="O127" s="15"/>
    </row>
    <row r="128" spans="1:15" ht="16.2" customHeight="1">
      <c r="C128" s="19"/>
      <c r="D128" s="10" t="s">
        <v>63</v>
      </c>
      <c r="J128" s="11"/>
      <c r="N128" s="11"/>
    </row>
    <row r="129" spans="1:15" ht="16.2" customHeight="1">
      <c r="A129" s="6"/>
      <c r="D129" s="10" t="s">
        <v>238</v>
      </c>
    </row>
    <row r="130" spans="1:15" ht="16.2" customHeight="1" thickBot="1">
      <c r="A130" s="6"/>
      <c r="D130" s="10" t="s">
        <v>231</v>
      </c>
      <c r="G130" s="11">
        <v>25</v>
      </c>
      <c r="I130" s="16">
        <v>845865896</v>
      </c>
      <c r="K130" s="16">
        <v>972796349</v>
      </c>
      <c r="M130" s="16">
        <v>845865896</v>
      </c>
      <c r="O130" s="16">
        <v>972796349</v>
      </c>
    </row>
    <row r="131" spans="1:15" ht="16.2" customHeight="1" thickTop="1">
      <c r="A131" s="6"/>
    </row>
    <row r="132" spans="1:15" ht="16.2" customHeight="1">
      <c r="B132" s="10" t="s">
        <v>64</v>
      </c>
      <c r="J132" s="15"/>
      <c r="L132" s="15"/>
      <c r="N132" s="15"/>
    </row>
    <row r="133" spans="1:15" ht="16.2" customHeight="1">
      <c r="C133" s="19" t="s">
        <v>228</v>
      </c>
      <c r="J133" s="10"/>
      <c r="L133" s="10"/>
      <c r="N133" s="10"/>
    </row>
    <row r="134" spans="1:15" ht="16.2" customHeight="1">
      <c r="D134" s="10" t="s">
        <v>65</v>
      </c>
      <c r="J134" s="11"/>
      <c r="L134" s="11"/>
      <c r="N134" s="11"/>
    </row>
    <row r="135" spans="1:15" ht="16.2" customHeight="1">
      <c r="D135" s="10" t="s">
        <v>218</v>
      </c>
      <c r="J135" s="11"/>
      <c r="L135" s="11"/>
      <c r="N135" s="11"/>
    </row>
    <row r="136" spans="1:15" ht="16.2" customHeight="1">
      <c r="D136" s="10" t="s">
        <v>66</v>
      </c>
      <c r="G136" s="11">
        <v>25</v>
      </c>
      <c r="I136" s="12">
        <v>694464899</v>
      </c>
      <c r="J136" s="11"/>
      <c r="K136" s="12">
        <v>694464787</v>
      </c>
      <c r="L136" s="11"/>
      <c r="M136" s="12">
        <v>694464899</v>
      </c>
      <c r="N136" s="11"/>
      <c r="O136" s="12">
        <v>694464787</v>
      </c>
    </row>
    <row r="137" spans="1:15" ht="16.2" customHeight="1">
      <c r="A137" s="10" t="s">
        <v>67</v>
      </c>
      <c r="G137" s="11">
        <v>25</v>
      </c>
      <c r="I137" s="12">
        <v>1901494690</v>
      </c>
      <c r="J137" s="11"/>
      <c r="K137" s="12">
        <v>1901492214</v>
      </c>
      <c r="L137" s="11"/>
      <c r="M137" s="12">
        <v>1901494690</v>
      </c>
      <c r="N137" s="11"/>
      <c r="O137" s="12">
        <v>1901492214</v>
      </c>
    </row>
    <row r="138" spans="1:15" ht="16.2" customHeight="1">
      <c r="A138" s="10" t="s">
        <v>68</v>
      </c>
      <c r="J138" s="11"/>
      <c r="L138" s="11"/>
      <c r="N138" s="11"/>
    </row>
    <row r="139" spans="1:15" ht="16.2" customHeight="1">
      <c r="B139" s="10" t="s">
        <v>69</v>
      </c>
      <c r="G139" s="11">
        <v>28</v>
      </c>
      <c r="I139" s="12">
        <v>82410000</v>
      </c>
      <c r="J139" s="11"/>
      <c r="K139" s="12">
        <v>72670000</v>
      </c>
      <c r="L139" s="11"/>
      <c r="M139" s="12">
        <v>82410000</v>
      </c>
      <c r="N139" s="11"/>
      <c r="O139" s="12">
        <v>72670000</v>
      </c>
    </row>
    <row r="140" spans="1:15" ht="16.2" customHeight="1">
      <c r="B140" s="10" t="s">
        <v>70</v>
      </c>
      <c r="G140" s="14"/>
      <c r="H140" s="14"/>
      <c r="I140" s="12">
        <v>1390904945</v>
      </c>
      <c r="J140" s="14"/>
      <c r="K140" s="12">
        <v>1193320210</v>
      </c>
      <c r="L140" s="14"/>
      <c r="M140" s="12">
        <v>1286071819</v>
      </c>
      <c r="N140" s="14"/>
      <c r="O140" s="12">
        <v>1197783279</v>
      </c>
    </row>
    <row r="141" spans="1:15" ht="16.2" customHeight="1">
      <c r="A141" s="10" t="s">
        <v>219</v>
      </c>
      <c r="G141" s="14"/>
      <c r="H141" s="14"/>
      <c r="I141" s="18">
        <v>-14750401</v>
      </c>
      <c r="J141" s="14"/>
      <c r="K141" s="18">
        <v>-8797345</v>
      </c>
      <c r="L141" s="14"/>
      <c r="M141" s="18">
        <v>-14750401</v>
      </c>
      <c r="N141" s="14"/>
      <c r="O141" s="18">
        <v>-8797345</v>
      </c>
    </row>
    <row r="142" spans="1:15" ht="16.2" customHeight="1">
      <c r="A142" s="6"/>
    </row>
    <row r="143" spans="1:15" ht="16.2" customHeight="1">
      <c r="A143" s="6" t="s">
        <v>71</v>
      </c>
      <c r="I143" s="12">
        <f>SUM(I136:I141)</f>
        <v>4054524133</v>
      </c>
      <c r="K143" s="12">
        <f>SUM(K136:K141)</f>
        <v>3853149866</v>
      </c>
      <c r="M143" s="12">
        <f>SUM(M136:M141)</f>
        <v>3949691007</v>
      </c>
      <c r="O143" s="12">
        <f>SUM(O136:O141)</f>
        <v>3857612935</v>
      </c>
    </row>
    <row r="144" spans="1:15" ht="16.2" customHeight="1">
      <c r="A144" s="6"/>
    </row>
    <row r="145" spans="1:15" ht="16.2" customHeight="1">
      <c r="A145" s="10" t="s">
        <v>72</v>
      </c>
      <c r="I145" s="18">
        <v>169697724</v>
      </c>
      <c r="K145" s="18">
        <v>155880922</v>
      </c>
      <c r="M145" s="18">
        <v>0</v>
      </c>
      <c r="O145" s="18">
        <v>0</v>
      </c>
    </row>
    <row r="146" spans="1:15" ht="16.2" customHeight="1">
      <c r="A146" s="6"/>
    </row>
    <row r="147" spans="1:15" ht="16.2" customHeight="1">
      <c r="A147" s="6" t="s">
        <v>73</v>
      </c>
      <c r="G147" s="14"/>
      <c r="H147" s="14"/>
      <c r="I147" s="85">
        <f>I143+I145</f>
        <v>4224221857</v>
      </c>
      <c r="J147" s="15"/>
      <c r="K147" s="85">
        <f>K143+K145</f>
        <v>4009030788</v>
      </c>
      <c r="L147" s="15"/>
      <c r="M147" s="85">
        <f>M143+M145</f>
        <v>3949691007</v>
      </c>
      <c r="N147" s="15"/>
      <c r="O147" s="85">
        <f>O143+O145</f>
        <v>3857612935</v>
      </c>
    </row>
    <row r="148" spans="1:15" ht="16.2" customHeight="1">
      <c r="A148" s="6"/>
    </row>
    <row r="149" spans="1:15" ht="16.2" customHeight="1" thickBot="1">
      <c r="A149" s="6" t="s">
        <v>74</v>
      </c>
      <c r="I149" s="16">
        <f>I147+I95</f>
        <v>8669820516</v>
      </c>
      <c r="J149" s="15"/>
      <c r="K149" s="16">
        <f>K147+K95</f>
        <v>8930886057</v>
      </c>
      <c r="L149" s="15"/>
      <c r="M149" s="16">
        <f>M147+M95</f>
        <v>8017027113</v>
      </c>
      <c r="N149" s="15"/>
      <c r="O149" s="16">
        <f>O147+O95</f>
        <v>8490951768</v>
      </c>
    </row>
    <row r="150" spans="1:15" ht="16.2" customHeight="1" thickTop="1">
      <c r="A150" s="6"/>
      <c r="J150" s="15"/>
      <c r="L150" s="15"/>
      <c r="N150" s="15"/>
    </row>
    <row r="151" spans="1:15" ht="16.2" customHeight="1">
      <c r="A151" s="6"/>
      <c r="J151" s="15"/>
      <c r="L151" s="15"/>
      <c r="N151" s="15"/>
    </row>
    <row r="152" spans="1:15" ht="16.2" customHeight="1">
      <c r="A152" s="6"/>
      <c r="J152" s="15"/>
      <c r="L152" s="15"/>
      <c r="N152" s="15"/>
    </row>
    <row r="153" spans="1:15" ht="16.2" customHeight="1">
      <c r="A153" s="6"/>
      <c r="J153" s="15"/>
      <c r="L153" s="15"/>
      <c r="N153" s="15"/>
    </row>
    <row r="154" spans="1:15" ht="16.2" customHeight="1">
      <c r="A154" s="6"/>
      <c r="J154" s="15"/>
      <c r="L154" s="15"/>
      <c r="N154" s="15"/>
    </row>
    <row r="155" spans="1:15" ht="16.2" customHeight="1">
      <c r="A155" s="6"/>
      <c r="J155" s="15"/>
      <c r="L155" s="15"/>
      <c r="N155" s="15"/>
    </row>
    <row r="156" spans="1:15" ht="16.2" customHeight="1">
      <c r="A156" s="6"/>
      <c r="J156" s="15"/>
      <c r="L156" s="15"/>
      <c r="N156" s="15"/>
    </row>
    <row r="157" spans="1:15" ht="16.2" customHeight="1">
      <c r="A157" s="6"/>
      <c r="J157" s="15"/>
      <c r="L157" s="15"/>
      <c r="N157" s="15"/>
    </row>
    <row r="158" spans="1:15" ht="16.2" customHeight="1">
      <c r="A158" s="6"/>
      <c r="J158" s="15"/>
      <c r="L158" s="15"/>
      <c r="N158" s="15"/>
    </row>
    <row r="159" spans="1:15" ht="16.2" customHeight="1">
      <c r="A159" s="6"/>
      <c r="J159" s="15"/>
      <c r="L159" s="15"/>
      <c r="N159" s="15"/>
    </row>
    <row r="160" spans="1:15" ht="16.2" customHeight="1">
      <c r="A160" s="6"/>
      <c r="J160" s="15"/>
      <c r="L160" s="15"/>
      <c r="N160" s="15"/>
    </row>
    <row r="161" spans="1:15" ht="16.2" customHeight="1">
      <c r="A161" s="6"/>
      <c r="J161" s="15"/>
      <c r="L161" s="15"/>
      <c r="N161" s="15"/>
    </row>
    <row r="162" spans="1:15" ht="16.2" customHeight="1">
      <c r="A162" s="6"/>
      <c r="J162" s="15"/>
      <c r="L162" s="15"/>
      <c r="N162" s="15"/>
    </row>
    <row r="163" spans="1:15" ht="16.2" customHeight="1">
      <c r="A163" s="6"/>
      <c r="J163" s="15"/>
      <c r="L163" s="15"/>
      <c r="N163" s="15"/>
    </row>
    <row r="164" spans="1:15" ht="12.75" customHeight="1">
      <c r="A164" s="6"/>
      <c r="J164" s="15"/>
      <c r="L164" s="15"/>
      <c r="N164" s="15"/>
    </row>
    <row r="165" spans="1:15" ht="11.25" customHeight="1">
      <c r="A165" s="6"/>
      <c r="J165" s="15"/>
      <c r="L165" s="15"/>
      <c r="N165" s="15"/>
    </row>
    <row r="166" spans="1:15" ht="22.2" customHeight="1">
      <c r="A166" s="84" t="str">
        <f>A56</f>
        <v>The notes to the financial statements are an integral part of these financial statements.</v>
      </c>
      <c r="B166" s="84"/>
      <c r="C166" s="84"/>
      <c r="D166" s="84"/>
      <c r="E166" s="84"/>
      <c r="F166" s="84"/>
      <c r="G166" s="84"/>
      <c r="H166" s="84"/>
      <c r="I166" s="85"/>
      <c r="J166" s="84"/>
      <c r="K166" s="85"/>
      <c r="L166" s="86"/>
      <c r="M166" s="85"/>
      <c r="N166" s="84"/>
      <c r="O166" s="85"/>
    </row>
  </sheetData>
  <mergeCells count="12">
    <mergeCell ref="I62:K62"/>
    <mergeCell ref="M62:O62"/>
    <mergeCell ref="I6:K6"/>
    <mergeCell ref="M6:O6"/>
    <mergeCell ref="I7:K7"/>
    <mergeCell ref="M7:O7"/>
    <mergeCell ref="I117:K117"/>
    <mergeCell ref="M117:O117"/>
    <mergeCell ref="I118:K118"/>
    <mergeCell ref="M118:O118"/>
    <mergeCell ref="I63:K63"/>
    <mergeCell ref="M63:O63"/>
  </mergeCells>
  <pageMargins left="0.8" right="0.5" top="0.5" bottom="0.6" header="0.49" footer="0.4"/>
  <pageSetup paperSize="9" scale="92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  <ignoredErrors>
    <ignoredError sqref="J64 J8 J119 L8 L64 L119 N64 N119 N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3"/>
  <sheetViews>
    <sheetView topLeftCell="A93" zoomScale="98" zoomScaleNormal="98" zoomScaleSheetLayoutView="115" workbookViewId="0">
      <selection activeCell="F72" sqref="F72"/>
    </sheetView>
  </sheetViews>
  <sheetFormatPr defaultColWidth="9.125" defaultRowHeight="16.5" customHeight="1"/>
  <cols>
    <col min="1" max="4" width="1.75" style="10" customWidth="1"/>
    <col min="5" max="5" width="3.625" style="10" customWidth="1"/>
    <col min="6" max="6" width="31.875" style="10" customWidth="1"/>
    <col min="7" max="7" width="5.625" style="11" customWidth="1"/>
    <col min="8" max="8" width="0.875" style="11" customWidth="1"/>
    <col min="9" max="9" width="14.375" style="12" customWidth="1"/>
    <col min="10" max="10" width="0.875" style="12" customWidth="1"/>
    <col min="11" max="11" width="14.375" style="12" customWidth="1"/>
    <col min="12" max="12" width="0.875" style="11" customWidth="1"/>
    <col min="13" max="13" width="14.375" style="12" customWidth="1"/>
    <col min="14" max="14" width="0.875" style="12" customWidth="1"/>
    <col min="15" max="15" width="14.375" style="12" customWidth="1"/>
    <col min="16" max="16384" width="9.125" style="10"/>
  </cols>
  <sheetData>
    <row r="1" spans="1:15" s="6" customFormat="1" ht="16.5" customHeight="1">
      <c r="A1" s="6" t="s">
        <v>0</v>
      </c>
      <c r="G1" s="7"/>
      <c r="H1" s="7"/>
      <c r="I1" s="8"/>
      <c r="J1" s="8"/>
      <c r="K1" s="8"/>
      <c r="L1" s="7"/>
      <c r="M1" s="8"/>
      <c r="N1" s="8"/>
      <c r="O1" s="8"/>
    </row>
    <row r="2" spans="1:15" s="6" customFormat="1" ht="16.5" customHeight="1">
      <c r="A2" s="6" t="s">
        <v>75</v>
      </c>
      <c r="G2" s="7"/>
      <c r="H2" s="7"/>
      <c r="I2" s="8"/>
      <c r="J2" s="8"/>
      <c r="K2" s="8"/>
      <c r="L2" s="7"/>
      <c r="M2" s="8"/>
      <c r="N2" s="8"/>
      <c r="O2" s="8"/>
    </row>
    <row r="3" spans="1:15" s="6" customFormat="1" ht="16.5" customHeight="1">
      <c r="A3" s="78" t="s">
        <v>76</v>
      </c>
      <c r="B3" s="78"/>
      <c r="C3" s="78"/>
      <c r="D3" s="78"/>
      <c r="E3" s="78"/>
      <c r="F3" s="78"/>
      <c r="G3" s="79"/>
      <c r="H3" s="79"/>
      <c r="I3" s="80"/>
      <c r="J3" s="80"/>
      <c r="K3" s="80"/>
      <c r="L3" s="79"/>
      <c r="M3" s="80"/>
      <c r="N3" s="80"/>
      <c r="O3" s="80"/>
    </row>
    <row r="4" spans="1:15" s="6" customFormat="1" ht="16.5" customHeight="1">
      <c r="G4" s="7"/>
      <c r="H4" s="7"/>
      <c r="I4" s="8"/>
      <c r="J4" s="8"/>
      <c r="K4" s="8"/>
      <c r="L4" s="7"/>
      <c r="M4" s="8"/>
      <c r="N4" s="8"/>
      <c r="O4" s="8"/>
    </row>
    <row r="5" spans="1:15" s="6" customFormat="1" ht="16.5" customHeight="1">
      <c r="G5" s="7"/>
      <c r="H5" s="7"/>
      <c r="I5" s="8"/>
      <c r="J5" s="8"/>
      <c r="K5" s="8"/>
      <c r="L5" s="7"/>
      <c r="M5" s="8"/>
      <c r="N5" s="8"/>
      <c r="O5" s="8"/>
    </row>
    <row r="6" spans="1:15" s="6" customFormat="1" ht="16.5" customHeight="1">
      <c r="G6" s="7"/>
      <c r="H6" s="7"/>
      <c r="I6" s="130" t="s">
        <v>3</v>
      </c>
      <c r="J6" s="130"/>
      <c r="K6" s="130"/>
      <c r="L6" s="8"/>
      <c r="M6" s="130" t="s">
        <v>4</v>
      </c>
      <c r="N6" s="130"/>
      <c r="O6" s="130"/>
    </row>
    <row r="7" spans="1:15" s="6" customFormat="1" ht="16.5" customHeight="1">
      <c r="G7" s="7"/>
      <c r="H7" s="7"/>
      <c r="I7" s="131" t="str">
        <f>'5-7'!I7:K7</f>
        <v>financial statements</v>
      </c>
      <c r="J7" s="131"/>
      <c r="K7" s="131"/>
      <c r="L7" s="8"/>
      <c r="M7" s="131" t="str">
        <f>'5-7'!M7:O7</f>
        <v>financial statements</v>
      </c>
      <c r="N7" s="131"/>
      <c r="O7" s="131"/>
    </row>
    <row r="8" spans="1:15" s="6" customFormat="1" ht="16.5" customHeight="1">
      <c r="G8" s="7"/>
      <c r="H8" s="7"/>
      <c r="I8" s="9" t="s">
        <v>6</v>
      </c>
      <c r="J8" s="8"/>
      <c r="K8" s="9" t="s">
        <v>7</v>
      </c>
      <c r="L8" s="69"/>
      <c r="M8" s="9" t="s">
        <v>6</v>
      </c>
      <c r="N8" s="8"/>
      <c r="O8" s="9" t="s">
        <v>7</v>
      </c>
    </row>
    <row r="9" spans="1:15" s="6" customFormat="1" ht="16.5" customHeight="1">
      <c r="G9" s="79" t="s">
        <v>8</v>
      </c>
      <c r="H9" s="7"/>
      <c r="I9" s="80" t="s">
        <v>9</v>
      </c>
      <c r="J9" s="8"/>
      <c r="K9" s="80" t="s">
        <v>9</v>
      </c>
      <c r="L9" s="8"/>
      <c r="M9" s="80" t="s">
        <v>9</v>
      </c>
      <c r="N9" s="7"/>
      <c r="O9" s="80" t="s">
        <v>9</v>
      </c>
    </row>
    <row r="10" spans="1:15" s="6" customFormat="1" ht="8.1" customHeight="1">
      <c r="G10" s="7"/>
      <c r="H10" s="7"/>
      <c r="I10" s="8"/>
      <c r="J10" s="8"/>
      <c r="K10" s="8"/>
      <c r="L10" s="8"/>
      <c r="M10" s="8"/>
      <c r="N10" s="7"/>
      <c r="O10" s="8"/>
    </row>
    <row r="11" spans="1:15" ht="16.5" customHeight="1">
      <c r="A11" s="10" t="s">
        <v>77</v>
      </c>
      <c r="G11" s="11">
        <v>8</v>
      </c>
      <c r="I11" s="12">
        <v>1263329392</v>
      </c>
      <c r="K11" s="12">
        <v>1466321595</v>
      </c>
      <c r="L11" s="12"/>
      <c r="M11" s="12">
        <v>1263329392</v>
      </c>
      <c r="O11" s="12">
        <v>1466321595</v>
      </c>
    </row>
    <row r="12" spans="1:15" ht="16.5" customHeight="1">
      <c r="A12" s="10" t="s">
        <v>78</v>
      </c>
      <c r="G12" s="11">
        <v>8</v>
      </c>
      <c r="I12" s="12">
        <v>1005966486</v>
      </c>
      <c r="K12" s="12">
        <v>1154486973</v>
      </c>
      <c r="L12" s="12"/>
      <c r="M12" s="12">
        <v>593887782</v>
      </c>
      <c r="O12" s="12">
        <v>776781931</v>
      </c>
    </row>
    <row r="13" spans="1:15" ht="16.5" customHeight="1">
      <c r="A13" s="10" t="s">
        <v>79</v>
      </c>
      <c r="G13" s="11">
        <v>8</v>
      </c>
      <c r="I13" s="12">
        <v>98467609</v>
      </c>
      <c r="K13" s="12">
        <v>92767593</v>
      </c>
      <c r="L13" s="12"/>
      <c r="M13" s="12">
        <v>98467609</v>
      </c>
      <c r="O13" s="12">
        <v>92767593</v>
      </c>
    </row>
    <row r="14" spans="1:15" ht="16.5" customHeight="1">
      <c r="A14" s="10" t="s">
        <v>80</v>
      </c>
      <c r="L14" s="12"/>
    </row>
    <row r="15" spans="1:15" ht="16.5" customHeight="1">
      <c r="B15" s="19" t="s">
        <v>81</v>
      </c>
      <c r="G15" s="11">
        <v>8</v>
      </c>
      <c r="I15" s="12">
        <v>110077416</v>
      </c>
      <c r="K15" s="12">
        <v>0</v>
      </c>
      <c r="L15" s="12"/>
      <c r="M15" s="12">
        <v>0</v>
      </c>
      <c r="O15" s="12">
        <v>0</v>
      </c>
    </row>
    <row r="16" spans="1:15" ht="16.5" customHeight="1">
      <c r="A16" s="10" t="s">
        <v>248</v>
      </c>
      <c r="B16" s="19"/>
      <c r="L16" s="12"/>
    </row>
    <row r="17" spans="1:15" ht="16.5" customHeight="1">
      <c r="B17" s="19" t="s">
        <v>223</v>
      </c>
      <c r="G17" s="11">
        <v>12</v>
      </c>
      <c r="I17" s="12">
        <v>140086182</v>
      </c>
      <c r="K17" s="12">
        <v>0</v>
      </c>
      <c r="L17" s="12"/>
      <c r="M17" s="12">
        <v>87186608</v>
      </c>
      <c r="O17" s="12">
        <v>0</v>
      </c>
    </row>
    <row r="18" spans="1:15" ht="16.5" customHeight="1">
      <c r="A18" s="19" t="s">
        <v>82</v>
      </c>
      <c r="G18" s="11">
        <v>13</v>
      </c>
      <c r="I18" s="12">
        <v>54360167</v>
      </c>
      <c r="K18" s="12">
        <v>0</v>
      </c>
      <c r="L18" s="12"/>
      <c r="M18" s="12">
        <v>0</v>
      </c>
      <c r="O18" s="12">
        <v>0</v>
      </c>
    </row>
    <row r="19" spans="1:15" ht="16.5" customHeight="1">
      <c r="A19" s="10" t="s">
        <v>83</v>
      </c>
      <c r="I19" s="91">
        <v>39995118</v>
      </c>
      <c r="K19" s="91">
        <v>46362466</v>
      </c>
      <c r="L19" s="12"/>
      <c r="M19" s="91">
        <v>70808681</v>
      </c>
      <c r="O19" s="91">
        <v>52546551</v>
      </c>
    </row>
    <row r="20" spans="1:15" ht="8.1" customHeight="1">
      <c r="L20" s="12"/>
    </row>
    <row r="21" spans="1:15" ht="16.5" customHeight="1">
      <c r="A21" s="6" t="s">
        <v>84</v>
      </c>
      <c r="G21" s="11">
        <v>29</v>
      </c>
      <c r="I21" s="83">
        <f>SUM(I11:I19)</f>
        <v>2712282370</v>
      </c>
      <c r="K21" s="83">
        <f>SUM(K11:K19)</f>
        <v>2759938627</v>
      </c>
      <c r="L21" s="12"/>
      <c r="M21" s="83">
        <f>SUM(M11:M19)</f>
        <v>2113680072</v>
      </c>
      <c r="O21" s="83">
        <f>SUM(O11:O19)</f>
        <v>2388417670</v>
      </c>
    </row>
    <row r="22" spans="1:15" ht="16.5" customHeight="1">
      <c r="L22" s="12"/>
    </row>
    <row r="23" spans="1:15" ht="16.5" customHeight="1">
      <c r="A23" s="10" t="s">
        <v>85</v>
      </c>
      <c r="G23" s="14"/>
      <c r="H23" s="14"/>
      <c r="I23" s="13">
        <v>-1048225733</v>
      </c>
      <c r="K23" s="13">
        <v>-1131422178</v>
      </c>
      <c r="L23" s="12"/>
      <c r="M23" s="13">
        <v>-1048225733</v>
      </c>
      <c r="O23" s="13">
        <v>-1131422178</v>
      </c>
    </row>
    <row r="24" spans="1:15" ht="16.5" customHeight="1">
      <c r="A24" s="10" t="s">
        <v>86</v>
      </c>
      <c r="G24" s="14"/>
      <c r="H24" s="14"/>
      <c r="I24" s="13">
        <v>-722605475</v>
      </c>
      <c r="K24" s="13">
        <v>-796427013</v>
      </c>
      <c r="L24" s="12"/>
      <c r="M24" s="13">
        <v>-441179420</v>
      </c>
      <c r="O24" s="13">
        <v>-555533955</v>
      </c>
    </row>
    <row r="25" spans="1:15" ht="16.5" customHeight="1">
      <c r="A25" s="10" t="s">
        <v>87</v>
      </c>
      <c r="G25" s="14"/>
      <c r="H25" s="14"/>
      <c r="I25" s="13">
        <v>-54570515</v>
      </c>
      <c r="K25" s="13">
        <v>-62239004</v>
      </c>
      <c r="L25" s="12"/>
      <c r="M25" s="13">
        <v>-54570515</v>
      </c>
      <c r="O25" s="13">
        <v>-62239004</v>
      </c>
    </row>
    <row r="26" spans="1:15" ht="16.5" customHeight="1">
      <c r="A26" s="19" t="s">
        <v>88</v>
      </c>
      <c r="G26" s="14"/>
      <c r="H26" s="14"/>
      <c r="I26" s="13">
        <v>-89039875</v>
      </c>
      <c r="K26" s="13">
        <v>0</v>
      </c>
      <c r="L26" s="12"/>
      <c r="M26" s="13">
        <v>0</v>
      </c>
      <c r="O26" s="13">
        <v>0</v>
      </c>
    </row>
    <row r="27" spans="1:15" ht="16.5" customHeight="1">
      <c r="A27" s="10" t="s">
        <v>89</v>
      </c>
      <c r="G27" s="14"/>
      <c r="H27" s="14"/>
      <c r="I27" s="13">
        <v>-61366973</v>
      </c>
      <c r="K27" s="13">
        <v>-58885609</v>
      </c>
      <c r="L27" s="12"/>
      <c r="M27" s="13">
        <v>-50908506</v>
      </c>
      <c r="O27" s="13">
        <v>-52062340</v>
      </c>
    </row>
    <row r="28" spans="1:15" ht="16.5" customHeight="1">
      <c r="A28" s="10" t="s">
        <v>90</v>
      </c>
      <c r="G28" s="14"/>
      <c r="H28" s="14"/>
      <c r="I28" s="13">
        <v>-145807833</v>
      </c>
      <c r="K28" s="13">
        <v>-137527102</v>
      </c>
      <c r="L28" s="12"/>
      <c r="M28" s="13">
        <v>-83979434</v>
      </c>
      <c r="O28" s="13">
        <v>-80421033</v>
      </c>
    </row>
    <row r="29" spans="1:15" ht="16.5" customHeight="1">
      <c r="A29" s="10" t="s">
        <v>91</v>
      </c>
      <c r="G29" s="14"/>
      <c r="H29" s="14"/>
      <c r="I29" s="13">
        <v>-12999769</v>
      </c>
      <c r="K29" s="13">
        <v>-15125617</v>
      </c>
      <c r="L29" s="12"/>
      <c r="M29" s="13">
        <v>-10662492</v>
      </c>
      <c r="O29" s="13">
        <v>-15078411</v>
      </c>
    </row>
    <row r="30" spans="1:15" ht="16.5" customHeight="1">
      <c r="A30" s="70" t="s">
        <v>92</v>
      </c>
      <c r="G30" s="14"/>
      <c r="H30" s="14"/>
      <c r="I30" s="91">
        <v>-199107937</v>
      </c>
      <c r="K30" s="91">
        <v>-181658927</v>
      </c>
      <c r="L30" s="12"/>
      <c r="M30" s="91">
        <v>-187716879</v>
      </c>
      <c r="O30" s="91">
        <v>-175189475</v>
      </c>
    </row>
    <row r="31" spans="1:15" ht="8.1" customHeight="1">
      <c r="L31" s="12"/>
    </row>
    <row r="32" spans="1:15" ht="16.5" customHeight="1">
      <c r="A32" s="6" t="s">
        <v>93</v>
      </c>
      <c r="I32" s="91">
        <f>SUM(I23:I31)</f>
        <v>-2333724110</v>
      </c>
      <c r="K32" s="91">
        <f>SUM(K23:K31)</f>
        <v>-2383285450</v>
      </c>
      <c r="L32" s="12"/>
      <c r="M32" s="91">
        <f>SUM(M23:M31)</f>
        <v>-1877242979</v>
      </c>
      <c r="O32" s="91">
        <f>SUM(O23:O31)</f>
        <v>-2071946396</v>
      </c>
    </row>
    <row r="33" spans="1:15" ht="16.5" customHeight="1">
      <c r="A33" s="6"/>
      <c r="L33" s="12"/>
    </row>
    <row r="34" spans="1:15" ht="16.5" customHeight="1">
      <c r="A34" s="6" t="s">
        <v>94</v>
      </c>
      <c r="I34" s="15"/>
      <c r="J34" s="10"/>
      <c r="K34" s="15"/>
      <c r="L34" s="10"/>
      <c r="M34" s="15"/>
      <c r="N34" s="10"/>
      <c r="O34" s="15"/>
    </row>
    <row r="35" spans="1:15" ht="16.5" customHeight="1">
      <c r="A35" s="6"/>
      <c r="B35" s="6" t="s">
        <v>95</v>
      </c>
    </row>
    <row r="36" spans="1:15" ht="16.5" customHeight="1">
      <c r="A36" s="6"/>
      <c r="B36" s="6"/>
      <c r="C36" s="6" t="s">
        <v>96</v>
      </c>
      <c r="I36" s="12">
        <f>I32+I21</f>
        <v>378558260</v>
      </c>
      <c r="K36" s="12">
        <f>K32+K21</f>
        <v>376653177</v>
      </c>
      <c r="L36" s="12"/>
      <c r="M36" s="12">
        <f>M32+M21</f>
        <v>236437093</v>
      </c>
      <c r="O36" s="12">
        <f>O32+O21</f>
        <v>316471274</v>
      </c>
    </row>
    <row r="37" spans="1:15" ht="16.5" customHeight="1">
      <c r="A37" s="10" t="s">
        <v>220</v>
      </c>
      <c r="I37" s="15"/>
      <c r="J37" s="15"/>
      <c r="K37" s="15"/>
      <c r="L37" s="15"/>
      <c r="N37" s="15"/>
    </row>
    <row r="38" spans="1:15" ht="16.5" customHeight="1">
      <c r="B38" s="10" t="s">
        <v>221</v>
      </c>
      <c r="G38" s="11">
        <v>12</v>
      </c>
      <c r="I38" s="85">
        <v>708902</v>
      </c>
      <c r="J38" s="15"/>
      <c r="K38" s="85">
        <v>-3713211</v>
      </c>
      <c r="L38" s="15"/>
      <c r="M38" s="83">
        <v>0</v>
      </c>
      <c r="N38" s="15"/>
      <c r="O38" s="83">
        <v>0</v>
      </c>
    </row>
    <row r="39" spans="1:15" ht="8.1" customHeight="1">
      <c r="A39" s="6"/>
      <c r="L39" s="12"/>
    </row>
    <row r="40" spans="1:15" ht="16.5" customHeight="1">
      <c r="A40" s="71" t="s">
        <v>97</v>
      </c>
      <c r="I40" s="12">
        <f>SUM(I36:I38)</f>
        <v>379267162</v>
      </c>
      <c r="K40" s="12">
        <f>SUM(K36:K38)</f>
        <v>372939966</v>
      </c>
      <c r="L40" s="12"/>
      <c r="M40" s="12">
        <f>SUM(M36:M38)</f>
        <v>236437093</v>
      </c>
      <c r="O40" s="12">
        <f>SUM(O36:O38)</f>
        <v>316471274</v>
      </c>
    </row>
    <row r="41" spans="1:15" ht="16.5" customHeight="1">
      <c r="A41" s="10" t="s">
        <v>98</v>
      </c>
      <c r="G41" s="11">
        <v>31</v>
      </c>
      <c r="I41" s="85">
        <v>-54637192</v>
      </c>
      <c r="J41" s="15"/>
      <c r="K41" s="85">
        <v>-74734883</v>
      </c>
      <c r="L41" s="15"/>
      <c r="M41" s="85">
        <v>-41740920</v>
      </c>
      <c r="N41" s="15"/>
      <c r="O41" s="85">
        <v>-62133226</v>
      </c>
    </row>
    <row r="42" spans="1:15" ht="8.1" customHeight="1">
      <c r="A42" s="6"/>
      <c r="L42" s="12"/>
    </row>
    <row r="43" spans="1:15" ht="16.5" customHeight="1">
      <c r="A43" s="6" t="s">
        <v>99</v>
      </c>
      <c r="I43" s="85">
        <f>I40+I41</f>
        <v>324629970</v>
      </c>
      <c r="K43" s="85">
        <f>K40+K41</f>
        <v>298205083</v>
      </c>
      <c r="L43" s="12"/>
      <c r="M43" s="85">
        <f>M40+M41</f>
        <v>194696173</v>
      </c>
      <c r="O43" s="85">
        <f>O40+O41</f>
        <v>254338048</v>
      </c>
    </row>
    <row r="44" spans="1:15" ht="16.5" customHeight="1">
      <c r="L44" s="12"/>
    </row>
    <row r="45" spans="1:15" s="6" customFormat="1" ht="16.5" customHeight="1">
      <c r="A45" s="72" t="s">
        <v>222</v>
      </c>
      <c r="G45" s="11"/>
      <c r="H45" s="7"/>
      <c r="I45" s="8"/>
      <c r="J45" s="8"/>
      <c r="K45" s="8"/>
      <c r="L45" s="8"/>
      <c r="M45" s="8"/>
      <c r="N45" s="8"/>
      <c r="O45" s="8"/>
    </row>
    <row r="46" spans="1:15" s="6" customFormat="1" ht="16.5" customHeight="1">
      <c r="A46" s="73" t="s">
        <v>100</v>
      </c>
      <c r="B46" s="10"/>
      <c r="C46" s="10"/>
      <c r="D46" s="10"/>
      <c r="E46" s="10"/>
      <c r="G46" s="11"/>
      <c r="H46" s="7"/>
      <c r="I46" s="8"/>
      <c r="J46" s="8"/>
      <c r="K46" s="8"/>
      <c r="L46" s="8"/>
      <c r="M46" s="8"/>
      <c r="N46" s="8"/>
      <c r="O46" s="8"/>
    </row>
    <row r="47" spans="1:15" s="6" customFormat="1" ht="16.5" customHeight="1">
      <c r="A47" s="73"/>
      <c r="B47" s="10" t="s">
        <v>101</v>
      </c>
      <c r="C47" s="10"/>
      <c r="D47" s="10"/>
      <c r="E47" s="10"/>
      <c r="G47" s="11"/>
      <c r="H47" s="7"/>
      <c r="I47" s="8"/>
      <c r="J47" s="8"/>
      <c r="K47" s="8"/>
      <c r="L47" s="8"/>
      <c r="M47" s="8"/>
      <c r="N47" s="8"/>
      <c r="O47" s="8"/>
    </row>
    <row r="48" spans="1:15" s="6" customFormat="1" ht="16.5" customHeight="1">
      <c r="A48" s="73"/>
      <c r="B48" s="10"/>
      <c r="C48" s="10"/>
      <c r="D48" s="19" t="s">
        <v>102</v>
      </c>
      <c r="E48" s="10"/>
      <c r="G48" s="11"/>
      <c r="H48" s="7"/>
      <c r="I48" s="8"/>
      <c r="J48" s="8"/>
      <c r="K48" s="8"/>
      <c r="L48" s="8"/>
      <c r="M48" s="8"/>
      <c r="N48" s="8"/>
      <c r="O48" s="8"/>
    </row>
    <row r="49" spans="1:15" s="6" customFormat="1" ht="16.5" customHeight="1">
      <c r="A49" s="73"/>
      <c r="B49" s="10"/>
      <c r="C49" s="10"/>
      <c r="D49" s="10"/>
      <c r="E49" s="10" t="s">
        <v>103</v>
      </c>
      <c r="G49" s="11"/>
      <c r="H49" s="7"/>
      <c r="I49" s="12">
        <v>0</v>
      </c>
      <c r="J49" s="8"/>
      <c r="K49" s="12">
        <v>100976</v>
      </c>
      <c r="L49" s="8"/>
      <c r="M49" s="12">
        <v>0</v>
      </c>
      <c r="N49" s="8"/>
      <c r="O49" s="12">
        <v>0</v>
      </c>
    </row>
    <row r="50" spans="1:15" s="6" customFormat="1" ht="16.5" customHeight="1">
      <c r="A50" s="73"/>
      <c r="B50" s="10" t="s">
        <v>104</v>
      </c>
      <c r="C50" s="10"/>
      <c r="D50" s="10"/>
      <c r="E50" s="10"/>
      <c r="G50" s="11"/>
      <c r="H50" s="7"/>
      <c r="I50" s="8"/>
      <c r="J50" s="8"/>
      <c r="K50" s="8"/>
      <c r="L50" s="8"/>
      <c r="M50" s="8"/>
      <c r="N50" s="8"/>
      <c r="O50" s="8"/>
    </row>
    <row r="51" spans="1:15" s="6" customFormat="1" ht="16.5" customHeight="1">
      <c r="A51" s="73"/>
      <c r="B51" s="10"/>
      <c r="C51" s="10" t="s">
        <v>105</v>
      </c>
      <c r="D51" s="10"/>
      <c r="E51" s="10"/>
      <c r="G51" s="11"/>
      <c r="H51" s="7"/>
      <c r="I51" s="8"/>
      <c r="J51" s="8"/>
      <c r="K51" s="8"/>
      <c r="L51" s="8"/>
      <c r="M51" s="8"/>
      <c r="N51" s="8"/>
      <c r="O51" s="8"/>
    </row>
    <row r="52" spans="1:15" s="6" customFormat="1" ht="16.5" customHeight="1">
      <c r="A52" s="73"/>
      <c r="B52" s="10"/>
      <c r="C52" s="10"/>
      <c r="D52" s="19" t="s">
        <v>106</v>
      </c>
      <c r="E52" s="10"/>
      <c r="G52" s="11"/>
      <c r="H52" s="7"/>
      <c r="I52" s="92">
        <v>-5953056</v>
      </c>
      <c r="J52" s="8"/>
      <c r="K52" s="92">
        <v>-14153443</v>
      </c>
      <c r="L52" s="8"/>
      <c r="M52" s="92">
        <v>-5953056</v>
      </c>
      <c r="N52" s="8"/>
      <c r="O52" s="92">
        <v>-14153443</v>
      </c>
    </row>
    <row r="53" spans="1:15" ht="8.1" customHeight="1">
      <c r="G53" s="14"/>
      <c r="H53" s="14"/>
      <c r="L53" s="12"/>
    </row>
    <row r="54" spans="1:15" ht="16.5" customHeight="1" thickBot="1">
      <c r="A54" s="6" t="s">
        <v>107</v>
      </c>
      <c r="I54" s="16">
        <f>I43+I49+I52</f>
        <v>318676914</v>
      </c>
      <c r="J54" s="15"/>
      <c r="K54" s="16">
        <f>K43+K49+K52</f>
        <v>284152616</v>
      </c>
      <c r="L54" s="15"/>
      <c r="M54" s="16">
        <f>SUM(M43+M49+M52)</f>
        <v>188743117</v>
      </c>
      <c r="N54" s="15"/>
      <c r="O54" s="16">
        <f>SUM(O43+O49+O52)</f>
        <v>240184605</v>
      </c>
    </row>
    <row r="55" spans="1:15" ht="16.5" customHeight="1" thickTop="1">
      <c r="L55" s="12"/>
    </row>
    <row r="56" spans="1:15" ht="12" customHeight="1">
      <c r="L56" s="12"/>
    </row>
    <row r="57" spans="1:15" ht="14.25" customHeight="1">
      <c r="L57" s="12"/>
    </row>
    <row r="58" spans="1:15" ht="22.35" customHeight="1">
      <c r="A58" s="93" t="str">
        <f>'5-7'!A56:K56</f>
        <v>The notes to the financial statements are an integral part of these financial statements.</v>
      </c>
      <c r="B58" s="93"/>
      <c r="C58" s="93"/>
      <c r="D58" s="93"/>
      <c r="E58" s="93"/>
      <c r="F58" s="93"/>
      <c r="G58" s="94"/>
      <c r="H58" s="94"/>
      <c r="I58" s="92"/>
      <c r="J58" s="92"/>
      <c r="K58" s="92"/>
      <c r="L58" s="92"/>
      <c r="M58" s="92"/>
      <c r="N58" s="92"/>
      <c r="O58" s="92"/>
    </row>
    <row r="59" spans="1:15" ht="16.5" customHeight="1">
      <c r="A59" s="6" t="s">
        <v>0</v>
      </c>
      <c r="B59" s="6"/>
      <c r="C59" s="6"/>
      <c r="D59" s="6"/>
      <c r="E59" s="6"/>
      <c r="F59" s="6"/>
      <c r="G59" s="7"/>
      <c r="H59" s="7"/>
      <c r="I59" s="8"/>
      <c r="J59" s="8"/>
      <c r="K59" s="8"/>
      <c r="L59" s="7"/>
      <c r="M59" s="8"/>
      <c r="N59" s="8"/>
      <c r="O59" s="8"/>
    </row>
    <row r="60" spans="1:15" ht="16.5" customHeight="1">
      <c r="A60" s="6" t="s">
        <v>75</v>
      </c>
      <c r="B60" s="6"/>
      <c r="C60" s="6"/>
      <c r="D60" s="6"/>
      <c r="E60" s="6"/>
      <c r="F60" s="6"/>
      <c r="G60" s="7"/>
      <c r="H60" s="7"/>
      <c r="I60" s="8"/>
      <c r="J60" s="8"/>
      <c r="K60" s="8"/>
      <c r="L60" s="7"/>
      <c r="M60" s="8"/>
      <c r="N60" s="8"/>
      <c r="O60" s="8"/>
    </row>
    <row r="61" spans="1:15" ht="16.5" customHeight="1">
      <c r="A61" s="78" t="s">
        <v>76</v>
      </c>
      <c r="B61" s="78"/>
      <c r="C61" s="78"/>
      <c r="D61" s="78"/>
      <c r="E61" s="78"/>
      <c r="F61" s="78"/>
      <c r="G61" s="79"/>
      <c r="H61" s="79"/>
      <c r="I61" s="80"/>
      <c r="J61" s="80"/>
      <c r="K61" s="80"/>
      <c r="L61" s="79"/>
      <c r="M61" s="80"/>
      <c r="N61" s="80"/>
      <c r="O61" s="80"/>
    </row>
    <row r="62" spans="1:15" ht="16.5" customHeight="1">
      <c r="A62" s="6"/>
      <c r="B62" s="6"/>
      <c r="C62" s="6"/>
      <c r="D62" s="6"/>
      <c r="E62" s="6"/>
      <c r="F62" s="6"/>
      <c r="G62" s="7"/>
      <c r="H62" s="7"/>
      <c r="I62" s="8"/>
      <c r="J62" s="8"/>
      <c r="K62" s="8"/>
      <c r="L62" s="7"/>
      <c r="M62" s="8"/>
      <c r="N62" s="8"/>
      <c r="O62" s="8"/>
    </row>
    <row r="63" spans="1:15" ht="16.5" customHeight="1">
      <c r="L63" s="12"/>
    </row>
    <row r="64" spans="1:15" ht="16.5" customHeight="1">
      <c r="I64" s="130" t="s">
        <v>3</v>
      </c>
      <c r="J64" s="130"/>
      <c r="K64" s="130"/>
      <c r="L64" s="12"/>
      <c r="M64" s="130" t="s">
        <v>4</v>
      </c>
      <c r="N64" s="130"/>
      <c r="O64" s="130"/>
    </row>
    <row r="65" spans="1:15" ht="16.5" customHeight="1">
      <c r="I65" s="132" t="str">
        <f>'5-7'!I7:K7</f>
        <v>financial statements</v>
      </c>
      <c r="J65" s="132"/>
      <c r="K65" s="132"/>
      <c r="L65" s="12"/>
      <c r="M65" s="132" t="str">
        <f>'5-7'!M7:O7</f>
        <v>financial statements</v>
      </c>
      <c r="N65" s="132"/>
      <c r="O65" s="132"/>
    </row>
    <row r="66" spans="1:15" ht="16.5" customHeight="1">
      <c r="I66" s="9" t="s">
        <v>6</v>
      </c>
      <c r="J66" s="69"/>
      <c r="K66" s="69" t="s">
        <v>7</v>
      </c>
      <c r="L66" s="69"/>
      <c r="M66" s="9" t="s">
        <v>6</v>
      </c>
      <c r="N66" s="69"/>
      <c r="O66" s="69" t="s">
        <v>7</v>
      </c>
    </row>
    <row r="67" spans="1:15" ht="16.5" customHeight="1">
      <c r="G67" s="79" t="s">
        <v>8</v>
      </c>
      <c r="I67" s="95" t="s">
        <v>9</v>
      </c>
      <c r="J67" s="11"/>
      <c r="K67" s="95" t="s">
        <v>9</v>
      </c>
      <c r="M67" s="95" t="s">
        <v>9</v>
      </c>
      <c r="N67" s="11"/>
      <c r="O67" s="95" t="s">
        <v>9</v>
      </c>
    </row>
    <row r="68" spans="1:15" ht="16.5" customHeight="1">
      <c r="J68" s="11"/>
      <c r="N68" s="11"/>
    </row>
    <row r="69" spans="1:15" ht="16.5" customHeight="1">
      <c r="A69" s="6" t="s">
        <v>108</v>
      </c>
      <c r="J69" s="11"/>
      <c r="N69" s="11"/>
    </row>
    <row r="70" spans="1:15" ht="16.5" customHeight="1">
      <c r="B70" s="19" t="s">
        <v>250</v>
      </c>
      <c r="I70" s="12">
        <v>303992368</v>
      </c>
      <c r="J70" s="11"/>
      <c r="K70" s="12">
        <v>272107876</v>
      </c>
      <c r="M70" s="12">
        <v>194696173</v>
      </c>
      <c r="N70" s="11"/>
      <c r="O70" s="12">
        <v>254338048</v>
      </c>
    </row>
    <row r="71" spans="1:15" ht="16.5" customHeight="1">
      <c r="B71" s="10" t="s">
        <v>109</v>
      </c>
      <c r="I71" s="92">
        <v>20637602</v>
      </c>
      <c r="J71" s="11"/>
      <c r="K71" s="92">
        <v>26097207</v>
      </c>
      <c r="M71" s="92">
        <v>0</v>
      </c>
      <c r="N71" s="11"/>
      <c r="O71" s="92">
        <v>0</v>
      </c>
    </row>
    <row r="72" spans="1:15" ht="16.5" customHeight="1">
      <c r="J72" s="11"/>
      <c r="N72" s="11"/>
    </row>
    <row r="73" spans="1:15" ht="16.5" customHeight="1" thickBot="1">
      <c r="I73" s="74">
        <f t="shared" ref="I73:K73" si="0">SUM(I70:I71)</f>
        <v>324629970</v>
      </c>
      <c r="J73" s="11"/>
      <c r="K73" s="74">
        <f t="shared" si="0"/>
        <v>298205083</v>
      </c>
      <c r="M73" s="74">
        <f>SUM(M70:M71)</f>
        <v>194696173</v>
      </c>
      <c r="N73" s="11"/>
      <c r="O73" s="74">
        <f>SUM(O70:O71)</f>
        <v>254338048</v>
      </c>
    </row>
    <row r="74" spans="1:15" ht="16.5" customHeight="1" thickTop="1">
      <c r="J74" s="11"/>
      <c r="N74" s="11"/>
    </row>
    <row r="75" spans="1:15" ht="16.5" customHeight="1">
      <c r="A75" s="6" t="s">
        <v>110</v>
      </c>
      <c r="B75" s="6"/>
      <c r="C75" s="6"/>
      <c r="D75" s="6"/>
      <c r="E75" s="6"/>
      <c r="F75" s="6"/>
      <c r="J75" s="11"/>
      <c r="N75" s="11"/>
    </row>
    <row r="76" spans="1:15" ht="16.5" customHeight="1">
      <c r="A76" s="6"/>
      <c r="B76" s="6" t="s">
        <v>111</v>
      </c>
      <c r="C76" s="6"/>
      <c r="D76" s="6"/>
      <c r="E76" s="6"/>
      <c r="F76" s="6"/>
      <c r="J76" s="11"/>
      <c r="N76" s="11"/>
    </row>
    <row r="77" spans="1:15" ht="16.5" customHeight="1">
      <c r="B77" s="19" t="s">
        <v>250</v>
      </c>
      <c r="I77" s="12">
        <v>298039312</v>
      </c>
      <c r="J77" s="11"/>
      <c r="K77" s="12">
        <v>258005931</v>
      </c>
      <c r="M77" s="12">
        <v>188743117</v>
      </c>
      <c r="N77" s="11"/>
      <c r="O77" s="12">
        <v>240184605</v>
      </c>
    </row>
    <row r="78" spans="1:15" ht="16.5" customHeight="1">
      <c r="B78" s="10" t="s">
        <v>109</v>
      </c>
      <c r="I78" s="92">
        <v>20637602</v>
      </c>
      <c r="J78" s="11"/>
      <c r="K78" s="92">
        <v>26146685</v>
      </c>
      <c r="M78" s="92">
        <v>0</v>
      </c>
      <c r="N78" s="11"/>
      <c r="O78" s="92">
        <v>0</v>
      </c>
    </row>
    <row r="79" spans="1:15" ht="16.5" customHeight="1">
      <c r="J79" s="11"/>
      <c r="N79" s="11"/>
    </row>
    <row r="80" spans="1:15" ht="16.5" customHeight="1" thickBot="1">
      <c r="I80" s="74">
        <f>SUM(I77:I78)</f>
        <v>318676914</v>
      </c>
      <c r="J80" s="11"/>
      <c r="K80" s="74">
        <f>SUM(K77:K78)</f>
        <v>284152616</v>
      </c>
      <c r="M80" s="74">
        <f>SUM(M77:M78)</f>
        <v>188743117</v>
      </c>
      <c r="N80" s="11"/>
      <c r="O80" s="74">
        <f>SUM(O77:O78)</f>
        <v>240184605</v>
      </c>
    </row>
    <row r="81" spans="1:15" ht="16.5" customHeight="1" thickTop="1">
      <c r="J81" s="11"/>
      <c r="N81" s="11"/>
    </row>
    <row r="82" spans="1:15" ht="16.5" customHeight="1">
      <c r="J82" s="11"/>
      <c r="N82" s="11"/>
    </row>
    <row r="83" spans="1:15" ht="16.5" customHeight="1">
      <c r="A83" s="28" t="s">
        <v>112</v>
      </c>
      <c r="B83" s="40"/>
      <c r="C83" s="40"/>
      <c r="J83" s="11"/>
      <c r="M83" s="13"/>
      <c r="N83" s="11"/>
      <c r="O83" s="13"/>
    </row>
    <row r="84" spans="1:15" ht="16.5" customHeight="1">
      <c r="A84" s="28"/>
      <c r="B84" s="40"/>
      <c r="C84" s="40"/>
      <c r="J84" s="11"/>
      <c r="M84" s="13"/>
      <c r="N84" s="11"/>
      <c r="O84" s="13"/>
    </row>
    <row r="85" spans="1:15" ht="16.5" customHeight="1">
      <c r="A85" s="40" t="s">
        <v>113</v>
      </c>
      <c r="C85" s="40"/>
      <c r="G85" s="11">
        <v>32.1</v>
      </c>
      <c r="I85" s="75">
        <v>0.22</v>
      </c>
      <c r="J85" s="11"/>
      <c r="K85" s="75">
        <v>0.2</v>
      </c>
      <c r="M85" s="75">
        <v>0.14000000000000001</v>
      </c>
      <c r="N85" s="11"/>
      <c r="O85" s="75">
        <v>0.18</v>
      </c>
    </row>
    <row r="86" spans="1:15" ht="16.5" customHeight="1">
      <c r="A86" s="40" t="s">
        <v>114</v>
      </c>
      <c r="C86" s="40"/>
      <c r="G86" s="11">
        <v>32.200000000000003</v>
      </c>
      <c r="I86" s="75">
        <v>0.22</v>
      </c>
      <c r="J86" s="11"/>
      <c r="K86" s="75">
        <v>0.19</v>
      </c>
      <c r="M86" s="75">
        <v>0.14000000000000001</v>
      </c>
      <c r="N86" s="11"/>
      <c r="O86" s="75">
        <v>0.18</v>
      </c>
    </row>
    <row r="87" spans="1:15" ht="16.5" customHeight="1">
      <c r="A87" s="40"/>
      <c r="C87" s="40"/>
      <c r="I87" s="4"/>
      <c r="J87" s="11"/>
      <c r="K87" s="4"/>
      <c r="M87" s="4"/>
      <c r="N87" s="11"/>
      <c r="O87" s="4"/>
    </row>
    <row r="88" spans="1:15" ht="16.5" customHeight="1">
      <c r="A88" s="40"/>
      <c r="C88" s="40"/>
      <c r="I88" s="4"/>
      <c r="J88" s="11"/>
      <c r="K88" s="4"/>
      <c r="M88" s="4"/>
      <c r="N88" s="11"/>
      <c r="O88" s="4"/>
    </row>
    <row r="89" spans="1:15" ht="16.5" customHeight="1">
      <c r="A89" s="40"/>
      <c r="C89" s="40"/>
      <c r="I89" s="4"/>
      <c r="J89" s="11"/>
      <c r="K89" s="4"/>
      <c r="M89" s="4"/>
      <c r="N89" s="11"/>
      <c r="O89" s="4"/>
    </row>
    <row r="90" spans="1:15" ht="16.5" customHeight="1">
      <c r="A90" s="40"/>
      <c r="C90" s="40"/>
      <c r="I90" s="4"/>
      <c r="J90" s="11"/>
      <c r="K90" s="4"/>
      <c r="M90" s="4"/>
      <c r="N90" s="11"/>
      <c r="O90" s="4"/>
    </row>
    <row r="91" spans="1:15" ht="16.5" customHeight="1">
      <c r="A91" s="40"/>
      <c r="C91" s="40"/>
      <c r="H91" s="14"/>
      <c r="I91" s="4"/>
      <c r="J91" s="76"/>
      <c r="K91" s="4"/>
      <c r="L91" s="76"/>
      <c r="M91" s="4"/>
      <c r="N91" s="76"/>
      <c r="O91" s="4"/>
    </row>
    <row r="92" spans="1:15" ht="16.5" customHeight="1">
      <c r="A92" s="40"/>
      <c r="C92" s="40"/>
      <c r="H92" s="14"/>
      <c r="I92" s="4"/>
      <c r="J92" s="76"/>
      <c r="K92" s="4"/>
      <c r="L92" s="76"/>
      <c r="M92" s="4"/>
      <c r="N92" s="76"/>
      <c r="O92" s="4"/>
    </row>
    <row r="93" spans="1:15" ht="16.5" customHeight="1">
      <c r="A93" s="40"/>
      <c r="C93" s="40"/>
      <c r="H93" s="14"/>
      <c r="I93" s="4"/>
      <c r="J93" s="76"/>
      <c r="K93" s="4"/>
      <c r="L93" s="76"/>
      <c r="M93" s="4"/>
      <c r="N93" s="76"/>
      <c r="O93" s="4"/>
    </row>
    <row r="94" spans="1:15" ht="16.5" customHeight="1">
      <c r="A94" s="40"/>
      <c r="C94" s="40"/>
      <c r="H94" s="14"/>
      <c r="I94" s="4"/>
      <c r="J94" s="76"/>
      <c r="K94" s="4"/>
      <c r="L94" s="76"/>
      <c r="M94" s="4"/>
      <c r="N94" s="76"/>
      <c r="O94" s="4"/>
    </row>
    <row r="95" spans="1:15" ht="16.5" customHeight="1">
      <c r="A95" s="40"/>
      <c r="C95" s="40"/>
      <c r="H95" s="14"/>
      <c r="I95" s="4"/>
      <c r="J95" s="76"/>
      <c r="K95" s="4"/>
      <c r="L95" s="76"/>
      <c r="M95" s="4"/>
      <c r="N95" s="76"/>
      <c r="O95" s="4"/>
    </row>
    <row r="96" spans="1:15" ht="16.5" customHeight="1">
      <c r="A96" s="40"/>
      <c r="C96" s="40"/>
      <c r="H96" s="14"/>
      <c r="I96" s="4"/>
      <c r="J96" s="76"/>
      <c r="K96" s="4"/>
      <c r="L96" s="76"/>
      <c r="M96" s="4"/>
      <c r="N96" s="76"/>
      <c r="O96" s="4"/>
    </row>
    <row r="97" spans="1:15" ht="16.5" customHeight="1">
      <c r="A97" s="40"/>
      <c r="C97" s="40"/>
      <c r="H97" s="14"/>
      <c r="I97" s="4"/>
      <c r="J97" s="76"/>
      <c r="K97" s="4"/>
      <c r="L97" s="76"/>
      <c r="M97" s="4"/>
      <c r="N97" s="76"/>
      <c r="O97" s="4"/>
    </row>
    <row r="98" spans="1:15" ht="16.5" customHeight="1">
      <c r="A98" s="40"/>
      <c r="C98" s="40"/>
      <c r="H98" s="14"/>
      <c r="I98" s="4"/>
      <c r="J98" s="76"/>
      <c r="K98" s="4"/>
      <c r="L98" s="76"/>
      <c r="M98" s="4"/>
      <c r="N98" s="76"/>
      <c r="O98" s="4"/>
    </row>
    <row r="99" spans="1:15" ht="16.5" customHeight="1">
      <c r="A99" s="40"/>
      <c r="C99" s="40"/>
      <c r="H99" s="14"/>
      <c r="I99" s="4"/>
      <c r="J99" s="76"/>
      <c r="K99" s="4"/>
      <c r="L99" s="76"/>
      <c r="M99" s="4"/>
      <c r="N99" s="76"/>
      <c r="O99" s="4"/>
    </row>
    <row r="100" spans="1:15" ht="16.5" customHeight="1">
      <c r="A100" s="40"/>
      <c r="C100" s="40"/>
      <c r="H100" s="14"/>
      <c r="I100" s="4"/>
      <c r="J100" s="76"/>
      <c r="K100" s="4"/>
      <c r="L100" s="76"/>
      <c r="M100" s="4"/>
      <c r="N100" s="76"/>
      <c r="O100" s="4"/>
    </row>
    <row r="101" spans="1:15" ht="16.5" customHeight="1">
      <c r="A101" s="40"/>
      <c r="C101" s="40"/>
      <c r="H101" s="14"/>
      <c r="I101" s="4"/>
      <c r="J101" s="76"/>
      <c r="K101" s="4"/>
      <c r="L101" s="76"/>
      <c r="M101" s="4"/>
      <c r="N101" s="76"/>
      <c r="O101" s="4"/>
    </row>
    <row r="102" spans="1:15" ht="16.5" customHeight="1">
      <c r="A102" s="40"/>
      <c r="C102" s="40"/>
      <c r="H102" s="14"/>
      <c r="I102" s="4"/>
      <c r="J102" s="76"/>
      <c r="K102" s="4"/>
      <c r="L102" s="76"/>
      <c r="M102" s="4"/>
      <c r="N102" s="76"/>
      <c r="O102" s="4"/>
    </row>
    <row r="103" spans="1:15" ht="16.5" customHeight="1">
      <c r="A103" s="40"/>
      <c r="C103" s="40"/>
      <c r="H103" s="14"/>
      <c r="I103" s="4"/>
      <c r="J103" s="76"/>
      <c r="K103" s="4"/>
      <c r="L103" s="76"/>
      <c r="M103" s="4"/>
      <c r="N103" s="76"/>
      <c r="O103" s="4"/>
    </row>
    <row r="104" spans="1:15" ht="16.5" customHeight="1">
      <c r="A104" s="40"/>
      <c r="C104" s="40"/>
      <c r="H104" s="14"/>
      <c r="I104" s="4"/>
      <c r="J104" s="76"/>
      <c r="K104" s="4"/>
      <c r="L104" s="76"/>
      <c r="M104" s="4"/>
      <c r="N104" s="76"/>
      <c r="O104" s="4"/>
    </row>
    <row r="105" spans="1:15" ht="16.5" customHeight="1">
      <c r="A105" s="40"/>
      <c r="C105" s="40"/>
      <c r="H105" s="14"/>
      <c r="I105" s="4"/>
      <c r="J105" s="76"/>
      <c r="K105" s="4"/>
      <c r="L105" s="76"/>
      <c r="M105" s="4"/>
      <c r="N105" s="76"/>
      <c r="O105" s="4"/>
    </row>
    <row r="106" spans="1:15" ht="16.5" customHeight="1">
      <c r="A106" s="40"/>
      <c r="C106" s="40"/>
      <c r="H106" s="14"/>
      <c r="I106" s="4"/>
      <c r="J106" s="76"/>
      <c r="K106" s="4"/>
      <c r="L106" s="76"/>
      <c r="M106" s="4"/>
      <c r="N106" s="76"/>
      <c r="O106" s="4"/>
    </row>
    <row r="107" spans="1:15" ht="16.5" customHeight="1">
      <c r="A107" s="40"/>
      <c r="C107" s="40"/>
      <c r="H107" s="14"/>
      <c r="I107" s="4"/>
      <c r="J107" s="76"/>
      <c r="K107" s="4"/>
      <c r="L107" s="76"/>
      <c r="M107" s="4"/>
      <c r="N107" s="76"/>
      <c r="O107" s="4"/>
    </row>
    <row r="108" spans="1:15" ht="16.5" customHeight="1">
      <c r="A108" s="40"/>
      <c r="C108" s="40"/>
      <c r="H108" s="14"/>
      <c r="I108" s="4"/>
      <c r="J108" s="76"/>
      <c r="K108" s="4"/>
      <c r="L108" s="76"/>
      <c r="M108" s="4"/>
      <c r="N108" s="76"/>
      <c r="O108" s="4"/>
    </row>
    <row r="109" spans="1:15" ht="16.5" customHeight="1">
      <c r="A109" s="40"/>
      <c r="C109" s="40"/>
      <c r="H109" s="14"/>
      <c r="I109" s="4"/>
      <c r="J109" s="76"/>
      <c r="K109" s="4"/>
      <c r="L109" s="76"/>
      <c r="M109" s="4"/>
      <c r="N109" s="76"/>
      <c r="O109" s="4"/>
    </row>
    <row r="110" spans="1:15" ht="16.5" customHeight="1">
      <c r="A110" s="40"/>
      <c r="C110" s="40"/>
      <c r="H110" s="14"/>
      <c r="I110" s="4"/>
      <c r="J110" s="76"/>
      <c r="K110" s="4"/>
      <c r="L110" s="76"/>
      <c r="M110" s="4"/>
      <c r="N110" s="76"/>
      <c r="O110" s="4"/>
    </row>
    <row r="111" spans="1:15" ht="16.5" customHeight="1">
      <c r="A111" s="40"/>
      <c r="C111" s="40"/>
      <c r="H111" s="14"/>
      <c r="I111" s="4"/>
      <c r="J111" s="76"/>
      <c r="K111" s="4"/>
      <c r="L111" s="76"/>
      <c r="M111" s="4"/>
      <c r="N111" s="76"/>
      <c r="O111" s="4"/>
    </row>
    <row r="112" spans="1:15" ht="9.75" customHeight="1">
      <c r="A112" s="40"/>
      <c r="C112" s="40"/>
      <c r="H112" s="14"/>
      <c r="I112" s="1"/>
      <c r="J112" s="77"/>
      <c r="K112" s="1"/>
      <c r="L112" s="77"/>
      <c r="M112" s="1"/>
      <c r="N112" s="77"/>
      <c r="O112" s="1"/>
    </row>
    <row r="113" spans="1:15" ht="22.2" customHeight="1">
      <c r="A113" s="86" t="str">
        <f>'5-7'!A56:K56</f>
        <v>The notes to the financial statements are an integral part of these financial statements.</v>
      </c>
      <c r="B113" s="86"/>
      <c r="C113" s="86"/>
      <c r="D113" s="86"/>
      <c r="E113" s="86"/>
      <c r="F113" s="86"/>
      <c r="G113" s="86"/>
      <c r="H113" s="86"/>
      <c r="I113" s="96"/>
      <c r="J113" s="86"/>
      <c r="K113" s="96"/>
      <c r="L113" s="86"/>
      <c r="M113" s="96"/>
      <c r="N113" s="86"/>
      <c r="O113" s="96"/>
    </row>
  </sheetData>
  <mergeCells count="8">
    <mergeCell ref="I6:K6"/>
    <mergeCell ref="M6:O6"/>
    <mergeCell ref="I64:K64"/>
    <mergeCell ref="I65:K65"/>
    <mergeCell ref="M64:O64"/>
    <mergeCell ref="M65:O65"/>
    <mergeCell ref="I7:K7"/>
    <mergeCell ref="M7:O7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ignoredErrors>
    <ignoredError sqref="J8 J66 L8 L66 N8 N6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1"/>
  <sheetViews>
    <sheetView topLeftCell="A13" zoomScaleNormal="100" zoomScaleSheetLayoutView="115" workbookViewId="0">
      <selection activeCell="F39" sqref="F39"/>
    </sheetView>
  </sheetViews>
  <sheetFormatPr defaultColWidth="9.125" defaultRowHeight="16.5" customHeight="1"/>
  <cols>
    <col min="1" max="2" width="1.75" style="47" customWidth="1"/>
    <col min="3" max="3" width="35.375" style="47" customWidth="1"/>
    <col min="4" max="4" width="6.75" style="43" bestFit="1" customWidth="1"/>
    <col min="5" max="5" width="0.875" style="44" customWidth="1"/>
    <col min="6" max="6" width="12.25" style="45" customWidth="1"/>
    <col min="7" max="7" width="0.875" style="44" customWidth="1"/>
    <col min="8" max="8" width="13.375" style="54" bestFit="1" customWidth="1"/>
    <col min="9" max="9" width="0.875" style="44" customWidth="1"/>
    <col min="10" max="10" width="12.625" style="44" bestFit="1" customWidth="1"/>
    <col min="11" max="11" width="0.875" style="44" customWidth="1"/>
    <col min="12" max="12" width="14.75" style="44" customWidth="1"/>
    <col min="13" max="13" width="0.875" style="44" customWidth="1"/>
    <col min="14" max="14" width="13.125" style="54" customWidth="1"/>
    <col min="15" max="15" width="0.875" style="44" customWidth="1"/>
    <col min="16" max="16" width="14.75" style="54" customWidth="1"/>
    <col min="17" max="17" width="0.875" style="44" customWidth="1"/>
    <col min="18" max="18" width="13.25" style="44" bestFit="1" customWidth="1"/>
    <col min="19" max="19" width="0.875" style="44" customWidth="1"/>
    <col min="20" max="20" width="13" style="44" customWidth="1"/>
    <col min="21" max="21" width="0.875" style="44" customWidth="1"/>
    <col min="22" max="22" width="13.25" style="61" customWidth="1"/>
    <col min="23" max="16384" width="9.125" style="49"/>
  </cols>
  <sheetData>
    <row r="1" spans="1:22" ht="16.5" customHeight="1">
      <c r="A1" s="42" t="s">
        <v>0</v>
      </c>
      <c r="B1" s="42"/>
      <c r="C1" s="42"/>
      <c r="G1" s="42"/>
      <c r="H1" s="46"/>
      <c r="I1" s="47"/>
      <c r="J1" s="47"/>
      <c r="K1" s="47"/>
      <c r="L1" s="47"/>
      <c r="M1" s="47"/>
      <c r="N1" s="46"/>
      <c r="O1" s="42"/>
      <c r="P1" s="46"/>
      <c r="V1" s="48"/>
    </row>
    <row r="2" spans="1:22" ht="16.5" customHeight="1">
      <c r="A2" s="42" t="s">
        <v>115</v>
      </c>
      <c r="B2" s="42"/>
      <c r="C2" s="42"/>
      <c r="G2" s="42"/>
      <c r="H2" s="46"/>
      <c r="I2" s="47"/>
      <c r="J2" s="47"/>
      <c r="K2" s="47"/>
      <c r="L2" s="47"/>
      <c r="M2" s="47"/>
      <c r="N2" s="46"/>
      <c r="O2" s="42"/>
      <c r="P2" s="46"/>
      <c r="V2" s="50"/>
    </row>
    <row r="3" spans="1:22" ht="16.5" customHeight="1">
      <c r="A3" s="97" t="str">
        <f>+'8-9'!A3</f>
        <v>For the year ended 31 December 2024</v>
      </c>
      <c r="B3" s="98"/>
      <c r="C3" s="98"/>
      <c r="D3" s="99"/>
      <c r="E3" s="100"/>
      <c r="F3" s="101"/>
      <c r="G3" s="98"/>
      <c r="H3" s="102"/>
      <c r="I3" s="103"/>
      <c r="J3" s="103"/>
      <c r="K3" s="103"/>
      <c r="L3" s="103"/>
      <c r="M3" s="103"/>
      <c r="N3" s="102"/>
      <c r="O3" s="98"/>
      <c r="P3" s="102"/>
      <c r="Q3" s="100"/>
      <c r="R3" s="100"/>
      <c r="S3" s="100"/>
      <c r="T3" s="100"/>
      <c r="U3" s="100"/>
      <c r="V3" s="104"/>
    </row>
    <row r="4" spans="1:22" ht="15.6" customHeight="1">
      <c r="A4" s="51"/>
      <c r="B4" s="42"/>
      <c r="C4" s="42"/>
      <c r="G4" s="42"/>
      <c r="H4" s="46"/>
      <c r="I4" s="47"/>
      <c r="J4" s="47"/>
      <c r="K4" s="47"/>
      <c r="L4" s="47"/>
      <c r="M4" s="47"/>
      <c r="N4" s="46"/>
      <c r="O4" s="42"/>
      <c r="P4" s="46"/>
      <c r="V4" s="50"/>
    </row>
    <row r="5" spans="1:22" ht="15.6" customHeight="1">
      <c r="A5" s="42"/>
      <c r="D5" s="52"/>
      <c r="E5" s="53"/>
      <c r="F5" s="54"/>
      <c r="G5" s="53"/>
      <c r="I5" s="55"/>
      <c r="J5" s="55"/>
      <c r="K5" s="55"/>
      <c r="L5" s="55"/>
      <c r="M5" s="55"/>
      <c r="O5" s="53"/>
      <c r="V5" s="54"/>
    </row>
    <row r="6" spans="1:22" ht="15.6" customHeight="1">
      <c r="A6" s="42"/>
      <c r="D6" s="52"/>
      <c r="E6" s="53"/>
      <c r="F6" s="133" t="s">
        <v>116</v>
      </c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</row>
    <row r="7" spans="1:22" ht="15.6" customHeight="1">
      <c r="A7" s="42"/>
      <c r="D7" s="52"/>
      <c r="E7" s="53"/>
      <c r="F7" s="57"/>
      <c r="G7" s="57"/>
      <c r="H7" s="57"/>
      <c r="I7" s="57"/>
      <c r="J7" s="57"/>
      <c r="K7" s="57"/>
      <c r="L7" s="57" t="s">
        <v>117</v>
      </c>
      <c r="M7" s="57"/>
      <c r="N7" s="57"/>
      <c r="O7" s="57"/>
      <c r="P7" s="57"/>
      <c r="Q7" s="57"/>
      <c r="R7" s="57"/>
      <c r="S7" s="57"/>
      <c r="T7" s="57"/>
      <c r="U7" s="57"/>
      <c r="V7" s="57"/>
    </row>
    <row r="8" spans="1:22" ht="15.6" customHeight="1">
      <c r="A8" s="42"/>
      <c r="D8" s="52"/>
      <c r="E8" s="53"/>
      <c r="F8" s="57"/>
      <c r="G8" s="58"/>
      <c r="H8" s="59"/>
      <c r="I8" s="58"/>
      <c r="J8" s="58"/>
      <c r="K8" s="58"/>
      <c r="L8" s="105" t="s">
        <v>118</v>
      </c>
      <c r="M8" s="58"/>
      <c r="N8" s="134" t="s">
        <v>68</v>
      </c>
      <c r="O8" s="134"/>
      <c r="P8" s="134"/>
      <c r="Q8" s="58"/>
      <c r="R8" s="58"/>
      <c r="S8" s="58"/>
      <c r="T8" s="58"/>
      <c r="U8" s="58"/>
      <c r="V8" s="59"/>
    </row>
    <row r="9" spans="1:22" ht="15.6" customHeight="1">
      <c r="A9" s="42"/>
      <c r="D9" s="52"/>
      <c r="E9" s="53"/>
      <c r="F9" s="57"/>
      <c r="G9" s="58"/>
      <c r="H9" s="59"/>
      <c r="I9" s="58"/>
      <c r="J9" s="58"/>
      <c r="K9" s="58"/>
      <c r="L9" s="58" t="s">
        <v>119</v>
      </c>
      <c r="M9" s="58"/>
      <c r="N9" s="60"/>
      <c r="O9" s="60"/>
      <c r="P9" s="60"/>
      <c r="Q9" s="58"/>
      <c r="R9" s="58"/>
      <c r="S9" s="58"/>
      <c r="T9" s="58"/>
      <c r="U9" s="58"/>
      <c r="V9" s="59"/>
    </row>
    <row r="10" spans="1:22" ht="15.6" customHeight="1">
      <c r="A10" s="42"/>
      <c r="D10" s="52"/>
      <c r="E10" s="53"/>
      <c r="F10" s="57"/>
      <c r="G10" s="58"/>
      <c r="H10" s="59"/>
      <c r="I10" s="58"/>
      <c r="J10" s="58"/>
      <c r="K10" s="58"/>
      <c r="L10" s="58" t="s">
        <v>120</v>
      </c>
      <c r="M10" s="58"/>
      <c r="N10" s="60"/>
      <c r="O10" s="60"/>
      <c r="P10" s="60"/>
      <c r="Q10" s="58"/>
      <c r="R10" s="58"/>
      <c r="S10" s="58"/>
      <c r="T10" s="58"/>
      <c r="U10" s="58"/>
      <c r="V10" s="59"/>
    </row>
    <row r="11" spans="1:22" ht="15.6" customHeight="1">
      <c r="A11" s="42"/>
      <c r="D11" s="52"/>
      <c r="E11" s="53"/>
      <c r="F11" s="57"/>
      <c r="G11" s="58"/>
      <c r="H11" s="59"/>
      <c r="I11" s="58"/>
      <c r="J11" s="53" t="s">
        <v>121</v>
      </c>
      <c r="K11" s="53"/>
      <c r="L11" s="53" t="s">
        <v>122</v>
      </c>
      <c r="M11" s="58"/>
      <c r="N11" s="60"/>
      <c r="O11" s="60"/>
      <c r="P11" s="60"/>
      <c r="Q11" s="58"/>
      <c r="R11" s="58"/>
      <c r="S11" s="58"/>
      <c r="T11" s="58"/>
      <c r="U11" s="58"/>
      <c r="V11" s="59"/>
    </row>
    <row r="12" spans="1:22" ht="15.6" customHeight="1">
      <c r="A12" s="42"/>
      <c r="F12" s="57" t="s">
        <v>123</v>
      </c>
      <c r="G12" s="53"/>
      <c r="H12" s="57" t="s">
        <v>124</v>
      </c>
      <c r="I12" s="53"/>
      <c r="J12" s="53" t="s">
        <v>125</v>
      </c>
      <c r="K12" s="53"/>
      <c r="L12" s="53" t="s">
        <v>126</v>
      </c>
      <c r="M12" s="53"/>
      <c r="N12" s="57"/>
      <c r="O12" s="53"/>
      <c r="P12" s="57"/>
      <c r="Q12" s="53"/>
      <c r="R12" s="53"/>
      <c r="S12" s="53"/>
      <c r="T12" s="53"/>
      <c r="U12" s="53"/>
      <c r="V12" s="57"/>
    </row>
    <row r="13" spans="1:22" ht="15.6" customHeight="1">
      <c r="A13" s="42"/>
      <c r="F13" s="57" t="s">
        <v>127</v>
      </c>
      <c r="G13" s="53"/>
      <c r="H13" s="57" t="s">
        <v>127</v>
      </c>
      <c r="I13" s="53"/>
      <c r="J13" s="53" t="s">
        <v>128</v>
      </c>
      <c r="K13" s="53"/>
      <c r="L13" s="53" t="s">
        <v>129</v>
      </c>
      <c r="M13" s="53"/>
      <c r="N13" s="57" t="s">
        <v>130</v>
      </c>
      <c r="O13" s="53"/>
      <c r="P13" s="57"/>
      <c r="Q13" s="53"/>
      <c r="R13" s="53" t="s">
        <v>131</v>
      </c>
      <c r="S13" s="53"/>
      <c r="T13" s="53" t="s">
        <v>132</v>
      </c>
      <c r="U13" s="53"/>
      <c r="V13" s="57"/>
    </row>
    <row r="14" spans="1:22" ht="15.6" customHeight="1">
      <c r="A14" s="42"/>
      <c r="F14" s="57" t="s">
        <v>133</v>
      </c>
      <c r="G14" s="53"/>
      <c r="H14" s="57" t="s">
        <v>133</v>
      </c>
      <c r="I14" s="53"/>
      <c r="J14" s="3" t="s">
        <v>134</v>
      </c>
      <c r="K14" s="3"/>
      <c r="L14" s="3" t="s">
        <v>135</v>
      </c>
      <c r="M14" s="53"/>
      <c r="N14" s="57" t="s">
        <v>136</v>
      </c>
      <c r="O14" s="53"/>
      <c r="P14" s="57" t="s">
        <v>70</v>
      </c>
      <c r="Q14" s="53"/>
      <c r="R14" s="53" t="s">
        <v>137</v>
      </c>
      <c r="S14" s="53"/>
      <c r="T14" s="53" t="s">
        <v>138</v>
      </c>
      <c r="U14" s="53"/>
      <c r="V14" s="57" t="s">
        <v>139</v>
      </c>
    </row>
    <row r="15" spans="1:22" ht="15.6" customHeight="1">
      <c r="A15" s="42"/>
      <c r="D15" s="106" t="s">
        <v>8</v>
      </c>
      <c r="F15" s="107" t="s">
        <v>9</v>
      </c>
      <c r="G15" s="53"/>
      <c r="H15" s="107" t="s">
        <v>9</v>
      </c>
      <c r="I15" s="2"/>
      <c r="J15" s="108" t="s">
        <v>140</v>
      </c>
      <c r="K15" s="3"/>
      <c r="L15" s="108" t="s">
        <v>9</v>
      </c>
      <c r="M15" s="2"/>
      <c r="N15" s="107" t="s">
        <v>9</v>
      </c>
      <c r="O15" s="53"/>
      <c r="P15" s="107" t="s">
        <v>9</v>
      </c>
      <c r="Q15" s="53"/>
      <c r="R15" s="107" t="s">
        <v>9</v>
      </c>
      <c r="S15" s="53"/>
      <c r="T15" s="107" t="s">
        <v>9</v>
      </c>
      <c r="U15" s="53"/>
      <c r="V15" s="107" t="s">
        <v>9</v>
      </c>
    </row>
    <row r="16" spans="1:22" ht="8.1" customHeight="1">
      <c r="A16" s="42"/>
      <c r="F16" s="61"/>
      <c r="G16" s="49"/>
      <c r="H16" s="61"/>
      <c r="I16" s="49"/>
      <c r="J16" s="49"/>
      <c r="K16" s="49"/>
      <c r="L16" s="49"/>
      <c r="M16" s="49"/>
      <c r="N16" s="61"/>
      <c r="O16" s="49"/>
      <c r="P16" s="61"/>
      <c r="Q16" s="49"/>
      <c r="R16" s="49"/>
      <c r="S16" s="49"/>
      <c r="T16" s="49"/>
      <c r="U16" s="49"/>
    </row>
    <row r="17" spans="1:22" ht="15.6" customHeight="1">
      <c r="A17" s="42" t="s">
        <v>141</v>
      </c>
      <c r="B17" s="42"/>
      <c r="F17" s="54">
        <v>657363837</v>
      </c>
      <c r="G17" s="55"/>
      <c r="H17" s="54">
        <v>1693726897</v>
      </c>
      <c r="I17" s="63"/>
      <c r="J17" s="54">
        <v>164308525</v>
      </c>
      <c r="K17" s="54"/>
      <c r="L17" s="54">
        <v>5356098</v>
      </c>
      <c r="M17" s="63"/>
      <c r="N17" s="54">
        <v>59950000</v>
      </c>
      <c r="O17" s="63"/>
      <c r="P17" s="54">
        <v>1022076064</v>
      </c>
      <c r="R17" s="54">
        <f>SUM(P17,N17,L17,J17,H17,F17)</f>
        <v>3602781421</v>
      </c>
      <c r="T17" s="54">
        <v>88363194</v>
      </c>
      <c r="V17" s="54">
        <f>SUM(T17,R17)</f>
        <v>3691144615</v>
      </c>
    </row>
    <row r="18" spans="1:22" ht="8.1" customHeight="1">
      <c r="B18" s="64"/>
      <c r="D18" s="49"/>
      <c r="E18" s="49"/>
      <c r="F18" s="61"/>
      <c r="G18" s="49"/>
      <c r="H18" s="61"/>
      <c r="I18" s="49"/>
      <c r="J18" s="61"/>
      <c r="K18" s="61"/>
      <c r="L18" s="61"/>
      <c r="M18" s="49"/>
      <c r="N18" s="61"/>
      <c r="O18" s="49"/>
      <c r="P18" s="61"/>
      <c r="Q18" s="49"/>
      <c r="R18" s="54"/>
      <c r="S18" s="49"/>
      <c r="T18" s="54"/>
      <c r="U18" s="49"/>
    </row>
    <row r="19" spans="1:22" ht="15.6" customHeight="1">
      <c r="A19" s="42" t="s">
        <v>142</v>
      </c>
      <c r="F19" s="54"/>
      <c r="G19" s="55"/>
      <c r="I19" s="49"/>
      <c r="J19" s="54"/>
      <c r="K19" s="54"/>
      <c r="L19" s="54"/>
      <c r="M19" s="49"/>
      <c r="O19" s="49"/>
      <c r="R19" s="54"/>
      <c r="T19" s="54"/>
      <c r="V19" s="54"/>
    </row>
    <row r="20" spans="1:22" ht="15.6" customHeight="1">
      <c r="A20" s="47" t="s">
        <v>143</v>
      </c>
      <c r="D20" s="43">
        <v>25</v>
      </c>
      <c r="F20" s="54">
        <v>37100950</v>
      </c>
      <c r="G20" s="55"/>
      <c r="H20" s="54">
        <v>207765317</v>
      </c>
      <c r="I20" s="49"/>
      <c r="J20" s="54">
        <v>-164308525</v>
      </c>
      <c r="K20" s="54"/>
      <c r="L20" s="54">
        <v>0</v>
      </c>
      <c r="M20" s="49"/>
      <c r="N20" s="54">
        <v>0</v>
      </c>
      <c r="O20" s="49"/>
      <c r="P20" s="54">
        <v>0</v>
      </c>
      <c r="R20" s="54">
        <f t="shared" ref="R20:R22" si="0">SUM(F20:P20)</f>
        <v>80557742</v>
      </c>
      <c r="T20" s="54">
        <v>0</v>
      </c>
      <c r="V20" s="54">
        <f>SUM(T20,R20)</f>
        <v>80557742</v>
      </c>
    </row>
    <row r="21" spans="1:22" ht="15.6" customHeight="1">
      <c r="A21" s="47" t="s">
        <v>245</v>
      </c>
      <c r="F21" s="54">
        <v>0</v>
      </c>
      <c r="G21" s="55"/>
      <c r="H21" s="54">
        <v>0</v>
      </c>
      <c r="I21" s="49"/>
      <c r="J21" s="54">
        <v>0</v>
      </c>
      <c r="K21" s="54"/>
      <c r="L21" s="54">
        <v>0</v>
      </c>
      <c r="M21" s="49"/>
      <c r="N21" s="54">
        <v>0</v>
      </c>
      <c r="O21" s="49"/>
      <c r="P21" s="54">
        <v>-88195228</v>
      </c>
      <c r="R21" s="54">
        <f t="shared" si="0"/>
        <v>-88195228</v>
      </c>
      <c r="T21" s="44" t="s">
        <v>246</v>
      </c>
      <c r="V21" s="54">
        <f>SUM(R21,T21)</f>
        <v>-88195228</v>
      </c>
    </row>
    <row r="22" spans="1:22" ht="15.6" customHeight="1">
      <c r="A22" s="47" t="s">
        <v>247</v>
      </c>
      <c r="F22" s="54">
        <v>0</v>
      </c>
      <c r="G22" s="55"/>
      <c r="H22" s="54">
        <v>0</v>
      </c>
      <c r="I22" s="49"/>
      <c r="J22" s="54">
        <v>0</v>
      </c>
      <c r="K22" s="54"/>
      <c r="L22" s="54">
        <v>0</v>
      </c>
      <c r="M22" s="49"/>
      <c r="N22" s="54">
        <v>0</v>
      </c>
      <c r="O22" s="49"/>
      <c r="P22" s="54">
        <v>0</v>
      </c>
      <c r="R22" s="54">
        <f t="shared" si="0"/>
        <v>0</v>
      </c>
      <c r="T22" s="54">
        <v>-5456640</v>
      </c>
      <c r="V22" s="54">
        <f>SUM(R22,T22)</f>
        <v>-5456640</v>
      </c>
    </row>
    <row r="23" spans="1:22" ht="15.6" customHeight="1">
      <c r="A23" s="47" t="s">
        <v>144</v>
      </c>
      <c r="D23" s="43">
        <v>28</v>
      </c>
      <c r="F23" s="54">
        <v>0</v>
      </c>
      <c r="G23" s="55"/>
      <c r="H23" s="54">
        <v>0</v>
      </c>
      <c r="I23" s="49"/>
      <c r="J23" s="54">
        <v>0</v>
      </c>
      <c r="K23" s="54"/>
      <c r="L23" s="54">
        <v>0</v>
      </c>
      <c r="M23" s="49"/>
      <c r="N23" s="54">
        <v>12720000</v>
      </c>
      <c r="O23" s="49"/>
      <c r="P23" s="54">
        <v>-12720000</v>
      </c>
      <c r="R23" s="54">
        <f>SUM(F23:P23)</f>
        <v>0</v>
      </c>
      <c r="T23" s="54">
        <v>0</v>
      </c>
      <c r="V23" s="54">
        <f>SUM(R23,T23)</f>
        <v>0</v>
      </c>
    </row>
    <row r="24" spans="1:22" ht="15.6" customHeight="1">
      <c r="A24" s="47" t="s">
        <v>145</v>
      </c>
      <c r="F24" s="54"/>
      <c r="G24" s="55"/>
      <c r="I24" s="49"/>
      <c r="J24" s="54"/>
      <c r="K24" s="54"/>
      <c r="L24" s="54"/>
      <c r="M24" s="49"/>
      <c r="O24" s="67"/>
      <c r="R24" s="54"/>
      <c r="T24" s="68"/>
      <c r="V24" s="54"/>
    </row>
    <row r="25" spans="1:22" ht="15.6" customHeight="1">
      <c r="B25" s="47" t="s">
        <v>146</v>
      </c>
      <c r="F25" s="54">
        <v>0</v>
      </c>
      <c r="G25" s="55"/>
      <c r="H25" s="54">
        <v>0</v>
      </c>
      <c r="I25" s="49"/>
      <c r="J25" s="54">
        <v>0</v>
      </c>
      <c r="K25" s="54"/>
      <c r="L25" s="54">
        <v>0</v>
      </c>
      <c r="M25" s="49"/>
      <c r="N25" s="54">
        <v>0</v>
      </c>
      <c r="O25" s="67"/>
      <c r="P25" s="54">
        <v>0</v>
      </c>
      <c r="R25" s="54">
        <f t="shared" ref="R25:R26" si="1">SUM(F25:P25)</f>
        <v>0</v>
      </c>
      <c r="T25" s="68">
        <v>46827683</v>
      </c>
      <c r="V25" s="54">
        <f>SUM(R25,T25)</f>
        <v>46827683</v>
      </c>
    </row>
    <row r="26" spans="1:22" ht="15.6" customHeight="1">
      <c r="A26" s="47" t="s">
        <v>107</v>
      </c>
      <c r="F26" s="109">
        <v>0</v>
      </c>
      <c r="G26" s="55"/>
      <c r="H26" s="109">
        <v>0</v>
      </c>
      <c r="I26" s="49"/>
      <c r="J26" s="109">
        <v>0</v>
      </c>
      <c r="K26" s="54"/>
      <c r="L26" s="109">
        <v>-14153443</v>
      </c>
      <c r="M26" s="49"/>
      <c r="N26" s="109">
        <v>0</v>
      </c>
      <c r="O26" s="67"/>
      <c r="P26" s="109">
        <v>272159374</v>
      </c>
      <c r="R26" s="109">
        <f t="shared" si="1"/>
        <v>258005931</v>
      </c>
      <c r="T26" s="109">
        <v>26146685</v>
      </c>
      <c r="V26" s="109">
        <f>SUM(R26,T26)</f>
        <v>284152616</v>
      </c>
    </row>
    <row r="27" spans="1:22" ht="8.1" customHeight="1">
      <c r="B27" s="64"/>
      <c r="F27" s="54"/>
      <c r="G27" s="49"/>
      <c r="H27" s="61"/>
      <c r="I27" s="49"/>
      <c r="J27" s="61"/>
      <c r="K27" s="61"/>
      <c r="L27" s="61"/>
      <c r="M27" s="49"/>
      <c r="N27" s="61"/>
      <c r="O27" s="49"/>
      <c r="P27" s="61"/>
      <c r="Q27" s="49"/>
      <c r="R27" s="54"/>
      <c r="S27" s="49"/>
      <c r="T27" s="54"/>
      <c r="U27" s="49"/>
    </row>
    <row r="28" spans="1:22" ht="15.6" customHeight="1" thickBot="1">
      <c r="A28" s="42" t="s">
        <v>147</v>
      </c>
      <c r="B28" s="65"/>
      <c r="F28" s="66">
        <f>SUM(F17:F26)</f>
        <v>694464787</v>
      </c>
      <c r="G28" s="49"/>
      <c r="H28" s="66">
        <f>SUM(H17:H26)</f>
        <v>1901492214</v>
      </c>
      <c r="I28" s="49"/>
      <c r="J28" s="66">
        <f>SUM(J17:J26)</f>
        <v>0</v>
      </c>
      <c r="K28" s="61"/>
      <c r="L28" s="66">
        <f>SUM(L17:L26)</f>
        <v>-8797345</v>
      </c>
      <c r="M28" s="49"/>
      <c r="N28" s="66">
        <f>SUM(N17:N26)</f>
        <v>72670000</v>
      </c>
      <c r="O28" s="49"/>
      <c r="P28" s="66">
        <f>SUM(P17:P26)</f>
        <v>1193320210</v>
      </c>
      <c r="Q28" s="49"/>
      <c r="R28" s="66">
        <f>SUM(R17:R26)</f>
        <v>3853149866</v>
      </c>
      <c r="S28" s="49"/>
      <c r="T28" s="66">
        <f>SUM(T17:T26)</f>
        <v>155880922</v>
      </c>
      <c r="U28" s="49"/>
      <c r="V28" s="66">
        <f>SUM(V17:V26)</f>
        <v>4009030788</v>
      </c>
    </row>
    <row r="29" spans="1:22" ht="15.6" customHeight="1" thickTop="1">
      <c r="A29" s="42"/>
      <c r="B29" s="65"/>
      <c r="F29" s="61"/>
      <c r="G29" s="49"/>
      <c r="H29" s="61"/>
      <c r="I29" s="49"/>
      <c r="J29" s="49"/>
      <c r="K29" s="49"/>
      <c r="L29" s="49"/>
      <c r="M29" s="49"/>
      <c r="N29" s="61"/>
      <c r="O29" s="49"/>
      <c r="P29" s="61"/>
      <c r="Q29" s="49"/>
      <c r="R29" s="49"/>
      <c r="S29" s="49"/>
      <c r="T29" s="49"/>
      <c r="U29" s="49"/>
    </row>
    <row r="30" spans="1:22" ht="15.6" customHeight="1">
      <c r="A30" s="42" t="s">
        <v>148</v>
      </c>
      <c r="B30" s="42"/>
      <c r="F30" s="54">
        <v>694464787</v>
      </c>
      <c r="G30" s="55"/>
      <c r="H30" s="54">
        <v>1901492214</v>
      </c>
      <c r="I30" s="63"/>
      <c r="J30" s="54">
        <v>0</v>
      </c>
      <c r="K30" s="54"/>
      <c r="L30" s="54">
        <v>-8797345</v>
      </c>
      <c r="M30" s="63"/>
      <c r="N30" s="54">
        <v>72670000</v>
      </c>
      <c r="O30" s="63"/>
      <c r="P30" s="54">
        <v>1193320210</v>
      </c>
      <c r="R30" s="54">
        <v>3853149866</v>
      </c>
      <c r="T30" s="54">
        <v>155880922</v>
      </c>
      <c r="V30" s="54">
        <f t="shared" ref="V30" si="2">SUM(R30:T30)</f>
        <v>4009030788</v>
      </c>
    </row>
    <row r="31" spans="1:22" ht="8.1" customHeight="1">
      <c r="B31" s="64"/>
      <c r="D31" s="49"/>
      <c r="E31" s="49"/>
      <c r="F31" s="61"/>
      <c r="G31" s="49"/>
      <c r="H31" s="61"/>
      <c r="I31" s="49"/>
      <c r="J31" s="61"/>
      <c r="K31" s="61"/>
      <c r="L31" s="61"/>
      <c r="M31" s="49"/>
      <c r="N31" s="61"/>
      <c r="O31" s="49"/>
      <c r="P31" s="61"/>
      <c r="Q31" s="49"/>
      <c r="R31" s="54"/>
      <c r="S31" s="49"/>
      <c r="T31" s="54"/>
      <c r="U31" s="49"/>
    </row>
    <row r="32" spans="1:22" ht="15.6" customHeight="1">
      <c r="A32" s="42" t="s">
        <v>142</v>
      </c>
      <c r="F32" s="54"/>
      <c r="G32" s="55"/>
      <c r="I32" s="49"/>
      <c r="J32" s="54"/>
      <c r="K32" s="54"/>
      <c r="L32" s="54"/>
      <c r="M32" s="49"/>
      <c r="O32" s="49"/>
      <c r="R32" s="54"/>
      <c r="T32" s="54"/>
      <c r="V32" s="54"/>
    </row>
    <row r="33" spans="1:22" ht="15.6" customHeight="1">
      <c r="A33" s="47" t="s">
        <v>143</v>
      </c>
      <c r="D33" s="43">
        <v>26</v>
      </c>
      <c r="F33" s="54">
        <v>112</v>
      </c>
      <c r="G33" s="55"/>
      <c r="H33" s="54">
        <v>2476</v>
      </c>
      <c r="I33" s="49"/>
      <c r="J33" s="54">
        <v>0</v>
      </c>
      <c r="K33" s="54"/>
      <c r="L33" s="54">
        <v>0</v>
      </c>
      <c r="M33" s="49"/>
      <c r="N33" s="54">
        <v>0</v>
      </c>
      <c r="O33" s="49"/>
      <c r="P33" s="54">
        <v>0</v>
      </c>
      <c r="R33" s="54">
        <f t="shared" ref="R33:R37" si="3">SUM(F33:P33)</f>
        <v>2588</v>
      </c>
      <c r="T33" s="54">
        <v>0</v>
      </c>
      <c r="V33" s="54">
        <f t="shared" ref="V33" si="4">SUM(R33:T33)</f>
        <v>2588</v>
      </c>
    </row>
    <row r="34" spans="1:22" ht="15.6" customHeight="1">
      <c r="A34" s="47" t="s">
        <v>245</v>
      </c>
      <c r="D34" s="43">
        <v>27</v>
      </c>
      <c r="F34" s="54">
        <v>0</v>
      </c>
      <c r="G34" s="55"/>
      <c r="H34" s="54">
        <v>0</v>
      </c>
      <c r="I34" s="49"/>
      <c r="J34" s="54">
        <v>0</v>
      </c>
      <c r="K34" s="54"/>
      <c r="L34" s="54">
        <v>0</v>
      </c>
      <c r="M34" s="49"/>
      <c r="N34" s="54">
        <v>0</v>
      </c>
      <c r="O34" s="49"/>
      <c r="P34" s="54">
        <v>-96667633</v>
      </c>
      <c r="R34" s="54">
        <f t="shared" si="3"/>
        <v>-96667633</v>
      </c>
      <c r="T34" s="54">
        <v>0</v>
      </c>
      <c r="V34" s="54">
        <f t="shared" ref="V34:V35" si="5">SUM(R34:T34)</f>
        <v>-96667633</v>
      </c>
    </row>
    <row r="35" spans="1:22" ht="15.6" customHeight="1">
      <c r="A35" s="47" t="s">
        <v>247</v>
      </c>
      <c r="F35" s="54">
        <v>0</v>
      </c>
      <c r="G35" s="55"/>
      <c r="H35" s="54">
        <v>0</v>
      </c>
      <c r="I35" s="55"/>
      <c r="J35" s="54">
        <v>0</v>
      </c>
      <c r="K35" s="55"/>
      <c r="L35" s="54">
        <v>0</v>
      </c>
      <c r="M35" s="55"/>
      <c r="N35" s="54">
        <v>0</v>
      </c>
      <c r="O35" s="49"/>
      <c r="P35" s="54">
        <v>0</v>
      </c>
      <c r="R35" s="54">
        <f t="shared" si="3"/>
        <v>0</v>
      </c>
      <c r="S35" s="49"/>
      <c r="T35" s="54">
        <v>-6820800</v>
      </c>
      <c r="U35" s="49"/>
      <c r="V35" s="49">
        <f t="shared" si="5"/>
        <v>-6820800</v>
      </c>
    </row>
    <row r="36" spans="1:22" ht="15.6" customHeight="1">
      <c r="A36" s="47" t="s">
        <v>144</v>
      </c>
      <c r="D36" s="43">
        <v>28</v>
      </c>
      <c r="F36" s="54">
        <v>0</v>
      </c>
      <c r="G36" s="55"/>
      <c r="H36" s="54">
        <v>0</v>
      </c>
      <c r="I36" s="49"/>
      <c r="J36" s="54">
        <v>0</v>
      </c>
      <c r="K36" s="54"/>
      <c r="L36" s="54">
        <v>0</v>
      </c>
      <c r="M36" s="49"/>
      <c r="N36" s="54">
        <v>9740000</v>
      </c>
      <c r="O36" s="49"/>
      <c r="P36" s="54">
        <v>-9740000</v>
      </c>
      <c r="R36" s="54">
        <f t="shared" si="3"/>
        <v>0</v>
      </c>
      <c r="T36" s="54">
        <v>0</v>
      </c>
      <c r="V36" s="54">
        <f t="shared" ref="V36" si="6">SUM(R36:T36)</f>
        <v>0</v>
      </c>
    </row>
    <row r="37" spans="1:22" ht="15.6" customHeight="1">
      <c r="A37" s="47" t="s">
        <v>107</v>
      </c>
      <c r="F37" s="109">
        <v>0</v>
      </c>
      <c r="G37" s="55"/>
      <c r="H37" s="109">
        <v>0</v>
      </c>
      <c r="I37" s="49"/>
      <c r="J37" s="109">
        <v>0</v>
      </c>
      <c r="K37" s="54"/>
      <c r="L37" s="109">
        <v>-5953056</v>
      </c>
      <c r="M37" s="49"/>
      <c r="N37" s="109">
        <v>0</v>
      </c>
      <c r="O37" s="67"/>
      <c r="P37" s="109">
        <v>303992368</v>
      </c>
      <c r="R37" s="109">
        <f t="shared" si="3"/>
        <v>298039312</v>
      </c>
      <c r="T37" s="109">
        <v>20637602</v>
      </c>
      <c r="V37" s="109">
        <f t="shared" ref="V37" si="7">SUM(R37:T37)</f>
        <v>318676914</v>
      </c>
    </row>
    <row r="38" spans="1:22" ht="8.1" customHeight="1">
      <c r="B38" s="64"/>
      <c r="F38" s="54"/>
      <c r="G38" s="49"/>
      <c r="H38" s="61"/>
      <c r="I38" s="49"/>
      <c r="J38" s="61"/>
      <c r="K38" s="61"/>
      <c r="L38" s="61"/>
      <c r="M38" s="49"/>
      <c r="N38" s="61"/>
      <c r="O38" s="49"/>
      <c r="P38" s="61"/>
      <c r="Q38" s="49"/>
      <c r="R38" s="54"/>
      <c r="S38" s="49"/>
      <c r="T38" s="54"/>
      <c r="U38" s="49"/>
    </row>
    <row r="39" spans="1:22" ht="15.6" customHeight="1" thickBot="1">
      <c r="A39" s="42" t="s">
        <v>149</v>
      </c>
      <c r="B39" s="65"/>
      <c r="F39" s="66">
        <f>SUM(F30:F37)</f>
        <v>694464899</v>
      </c>
      <c r="G39" s="49"/>
      <c r="H39" s="66">
        <f>SUM(H30:H37)</f>
        <v>1901494690</v>
      </c>
      <c r="I39" s="49"/>
      <c r="J39" s="66">
        <f>SUM(J30:J37)</f>
        <v>0</v>
      </c>
      <c r="K39" s="61"/>
      <c r="L39" s="66">
        <f>SUM(L30:L37)</f>
        <v>-14750401</v>
      </c>
      <c r="M39" s="49"/>
      <c r="N39" s="66">
        <f>SUM(N30:N37)</f>
        <v>82410000</v>
      </c>
      <c r="O39" s="49"/>
      <c r="P39" s="66">
        <f>SUM(P30:P37)</f>
        <v>1390904945</v>
      </c>
      <c r="Q39" s="49"/>
      <c r="R39" s="66">
        <f>SUM(R30:R37)</f>
        <v>4054524133</v>
      </c>
      <c r="S39" s="49"/>
      <c r="T39" s="66">
        <f>SUM(T30:T37)</f>
        <v>169697724</v>
      </c>
      <c r="U39" s="49"/>
      <c r="V39" s="66">
        <f>SUM(V30:V37)</f>
        <v>4224221857</v>
      </c>
    </row>
    <row r="40" spans="1:22" ht="15.6" customHeight="1" thickTop="1">
      <c r="A40" s="42"/>
      <c r="B40" s="65"/>
      <c r="F40" s="61"/>
      <c r="G40" s="49"/>
      <c r="H40" s="61"/>
      <c r="I40" s="49"/>
      <c r="J40" s="49"/>
      <c r="K40" s="49"/>
      <c r="L40" s="49"/>
      <c r="M40" s="49"/>
      <c r="N40" s="61"/>
      <c r="O40" s="49"/>
      <c r="P40" s="61"/>
      <c r="Q40" s="49"/>
      <c r="R40" s="49"/>
      <c r="S40" s="49"/>
      <c r="T40" s="49"/>
      <c r="U40" s="49"/>
    </row>
    <row r="41" spans="1:22" ht="22.2" customHeight="1">
      <c r="A41" s="103" t="str">
        <f>'5-7'!A56:K56</f>
        <v>The notes to the financial statements are an integral part of these financial statements.</v>
      </c>
      <c r="B41" s="103"/>
      <c r="C41" s="103"/>
      <c r="D41" s="99"/>
      <c r="E41" s="110"/>
      <c r="F41" s="111"/>
      <c r="G41" s="110"/>
      <c r="H41" s="111"/>
      <c r="I41" s="110"/>
      <c r="J41" s="110"/>
      <c r="K41" s="110"/>
      <c r="L41" s="110"/>
      <c r="M41" s="110"/>
      <c r="N41" s="111"/>
      <c r="O41" s="110"/>
      <c r="P41" s="111"/>
      <c r="Q41" s="110"/>
      <c r="R41" s="110"/>
      <c r="S41" s="110"/>
      <c r="T41" s="110"/>
      <c r="U41" s="110"/>
      <c r="V41" s="111"/>
    </row>
  </sheetData>
  <mergeCells count="2">
    <mergeCell ref="F6:V6"/>
    <mergeCell ref="N8:P8"/>
  </mergeCells>
  <pageMargins left="0.3" right="0.3" top="0.5" bottom="0.6" header="0.49" footer="0.4"/>
  <pageSetup paperSize="9" scale="90" firstPageNumber="10" orientation="landscape" useFirstPageNumber="1" horizontalDpi="1200" verticalDpi="1200" r:id="rId1"/>
  <headerFooter>
    <oddFooter>&amp;R&amp;"Arial,Regular"&amp;9&amp;P</oddFooter>
  </headerFooter>
  <ignoredErrors>
    <ignoredError sqref="V31:V3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8"/>
  <sheetViews>
    <sheetView topLeftCell="A23" zoomScale="107" zoomScaleNormal="107" zoomScaleSheetLayoutView="99" workbookViewId="0">
      <selection activeCell="R26" sqref="R26"/>
    </sheetView>
  </sheetViews>
  <sheetFormatPr defaultColWidth="9.125" defaultRowHeight="16.5" customHeight="1"/>
  <cols>
    <col min="1" max="2" width="1.75" style="47" customWidth="1"/>
    <col min="3" max="3" width="36" style="47" customWidth="1"/>
    <col min="4" max="4" width="6.625" style="43" customWidth="1"/>
    <col min="5" max="5" width="0.875" style="44" customWidth="1"/>
    <col min="6" max="6" width="13.75" style="45" customWidth="1"/>
    <col min="7" max="7" width="0.875" style="44" customWidth="1"/>
    <col min="8" max="8" width="14.125" style="54" customWidth="1"/>
    <col min="9" max="9" width="0.875" style="44" customWidth="1"/>
    <col min="10" max="10" width="12.25" style="44" customWidth="1"/>
    <col min="11" max="11" width="0.875" style="44" customWidth="1"/>
    <col min="12" max="12" width="16" style="44" customWidth="1"/>
    <col min="13" max="13" width="0.875" style="44" customWidth="1"/>
    <col min="14" max="14" width="13.875" style="54" customWidth="1"/>
    <col min="15" max="15" width="0.875" style="44" customWidth="1"/>
    <col min="16" max="16" width="14.75" style="54" customWidth="1"/>
    <col min="17" max="17" width="0.875" style="44" customWidth="1"/>
    <col min="18" max="18" width="14" style="61" customWidth="1"/>
    <col min="19" max="16384" width="9.125" style="49"/>
  </cols>
  <sheetData>
    <row r="1" spans="1:18" ht="16.5" customHeight="1">
      <c r="A1" s="42" t="s">
        <v>0</v>
      </c>
      <c r="B1" s="42"/>
      <c r="C1" s="42"/>
      <c r="G1" s="42"/>
      <c r="H1" s="46"/>
      <c r="I1" s="47"/>
      <c r="J1" s="47"/>
      <c r="K1" s="47"/>
      <c r="L1" s="47"/>
      <c r="M1" s="47"/>
      <c r="N1" s="46"/>
      <c r="O1" s="42"/>
      <c r="P1" s="46"/>
      <c r="R1" s="48"/>
    </row>
    <row r="2" spans="1:18" ht="16.5" customHeight="1">
      <c r="A2" s="42" t="s">
        <v>115</v>
      </c>
      <c r="B2" s="42"/>
      <c r="C2" s="42"/>
      <c r="G2" s="42"/>
      <c r="H2" s="46"/>
      <c r="I2" s="47"/>
      <c r="J2" s="47"/>
      <c r="K2" s="47"/>
      <c r="L2" s="47"/>
      <c r="M2" s="47"/>
      <c r="N2" s="46"/>
      <c r="O2" s="42"/>
      <c r="P2" s="46"/>
      <c r="R2" s="50"/>
    </row>
    <row r="3" spans="1:18" ht="16.5" customHeight="1">
      <c r="A3" s="97" t="str">
        <f>+'8-9'!A3</f>
        <v>For the year ended 31 December 2024</v>
      </c>
      <c r="B3" s="98"/>
      <c r="C3" s="98"/>
      <c r="D3" s="99"/>
      <c r="E3" s="100"/>
      <c r="F3" s="101"/>
      <c r="G3" s="98"/>
      <c r="H3" s="102"/>
      <c r="I3" s="103"/>
      <c r="J3" s="103"/>
      <c r="K3" s="103"/>
      <c r="L3" s="103"/>
      <c r="M3" s="103"/>
      <c r="N3" s="102"/>
      <c r="O3" s="98"/>
      <c r="P3" s="102"/>
      <c r="Q3" s="100"/>
      <c r="R3" s="104"/>
    </row>
    <row r="4" spans="1:18" ht="15" customHeight="1">
      <c r="A4" s="51"/>
      <c r="B4" s="42"/>
      <c r="C4" s="42"/>
      <c r="G4" s="42"/>
      <c r="H4" s="46"/>
      <c r="I4" s="47"/>
      <c r="J4" s="47"/>
      <c r="K4" s="47"/>
      <c r="L4" s="47"/>
      <c r="M4" s="47"/>
      <c r="N4" s="46"/>
      <c r="O4" s="42"/>
      <c r="P4" s="46"/>
      <c r="R4" s="50"/>
    </row>
    <row r="5" spans="1:18" ht="15" customHeight="1">
      <c r="A5" s="42"/>
      <c r="D5" s="52"/>
      <c r="E5" s="53"/>
      <c r="F5" s="54"/>
      <c r="G5" s="53"/>
      <c r="I5" s="55"/>
      <c r="J5" s="55"/>
      <c r="K5" s="55"/>
      <c r="L5" s="55"/>
      <c r="M5" s="55"/>
      <c r="O5" s="53"/>
      <c r="R5" s="54"/>
    </row>
    <row r="6" spans="1:18" ht="15" customHeight="1">
      <c r="A6" s="42"/>
      <c r="D6" s="52"/>
      <c r="E6" s="53"/>
      <c r="F6" s="135" t="s">
        <v>150</v>
      </c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</row>
    <row r="7" spans="1:18" ht="15" customHeight="1">
      <c r="A7" s="42"/>
      <c r="D7" s="52"/>
      <c r="E7" s="53"/>
      <c r="F7" s="56"/>
      <c r="G7" s="56"/>
      <c r="H7" s="56"/>
      <c r="I7" s="56"/>
      <c r="J7" s="56"/>
      <c r="K7" s="56"/>
      <c r="L7" s="56" t="s">
        <v>117</v>
      </c>
      <c r="M7" s="56"/>
      <c r="N7" s="56"/>
      <c r="O7" s="56"/>
      <c r="P7" s="56"/>
      <c r="Q7" s="56"/>
      <c r="R7" s="56"/>
    </row>
    <row r="8" spans="1:18" ht="15" customHeight="1">
      <c r="A8" s="42"/>
      <c r="D8" s="52"/>
      <c r="E8" s="53"/>
      <c r="F8" s="57"/>
      <c r="G8" s="58"/>
      <c r="H8" s="59"/>
      <c r="I8" s="58"/>
      <c r="J8" s="58"/>
      <c r="K8" s="58"/>
      <c r="L8" s="105" t="s">
        <v>118</v>
      </c>
      <c r="M8" s="58"/>
      <c r="N8" s="134" t="s">
        <v>68</v>
      </c>
      <c r="O8" s="134"/>
      <c r="P8" s="134"/>
      <c r="Q8" s="58"/>
      <c r="R8" s="59"/>
    </row>
    <row r="9" spans="1:18" ht="15" customHeight="1">
      <c r="A9" s="42"/>
      <c r="D9" s="52"/>
      <c r="E9" s="53"/>
      <c r="F9" s="57"/>
      <c r="G9" s="58"/>
      <c r="H9" s="59"/>
      <c r="I9" s="58"/>
      <c r="J9" s="58"/>
      <c r="K9" s="58"/>
      <c r="L9" s="58" t="s">
        <v>119</v>
      </c>
      <c r="M9" s="58"/>
      <c r="N9" s="60"/>
      <c r="O9" s="60"/>
      <c r="P9" s="60"/>
      <c r="Q9" s="58"/>
      <c r="R9" s="59"/>
    </row>
    <row r="10" spans="1:18" ht="15" customHeight="1">
      <c r="A10" s="42"/>
      <c r="D10" s="52"/>
      <c r="E10" s="53"/>
      <c r="F10" s="57"/>
      <c r="G10" s="58"/>
      <c r="H10" s="59"/>
      <c r="I10" s="58"/>
      <c r="J10" s="58"/>
      <c r="K10" s="58"/>
      <c r="L10" s="58" t="s">
        <v>120</v>
      </c>
      <c r="M10" s="58"/>
      <c r="N10" s="60"/>
      <c r="O10" s="60"/>
      <c r="P10" s="60"/>
      <c r="Q10" s="58"/>
      <c r="R10" s="59"/>
    </row>
    <row r="11" spans="1:18" ht="15" customHeight="1">
      <c r="A11" s="42"/>
      <c r="D11" s="52"/>
      <c r="E11" s="53"/>
      <c r="F11" s="57"/>
      <c r="G11" s="58"/>
      <c r="H11" s="59"/>
      <c r="I11" s="58"/>
      <c r="J11" s="53" t="s">
        <v>121</v>
      </c>
      <c r="K11" s="58"/>
      <c r="L11" s="58" t="s">
        <v>122</v>
      </c>
      <c r="M11" s="58"/>
      <c r="N11" s="60"/>
      <c r="O11" s="60"/>
      <c r="P11" s="60"/>
      <c r="Q11" s="58"/>
      <c r="R11" s="59"/>
    </row>
    <row r="12" spans="1:18" ht="15" customHeight="1">
      <c r="A12" s="42"/>
      <c r="F12" s="57" t="s">
        <v>123</v>
      </c>
      <c r="G12" s="53"/>
      <c r="H12" s="57" t="s">
        <v>124</v>
      </c>
      <c r="I12" s="53"/>
      <c r="J12" s="53" t="s">
        <v>125</v>
      </c>
      <c r="K12" s="53"/>
      <c r="L12" s="53" t="s">
        <v>126</v>
      </c>
      <c r="M12" s="53"/>
      <c r="N12" s="57"/>
      <c r="O12" s="53"/>
      <c r="P12" s="57"/>
      <c r="Q12" s="53"/>
      <c r="R12" s="57"/>
    </row>
    <row r="13" spans="1:18" ht="15" customHeight="1">
      <c r="A13" s="42"/>
      <c r="F13" s="57" t="s">
        <v>127</v>
      </c>
      <c r="G13" s="53"/>
      <c r="H13" s="57" t="s">
        <v>127</v>
      </c>
      <c r="I13" s="53"/>
      <c r="J13" s="53" t="s">
        <v>128</v>
      </c>
      <c r="K13" s="53"/>
      <c r="L13" s="53" t="s">
        <v>129</v>
      </c>
      <c r="M13" s="53"/>
      <c r="N13" s="57" t="s">
        <v>130</v>
      </c>
      <c r="O13" s="53"/>
      <c r="P13" s="57"/>
      <c r="Q13" s="53"/>
      <c r="R13" s="57"/>
    </row>
    <row r="14" spans="1:18" ht="15" customHeight="1">
      <c r="A14" s="42"/>
      <c r="F14" s="57" t="s">
        <v>133</v>
      </c>
      <c r="G14" s="53"/>
      <c r="H14" s="57" t="s">
        <v>133</v>
      </c>
      <c r="I14" s="53"/>
      <c r="J14" s="3" t="s">
        <v>134</v>
      </c>
      <c r="K14" s="53"/>
      <c r="L14" s="53" t="s">
        <v>135</v>
      </c>
      <c r="M14" s="53"/>
      <c r="N14" s="57" t="s">
        <v>136</v>
      </c>
      <c r="O14" s="53"/>
      <c r="P14" s="57" t="s">
        <v>70</v>
      </c>
      <c r="Q14" s="53"/>
      <c r="R14" s="57" t="s">
        <v>139</v>
      </c>
    </row>
    <row r="15" spans="1:18" ht="15" customHeight="1">
      <c r="A15" s="42"/>
      <c r="D15" s="106" t="s">
        <v>8</v>
      </c>
      <c r="F15" s="107" t="s">
        <v>9</v>
      </c>
      <c r="H15" s="107" t="s">
        <v>9</v>
      </c>
      <c r="J15" s="107" t="s">
        <v>140</v>
      </c>
      <c r="L15" s="107" t="s">
        <v>9</v>
      </c>
      <c r="N15" s="107" t="s">
        <v>9</v>
      </c>
      <c r="P15" s="107" t="s">
        <v>9</v>
      </c>
      <c r="R15" s="107" t="s">
        <v>9</v>
      </c>
    </row>
    <row r="16" spans="1:18" ht="6" customHeight="1">
      <c r="A16" s="42"/>
      <c r="F16" s="46"/>
    </row>
    <row r="17" spans="1:18" ht="15" customHeight="1">
      <c r="A17" s="62" t="s">
        <v>141</v>
      </c>
      <c r="B17" s="42"/>
      <c r="F17" s="54">
        <v>657363837</v>
      </c>
      <c r="H17" s="54">
        <v>1693726897</v>
      </c>
      <c r="J17" s="54">
        <v>164308525</v>
      </c>
      <c r="L17" s="54">
        <v>5356098</v>
      </c>
      <c r="N17" s="54">
        <v>59950000</v>
      </c>
      <c r="P17" s="54">
        <v>1044360459</v>
      </c>
      <c r="R17" s="54">
        <f>SUM(P17,N17,L17,J17,H17,F17)</f>
        <v>3625065816</v>
      </c>
    </row>
    <row r="18" spans="1:18" ht="6" customHeight="1">
      <c r="B18" s="64"/>
      <c r="D18" s="49"/>
      <c r="F18" s="61"/>
      <c r="H18" s="61"/>
      <c r="J18" s="61"/>
      <c r="L18" s="54"/>
      <c r="N18" s="61"/>
      <c r="P18" s="61"/>
    </row>
    <row r="19" spans="1:18" ht="15" customHeight="1">
      <c r="A19" s="42" t="s">
        <v>142</v>
      </c>
      <c r="F19" s="54"/>
      <c r="J19" s="54"/>
      <c r="L19" s="54"/>
      <c r="R19" s="54"/>
    </row>
    <row r="20" spans="1:18" ht="15" customHeight="1">
      <c r="A20" s="47" t="s">
        <v>143</v>
      </c>
      <c r="D20" s="43">
        <v>25</v>
      </c>
      <c r="F20" s="54">
        <v>37100950</v>
      </c>
      <c r="H20" s="54">
        <v>207765317</v>
      </c>
      <c r="J20" s="54">
        <v>-164308525</v>
      </c>
      <c r="L20" s="54">
        <v>0</v>
      </c>
      <c r="N20" s="54">
        <v>0</v>
      </c>
      <c r="P20" s="54">
        <v>0</v>
      </c>
      <c r="R20" s="54">
        <f>SUM(P20,N20,J20,H20,F20)</f>
        <v>80557742</v>
      </c>
    </row>
    <row r="21" spans="1:18" ht="15" customHeight="1">
      <c r="A21" s="47" t="s">
        <v>245</v>
      </c>
      <c r="F21" s="54">
        <v>0</v>
      </c>
      <c r="H21" s="54">
        <v>0</v>
      </c>
      <c r="J21" s="54">
        <v>0</v>
      </c>
      <c r="L21" s="54">
        <v>0</v>
      </c>
      <c r="N21" s="54">
        <v>0</v>
      </c>
      <c r="P21" s="54">
        <v>-88195228</v>
      </c>
      <c r="R21" s="54">
        <f>SUM(P21,N21,J21,H21,F21)</f>
        <v>-88195228</v>
      </c>
    </row>
    <row r="22" spans="1:18" ht="15" customHeight="1">
      <c r="A22" s="47" t="s">
        <v>144</v>
      </c>
      <c r="D22" s="43">
        <v>28</v>
      </c>
      <c r="F22" s="54">
        <v>0</v>
      </c>
      <c r="H22" s="54">
        <v>0</v>
      </c>
      <c r="J22" s="54">
        <v>0</v>
      </c>
      <c r="L22" s="54">
        <v>0</v>
      </c>
      <c r="N22" s="54">
        <v>12720000</v>
      </c>
      <c r="P22" s="54">
        <v>-12720000</v>
      </c>
      <c r="R22" s="54">
        <f>SUM(P22,N22,J22,H22,F22)</f>
        <v>0</v>
      </c>
    </row>
    <row r="23" spans="1:18" ht="15" customHeight="1">
      <c r="A23" s="47" t="s">
        <v>107</v>
      </c>
      <c r="F23" s="109">
        <v>0</v>
      </c>
      <c r="H23" s="109">
        <v>0</v>
      </c>
      <c r="J23" s="109">
        <v>0</v>
      </c>
      <c r="L23" s="109">
        <v>-14153443</v>
      </c>
      <c r="N23" s="109">
        <v>0</v>
      </c>
      <c r="P23" s="109">
        <v>254338048</v>
      </c>
      <c r="R23" s="109">
        <f>SUM(P23,N23,J23,H23,F23,L23)</f>
        <v>240184605</v>
      </c>
    </row>
    <row r="24" spans="1:18" ht="6" customHeight="1">
      <c r="B24" s="64"/>
      <c r="F24" s="54"/>
      <c r="H24" s="61"/>
      <c r="J24" s="61"/>
      <c r="L24" s="54"/>
      <c r="N24" s="61"/>
      <c r="P24" s="61"/>
    </row>
    <row r="25" spans="1:18" ht="15" customHeight="1" thickBot="1">
      <c r="A25" s="42" t="s">
        <v>147</v>
      </c>
      <c r="B25" s="65"/>
      <c r="F25" s="66">
        <f>SUM(F17:F23)</f>
        <v>694464787</v>
      </c>
      <c r="H25" s="66">
        <f>SUM(H17:H23)</f>
        <v>1901492214</v>
      </c>
      <c r="J25" s="66">
        <f>SUM(J17:J23)</f>
        <v>0</v>
      </c>
      <c r="L25" s="66">
        <f>SUM(L17:L23)</f>
        <v>-8797345</v>
      </c>
      <c r="N25" s="66">
        <f>SUM(N17:N23)</f>
        <v>72670000</v>
      </c>
      <c r="P25" s="66">
        <f>SUM(P17:P23)</f>
        <v>1197783279</v>
      </c>
      <c r="R25" s="66">
        <f>SUM(R17:R23)</f>
        <v>3857612935</v>
      </c>
    </row>
    <row r="26" spans="1:18" ht="15" customHeight="1" thickTop="1">
      <c r="A26" s="42"/>
      <c r="B26" s="65"/>
      <c r="F26" s="61"/>
      <c r="H26" s="61"/>
      <c r="J26" s="49"/>
      <c r="L26" s="49"/>
      <c r="N26" s="61"/>
      <c r="P26" s="61"/>
    </row>
    <row r="27" spans="1:18" ht="15" customHeight="1">
      <c r="A27" s="62" t="s">
        <v>148</v>
      </c>
      <c r="B27" s="42"/>
      <c r="F27" s="54">
        <v>694464787</v>
      </c>
      <c r="H27" s="54">
        <v>1901492214</v>
      </c>
      <c r="J27" s="54">
        <v>0</v>
      </c>
      <c r="L27" s="54">
        <v>-8797345</v>
      </c>
      <c r="N27" s="54">
        <v>72670000</v>
      </c>
      <c r="P27" s="54">
        <v>1197783279</v>
      </c>
      <c r="R27" s="54">
        <f>SUM(F27:P27)</f>
        <v>3857612935</v>
      </c>
    </row>
    <row r="28" spans="1:18" ht="6" customHeight="1">
      <c r="B28" s="64"/>
      <c r="D28" s="49"/>
      <c r="F28" s="61"/>
      <c r="H28" s="61"/>
      <c r="J28" s="61"/>
      <c r="L28" s="54"/>
      <c r="N28" s="61"/>
      <c r="P28" s="61"/>
    </row>
    <row r="29" spans="1:18" ht="15" customHeight="1">
      <c r="A29" s="42" t="s">
        <v>142</v>
      </c>
      <c r="F29" s="54"/>
      <c r="J29" s="54"/>
      <c r="L29" s="54"/>
      <c r="R29" s="54"/>
    </row>
    <row r="30" spans="1:18" ht="15" customHeight="1">
      <c r="A30" s="47" t="s">
        <v>143</v>
      </c>
      <c r="D30" s="43">
        <v>26</v>
      </c>
      <c r="F30" s="54">
        <v>112</v>
      </c>
      <c r="H30" s="54">
        <v>2476</v>
      </c>
      <c r="J30" s="54">
        <v>0</v>
      </c>
      <c r="L30" s="54">
        <v>0</v>
      </c>
      <c r="N30" s="54">
        <v>0</v>
      </c>
      <c r="P30" s="54">
        <v>0</v>
      </c>
      <c r="R30" s="54">
        <f t="shared" ref="R30:R33" si="0">SUM(F30:P30)</f>
        <v>2588</v>
      </c>
    </row>
    <row r="31" spans="1:18" ht="15" customHeight="1">
      <c r="A31" s="47" t="s">
        <v>245</v>
      </c>
      <c r="D31" s="43">
        <v>27</v>
      </c>
      <c r="F31" s="54">
        <v>0</v>
      </c>
      <c r="H31" s="54">
        <v>0</v>
      </c>
      <c r="J31" s="54">
        <v>0</v>
      </c>
      <c r="L31" s="54">
        <v>0</v>
      </c>
      <c r="N31" s="54">
        <v>0</v>
      </c>
      <c r="P31" s="54">
        <v>-96667633</v>
      </c>
      <c r="R31" s="54">
        <f t="shared" si="0"/>
        <v>-96667633</v>
      </c>
    </row>
    <row r="32" spans="1:18" ht="15" customHeight="1">
      <c r="A32" s="47" t="s">
        <v>144</v>
      </c>
      <c r="D32" s="43">
        <v>28</v>
      </c>
      <c r="F32" s="54">
        <v>0</v>
      </c>
      <c r="H32" s="54">
        <v>0</v>
      </c>
      <c r="J32" s="54">
        <v>0</v>
      </c>
      <c r="L32" s="54">
        <v>0</v>
      </c>
      <c r="N32" s="54">
        <v>9740000</v>
      </c>
      <c r="P32" s="54">
        <v>-9740000</v>
      </c>
      <c r="R32" s="54">
        <f t="shared" si="0"/>
        <v>0</v>
      </c>
    </row>
    <row r="33" spans="1:18" ht="15" customHeight="1">
      <c r="A33" s="47" t="s">
        <v>107</v>
      </c>
      <c r="F33" s="109">
        <v>0</v>
      </c>
      <c r="H33" s="109">
        <v>0</v>
      </c>
      <c r="J33" s="109">
        <v>0</v>
      </c>
      <c r="L33" s="109">
        <v>-5953056</v>
      </c>
      <c r="N33" s="109">
        <v>0</v>
      </c>
      <c r="P33" s="109">
        <v>194696173</v>
      </c>
      <c r="R33" s="109">
        <f t="shared" si="0"/>
        <v>188743117</v>
      </c>
    </row>
    <row r="34" spans="1:18" ht="6" customHeight="1">
      <c r="B34" s="64"/>
      <c r="F34" s="54"/>
      <c r="H34" s="61"/>
      <c r="J34" s="61"/>
      <c r="L34" s="54"/>
      <c r="N34" s="61"/>
      <c r="P34" s="61"/>
    </row>
    <row r="35" spans="1:18" ht="15" customHeight="1" thickBot="1">
      <c r="A35" s="42" t="s">
        <v>149</v>
      </c>
      <c r="B35" s="65"/>
      <c r="F35" s="66">
        <f>SUM(F27:F33)</f>
        <v>694464899</v>
      </c>
      <c r="H35" s="66">
        <f>SUM(H27:H33)</f>
        <v>1901494690</v>
      </c>
      <c r="J35" s="66">
        <f>SUM(J27:J33)</f>
        <v>0</v>
      </c>
      <c r="L35" s="66">
        <f>SUM(L27:L33)</f>
        <v>-14750401</v>
      </c>
      <c r="N35" s="66">
        <f>SUM(N27:N33)</f>
        <v>82410000</v>
      </c>
      <c r="P35" s="66">
        <f>SUM(P27:P33)</f>
        <v>1286071819</v>
      </c>
      <c r="R35" s="66">
        <f>SUM(R27:R33)</f>
        <v>3949691007</v>
      </c>
    </row>
    <row r="36" spans="1:18" ht="30" customHeight="1" thickTop="1">
      <c r="A36" s="42"/>
      <c r="B36" s="65"/>
      <c r="F36" s="61"/>
      <c r="H36" s="61"/>
      <c r="J36" s="49"/>
      <c r="L36" s="49"/>
      <c r="N36" s="61"/>
      <c r="P36" s="61"/>
    </row>
    <row r="37" spans="1:18" ht="12">
      <c r="A37" s="42"/>
      <c r="B37" s="65"/>
      <c r="F37" s="61"/>
      <c r="G37" s="49"/>
      <c r="H37" s="61"/>
      <c r="I37" s="49"/>
      <c r="J37" s="49"/>
      <c r="K37" s="49"/>
      <c r="L37" s="49"/>
      <c r="M37" s="49"/>
      <c r="N37" s="61"/>
      <c r="O37" s="49"/>
      <c r="P37" s="61"/>
      <c r="Q37" s="49"/>
    </row>
    <row r="38" spans="1:18" ht="22.35" customHeight="1">
      <c r="A38" s="103" t="str">
        <f>'5-7'!A56:K56</f>
        <v>The notes to the financial statements are an integral part of these financial statements.</v>
      </c>
      <c r="B38" s="103"/>
      <c r="C38" s="103"/>
      <c r="D38" s="99"/>
      <c r="E38" s="110"/>
      <c r="F38" s="111"/>
      <c r="G38" s="110"/>
      <c r="H38" s="111"/>
      <c r="I38" s="110"/>
      <c r="J38" s="110"/>
      <c r="K38" s="110"/>
      <c r="L38" s="110"/>
      <c r="M38" s="110"/>
      <c r="N38" s="111"/>
      <c r="O38" s="110"/>
      <c r="P38" s="111"/>
      <c r="Q38" s="110"/>
      <c r="R38" s="111"/>
    </row>
  </sheetData>
  <mergeCells count="2">
    <mergeCell ref="F6:R6"/>
    <mergeCell ref="N8:P8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28"/>
  <sheetViews>
    <sheetView tabSelected="1" zoomScale="95" zoomScaleNormal="95" zoomScaleSheetLayoutView="141" workbookViewId="0">
      <selection activeCell="R15" sqref="R15"/>
    </sheetView>
  </sheetViews>
  <sheetFormatPr defaultColWidth="9.125" defaultRowHeight="16.5" customHeight="1"/>
  <cols>
    <col min="1" max="3" width="1.125" style="22" customWidth="1"/>
    <col min="4" max="4" width="46.625" style="22" customWidth="1"/>
    <col min="5" max="5" width="8.25" style="21" customWidth="1"/>
    <col min="6" max="6" width="0.625" style="22" customWidth="1"/>
    <col min="7" max="7" width="13.75" style="23" customWidth="1"/>
    <col min="8" max="8" width="0.625" style="22" customWidth="1"/>
    <col min="9" max="9" width="13.75" style="23" customWidth="1"/>
    <col min="10" max="10" width="0.625" style="22" customWidth="1"/>
    <col min="11" max="11" width="13.75" style="23" customWidth="1"/>
    <col min="12" max="12" width="0.625" style="22" customWidth="1"/>
    <col min="13" max="13" width="13.75" style="23" customWidth="1"/>
    <col min="14" max="16384" width="9.125" style="25"/>
  </cols>
  <sheetData>
    <row r="1" spans="1:13" ht="16.5" customHeight="1">
      <c r="A1" s="20" t="s">
        <v>0</v>
      </c>
      <c r="B1" s="20"/>
      <c r="C1" s="20"/>
      <c r="D1" s="20"/>
      <c r="H1" s="24"/>
      <c r="L1" s="24"/>
    </row>
    <row r="2" spans="1:13" ht="16.5" customHeight="1">
      <c r="A2" s="20" t="s">
        <v>151</v>
      </c>
      <c r="B2" s="20"/>
      <c r="C2" s="20"/>
      <c r="D2" s="20"/>
      <c r="H2" s="24"/>
      <c r="L2" s="24"/>
    </row>
    <row r="3" spans="1:13" ht="16.5" customHeight="1">
      <c r="A3" s="112" t="str">
        <f>+'8-9'!A3</f>
        <v>For the year ended 31 December 2024</v>
      </c>
      <c r="B3" s="112"/>
      <c r="C3" s="112"/>
      <c r="D3" s="112"/>
      <c r="E3" s="113"/>
      <c r="F3" s="114"/>
      <c r="G3" s="115"/>
      <c r="H3" s="116"/>
      <c r="I3" s="115"/>
      <c r="J3" s="114"/>
      <c r="K3" s="115"/>
      <c r="L3" s="116"/>
      <c r="M3" s="115"/>
    </row>
    <row r="4" spans="1:13" ht="16.2" customHeight="1">
      <c r="A4" s="20"/>
      <c r="B4" s="20"/>
      <c r="C4" s="20"/>
      <c r="D4" s="20"/>
      <c r="H4" s="24"/>
      <c r="L4" s="24"/>
    </row>
    <row r="5" spans="1:13" ht="16.2" customHeight="1">
      <c r="A5" s="20"/>
      <c r="B5" s="20"/>
      <c r="C5" s="20"/>
      <c r="D5" s="20"/>
      <c r="H5" s="24"/>
      <c r="L5" s="24"/>
    </row>
    <row r="6" spans="1:13" ht="16.2" customHeight="1">
      <c r="A6" s="20"/>
      <c r="B6" s="20"/>
      <c r="C6" s="20"/>
      <c r="D6" s="20"/>
      <c r="G6" s="130" t="s">
        <v>3</v>
      </c>
      <c r="H6" s="130"/>
      <c r="I6" s="130"/>
      <c r="K6" s="130" t="s">
        <v>4</v>
      </c>
      <c r="L6" s="130"/>
      <c r="M6" s="130"/>
    </row>
    <row r="7" spans="1:13" ht="16.2" customHeight="1">
      <c r="A7" s="20"/>
      <c r="B7" s="20"/>
      <c r="C7" s="20"/>
      <c r="D7" s="20"/>
      <c r="G7" s="131" t="s">
        <v>5</v>
      </c>
      <c r="H7" s="131"/>
      <c r="I7" s="131"/>
      <c r="K7" s="131" t="s">
        <v>5</v>
      </c>
      <c r="L7" s="131"/>
      <c r="M7" s="131"/>
    </row>
    <row r="8" spans="1:13" ht="16.2" customHeight="1">
      <c r="E8" s="26"/>
      <c r="F8" s="20"/>
      <c r="G8" s="9" t="s">
        <v>6</v>
      </c>
      <c r="H8" s="8"/>
      <c r="I8" s="9" t="s">
        <v>7</v>
      </c>
      <c r="J8" s="27"/>
      <c r="K8" s="9" t="s">
        <v>6</v>
      </c>
      <c r="L8" s="8"/>
      <c r="M8" s="9" t="s">
        <v>7</v>
      </c>
    </row>
    <row r="9" spans="1:13" ht="16.2" customHeight="1">
      <c r="E9" s="117" t="s">
        <v>8</v>
      </c>
      <c r="F9" s="20"/>
      <c r="G9" s="118" t="s">
        <v>9</v>
      </c>
      <c r="H9" s="28"/>
      <c r="I9" s="118" t="s">
        <v>9</v>
      </c>
      <c r="J9" s="28"/>
      <c r="K9" s="118" t="s">
        <v>9</v>
      </c>
      <c r="L9" s="20"/>
      <c r="M9" s="118" t="s">
        <v>9</v>
      </c>
    </row>
    <row r="10" spans="1:13" ht="16.2" customHeight="1">
      <c r="E10" s="26"/>
      <c r="F10" s="20"/>
      <c r="H10" s="24"/>
      <c r="J10" s="24"/>
      <c r="L10" s="20"/>
    </row>
    <row r="11" spans="1:13" ht="16.2" customHeight="1">
      <c r="A11" s="20" t="s">
        <v>152</v>
      </c>
      <c r="H11" s="24"/>
      <c r="J11" s="24"/>
    </row>
    <row r="12" spans="1:13" ht="16.2" customHeight="1">
      <c r="A12" s="22" t="s">
        <v>97</v>
      </c>
      <c r="G12" s="23">
        <v>379267162</v>
      </c>
      <c r="H12" s="29"/>
      <c r="I12" s="23">
        <v>372939966</v>
      </c>
      <c r="J12" s="29"/>
      <c r="K12" s="23">
        <v>236437093</v>
      </c>
      <c r="L12" s="29"/>
      <c r="M12" s="23">
        <v>316471274</v>
      </c>
    </row>
    <row r="13" spans="1:13" ht="16.2" customHeight="1">
      <c r="A13" s="22" t="s">
        <v>153</v>
      </c>
      <c r="H13" s="29"/>
      <c r="J13" s="29"/>
      <c r="L13" s="29"/>
    </row>
    <row r="14" spans="1:13" ht="16.2" customHeight="1">
      <c r="A14" s="22" t="s">
        <v>154</v>
      </c>
      <c r="B14" s="22" t="s">
        <v>155</v>
      </c>
      <c r="H14" s="29"/>
      <c r="J14" s="29"/>
      <c r="L14" s="29"/>
    </row>
    <row r="15" spans="1:13" ht="16.2" customHeight="1">
      <c r="A15" s="22" t="s">
        <v>154</v>
      </c>
      <c r="B15" s="30" t="s">
        <v>156</v>
      </c>
      <c r="E15" s="21" t="s">
        <v>157</v>
      </c>
      <c r="G15" s="23">
        <v>422095446</v>
      </c>
      <c r="H15" s="29"/>
      <c r="I15" s="23">
        <v>377429949</v>
      </c>
      <c r="J15" s="29"/>
      <c r="K15" s="23">
        <v>389488969</v>
      </c>
      <c r="L15" s="29"/>
      <c r="M15" s="23">
        <v>358994337</v>
      </c>
    </row>
    <row r="16" spans="1:13" ht="16.2" customHeight="1">
      <c r="A16" s="22" t="s">
        <v>154</v>
      </c>
      <c r="B16" s="30" t="s">
        <v>158</v>
      </c>
      <c r="G16" s="23">
        <v>35977703</v>
      </c>
      <c r="H16" s="29"/>
      <c r="I16" s="23">
        <v>53633525</v>
      </c>
      <c r="J16" s="29"/>
      <c r="K16" s="23">
        <v>37177703</v>
      </c>
      <c r="L16" s="29"/>
      <c r="M16" s="23">
        <v>53633525</v>
      </c>
    </row>
    <row r="17" spans="1:13" ht="16.2" customHeight="1">
      <c r="B17" s="30" t="s">
        <v>242</v>
      </c>
      <c r="E17" s="21">
        <v>12</v>
      </c>
      <c r="G17" s="23">
        <v>-708902</v>
      </c>
      <c r="H17" s="29"/>
      <c r="I17" s="23">
        <v>3713211</v>
      </c>
      <c r="J17" s="29"/>
      <c r="K17" s="23">
        <v>0</v>
      </c>
      <c r="L17" s="29"/>
      <c r="M17" s="23">
        <v>0</v>
      </c>
    </row>
    <row r="18" spans="1:13" ht="16.2" customHeight="1">
      <c r="B18" s="30" t="s">
        <v>232</v>
      </c>
      <c r="G18" s="23">
        <v>112912</v>
      </c>
      <c r="H18" s="29"/>
      <c r="I18" s="23">
        <v>-1191640</v>
      </c>
      <c r="J18" s="29"/>
      <c r="K18" s="23">
        <v>112912</v>
      </c>
      <c r="L18" s="29"/>
      <c r="M18" s="23">
        <v>-1191640</v>
      </c>
    </row>
    <row r="19" spans="1:13" ht="16.2" customHeight="1">
      <c r="B19" s="30" t="s">
        <v>159</v>
      </c>
      <c r="E19" s="21" t="s">
        <v>160</v>
      </c>
      <c r="G19" s="23">
        <v>12999769</v>
      </c>
      <c r="H19" s="29"/>
      <c r="I19" s="23">
        <v>15125616</v>
      </c>
      <c r="J19" s="29"/>
      <c r="K19" s="23">
        <v>10662493</v>
      </c>
      <c r="L19" s="29"/>
      <c r="M19" s="23">
        <v>15078410</v>
      </c>
    </row>
    <row r="20" spans="1:13" ht="16.2" customHeight="1">
      <c r="B20" s="30" t="s">
        <v>241</v>
      </c>
      <c r="G20" s="23">
        <v>13751</v>
      </c>
      <c r="H20" s="29"/>
      <c r="I20" s="23">
        <v>353242</v>
      </c>
      <c r="J20" s="29"/>
      <c r="K20" s="23">
        <v>0</v>
      </c>
      <c r="L20" s="29"/>
      <c r="M20" s="23">
        <v>353242</v>
      </c>
    </row>
    <row r="21" spans="1:13" ht="16.2" customHeight="1">
      <c r="B21" s="30" t="s">
        <v>243</v>
      </c>
      <c r="G21" s="23">
        <v>949415</v>
      </c>
      <c r="H21" s="29"/>
      <c r="I21" s="23">
        <v>623692</v>
      </c>
      <c r="J21" s="29"/>
      <c r="K21" s="23">
        <v>0</v>
      </c>
      <c r="L21" s="29"/>
      <c r="M21" s="23">
        <v>0</v>
      </c>
    </row>
    <row r="22" spans="1:13" ht="16.2" customHeight="1">
      <c r="B22" s="30" t="s">
        <v>161</v>
      </c>
      <c r="G22" s="23">
        <v>-3851888</v>
      </c>
      <c r="H22" s="29"/>
      <c r="I22" s="23">
        <v>-3857935</v>
      </c>
      <c r="J22" s="29"/>
      <c r="K22" s="23">
        <v>-31151088</v>
      </c>
      <c r="L22" s="29"/>
      <c r="M22" s="23">
        <v>-9537295</v>
      </c>
    </row>
    <row r="23" spans="1:13" ht="16.2" customHeight="1">
      <c r="A23" s="22" t="s">
        <v>154</v>
      </c>
      <c r="B23" s="30" t="s">
        <v>162</v>
      </c>
      <c r="E23" s="31"/>
      <c r="G23" s="23">
        <v>-1784534</v>
      </c>
      <c r="H23" s="29"/>
      <c r="I23" s="23">
        <v>-1112780</v>
      </c>
      <c r="J23" s="29"/>
      <c r="K23" s="23">
        <v>-2006642</v>
      </c>
      <c r="L23" s="29"/>
      <c r="M23" s="23">
        <v>-1099568</v>
      </c>
    </row>
    <row r="24" spans="1:13" ht="16.2" customHeight="1">
      <c r="B24" s="30" t="s">
        <v>163</v>
      </c>
      <c r="G24" s="23">
        <v>199107937</v>
      </c>
      <c r="H24" s="29"/>
      <c r="I24" s="23">
        <v>181658927</v>
      </c>
      <c r="J24" s="29"/>
      <c r="K24" s="23">
        <v>187716879</v>
      </c>
      <c r="L24" s="29"/>
      <c r="M24" s="23">
        <v>175189475</v>
      </c>
    </row>
    <row r="25" spans="1:13" ht="16.2" customHeight="1">
      <c r="B25" s="30" t="s">
        <v>249</v>
      </c>
      <c r="E25" s="21">
        <v>12</v>
      </c>
      <c r="G25" s="23">
        <v>-140086182</v>
      </c>
      <c r="H25" s="29"/>
      <c r="I25" s="23">
        <v>0</v>
      </c>
      <c r="J25" s="29"/>
      <c r="K25" s="23">
        <v>-87186608</v>
      </c>
      <c r="L25" s="29"/>
      <c r="M25" s="23">
        <v>0</v>
      </c>
    </row>
    <row r="26" spans="1:13" ht="16.2" customHeight="1">
      <c r="B26" s="30" t="s">
        <v>225</v>
      </c>
      <c r="E26" s="21">
        <v>13</v>
      </c>
      <c r="G26" s="23">
        <v>-54360167</v>
      </c>
      <c r="H26" s="29"/>
      <c r="I26" s="23">
        <v>0</v>
      </c>
      <c r="J26" s="29"/>
      <c r="K26" s="23">
        <v>0</v>
      </c>
      <c r="L26" s="29"/>
      <c r="M26" s="23">
        <v>0</v>
      </c>
    </row>
    <row r="27" spans="1:13" ht="16.2" customHeight="1">
      <c r="A27" s="22" t="s">
        <v>154</v>
      </c>
      <c r="B27" s="30" t="s">
        <v>164</v>
      </c>
      <c r="E27" s="21">
        <v>24</v>
      </c>
      <c r="G27" s="119">
        <v>5862239</v>
      </c>
      <c r="H27" s="29"/>
      <c r="I27" s="119">
        <v>8403264</v>
      </c>
      <c r="J27" s="29"/>
      <c r="K27" s="119">
        <v>4523901</v>
      </c>
      <c r="L27" s="29"/>
      <c r="M27" s="119">
        <v>6957701</v>
      </c>
    </row>
    <row r="28" spans="1:13" ht="16.2" customHeight="1">
      <c r="H28" s="29"/>
      <c r="J28" s="29"/>
      <c r="L28" s="29"/>
    </row>
    <row r="29" spans="1:13" ht="16.2" customHeight="1">
      <c r="B29" s="22" t="s">
        <v>165</v>
      </c>
      <c r="H29" s="29"/>
      <c r="J29" s="29"/>
      <c r="L29" s="29"/>
    </row>
    <row r="30" spans="1:13" ht="16.2" customHeight="1">
      <c r="B30" s="25"/>
      <c r="C30" s="22" t="s">
        <v>166</v>
      </c>
      <c r="G30" s="23">
        <f>SUM(G12:G27)</f>
        <v>855594661</v>
      </c>
      <c r="H30" s="32"/>
      <c r="I30" s="23">
        <f>SUM(I12:I27)</f>
        <v>1007719037</v>
      </c>
      <c r="J30" s="32"/>
      <c r="K30" s="23">
        <f>SUM(K12:K27)</f>
        <v>745775612</v>
      </c>
      <c r="L30" s="32"/>
      <c r="M30" s="23">
        <f>SUM(M12:M27)</f>
        <v>914849461</v>
      </c>
    </row>
    <row r="31" spans="1:13" ht="16.2" customHeight="1">
      <c r="B31" s="22" t="s">
        <v>167</v>
      </c>
      <c r="E31" s="26"/>
      <c r="F31" s="20"/>
      <c r="G31" s="33"/>
      <c r="H31" s="28"/>
      <c r="I31" s="33"/>
      <c r="J31" s="28"/>
      <c r="K31" s="33"/>
      <c r="L31" s="28"/>
      <c r="M31" s="33"/>
    </row>
    <row r="32" spans="1:13" ht="16.2" customHeight="1">
      <c r="B32" s="25"/>
      <c r="C32" s="25"/>
      <c r="D32" s="30" t="s">
        <v>168</v>
      </c>
      <c r="E32" s="26"/>
      <c r="F32" s="20"/>
      <c r="G32" s="34">
        <v>-410219354</v>
      </c>
      <c r="H32" s="28"/>
      <c r="I32" s="34">
        <v>-70595189</v>
      </c>
      <c r="J32" s="28"/>
      <c r="K32" s="23">
        <v>-251949363</v>
      </c>
      <c r="L32" s="28"/>
      <c r="M32" s="34">
        <v>-281785962</v>
      </c>
    </row>
    <row r="33" spans="1:13" ht="16.2" customHeight="1">
      <c r="B33" s="25"/>
      <c r="C33" s="25"/>
      <c r="D33" s="30" t="s">
        <v>169</v>
      </c>
      <c r="E33" s="26"/>
      <c r="F33" s="20"/>
      <c r="G33" s="34">
        <v>59498482</v>
      </c>
      <c r="I33" s="23">
        <v>47220299</v>
      </c>
      <c r="K33" s="23">
        <v>60475146</v>
      </c>
      <c r="M33" s="23">
        <v>39579110</v>
      </c>
    </row>
    <row r="34" spans="1:13" ht="16.2" customHeight="1">
      <c r="B34" s="25"/>
      <c r="C34" s="25"/>
      <c r="D34" s="30" t="s">
        <v>170</v>
      </c>
      <c r="E34" s="26"/>
      <c r="F34" s="20"/>
      <c r="G34" s="34">
        <v>489998824</v>
      </c>
      <c r="H34" s="35"/>
      <c r="I34" s="23">
        <v>-339659508</v>
      </c>
      <c r="J34" s="35"/>
      <c r="K34" s="23">
        <v>464291893</v>
      </c>
      <c r="L34" s="35"/>
      <c r="M34" s="5">
        <v>-91806670</v>
      </c>
    </row>
    <row r="35" spans="1:13" ht="16.2" customHeight="1">
      <c r="B35" s="25"/>
      <c r="C35" s="25"/>
      <c r="D35" s="30" t="s">
        <v>171</v>
      </c>
      <c r="E35" s="26"/>
      <c r="F35" s="20"/>
      <c r="G35" s="34">
        <v>11538634</v>
      </c>
      <c r="H35" s="28"/>
      <c r="I35" s="34">
        <v>1668706</v>
      </c>
      <c r="J35" s="28"/>
      <c r="K35" s="23">
        <v>11538634</v>
      </c>
      <c r="L35" s="28"/>
      <c r="M35" s="34">
        <v>1668706</v>
      </c>
    </row>
    <row r="36" spans="1:13" s="36" customFormat="1" ht="16.2" customHeight="1">
      <c r="A36" s="22"/>
      <c r="B36" s="25"/>
      <c r="C36" s="25"/>
      <c r="D36" s="30" t="s">
        <v>236</v>
      </c>
      <c r="E36" s="26"/>
      <c r="F36" s="20"/>
      <c r="G36" s="34">
        <v>18170493</v>
      </c>
      <c r="H36" s="28"/>
      <c r="I36" s="34">
        <v>1142821</v>
      </c>
      <c r="J36" s="28"/>
      <c r="K36" s="34">
        <v>17925871</v>
      </c>
      <c r="L36" s="28"/>
      <c r="M36" s="34">
        <v>6201632</v>
      </c>
    </row>
    <row r="37" spans="1:13" s="36" customFormat="1" ht="16.2" customHeight="1">
      <c r="A37" s="22"/>
      <c r="B37" s="25"/>
      <c r="C37" s="25"/>
      <c r="D37" s="30" t="s">
        <v>172</v>
      </c>
      <c r="E37" s="26"/>
      <c r="F37" s="20"/>
      <c r="G37" s="34">
        <v>2662346</v>
      </c>
      <c r="H37" s="28"/>
      <c r="I37" s="34">
        <v>-4030171</v>
      </c>
      <c r="J37" s="28"/>
      <c r="K37" s="34">
        <v>2662347</v>
      </c>
      <c r="L37" s="28"/>
      <c r="M37" s="34">
        <v>-4068371</v>
      </c>
    </row>
    <row r="38" spans="1:13" s="36" customFormat="1" ht="16.2" customHeight="1">
      <c r="A38" s="22"/>
      <c r="B38" s="25"/>
      <c r="C38" s="25"/>
      <c r="D38" s="30" t="s">
        <v>173</v>
      </c>
      <c r="E38" s="26"/>
      <c r="F38" s="20"/>
      <c r="G38" s="34">
        <v>-177369878</v>
      </c>
      <c r="H38" s="28"/>
      <c r="I38" s="34">
        <v>-393769846</v>
      </c>
      <c r="J38" s="28"/>
      <c r="K38" s="34">
        <v>-228277417</v>
      </c>
      <c r="L38" s="28"/>
      <c r="M38" s="34">
        <v>-268551915</v>
      </c>
    </row>
    <row r="39" spans="1:13" s="36" customFormat="1" ht="16.2" customHeight="1">
      <c r="A39" s="22"/>
      <c r="B39" s="25"/>
      <c r="C39" s="25"/>
      <c r="D39" s="30" t="s">
        <v>174</v>
      </c>
      <c r="E39" s="21"/>
      <c r="F39" s="20"/>
      <c r="G39" s="34">
        <v>25284196</v>
      </c>
      <c r="H39" s="28"/>
      <c r="I39" s="34">
        <v>4817059</v>
      </c>
      <c r="J39" s="28"/>
      <c r="K39" s="34">
        <v>25146118</v>
      </c>
      <c r="L39" s="28"/>
      <c r="M39" s="34">
        <v>1847081</v>
      </c>
    </row>
    <row r="40" spans="1:13" s="36" customFormat="1" ht="16.2" customHeight="1">
      <c r="A40" s="22"/>
      <c r="B40" s="25"/>
      <c r="C40" s="25"/>
      <c r="D40" s="30" t="s">
        <v>175</v>
      </c>
      <c r="E40" s="21">
        <v>24</v>
      </c>
      <c r="F40" s="20"/>
      <c r="G40" s="34">
        <v>-1055854</v>
      </c>
      <c r="H40" s="28"/>
      <c r="I40" s="34">
        <v>-398250</v>
      </c>
      <c r="J40" s="28"/>
      <c r="K40" s="34">
        <v>-1055854</v>
      </c>
      <c r="L40" s="28"/>
      <c r="M40" s="34">
        <v>-398250</v>
      </c>
    </row>
    <row r="41" spans="1:13" s="36" customFormat="1" ht="16.2" customHeight="1">
      <c r="A41" s="22"/>
      <c r="B41" s="25"/>
      <c r="C41" s="25"/>
      <c r="D41" s="30" t="s">
        <v>176</v>
      </c>
      <c r="E41" s="26"/>
      <c r="F41" s="20"/>
      <c r="G41" s="120">
        <v>5817824</v>
      </c>
      <c r="H41" s="28"/>
      <c r="I41" s="120">
        <v>18578316</v>
      </c>
      <c r="J41" s="28"/>
      <c r="K41" s="120">
        <v>2244573</v>
      </c>
      <c r="L41" s="28"/>
      <c r="M41" s="120">
        <v>20183419</v>
      </c>
    </row>
    <row r="42" spans="1:13" s="36" customFormat="1" ht="16.2" customHeight="1">
      <c r="A42" s="25"/>
      <c r="B42" s="22"/>
      <c r="C42" s="22"/>
      <c r="D42" s="22"/>
      <c r="E42" s="26"/>
      <c r="F42" s="20"/>
      <c r="G42" s="23"/>
      <c r="I42" s="23"/>
      <c r="K42" s="23"/>
      <c r="M42" s="23"/>
    </row>
    <row r="43" spans="1:13" s="36" customFormat="1" ht="16.2" customHeight="1">
      <c r="A43" s="25"/>
      <c r="B43" s="22" t="s">
        <v>177</v>
      </c>
      <c r="C43" s="22"/>
      <c r="D43" s="22"/>
      <c r="E43" s="26"/>
      <c r="F43" s="20"/>
      <c r="G43" s="34">
        <f>SUM(G30:G41)</f>
        <v>879920374</v>
      </c>
      <c r="H43" s="28"/>
      <c r="I43" s="34">
        <f>SUM(I30:I41)</f>
        <v>272693274</v>
      </c>
      <c r="J43" s="28"/>
      <c r="K43" s="34">
        <f>SUM(K30:K41)</f>
        <v>848777560</v>
      </c>
      <c r="L43" s="28"/>
      <c r="M43" s="34">
        <f>SUM(M30:M41)</f>
        <v>337718241</v>
      </c>
    </row>
    <row r="44" spans="1:13" s="36" customFormat="1" ht="16.2" customHeight="1">
      <c r="A44" s="25"/>
      <c r="B44" s="22"/>
      <c r="D44" s="30" t="s">
        <v>178</v>
      </c>
      <c r="E44" s="26"/>
      <c r="F44" s="20"/>
      <c r="G44" s="120">
        <v>-78156320</v>
      </c>
      <c r="H44" s="28"/>
      <c r="I44" s="120">
        <v>-62046946</v>
      </c>
      <c r="J44" s="28"/>
      <c r="K44" s="120">
        <v>-52262700</v>
      </c>
      <c r="L44" s="28"/>
      <c r="M44" s="120">
        <v>-47932789</v>
      </c>
    </row>
    <row r="45" spans="1:13" s="36" customFormat="1" ht="16.2" customHeight="1">
      <c r="A45" s="25"/>
      <c r="B45" s="22"/>
      <c r="D45" s="30"/>
      <c r="E45" s="26"/>
      <c r="F45" s="20"/>
      <c r="G45" s="34"/>
      <c r="H45" s="28"/>
      <c r="I45" s="34"/>
      <c r="J45" s="28"/>
      <c r="K45" s="34"/>
      <c r="L45" s="28"/>
      <c r="M45" s="34"/>
    </row>
    <row r="46" spans="1:13" s="36" customFormat="1" ht="16.2" customHeight="1">
      <c r="A46" s="20" t="s">
        <v>179</v>
      </c>
      <c r="B46" s="20"/>
      <c r="C46" s="25"/>
      <c r="E46" s="26"/>
      <c r="F46" s="20"/>
      <c r="G46" s="120">
        <f>SUM(G43:G44)</f>
        <v>801764054</v>
      </c>
      <c r="H46" s="28"/>
      <c r="I46" s="120">
        <f>SUM(I43:I44)</f>
        <v>210646328</v>
      </c>
      <c r="J46" s="28"/>
      <c r="K46" s="120">
        <f>SUM(K43:K44)</f>
        <v>796514860</v>
      </c>
      <c r="L46" s="28"/>
      <c r="M46" s="120">
        <f>SUM(M43:M44)</f>
        <v>289785452</v>
      </c>
    </row>
    <row r="47" spans="1:13" s="36" customFormat="1" ht="16.2" customHeight="1">
      <c r="A47" s="25"/>
      <c r="B47" s="22"/>
      <c r="D47" s="22"/>
      <c r="E47" s="26"/>
      <c r="F47" s="20"/>
      <c r="G47" s="34"/>
      <c r="H47" s="28"/>
      <c r="I47" s="34"/>
      <c r="J47" s="28"/>
      <c r="K47" s="34"/>
      <c r="L47" s="28"/>
      <c r="M47" s="34"/>
    </row>
    <row r="48" spans="1:13" s="36" customFormat="1" ht="16.2" customHeight="1">
      <c r="A48" s="25"/>
      <c r="B48" s="22"/>
      <c r="D48" s="22"/>
      <c r="E48" s="26"/>
      <c r="F48" s="20"/>
      <c r="G48" s="34"/>
      <c r="H48" s="28"/>
      <c r="I48" s="34"/>
      <c r="J48" s="28"/>
      <c r="K48" s="34"/>
      <c r="L48" s="28"/>
      <c r="M48" s="34"/>
    </row>
    <row r="49" spans="1:13" s="36" customFormat="1" ht="16.2" customHeight="1">
      <c r="A49" s="25"/>
      <c r="B49" s="22"/>
      <c r="D49" s="22"/>
      <c r="E49" s="26"/>
      <c r="F49" s="20"/>
      <c r="G49" s="34"/>
      <c r="H49" s="28"/>
      <c r="I49" s="34"/>
      <c r="J49" s="28"/>
      <c r="K49" s="34"/>
      <c r="L49" s="28"/>
      <c r="M49" s="34"/>
    </row>
    <row r="50" spans="1:13" s="36" customFormat="1" ht="16.2" customHeight="1">
      <c r="A50" s="25"/>
      <c r="B50" s="22"/>
      <c r="D50" s="22"/>
      <c r="E50" s="26"/>
      <c r="F50" s="20"/>
      <c r="G50" s="34"/>
      <c r="H50" s="28"/>
      <c r="I50" s="34"/>
      <c r="J50" s="28"/>
      <c r="K50" s="34"/>
      <c r="L50" s="28"/>
      <c r="M50" s="34"/>
    </row>
    <row r="51" spans="1:13" s="36" customFormat="1" ht="16.2" customHeight="1">
      <c r="A51" s="25"/>
      <c r="B51" s="22"/>
      <c r="D51" s="22"/>
      <c r="E51" s="26"/>
      <c r="F51" s="20"/>
      <c r="G51" s="34"/>
      <c r="H51" s="28"/>
      <c r="I51" s="34"/>
      <c r="J51" s="28"/>
      <c r="K51" s="34"/>
      <c r="L51" s="28"/>
      <c r="M51" s="34"/>
    </row>
    <row r="52" spans="1:13" s="36" customFormat="1" ht="16.2" customHeight="1">
      <c r="A52" s="25"/>
      <c r="B52" s="22"/>
      <c r="D52" s="22"/>
      <c r="E52" s="26"/>
      <c r="F52" s="20"/>
      <c r="G52" s="34"/>
      <c r="H52" s="28"/>
      <c r="I52" s="34"/>
      <c r="J52" s="28"/>
      <c r="K52" s="34"/>
      <c r="L52" s="28"/>
      <c r="M52" s="34"/>
    </row>
    <row r="53" spans="1:13" s="36" customFormat="1" ht="16.2" customHeight="1">
      <c r="A53" s="25"/>
      <c r="B53" s="22"/>
      <c r="D53" s="22"/>
      <c r="E53" s="26"/>
      <c r="F53" s="20"/>
      <c r="G53" s="34"/>
      <c r="H53" s="28"/>
      <c r="I53" s="34"/>
      <c r="J53" s="28"/>
      <c r="K53" s="34"/>
      <c r="L53" s="28"/>
      <c r="M53" s="34"/>
    </row>
    <row r="54" spans="1:13" s="36" customFormat="1" ht="16.2" customHeight="1">
      <c r="A54" s="25"/>
      <c r="B54" s="22"/>
      <c r="D54" s="22"/>
      <c r="E54" s="26"/>
      <c r="F54" s="20"/>
      <c r="G54" s="34"/>
      <c r="H54" s="28"/>
      <c r="I54" s="34"/>
      <c r="J54" s="28"/>
      <c r="K54" s="34"/>
      <c r="L54" s="28"/>
      <c r="M54" s="34"/>
    </row>
    <row r="55" spans="1:13" s="36" customFormat="1" ht="16.2" customHeight="1">
      <c r="A55" s="25"/>
      <c r="B55" s="22"/>
      <c r="D55" s="22"/>
      <c r="E55" s="26"/>
      <c r="F55" s="20"/>
      <c r="G55" s="34"/>
      <c r="H55" s="28"/>
      <c r="I55" s="34"/>
      <c r="J55" s="28"/>
      <c r="K55" s="34"/>
      <c r="L55" s="28"/>
      <c r="M55" s="34"/>
    </row>
    <row r="56" spans="1:13" s="36" customFormat="1" ht="16.2" customHeight="1">
      <c r="A56" s="25"/>
      <c r="B56" s="22"/>
      <c r="D56" s="22"/>
      <c r="E56" s="26"/>
      <c r="F56" s="20"/>
      <c r="G56" s="34"/>
      <c r="H56" s="28"/>
      <c r="I56" s="34"/>
      <c r="J56" s="28"/>
      <c r="K56" s="34"/>
      <c r="L56" s="28"/>
      <c r="M56" s="34"/>
    </row>
    <row r="57" spans="1:13" s="36" customFormat="1" ht="16.2" customHeight="1">
      <c r="A57" s="25"/>
      <c r="B57" s="22"/>
      <c r="D57" s="22"/>
      <c r="E57" s="26"/>
      <c r="F57" s="20"/>
      <c r="G57" s="34"/>
      <c r="H57" s="28"/>
      <c r="I57" s="34"/>
      <c r="J57" s="28"/>
      <c r="K57" s="34"/>
      <c r="L57" s="28"/>
      <c r="M57" s="34"/>
    </row>
    <row r="58" spans="1:13" s="36" customFormat="1" ht="15.75" customHeight="1">
      <c r="A58" s="25"/>
      <c r="B58" s="22"/>
      <c r="D58" s="22"/>
      <c r="E58" s="26"/>
      <c r="F58" s="20"/>
      <c r="G58" s="34"/>
      <c r="H58" s="28"/>
      <c r="I58" s="34"/>
      <c r="J58" s="28"/>
      <c r="K58" s="34"/>
      <c r="L58" s="28"/>
      <c r="M58" s="34"/>
    </row>
    <row r="59" spans="1:13" s="36" customFormat="1" ht="22.2" customHeight="1">
      <c r="A59" s="121" t="str">
        <f>'5-7'!A56</f>
        <v>The notes to the financial statements are an integral part of these financial statements.</v>
      </c>
      <c r="B59" s="122"/>
      <c r="C59" s="123"/>
      <c r="D59" s="122"/>
      <c r="E59" s="124"/>
      <c r="F59" s="125"/>
      <c r="G59" s="126"/>
      <c r="H59" s="127"/>
      <c r="I59" s="126"/>
      <c r="J59" s="127"/>
      <c r="K59" s="126"/>
      <c r="L59" s="127"/>
      <c r="M59" s="126"/>
    </row>
    <row r="60" spans="1:13" s="36" customFormat="1" ht="16.5" customHeight="1">
      <c r="A60" s="37" t="str">
        <f>+A1</f>
        <v>Interlink Telecom Public Company Limited</v>
      </c>
      <c r="B60" s="22"/>
      <c r="D60" s="22"/>
      <c r="E60" s="26"/>
      <c r="F60" s="20"/>
      <c r="G60" s="34"/>
      <c r="H60" s="28"/>
      <c r="I60" s="34"/>
      <c r="J60" s="28"/>
      <c r="K60" s="34"/>
      <c r="L60" s="28"/>
      <c r="M60" s="34"/>
    </row>
    <row r="61" spans="1:13" ht="16.5" customHeight="1">
      <c r="A61" s="20" t="s">
        <v>151</v>
      </c>
      <c r="B61" s="20"/>
      <c r="C61" s="20"/>
      <c r="D61" s="20"/>
      <c r="H61" s="24"/>
      <c r="L61" s="24"/>
    </row>
    <row r="62" spans="1:13" ht="16.5" customHeight="1">
      <c r="A62" s="112" t="str">
        <f>+A3</f>
        <v>For the year ended 31 December 2024</v>
      </c>
      <c r="B62" s="112"/>
      <c r="C62" s="112"/>
      <c r="D62" s="112"/>
      <c r="E62" s="113"/>
      <c r="F62" s="114"/>
      <c r="G62" s="115"/>
      <c r="H62" s="116"/>
      <c r="I62" s="115"/>
      <c r="J62" s="114"/>
      <c r="K62" s="115"/>
      <c r="L62" s="116"/>
      <c r="M62" s="115"/>
    </row>
    <row r="63" spans="1:13" ht="12" customHeight="1">
      <c r="A63" s="20"/>
      <c r="B63" s="20"/>
      <c r="C63" s="20"/>
      <c r="D63" s="20"/>
      <c r="H63" s="24"/>
      <c r="L63" s="24"/>
    </row>
    <row r="64" spans="1:13" ht="12" customHeight="1">
      <c r="A64" s="20"/>
      <c r="B64" s="20"/>
      <c r="C64" s="20"/>
      <c r="D64" s="20"/>
      <c r="H64" s="24"/>
      <c r="L64" s="24"/>
    </row>
    <row r="65" spans="1:13" ht="14.7" customHeight="1">
      <c r="A65" s="20"/>
      <c r="B65" s="20"/>
      <c r="C65" s="20"/>
      <c r="D65" s="20"/>
      <c r="G65" s="130" t="s">
        <v>3</v>
      </c>
      <c r="H65" s="130"/>
      <c r="I65" s="130"/>
      <c r="K65" s="130" t="s">
        <v>4</v>
      </c>
      <c r="L65" s="130"/>
      <c r="M65" s="130"/>
    </row>
    <row r="66" spans="1:13" ht="14.7" customHeight="1">
      <c r="A66" s="20"/>
      <c r="B66" s="20"/>
      <c r="C66" s="20"/>
      <c r="D66" s="20"/>
      <c r="G66" s="131" t="str">
        <f>G7</f>
        <v>financial statements</v>
      </c>
      <c r="H66" s="131"/>
      <c r="I66" s="131"/>
      <c r="K66" s="131" t="str">
        <f>K7</f>
        <v>financial statements</v>
      </c>
      <c r="L66" s="131"/>
      <c r="M66" s="131"/>
    </row>
    <row r="67" spans="1:13" ht="14.7" customHeight="1">
      <c r="E67" s="26"/>
      <c r="F67" s="20"/>
      <c r="G67" s="9" t="s">
        <v>6</v>
      </c>
      <c r="H67" s="8"/>
      <c r="I67" s="9" t="s">
        <v>7</v>
      </c>
      <c r="J67" s="27"/>
      <c r="K67" s="9" t="s">
        <v>6</v>
      </c>
      <c r="L67" s="8"/>
      <c r="M67" s="9" t="s">
        <v>7</v>
      </c>
    </row>
    <row r="68" spans="1:13" ht="14.7" customHeight="1">
      <c r="E68" s="117" t="s">
        <v>8</v>
      </c>
      <c r="F68" s="20"/>
      <c r="G68" s="118" t="s">
        <v>9</v>
      </c>
      <c r="H68" s="28"/>
      <c r="I68" s="118" t="s">
        <v>9</v>
      </c>
      <c r="J68" s="28"/>
      <c r="K68" s="118" t="s">
        <v>9</v>
      </c>
      <c r="L68" s="20"/>
      <c r="M68" s="118" t="s">
        <v>9</v>
      </c>
    </row>
    <row r="69" spans="1:13" s="36" customFormat="1" ht="14.7" customHeight="1">
      <c r="A69" s="20" t="s">
        <v>180</v>
      </c>
      <c r="B69" s="22"/>
      <c r="C69" s="22"/>
      <c r="D69" s="22"/>
      <c r="E69" s="26"/>
      <c r="F69" s="20"/>
      <c r="G69" s="33"/>
      <c r="H69" s="28"/>
      <c r="I69" s="33"/>
      <c r="J69" s="28"/>
      <c r="K69" s="33"/>
      <c r="L69" s="20"/>
      <c r="M69" s="33"/>
    </row>
    <row r="70" spans="1:13" s="36" customFormat="1" ht="14.7" customHeight="1">
      <c r="A70" s="20"/>
      <c r="B70" s="30" t="s">
        <v>235</v>
      </c>
      <c r="C70" s="22"/>
      <c r="D70" s="22"/>
      <c r="E70" s="26"/>
      <c r="F70" s="20"/>
      <c r="G70" s="34">
        <v>-6009145</v>
      </c>
      <c r="H70" s="28"/>
      <c r="I70" s="34">
        <v>0</v>
      </c>
      <c r="J70" s="28"/>
      <c r="K70" s="34">
        <v>-2259422</v>
      </c>
      <c r="L70" s="28"/>
      <c r="M70" s="34">
        <v>0</v>
      </c>
    </row>
    <row r="71" spans="1:13" s="36" customFormat="1" ht="14.7" customHeight="1">
      <c r="A71" s="20"/>
      <c r="B71" s="30" t="s">
        <v>181</v>
      </c>
      <c r="C71" s="22"/>
      <c r="D71" s="22"/>
      <c r="E71" s="26"/>
      <c r="F71" s="20"/>
      <c r="G71" s="34"/>
      <c r="H71" s="28"/>
      <c r="I71" s="34"/>
      <c r="J71" s="28"/>
      <c r="K71" s="34"/>
      <c r="L71" s="28"/>
      <c r="M71" s="34"/>
    </row>
    <row r="72" spans="1:13" s="36" customFormat="1" ht="14.7" customHeight="1">
      <c r="A72" s="20"/>
      <c r="B72" s="30"/>
      <c r="C72" s="22" t="s">
        <v>182</v>
      </c>
      <c r="D72" s="22" t="s">
        <v>23</v>
      </c>
      <c r="E72" s="21">
        <v>6</v>
      </c>
      <c r="F72" s="20"/>
      <c r="G72" s="34">
        <v>-1575000</v>
      </c>
      <c r="H72" s="28"/>
      <c r="I72" s="34">
        <v>-420000</v>
      </c>
      <c r="J72" s="28"/>
      <c r="K72" s="34">
        <v>-1575000</v>
      </c>
      <c r="L72" s="28"/>
      <c r="M72" s="34">
        <v>-420000</v>
      </c>
    </row>
    <row r="73" spans="1:13" s="36" customFormat="1" ht="14.7" customHeight="1">
      <c r="A73" s="20"/>
      <c r="B73" s="30" t="s">
        <v>214</v>
      </c>
      <c r="C73" s="22"/>
      <c r="D73" s="22"/>
      <c r="E73" s="26"/>
      <c r="F73" s="20"/>
    </row>
    <row r="74" spans="1:13" s="36" customFormat="1" ht="14.7" customHeight="1">
      <c r="A74" s="20"/>
      <c r="B74" s="30"/>
      <c r="C74" s="22"/>
      <c r="D74" s="22" t="s">
        <v>215</v>
      </c>
      <c r="E74" s="26"/>
      <c r="F74" s="20"/>
      <c r="G74" s="34">
        <v>3851888</v>
      </c>
      <c r="H74" s="28"/>
      <c r="I74" s="34">
        <v>3857935</v>
      </c>
      <c r="J74" s="28"/>
      <c r="K74" s="34">
        <v>3851888</v>
      </c>
      <c r="L74" s="28"/>
      <c r="M74" s="34">
        <v>3857935</v>
      </c>
    </row>
    <row r="75" spans="1:13" s="36" customFormat="1" ht="14.7" customHeight="1">
      <c r="A75" s="22"/>
      <c r="B75" s="30" t="s">
        <v>217</v>
      </c>
      <c r="C75" s="22"/>
      <c r="D75" s="22"/>
      <c r="E75" s="21">
        <v>12</v>
      </c>
      <c r="F75" s="20"/>
      <c r="G75" s="34">
        <v>157186507</v>
      </c>
      <c r="H75" s="28"/>
      <c r="I75" s="34">
        <v>0</v>
      </c>
      <c r="J75" s="28"/>
      <c r="K75" s="34">
        <v>157186507</v>
      </c>
      <c r="L75" s="28"/>
      <c r="M75" s="34">
        <v>0</v>
      </c>
    </row>
    <row r="76" spans="1:13" s="36" customFormat="1" ht="14.7" customHeight="1">
      <c r="A76" s="20"/>
      <c r="B76" s="30" t="s">
        <v>183</v>
      </c>
      <c r="C76" s="22"/>
      <c r="D76" s="22"/>
      <c r="E76" s="21"/>
      <c r="F76" s="20"/>
      <c r="G76" s="34"/>
      <c r="H76" s="28"/>
      <c r="I76" s="34"/>
      <c r="J76" s="28"/>
      <c r="K76" s="34"/>
      <c r="L76" s="28"/>
      <c r="M76" s="34"/>
    </row>
    <row r="77" spans="1:13" s="36" customFormat="1" ht="14.7" customHeight="1">
      <c r="A77" s="20"/>
      <c r="B77" s="30"/>
      <c r="C77" s="22"/>
      <c r="D77" s="22" t="s">
        <v>184</v>
      </c>
      <c r="E77" s="21">
        <v>13</v>
      </c>
      <c r="F77" s="20"/>
      <c r="G77" s="34">
        <v>0</v>
      </c>
      <c r="H77" s="28"/>
      <c r="I77" s="34">
        <v>-39777926</v>
      </c>
      <c r="J77" s="28"/>
      <c r="K77" s="34">
        <v>0</v>
      </c>
      <c r="L77" s="28"/>
      <c r="M77" s="34">
        <v>-39777926</v>
      </c>
    </row>
    <row r="78" spans="1:13" s="36" customFormat="1" ht="14.7" customHeight="1">
      <c r="A78" s="20"/>
      <c r="B78" s="30" t="s">
        <v>239</v>
      </c>
      <c r="C78" s="22"/>
      <c r="D78" s="22"/>
      <c r="E78" s="21"/>
      <c r="F78" s="20"/>
      <c r="G78" s="34">
        <v>0</v>
      </c>
      <c r="H78" s="28"/>
      <c r="I78" s="34">
        <v>0</v>
      </c>
      <c r="J78" s="28"/>
      <c r="K78" s="34">
        <v>-35080000</v>
      </c>
      <c r="L78" s="28"/>
      <c r="M78" s="34">
        <v>0</v>
      </c>
    </row>
    <row r="79" spans="1:13" s="36" customFormat="1" ht="14.7" customHeight="1">
      <c r="A79" s="22"/>
      <c r="B79" s="30" t="s">
        <v>224</v>
      </c>
      <c r="C79" s="22"/>
      <c r="D79" s="22"/>
      <c r="E79" s="31"/>
      <c r="F79" s="20"/>
      <c r="G79" s="34"/>
      <c r="H79" s="28"/>
      <c r="I79" s="34"/>
      <c r="J79" s="28"/>
      <c r="K79" s="34"/>
      <c r="L79" s="28"/>
      <c r="M79" s="34"/>
    </row>
    <row r="80" spans="1:13" s="36" customFormat="1" ht="14.7" customHeight="1">
      <c r="A80" s="22"/>
      <c r="B80" s="30"/>
      <c r="C80" s="22"/>
      <c r="D80" s="22" t="s">
        <v>229</v>
      </c>
      <c r="E80" s="31"/>
      <c r="F80" s="20"/>
      <c r="G80" s="34">
        <v>129011999</v>
      </c>
      <c r="H80" s="28"/>
      <c r="I80" s="34">
        <v>-70972000</v>
      </c>
      <c r="J80" s="28"/>
      <c r="K80" s="34">
        <v>129011999</v>
      </c>
      <c r="L80" s="28"/>
      <c r="M80" s="34">
        <v>-70972000</v>
      </c>
    </row>
    <row r="81" spans="1:13" s="36" customFormat="1" ht="14.7" customHeight="1">
      <c r="A81" s="22"/>
      <c r="B81" s="30" t="s">
        <v>185</v>
      </c>
      <c r="C81" s="22"/>
      <c r="D81" s="22"/>
      <c r="E81" s="31"/>
      <c r="F81" s="20"/>
      <c r="G81" s="34"/>
      <c r="H81" s="28"/>
      <c r="I81" s="34"/>
      <c r="J81" s="28"/>
      <c r="K81" s="34"/>
      <c r="L81" s="28"/>
      <c r="M81" s="34"/>
    </row>
    <row r="82" spans="1:13" s="36" customFormat="1" ht="14.7" customHeight="1">
      <c r="A82" s="22"/>
      <c r="B82" s="30"/>
      <c r="C82" s="22"/>
      <c r="D82" s="22" t="s">
        <v>186</v>
      </c>
      <c r="E82" s="31"/>
      <c r="F82" s="20"/>
      <c r="G82" s="34">
        <v>-484639247</v>
      </c>
      <c r="H82" s="28"/>
      <c r="I82" s="34">
        <v>-450800178</v>
      </c>
      <c r="J82" s="28"/>
      <c r="K82" s="34">
        <v>-460351904</v>
      </c>
      <c r="L82" s="28"/>
      <c r="M82" s="34">
        <v>-443784193</v>
      </c>
    </row>
    <row r="83" spans="1:13" s="36" customFormat="1" ht="14.7" customHeight="1">
      <c r="A83" s="22"/>
      <c r="B83" s="30" t="s">
        <v>189</v>
      </c>
      <c r="D83" s="30"/>
      <c r="E83" s="26"/>
      <c r="F83" s="20"/>
      <c r="G83" s="34">
        <v>-972200</v>
      </c>
      <c r="H83" s="28"/>
      <c r="I83" s="34">
        <v>-18431160</v>
      </c>
      <c r="J83" s="28"/>
      <c r="K83" s="34">
        <v>-319000</v>
      </c>
      <c r="L83" s="28"/>
      <c r="M83" s="34">
        <v>-18149400</v>
      </c>
    </row>
    <row r="84" spans="1:13" s="36" customFormat="1" ht="14.7" customHeight="1">
      <c r="A84" s="22"/>
      <c r="B84" s="30" t="s">
        <v>187</v>
      </c>
      <c r="D84" s="30"/>
      <c r="E84" s="26"/>
      <c r="F84" s="20"/>
      <c r="G84" s="34"/>
      <c r="H84" s="28"/>
      <c r="I84" s="34"/>
      <c r="J84" s="28"/>
      <c r="K84" s="34"/>
      <c r="L84" s="28"/>
      <c r="M84" s="34"/>
    </row>
    <row r="85" spans="1:13" s="36" customFormat="1" ht="14.7" customHeight="1">
      <c r="A85" s="22"/>
      <c r="D85" s="22" t="s">
        <v>188</v>
      </c>
      <c r="E85" s="21">
        <v>14</v>
      </c>
      <c r="F85" s="20"/>
      <c r="G85" s="34">
        <v>-34900000</v>
      </c>
      <c r="H85" s="28"/>
      <c r="I85" s="34">
        <v>-22620000</v>
      </c>
      <c r="J85" s="28"/>
      <c r="K85" s="34">
        <v>-34900000</v>
      </c>
      <c r="L85" s="28"/>
      <c r="M85" s="34">
        <v>-22620000</v>
      </c>
    </row>
    <row r="86" spans="1:13" s="36" customFormat="1" ht="14.7" customHeight="1">
      <c r="A86" s="22"/>
      <c r="B86" s="30" t="s">
        <v>216</v>
      </c>
      <c r="C86" s="22"/>
      <c r="D86" s="22"/>
      <c r="E86" s="21">
        <v>13</v>
      </c>
      <c r="F86" s="20"/>
      <c r="G86" s="34">
        <v>0</v>
      </c>
      <c r="H86" s="28"/>
      <c r="I86" s="34">
        <v>0</v>
      </c>
      <c r="J86" s="28"/>
      <c r="K86" s="34">
        <v>27299200</v>
      </c>
      <c r="L86" s="28"/>
      <c r="M86" s="34">
        <v>5679360</v>
      </c>
    </row>
    <row r="87" spans="1:13" s="36" customFormat="1" ht="14.7" customHeight="1">
      <c r="A87" s="22"/>
      <c r="B87" s="30" t="s">
        <v>190</v>
      </c>
      <c r="C87" s="22"/>
      <c r="D87" s="22"/>
      <c r="E87" s="26"/>
      <c r="F87" s="20"/>
      <c r="G87" s="120">
        <v>1784532</v>
      </c>
      <c r="H87" s="28"/>
      <c r="I87" s="120">
        <v>1112779</v>
      </c>
      <c r="J87" s="28"/>
      <c r="K87" s="120">
        <v>1754080</v>
      </c>
      <c r="L87" s="28"/>
      <c r="M87" s="120">
        <v>1099568</v>
      </c>
    </row>
    <row r="88" spans="1:13" s="36" customFormat="1" ht="6" customHeight="1">
      <c r="A88" s="22"/>
      <c r="B88" s="22"/>
      <c r="C88" s="22"/>
      <c r="D88" s="22"/>
      <c r="E88" s="26"/>
      <c r="F88" s="20"/>
      <c r="G88" s="33"/>
      <c r="H88" s="28"/>
      <c r="I88" s="33"/>
      <c r="J88" s="28"/>
      <c r="K88" s="33"/>
      <c r="L88" s="28"/>
      <c r="M88" s="33"/>
    </row>
    <row r="89" spans="1:13" s="36" customFormat="1" ht="14.7" customHeight="1">
      <c r="A89" s="20" t="s">
        <v>191</v>
      </c>
      <c r="B89" s="22"/>
      <c r="C89" s="22"/>
      <c r="E89" s="26"/>
      <c r="F89" s="20"/>
      <c r="G89" s="120">
        <f>SUM(G70:G87)</f>
        <v>-236260666</v>
      </c>
      <c r="H89" s="28"/>
      <c r="I89" s="120">
        <f>SUM(I70:I87)</f>
        <v>-598050550</v>
      </c>
      <c r="J89" s="28"/>
      <c r="K89" s="120">
        <f>SUM(K70:K87)</f>
        <v>-215381652</v>
      </c>
      <c r="L89" s="28"/>
      <c r="M89" s="120">
        <f>SUM(M70:M87)</f>
        <v>-585086656</v>
      </c>
    </row>
    <row r="90" spans="1:13" s="36" customFormat="1" ht="9" customHeight="1">
      <c r="A90" s="20"/>
      <c r="B90" s="22"/>
      <c r="C90" s="22"/>
      <c r="E90" s="26"/>
      <c r="F90" s="20"/>
      <c r="G90" s="34"/>
      <c r="H90" s="28"/>
      <c r="I90" s="34"/>
      <c r="J90" s="28"/>
      <c r="K90" s="34"/>
      <c r="L90" s="28"/>
      <c r="M90" s="34"/>
    </row>
    <row r="91" spans="1:13" s="36" customFormat="1" ht="14.7" customHeight="1">
      <c r="A91" s="20" t="s">
        <v>192</v>
      </c>
      <c r="B91" s="22"/>
      <c r="C91" s="22"/>
      <c r="D91" s="22"/>
      <c r="E91" s="26"/>
      <c r="F91" s="20"/>
      <c r="G91" s="33"/>
      <c r="H91" s="28"/>
      <c r="I91" s="33"/>
      <c r="J91" s="28"/>
      <c r="K91" s="33"/>
      <c r="L91" s="28"/>
      <c r="M91" s="33"/>
    </row>
    <row r="92" spans="1:13" s="36" customFormat="1" ht="14.7" customHeight="1">
      <c r="A92" s="20"/>
      <c r="B92" s="38" t="s">
        <v>193</v>
      </c>
      <c r="C92" s="22"/>
      <c r="D92" s="22"/>
      <c r="E92" s="26"/>
      <c r="F92" s="20"/>
      <c r="G92" s="34"/>
      <c r="H92" s="28"/>
      <c r="I92" s="34"/>
      <c r="J92" s="28"/>
      <c r="K92" s="34"/>
      <c r="L92" s="28"/>
      <c r="M92" s="34"/>
    </row>
    <row r="93" spans="1:13" s="36" customFormat="1" ht="14.7" customHeight="1">
      <c r="A93" s="20"/>
      <c r="B93" s="38"/>
      <c r="C93" s="22"/>
      <c r="D93" s="22" t="s">
        <v>194</v>
      </c>
      <c r="E93" s="26"/>
      <c r="F93" s="20"/>
      <c r="G93" s="34">
        <v>5370169</v>
      </c>
      <c r="H93" s="28"/>
      <c r="I93" s="34">
        <v>7060161</v>
      </c>
      <c r="J93" s="28"/>
      <c r="K93" s="34">
        <v>12080582</v>
      </c>
      <c r="L93" s="28"/>
      <c r="M93" s="34">
        <v>0</v>
      </c>
    </row>
    <row r="94" spans="1:13" s="36" customFormat="1" ht="14.7" customHeight="1">
      <c r="A94" s="20"/>
      <c r="B94" s="30" t="s">
        <v>233</v>
      </c>
      <c r="C94" s="22"/>
      <c r="D94" s="22"/>
      <c r="E94" s="26"/>
      <c r="F94" s="20"/>
      <c r="G94" s="23"/>
      <c r="I94" s="23"/>
      <c r="K94" s="34"/>
      <c r="M94" s="34"/>
    </row>
    <row r="95" spans="1:13" s="36" customFormat="1" ht="14.7" customHeight="1">
      <c r="A95" s="22"/>
      <c r="D95" s="30" t="s">
        <v>194</v>
      </c>
      <c r="E95" s="21"/>
      <c r="F95" s="20"/>
      <c r="G95" s="34">
        <v>-143168599</v>
      </c>
      <c r="H95" s="28"/>
      <c r="I95" s="34">
        <v>1006681494</v>
      </c>
      <c r="J95" s="28"/>
      <c r="K95" s="34">
        <v>-158008143</v>
      </c>
      <c r="L95" s="28"/>
      <c r="M95" s="34">
        <v>913669283</v>
      </c>
    </row>
    <row r="96" spans="1:13" s="36" customFormat="1" ht="14.7" customHeight="1">
      <c r="A96" s="22"/>
      <c r="B96" s="30" t="s">
        <v>240</v>
      </c>
      <c r="D96" s="30"/>
      <c r="E96" s="21"/>
      <c r="F96" s="20"/>
      <c r="G96" s="34">
        <v>0</v>
      </c>
      <c r="H96" s="28"/>
      <c r="I96" s="34">
        <v>0</v>
      </c>
      <c r="J96" s="28"/>
      <c r="K96" s="34">
        <v>13135933</v>
      </c>
      <c r="L96" s="28"/>
      <c r="M96" s="34">
        <v>0</v>
      </c>
    </row>
    <row r="97" spans="1:13" s="36" customFormat="1" ht="14.7" customHeight="1">
      <c r="A97" s="22"/>
      <c r="B97" s="38" t="s">
        <v>195</v>
      </c>
      <c r="C97" s="39"/>
      <c r="D97" s="39"/>
      <c r="E97" s="21"/>
      <c r="F97" s="20"/>
      <c r="G97" s="34"/>
      <c r="H97" s="28"/>
      <c r="I97" s="34"/>
      <c r="J97" s="28"/>
      <c r="K97" s="34"/>
      <c r="L97" s="28"/>
      <c r="M97" s="34"/>
    </row>
    <row r="98" spans="1:13" s="36" customFormat="1" ht="14.7" customHeight="1">
      <c r="A98" s="22"/>
      <c r="B98" s="38"/>
      <c r="C98" s="38"/>
      <c r="D98" s="39" t="s">
        <v>196</v>
      </c>
      <c r="E98" s="21"/>
      <c r="F98" s="20"/>
      <c r="G98" s="34">
        <v>-639813</v>
      </c>
      <c r="H98" s="28"/>
      <c r="I98" s="34">
        <v>-1063887</v>
      </c>
      <c r="J98" s="28"/>
      <c r="K98" s="34">
        <v>-639813</v>
      </c>
      <c r="L98" s="28"/>
      <c r="M98" s="34">
        <v>-1063887</v>
      </c>
    </row>
    <row r="99" spans="1:13" s="36" customFormat="1" ht="14.7" customHeight="1">
      <c r="A99" s="20"/>
      <c r="B99" s="30" t="s">
        <v>197</v>
      </c>
      <c r="C99" s="22"/>
      <c r="D99" s="22"/>
      <c r="E99" s="21">
        <v>21</v>
      </c>
      <c r="F99" s="20"/>
      <c r="G99" s="34">
        <v>-93320657</v>
      </c>
      <c r="H99" s="28"/>
      <c r="I99" s="34">
        <v>-82606705</v>
      </c>
      <c r="J99" s="28"/>
      <c r="K99" s="34">
        <v>-79721973</v>
      </c>
      <c r="L99" s="28"/>
      <c r="M99" s="34">
        <v>-80657820</v>
      </c>
    </row>
    <row r="100" spans="1:13" s="36" customFormat="1" ht="14.7" customHeight="1">
      <c r="A100" s="20"/>
      <c r="B100" s="30" t="s">
        <v>197</v>
      </c>
      <c r="C100" s="22"/>
      <c r="D100" s="22"/>
      <c r="E100" s="21"/>
      <c r="F100" s="20"/>
      <c r="G100" s="34"/>
      <c r="H100" s="28"/>
      <c r="I100" s="34"/>
      <c r="J100" s="28"/>
      <c r="K100" s="34"/>
      <c r="L100" s="28"/>
      <c r="M100" s="34"/>
    </row>
    <row r="101" spans="1:13" s="36" customFormat="1" ht="14.7" customHeight="1">
      <c r="A101" s="20"/>
      <c r="B101" s="30"/>
      <c r="C101" s="22"/>
      <c r="D101" s="22" t="s">
        <v>198</v>
      </c>
      <c r="E101" s="21">
        <v>22</v>
      </c>
      <c r="F101" s="20"/>
      <c r="G101" s="34">
        <v>-1475759</v>
      </c>
      <c r="H101" s="28"/>
      <c r="I101" s="34">
        <v>-1363808</v>
      </c>
      <c r="J101" s="28"/>
      <c r="K101" s="34">
        <v>-1475759</v>
      </c>
      <c r="L101" s="28"/>
      <c r="M101" s="34">
        <v>-1363808</v>
      </c>
    </row>
    <row r="102" spans="1:13" s="36" customFormat="1" ht="14.7" customHeight="1">
      <c r="A102" s="22"/>
      <c r="B102" s="30" t="s">
        <v>199</v>
      </c>
      <c r="C102" s="22"/>
      <c r="D102" s="22"/>
      <c r="E102" s="21"/>
      <c r="F102" s="20"/>
      <c r="G102" s="23"/>
      <c r="I102" s="23"/>
      <c r="K102" s="34"/>
      <c r="M102" s="34"/>
    </row>
    <row r="103" spans="1:13" s="36" customFormat="1" ht="14.7" customHeight="1">
      <c r="A103" s="22"/>
      <c r="B103" s="22"/>
      <c r="C103" s="22"/>
      <c r="D103" s="30" t="s">
        <v>200</v>
      </c>
      <c r="E103" s="21">
        <v>23</v>
      </c>
      <c r="F103" s="20"/>
      <c r="G103" s="34">
        <v>360068393</v>
      </c>
      <c r="H103" s="28"/>
      <c r="I103" s="34">
        <v>14662167</v>
      </c>
      <c r="J103" s="28"/>
      <c r="K103" s="34">
        <v>338136232</v>
      </c>
      <c r="L103" s="28"/>
      <c r="M103" s="34">
        <v>14662167</v>
      </c>
    </row>
    <row r="104" spans="1:13" s="36" customFormat="1" ht="14.7" customHeight="1">
      <c r="A104" s="22"/>
      <c r="B104" s="30" t="s">
        <v>201</v>
      </c>
      <c r="C104" s="22"/>
      <c r="D104" s="22"/>
      <c r="E104" s="21"/>
      <c r="F104" s="20"/>
      <c r="G104" s="23"/>
      <c r="I104" s="23"/>
      <c r="K104" s="34"/>
      <c r="M104" s="34"/>
    </row>
    <row r="105" spans="1:13" s="36" customFormat="1" ht="14.7" customHeight="1">
      <c r="A105" s="22"/>
      <c r="B105" s="22"/>
      <c r="C105" s="22"/>
      <c r="D105" s="30" t="s">
        <v>200</v>
      </c>
      <c r="E105" s="21">
        <v>23</v>
      </c>
      <c r="F105" s="20"/>
      <c r="G105" s="34">
        <v>-501081271</v>
      </c>
      <c r="H105" s="28"/>
      <c r="I105" s="34">
        <v>-489477553</v>
      </c>
      <c r="J105" s="28"/>
      <c r="K105" s="34">
        <v>-499497197</v>
      </c>
      <c r="L105" s="28"/>
      <c r="M105" s="34">
        <v>-489477553</v>
      </c>
    </row>
    <row r="106" spans="1:13" s="36" customFormat="1" ht="14.7" customHeight="1">
      <c r="A106" s="22"/>
      <c r="B106" s="30" t="s">
        <v>202</v>
      </c>
      <c r="C106" s="22"/>
      <c r="D106" s="22"/>
      <c r="E106" s="21">
        <v>26</v>
      </c>
      <c r="F106" s="20"/>
      <c r="G106" s="34">
        <v>2588</v>
      </c>
      <c r="H106" s="28"/>
      <c r="I106" s="34">
        <v>80557742</v>
      </c>
      <c r="J106" s="28"/>
      <c r="K106" s="34">
        <v>2588</v>
      </c>
      <c r="L106" s="28"/>
      <c r="M106" s="34">
        <v>80557742</v>
      </c>
    </row>
    <row r="107" spans="1:13" s="36" customFormat="1" ht="14.7" customHeight="1">
      <c r="A107" s="22"/>
      <c r="B107" s="30" t="s">
        <v>203</v>
      </c>
      <c r="C107" s="22"/>
      <c r="D107" s="22"/>
      <c r="E107" s="21">
        <v>27</v>
      </c>
      <c r="F107" s="20"/>
      <c r="G107" s="34">
        <v>-96667633</v>
      </c>
      <c r="H107" s="28"/>
      <c r="I107" s="34">
        <v>-88195228</v>
      </c>
      <c r="J107" s="28"/>
      <c r="K107" s="34">
        <v>-96667633</v>
      </c>
      <c r="L107" s="28"/>
      <c r="M107" s="34">
        <v>-88195228</v>
      </c>
    </row>
    <row r="108" spans="1:13" s="36" customFormat="1" ht="14.7" customHeight="1">
      <c r="A108" s="22"/>
      <c r="B108" s="30" t="s">
        <v>204</v>
      </c>
      <c r="C108" s="22"/>
      <c r="D108" s="22"/>
      <c r="E108" s="21"/>
      <c r="F108" s="20"/>
      <c r="G108" s="34">
        <v>-6820800</v>
      </c>
      <c r="H108" s="28"/>
      <c r="I108" s="34">
        <v>-5456640</v>
      </c>
      <c r="J108" s="28"/>
      <c r="K108" s="34">
        <v>0</v>
      </c>
      <c r="L108" s="28"/>
      <c r="M108" s="34">
        <v>0</v>
      </c>
    </row>
    <row r="109" spans="1:13" s="36" customFormat="1" ht="14.7" customHeight="1">
      <c r="A109" s="22"/>
      <c r="B109" s="30" t="s">
        <v>205</v>
      </c>
      <c r="C109" s="22"/>
      <c r="D109" s="22"/>
      <c r="E109" s="21"/>
      <c r="F109" s="20"/>
      <c r="G109" s="120">
        <v>-198585205</v>
      </c>
      <c r="H109" s="28"/>
      <c r="I109" s="120">
        <v>-172844108</v>
      </c>
      <c r="J109" s="28"/>
      <c r="K109" s="126">
        <v>-186380081</v>
      </c>
      <c r="L109" s="28"/>
      <c r="M109" s="126">
        <v>-166454508</v>
      </c>
    </row>
    <row r="110" spans="1:13" s="36" customFormat="1" ht="6" customHeight="1">
      <c r="A110" s="22"/>
      <c r="B110" s="22"/>
      <c r="C110" s="22"/>
      <c r="D110" s="22"/>
      <c r="E110" s="26"/>
      <c r="F110" s="20"/>
      <c r="G110" s="33"/>
      <c r="H110" s="28"/>
      <c r="I110" s="33"/>
      <c r="J110" s="28"/>
      <c r="K110" s="33"/>
      <c r="L110" s="28"/>
      <c r="M110" s="33"/>
    </row>
    <row r="111" spans="1:13" s="36" customFormat="1" ht="14.7" customHeight="1">
      <c r="A111" s="20" t="s">
        <v>234</v>
      </c>
      <c r="B111" s="22"/>
      <c r="C111" s="22"/>
      <c r="E111" s="26"/>
      <c r="F111" s="20"/>
      <c r="G111" s="120">
        <f>SUM(G91:G110)</f>
        <v>-676318587</v>
      </c>
      <c r="H111" s="28"/>
      <c r="I111" s="120">
        <f>SUM(I91:I110)</f>
        <v>267953635</v>
      </c>
      <c r="J111" s="28"/>
      <c r="K111" s="120">
        <f>SUM(K91:K110)</f>
        <v>-659035264</v>
      </c>
      <c r="L111" s="28"/>
      <c r="M111" s="120">
        <f>SUM(M91:M110)</f>
        <v>181676388</v>
      </c>
    </row>
    <row r="112" spans="1:13" s="36" customFormat="1" ht="9" customHeight="1">
      <c r="A112" s="22"/>
      <c r="B112" s="22"/>
      <c r="C112" s="22"/>
      <c r="D112" s="22"/>
      <c r="E112" s="26"/>
      <c r="F112" s="20"/>
      <c r="G112" s="34"/>
      <c r="H112" s="40"/>
      <c r="I112" s="34"/>
      <c r="J112" s="40"/>
      <c r="K112" s="34"/>
      <c r="L112" s="40"/>
      <c r="M112" s="34"/>
    </row>
    <row r="113" spans="1:13" s="36" customFormat="1" ht="14.7" customHeight="1">
      <c r="A113" s="20" t="s">
        <v>226</v>
      </c>
      <c r="B113" s="20"/>
      <c r="C113" s="20"/>
      <c r="D113" s="20"/>
      <c r="E113" s="26"/>
      <c r="F113" s="20"/>
      <c r="G113" s="34">
        <f>SUM(G46,G89,G111)</f>
        <v>-110815199</v>
      </c>
      <c r="H113" s="40"/>
      <c r="I113" s="34">
        <f>SUM(I46,I89,I111)</f>
        <v>-119450587</v>
      </c>
      <c r="J113" s="40"/>
      <c r="K113" s="34">
        <f>SUM(K46,K89,K111)</f>
        <v>-77902056</v>
      </c>
      <c r="L113" s="40"/>
      <c r="M113" s="34">
        <f>SUM(M46,M89,M111)</f>
        <v>-113624816</v>
      </c>
    </row>
    <row r="114" spans="1:13" s="36" customFormat="1" ht="14.7" customHeight="1">
      <c r="A114" s="22" t="s">
        <v>206</v>
      </c>
      <c r="B114" s="20"/>
      <c r="C114" s="20"/>
      <c r="D114" s="20"/>
      <c r="E114" s="26"/>
      <c r="F114" s="20"/>
      <c r="G114" s="34">
        <v>43817738</v>
      </c>
      <c r="H114" s="40"/>
      <c r="I114" s="34">
        <v>0</v>
      </c>
      <c r="J114" s="40"/>
      <c r="K114" s="34">
        <v>0</v>
      </c>
      <c r="L114" s="40"/>
      <c r="M114" s="34">
        <v>0</v>
      </c>
    </row>
    <row r="115" spans="1:13" s="36" customFormat="1" ht="14.7" customHeight="1">
      <c r="A115" s="22" t="s">
        <v>207</v>
      </c>
      <c r="B115" s="22"/>
      <c r="C115" s="22"/>
      <c r="D115" s="22"/>
      <c r="E115" s="21"/>
      <c r="F115" s="20"/>
      <c r="G115" s="120">
        <v>109287805</v>
      </c>
      <c r="H115" s="28"/>
      <c r="I115" s="120">
        <v>228738391.62800002</v>
      </c>
      <c r="J115" s="28"/>
      <c r="K115" s="120">
        <v>109112877</v>
      </c>
      <c r="L115" s="28"/>
      <c r="M115" s="120">
        <v>222737693</v>
      </c>
    </row>
    <row r="116" spans="1:13" s="36" customFormat="1" ht="6" customHeight="1">
      <c r="A116" s="22"/>
      <c r="B116" s="22"/>
      <c r="C116" s="22"/>
      <c r="D116" s="22"/>
      <c r="E116" s="26"/>
      <c r="F116" s="20"/>
      <c r="G116" s="33"/>
      <c r="H116" s="28"/>
      <c r="I116" s="33"/>
      <c r="J116" s="28"/>
      <c r="K116" s="33"/>
      <c r="L116" s="28"/>
      <c r="M116" s="33"/>
    </row>
    <row r="117" spans="1:13" s="36" customFormat="1" ht="14.7" customHeight="1" thickBot="1">
      <c r="A117" s="20" t="s">
        <v>208</v>
      </c>
      <c r="B117" s="22"/>
      <c r="C117" s="22"/>
      <c r="D117" s="22"/>
      <c r="E117" s="21">
        <v>9</v>
      </c>
      <c r="F117" s="20"/>
      <c r="G117" s="41">
        <f>SUM(G113:G116)</f>
        <v>42290344</v>
      </c>
      <c r="H117" s="28"/>
      <c r="I117" s="41">
        <f>SUM(I113:I116)</f>
        <v>109287804.62800002</v>
      </c>
      <c r="J117" s="28"/>
      <c r="K117" s="41">
        <f>SUM(K113:K116)</f>
        <v>31210821</v>
      </c>
      <c r="L117" s="28"/>
      <c r="M117" s="41">
        <f>SUM(M113:M116)</f>
        <v>109112877</v>
      </c>
    </row>
    <row r="118" spans="1:13" s="36" customFormat="1" ht="9" customHeight="1" thickTop="1">
      <c r="A118" s="22"/>
      <c r="B118" s="22"/>
      <c r="C118" s="22"/>
      <c r="D118" s="22"/>
      <c r="E118" s="26"/>
      <c r="F118" s="20"/>
      <c r="G118" s="33"/>
      <c r="H118" s="28"/>
      <c r="I118" s="33"/>
      <c r="J118" s="28"/>
      <c r="K118" s="33"/>
      <c r="L118" s="28"/>
      <c r="M118" s="33"/>
    </row>
    <row r="119" spans="1:13" s="36" customFormat="1" ht="14.7" customHeight="1">
      <c r="A119" s="20" t="s">
        <v>209</v>
      </c>
      <c r="B119" s="22"/>
      <c r="C119" s="22"/>
      <c r="D119" s="22"/>
      <c r="E119" s="26"/>
      <c r="F119" s="20"/>
      <c r="G119" s="33"/>
      <c r="H119" s="28"/>
      <c r="I119" s="33"/>
      <c r="J119" s="28"/>
      <c r="K119" s="33"/>
      <c r="L119" s="28"/>
      <c r="M119" s="33"/>
    </row>
    <row r="120" spans="1:13" s="36" customFormat="1" ht="6" customHeight="1">
      <c r="A120" s="22"/>
      <c r="B120" s="22"/>
      <c r="C120" s="22"/>
      <c r="E120" s="26"/>
      <c r="F120" s="20"/>
      <c r="G120" s="34"/>
      <c r="H120" s="28"/>
      <c r="I120" s="34"/>
      <c r="J120" s="28"/>
      <c r="K120" s="34"/>
      <c r="L120" s="28"/>
      <c r="M120" s="34"/>
    </row>
    <row r="121" spans="1:13" s="36" customFormat="1" ht="14.7" customHeight="1">
      <c r="A121" s="22"/>
      <c r="B121" s="30" t="s">
        <v>210</v>
      </c>
      <c r="D121" s="22"/>
      <c r="E121" s="26"/>
      <c r="F121" s="20"/>
      <c r="G121" s="34"/>
      <c r="H121" s="28"/>
      <c r="I121" s="34"/>
      <c r="J121" s="28"/>
      <c r="K121" s="34"/>
      <c r="L121" s="28"/>
      <c r="M121" s="34"/>
    </row>
    <row r="122" spans="1:13" ht="14.7" customHeight="1">
      <c r="D122" s="30" t="s">
        <v>186</v>
      </c>
      <c r="E122" s="26"/>
      <c r="F122" s="20"/>
      <c r="G122" s="34">
        <v>169467819</v>
      </c>
      <c r="H122" s="40"/>
      <c r="I122" s="34">
        <v>196976921</v>
      </c>
      <c r="J122" s="40"/>
      <c r="K122" s="34">
        <v>169438394</v>
      </c>
      <c r="L122" s="40"/>
      <c r="M122" s="34">
        <v>196794796</v>
      </c>
    </row>
    <row r="123" spans="1:13" ht="14.7" customHeight="1">
      <c r="B123" s="30" t="s">
        <v>211</v>
      </c>
      <c r="D123" s="30"/>
      <c r="E123" s="26"/>
      <c r="F123" s="20"/>
      <c r="G123" s="34"/>
      <c r="H123" s="28"/>
      <c r="I123" s="34"/>
      <c r="J123" s="28"/>
      <c r="K123" s="34"/>
      <c r="L123" s="28"/>
      <c r="M123" s="34"/>
    </row>
    <row r="124" spans="1:13" ht="14.7" customHeight="1">
      <c r="D124" s="30" t="s">
        <v>212</v>
      </c>
      <c r="E124" s="26"/>
      <c r="F124" s="20"/>
      <c r="G124" s="34">
        <v>39770352</v>
      </c>
      <c r="H124" s="40"/>
      <c r="I124" s="34">
        <v>44749502</v>
      </c>
      <c r="J124" s="40"/>
      <c r="K124" s="34">
        <v>39770352</v>
      </c>
      <c r="L124" s="40"/>
      <c r="M124" s="34">
        <v>42000502</v>
      </c>
    </row>
    <row r="125" spans="1:13" ht="14.7" customHeight="1">
      <c r="D125" s="30"/>
      <c r="E125" s="26"/>
      <c r="F125" s="20"/>
      <c r="G125" s="34"/>
      <c r="H125" s="40"/>
      <c r="I125" s="34"/>
      <c r="J125" s="40"/>
      <c r="K125" s="34"/>
      <c r="L125" s="40"/>
      <c r="M125" s="34"/>
    </row>
    <row r="126" spans="1:13" ht="14.7" customHeight="1">
      <c r="D126" s="30"/>
      <c r="E126" s="26"/>
      <c r="F126" s="20"/>
      <c r="G126" s="34"/>
      <c r="H126" s="40"/>
      <c r="I126" s="34"/>
      <c r="J126" s="40"/>
      <c r="K126" s="34"/>
      <c r="L126" s="40"/>
      <c r="M126" s="34"/>
    </row>
    <row r="127" spans="1:13" ht="6" customHeight="1">
      <c r="D127" s="30"/>
      <c r="E127" s="26"/>
      <c r="F127" s="20"/>
      <c r="G127" s="34"/>
      <c r="H127" s="40"/>
      <c r="I127" s="34"/>
      <c r="J127" s="40"/>
      <c r="K127" s="34"/>
      <c r="L127" s="40"/>
      <c r="M127" s="34"/>
    </row>
    <row r="128" spans="1:13" s="22" customFormat="1" ht="22.2" customHeight="1">
      <c r="A128" s="114" t="str">
        <f>A59</f>
        <v>The notes to the financial statements are an integral part of these financial statements.</v>
      </c>
      <c r="B128" s="114"/>
      <c r="C128" s="114"/>
      <c r="D128" s="114"/>
      <c r="E128" s="114"/>
      <c r="F128" s="114"/>
      <c r="G128" s="128"/>
      <c r="H128" s="114"/>
      <c r="I128" s="128"/>
      <c r="J128" s="114"/>
      <c r="K128" s="128"/>
      <c r="L128" s="114"/>
      <c r="M128" s="128"/>
    </row>
  </sheetData>
  <mergeCells count="8">
    <mergeCell ref="G6:I6"/>
    <mergeCell ref="K6:M6"/>
    <mergeCell ref="G66:I66"/>
    <mergeCell ref="K66:M66"/>
    <mergeCell ref="G7:I7"/>
    <mergeCell ref="K7:M7"/>
    <mergeCell ref="G65:I65"/>
    <mergeCell ref="K65:M65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59" max="12" man="1"/>
  </rowBreaks>
  <ignoredErrors>
    <ignoredError sqref="H8 H67 J8 J67 L8 L6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6427a10-e1ba-4c5f-ae67-81b2eced96f4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E3E23E31ECAD47B35F384794E22423" ma:contentTypeVersion="13" ma:contentTypeDescription="Create a new document." ma:contentTypeScope="" ma:versionID="023297fc7b738a0664ea502aef54be32">
  <xsd:schema xmlns:xsd="http://www.w3.org/2001/XMLSchema" xmlns:xs="http://www.w3.org/2001/XMLSchema" xmlns:p="http://schemas.microsoft.com/office/2006/metadata/properties" xmlns:ns3="d6427a10-e1ba-4c5f-ae67-81b2eced96f4" xmlns:ns4="5c212309-a26b-4f09-9ee4-333b6fe5ddb5" targetNamespace="http://schemas.microsoft.com/office/2006/metadata/properties" ma:root="true" ma:fieldsID="27b439bd159df09619486000871c9d8b" ns3:_="" ns4:_="">
    <xsd:import namespace="d6427a10-e1ba-4c5f-ae67-81b2eced96f4"/>
    <xsd:import namespace="5c212309-a26b-4f09-9ee4-333b6fe5ddb5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427a10-e1ba-4c5f-ae67-81b2eced96f4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212309-a26b-4f09-9ee4-333b6fe5ddb5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  <xsd:element name="_dlc_DocId" ma:index="21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4AD723-5200-4549-A5A9-F31C249B745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60F5DCF-95C0-4322-AB01-9EFDF19A28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5587D0-46A0-4FA3-AD2B-057BD60C3B80}">
  <ds:schemaRefs>
    <ds:schemaRef ds:uri="http://schemas.microsoft.com/office/infopath/2007/PartnerControls"/>
    <ds:schemaRef ds:uri="http://www.w3.org/XML/1998/namespace"/>
    <ds:schemaRef ds:uri="http://purl.org/dc/terms/"/>
    <ds:schemaRef ds:uri="5c212309-a26b-4f09-9ee4-333b6fe5ddb5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d6427a10-e1ba-4c5f-ae67-81b2eced96f4"/>
  </ds:schemaRefs>
</ds:datastoreItem>
</file>

<file path=customXml/itemProps4.xml><?xml version="1.0" encoding="utf-8"?>
<ds:datastoreItem xmlns:ds="http://schemas.openxmlformats.org/officeDocument/2006/customXml" ds:itemID="{3F4D664A-7E14-4917-9EE6-9E0F4AEE0D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427a10-e1ba-4c5f-ae67-81b2eced96f4"/>
    <ds:schemaRef ds:uri="5c212309-a26b-4f09-9ee4-333b6fe5dd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</vt:lpstr>
      <vt:lpstr>8-9</vt:lpstr>
      <vt:lpstr>10</vt:lpstr>
      <vt:lpstr>11</vt:lpstr>
      <vt:lpstr>12-13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Nichanart Thongsattara (TH)</cp:lastModifiedBy>
  <cp:revision/>
  <cp:lastPrinted>2025-02-25T09:47:23Z</cp:lastPrinted>
  <dcterms:created xsi:type="dcterms:W3CDTF">2001-07-25T01:57:19Z</dcterms:created>
  <dcterms:modified xsi:type="dcterms:W3CDTF">2025-02-25T19:14:56Z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0x010100A4E3E23E31ECAD47B35F384794E22423</vt:lpwstr>
  </property>
</Properties>
</file>