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ilawal\Documents\Pruksa\2024\5. YE24\2. FS\SET File\"/>
    </mc:Choice>
  </mc:AlternateContent>
  <xr:revisionPtr revIDLastSave="0" documentId="13_ncr:1_{465E6920-9DD7-4B5E-9072-0E16013087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6-8" sheetId="3" r:id="rId1"/>
    <sheet name="PL9-10" sheetId="10" r:id="rId2"/>
    <sheet name="SH11." sheetId="15" r:id="rId3"/>
    <sheet name="SH12." sheetId="13" r:id="rId4"/>
    <sheet name="sh10 not use" sheetId="6" state="hidden" r:id="rId5"/>
    <sheet name="SH13." sheetId="16" r:id="rId6"/>
    <sheet name="SH14" sheetId="14" r:id="rId7"/>
    <sheet name="CF15-17" sheetId="5" r:id="rId8"/>
  </sheets>
  <definedNames>
    <definedName name="_xlnm.Print_Area" localSheetId="0">'BS6-8'!$A$1:$I$119</definedName>
    <definedName name="_xlnm.Print_Area" localSheetId="7">'CF15-17'!$A$1:$I$151</definedName>
    <definedName name="_xlnm.Print_Area" localSheetId="1">'PL9-10'!$A$1:$I$83</definedName>
    <definedName name="_xlnm.Print_Area" localSheetId="4">'sh10 not use'!$A$1:$O$30</definedName>
    <definedName name="_xlnm.Print_Area" localSheetId="2">'SH11.'!$A$1:$W$38</definedName>
    <definedName name="_xlnm.Print_Area" localSheetId="3">'SH12.'!$A$1:$U$34</definedName>
    <definedName name="_xlnm.Print_Area" localSheetId="5">'SH13.'!$A$1:$M$23</definedName>
    <definedName name="_xlnm.Print_Area" localSheetId="6">'SH14'!$A$1:$M$23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O25" i="6" s="1"/>
  <c r="M29" i="6"/>
  <c r="K20" i="6"/>
  <c r="G20" i="6"/>
  <c r="G29" i="6" s="1"/>
  <c r="E20" i="6"/>
  <c r="C20" i="6"/>
  <c r="O19" i="6"/>
  <c r="O18" i="6"/>
  <c r="O17" i="6"/>
  <c r="O20" i="6" s="1"/>
  <c r="O13" i="6"/>
  <c r="O24" i="6"/>
  <c r="K25" i="6"/>
  <c r="O23" i="6"/>
  <c r="K29" i="6"/>
  <c r="O29" i="6" l="1"/>
</calcChain>
</file>

<file path=xl/sharedStrings.xml><?xml version="1.0" encoding="utf-8"?>
<sst xmlns="http://schemas.openxmlformats.org/spreadsheetml/2006/main" count="620" uniqueCount="326">
  <si>
    <t>Other current assets</t>
  </si>
  <si>
    <t xml:space="preserve">Other current liabilities 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</si>
  <si>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</si>
  <si>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</si>
  <si>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</si>
  <si>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</si>
  <si>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</si>
  <si>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</si>
  <si>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</si>
  <si>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</si>
  <si>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</si>
  <si>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</si>
  <si>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</si>
  <si>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</si>
  <si>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</si>
  <si>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</si>
  <si>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</si>
  <si>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</si>
  <si>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</si>
  <si>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</si>
  <si>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</si>
  <si>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</si>
  <si>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</si>
  <si>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</si>
  <si>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</si>
  <si>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</si>
  <si>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</si>
  <si>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</si>
  <si>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</si>
  <si>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</si>
  <si>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</si>
  <si>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</si>
  <si>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</si>
  <si>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</si>
  <si>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</si>
  <si>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</si>
  <si>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</si>
  <si>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</si>
  <si>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</si>
  <si>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</si>
  <si>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</si>
  <si>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</si>
  <si>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</si>
  <si>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</si>
  <si>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</si>
  <si>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</si>
  <si>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</si>
  <si>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</si>
  <si>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</si>
  <si>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</si>
  <si>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Repayment of long-term debentures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</si>
  <si>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</si>
  <si>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</si>
  <si>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</si>
  <si>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</si>
  <si>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</si>
  <si>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</si>
  <si>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</si>
  <si>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</si>
  <si>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</si>
  <si>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</si>
  <si>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</si>
  <si>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</si>
  <si>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</si>
  <si>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</si>
  <si>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</si>
  <si>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</si>
  <si>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</si>
  <si>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</si>
  <si>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</si>
  <si>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</si>
  <si>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</si>
  <si>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</si>
  <si>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</si>
  <si>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</si>
  <si>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</si>
  <si>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</si>
  <si>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</si>
  <si>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</si>
  <si>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</si>
  <si>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</si>
  <si>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</si>
  <si>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</si>
  <si>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</si>
  <si>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>Statement of comprehensive income</t>
  </si>
  <si>
    <t xml:space="preserve">Statement of changes in equity </t>
  </si>
  <si>
    <t xml:space="preserve">    Warrants exercised</t>
  </si>
  <si>
    <t xml:space="preserve">Investments in subsidiaries </t>
  </si>
  <si>
    <t>Statement of cash flows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</si>
  <si>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</si>
  <si>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</si>
  <si>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</si>
  <si>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</si>
  <si>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</si>
  <si>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</si>
  <si>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</si>
  <si>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</si>
  <si>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</si>
  <si>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</si>
  <si>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</si>
  <si>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 xml:space="preserve">31 December </t>
  </si>
  <si>
    <t>Consolidated financial statements</t>
  </si>
  <si>
    <t>Year ended 31 December</t>
  </si>
  <si>
    <t>Dividend income</t>
  </si>
  <si>
    <t>Distribution costs</t>
  </si>
  <si>
    <t>Other comprehensive income</t>
  </si>
  <si>
    <t xml:space="preserve">   to profit or loss</t>
  </si>
  <si>
    <t xml:space="preserve">   Owners of the parent</t>
  </si>
  <si>
    <t>premium</t>
  </si>
  <si>
    <t>Share</t>
  </si>
  <si>
    <t>the parent</t>
  </si>
  <si>
    <t xml:space="preserve">   Profit</t>
  </si>
  <si>
    <t>Acquisition of property, plant and equipment</t>
  </si>
  <si>
    <t>Acquisition of intangible assets</t>
  </si>
  <si>
    <t>Dividends paid to owners of the Company</t>
  </si>
  <si>
    <t xml:space="preserve">Consolidated </t>
  </si>
  <si>
    <t>financial statements</t>
  </si>
  <si>
    <t>Consolidated</t>
  </si>
  <si>
    <t xml:space="preserve">Separate </t>
  </si>
  <si>
    <t>Separate</t>
  </si>
  <si>
    <t xml:space="preserve">Items that will be reclassified subsequently </t>
  </si>
  <si>
    <t xml:space="preserve">   cash receipts (payments)</t>
  </si>
  <si>
    <t>Cash and cash equivalents at 31 December</t>
  </si>
  <si>
    <t>Cash and cash equivalents at 1 January</t>
  </si>
  <si>
    <t>Net cash from (used in) operating activities</t>
  </si>
  <si>
    <t xml:space="preserve">   Dividends to owners of the Company</t>
  </si>
  <si>
    <t xml:space="preserve">Total transactions with owners, recorded </t>
  </si>
  <si>
    <t xml:space="preserve">   directly in equity</t>
  </si>
  <si>
    <t>Retained earnings</t>
  </si>
  <si>
    <t xml:space="preserve">Adjustments to reconcile profit to </t>
  </si>
  <si>
    <t xml:space="preserve">   Unappropriated</t>
  </si>
  <si>
    <t>Profit for the year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</si>
  <si>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</si>
  <si>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</si>
  <si>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</si>
  <si>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</si>
  <si>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Provision for litigation and claims paid</t>
  </si>
  <si>
    <t>Tax paid</t>
  </si>
  <si>
    <t>Proceeds from long-term debentures</t>
  </si>
  <si>
    <t>Dividends paid to non-controlling interests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</si>
  <si>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</si>
  <si>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</si>
  <si>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</si>
  <si>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</si>
  <si>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>Interest income</t>
  </si>
  <si>
    <t>Interest received</t>
  </si>
  <si>
    <t>Premium on ordinary shares</t>
  </si>
  <si>
    <t>Revenue from sales of real estate</t>
  </si>
  <si>
    <t>Separate financial statements</t>
  </si>
  <si>
    <t xml:space="preserve">    financial institution</t>
  </si>
  <si>
    <t xml:space="preserve">   benefit plans</t>
  </si>
  <si>
    <t>Cost to obtain contracts with customers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</si>
  <si>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</si>
  <si>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</si>
  <si>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</si>
  <si>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</si>
  <si>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Contract liabilities</t>
  </si>
  <si>
    <t>Current contract liabilities</t>
  </si>
  <si>
    <t>Non-current contract liabilities</t>
  </si>
  <si>
    <t>Current cost to obtain contracts with customers</t>
  </si>
  <si>
    <t>Property, plant and equipment</t>
  </si>
  <si>
    <t>Proceeds from sale of investment properties</t>
  </si>
  <si>
    <t>Payment of lease liabilities</t>
  </si>
  <si>
    <t>Right-of-use assets</t>
  </si>
  <si>
    <t>Profit from operating activities</t>
  </si>
  <si>
    <t xml:space="preserve">Exchange differences on translating financial </t>
  </si>
  <si>
    <t xml:space="preserve">   statements</t>
  </si>
  <si>
    <t>Translation</t>
  </si>
  <si>
    <t>reserve</t>
  </si>
  <si>
    <t>Real estate development for sale</t>
  </si>
  <si>
    <t>Net cash generated from (used in) operating activities</t>
  </si>
  <si>
    <t xml:space="preserve">Finance costs paid </t>
  </si>
  <si>
    <t xml:space="preserve">   development for sale</t>
  </si>
  <si>
    <t>Gain on cancellation of lease liabilities</t>
  </si>
  <si>
    <t>Inventories</t>
  </si>
  <si>
    <t>Revenue from hospital operations</t>
  </si>
  <si>
    <t xml:space="preserve">Share of other comprehensive income of </t>
  </si>
  <si>
    <t>Share of other</t>
  </si>
  <si>
    <t>comprehensive</t>
  </si>
  <si>
    <t>income of</t>
  </si>
  <si>
    <t>equity method</t>
  </si>
  <si>
    <t>Total other</t>
  </si>
  <si>
    <t>components</t>
  </si>
  <si>
    <t>Cost of hospital operations</t>
  </si>
  <si>
    <t>Provision for litigation and claims</t>
  </si>
  <si>
    <t>Trade accounts receivable</t>
  </si>
  <si>
    <t>Restricted deposit at financial instiutions</t>
  </si>
  <si>
    <t xml:space="preserve">Other non-current liabilities </t>
  </si>
  <si>
    <t>Deferred tax liabilities</t>
  </si>
  <si>
    <t>Gain on exchange rate</t>
  </si>
  <si>
    <t>Gain (loss) on investments in equity instruments</t>
  </si>
  <si>
    <t xml:space="preserve">   designated at FVOCI</t>
  </si>
  <si>
    <t xml:space="preserve">    accounted for using equity method</t>
  </si>
  <si>
    <t>Loss on exchange rate</t>
  </si>
  <si>
    <t>Advance payment for shares</t>
  </si>
  <si>
    <t>Proceeds from sale of intangible assets</t>
  </si>
  <si>
    <t>Long-term deposit at financial instiutions</t>
  </si>
  <si>
    <t xml:space="preserve">   accounted for using equity method</t>
  </si>
  <si>
    <t>Fair value</t>
  </si>
  <si>
    <t xml:space="preserve">Effect of exchange rate changes on cash </t>
  </si>
  <si>
    <t xml:space="preserve">   and cash equivalents</t>
  </si>
  <si>
    <t xml:space="preserve">   before effect of exchange rate changes</t>
  </si>
  <si>
    <t>2023</t>
  </si>
  <si>
    <t>Year ended 31 December 2023</t>
  </si>
  <si>
    <t>Balance at 1 January 2023</t>
  </si>
  <si>
    <t>Balance at 31 December 2023</t>
  </si>
  <si>
    <t>Long-term loans and accrued interest income</t>
  </si>
  <si>
    <t>Other current financial assets</t>
  </si>
  <si>
    <t>Other non-current financial assets</t>
  </si>
  <si>
    <t>Corporate income tax payable</t>
  </si>
  <si>
    <t>Total income</t>
  </si>
  <si>
    <t>Gain on loss of control in subsidiaries</t>
  </si>
  <si>
    <t>Interest and other income</t>
  </si>
  <si>
    <t>Loss on measurement fair value of financial assets</t>
  </si>
  <si>
    <t xml:space="preserve">   Changes in ownership interests in subsidiaries</t>
  </si>
  <si>
    <t xml:space="preserve">   Acquisition of non-controlling interests</t>
  </si>
  <si>
    <t xml:space="preserve">      without a change in control</t>
  </si>
  <si>
    <t xml:space="preserve">   Other comprehensive income (expense)</t>
  </si>
  <si>
    <t>Fair value reserve</t>
  </si>
  <si>
    <t>Total comprehensive income (expense) for the year</t>
  </si>
  <si>
    <t>Gain on sales of other non-current financial assets</t>
  </si>
  <si>
    <t>Acquisition of other current financial assets</t>
  </si>
  <si>
    <t>Payment of professional fee on share swap</t>
  </si>
  <si>
    <t>Proceeds from sale of investment in subsidiary</t>
  </si>
  <si>
    <t xml:space="preserve">Payment of change in ownership interest </t>
  </si>
  <si>
    <t xml:space="preserve">   in subsidiaries without a change in control</t>
  </si>
  <si>
    <t>Disposal of investment in subsidiary by share swap</t>
  </si>
  <si>
    <t xml:space="preserve">   reclassified subsequently to profit or loss</t>
  </si>
  <si>
    <t xml:space="preserve">Items that will not be reclassified </t>
  </si>
  <si>
    <t xml:space="preserve">    subsequently to profit or loss</t>
  </si>
  <si>
    <t xml:space="preserve">   subsequently to profit or loss</t>
  </si>
  <si>
    <t xml:space="preserve">   Other comprehensive income (expense) </t>
  </si>
  <si>
    <t xml:space="preserve">     in control</t>
  </si>
  <si>
    <t xml:space="preserve">   Loss of non-controlling interests with a change </t>
  </si>
  <si>
    <t>- Subsidiaries</t>
  </si>
  <si>
    <t>Disposal of investment in subsidiary</t>
  </si>
  <si>
    <t>4, 10</t>
  </si>
  <si>
    <t>4, 17</t>
  </si>
  <si>
    <t xml:space="preserve">Tax expense (income) </t>
  </si>
  <si>
    <t xml:space="preserve">joint ventures </t>
  </si>
  <si>
    <t xml:space="preserve">accounted for using </t>
  </si>
  <si>
    <t xml:space="preserve">Income </t>
  </si>
  <si>
    <t xml:space="preserve">   equity method</t>
  </si>
  <si>
    <t xml:space="preserve">Total items that will not be reclassified </t>
  </si>
  <si>
    <t>10, 11</t>
  </si>
  <si>
    <t>Tax expense (income)</t>
  </si>
  <si>
    <t>Loss on disposal and write-off of intangible assets</t>
  </si>
  <si>
    <t>Proceeds from sale of property, plant and equipment</t>
  </si>
  <si>
    <t>Cash payments for increase of shares in subsidiaries</t>
  </si>
  <si>
    <t>Proceeds from dissolution of subsidiaries</t>
  </si>
  <si>
    <t>Investments in associates</t>
  </si>
  <si>
    <t xml:space="preserve">Income tax relating to items that will not be </t>
  </si>
  <si>
    <t>Acquisition of interest in joint ventures</t>
  </si>
  <si>
    <t>Increase in long-term loans</t>
  </si>
  <si>
    <t>2024</t>
  </si>
  <si>
    <t>Year ended 31 December 2024</t>
  </si>
  <si>
    <t>Balance at 1 January 2024</t>
  </si>
  <si>
    <t>Balance at 31 December 2024</t>
  </si>
  <si>
    <t>- Joint ventures</t>
  </si>
  <si>
    <t>Current portion of long-term loans and</t>
  </si>
  <si>
    <t xml:space="preserve">   accrued interest income</t>
  </si>
  <si>
    <t>Revenue from constructions</t>
  </si>
  <si>
    <t>4, 23</t>
  </si>
  <si>
    <t>Cost from constructions</t>
  </si>
  <si>
    <t>Gain from disposal of other financial assets</t>
  </si>
  <si>
    <t xml:space="preserve">Total items that will be reclassified </t>
  </si>
  <si>
    <t xml:space="preserve">   for the year, net of tax</t>
  </si>
  <si>
    <t>Short-term loans - subsidiaries</t>
  </si>
  <si>
    <t>Net cash (used in) from investing activities</t>
  </si>
  <si>
    <t xml:space="preserve">   other current financial assets</t>
  </si>
  <si>
    <t xml:space="preserve">Reversal of allowance for loss on real estate </t>
  </si>
  <si>
    <t>Share of loss (profit) of associates and joint ventures</t>
  </si>
  <si>
    <t xml:space="preserve">   property, plant and equipment</t>
  </si>
  <si>
    <t xml:space="preserve">Process from sale/maturity of </t>
  </si>
  <si>
    <t xml:space="preserve">Other current receivables </t>
  </si>
  <si>
    <t xml:space="preserve">Other current payables </t>
  </si>
  <si>
    <t xml:space="preserve">Share of (loss) profit of associates and joint ventures </t>
  </si>
  <si>
    <t xml:space="preserve">   joint ventures accounted for using </t>
  </si>
  <si>
    <t xml:space="preserve">(Loss) gain on remeasurements of defined </t>
  </si>
  <si>
    <t xml:space="preserve">Other comprehensive income (expense) </t>
  </si>
  <si>
    <t xml:space="preserve">   Distributions to owners of the parent</t>
  </si>
  <si>
    <t xml:space="preserve">   Distributions to owners </t>
  </si>
  <si>
    <t>Loss (gain) from disposal and write-off of</t>
  </si>
  <si>
    <t>(Gain) loss on disposal of investment properties</t>
  </si>
  <si>
    <t>Other current receivables</t>
  </si>
  <si>
    <t>Other current payables</t>
  </si>
  <si>
    <t>Decrease (increase) in long-term deposits at financial instiutions</t>
  </si>
  <si>
    <t>Proceeds from repayment of short-term loans - subsidiaries</t>
  </si>
  <si>
    <t xml:space="preserve">Short-term loans from financial institutions, net </t>
  </si>
  <si>
    <t>Net cash (used in) from financing activities</t>
  </si>
  <si>
    <t>Net (decrease) increase  in cash and cash equivalents,</t>
  </si>
  <si>
    <t>Net (decrease) increase in cash and cash equivalents</t>
  </si>
  <si>
    <t>- Associates</t>
  </si>
  <si>
    <t>Short-term loans and accrued interest income</t>
  </si>
  <si>
    <t>- Other companies</t>
  </si>
  <si>
    <t>Non-current cost to obtain contracts with customers</t>
  </si>
  <si>
    <t xml:space="preserve">Current portion of long-term loans from </t>
  </si>
  <si>
    <t>Long-term loans from financial institution</t>
  </si>
  <si>
    <t>Profit before income tax</t>
  </si>
  <si>
    <t xml:space="preserve">   Total distributions to owners of the parent</t>
  </si>
  <si>
    <t xml:space="preserve">   Dividends paid from subsidiaries</t>
  </si>
  <si>
    <t>Loss from liquidation of joint ventures</t>
  </si>
  <si>
    <t>Dividend income from subsidiaries</t>
  </si>
  <si>
    <t>Cash flows from operating activities (Continued)</t>
  </si>
  <si>
    <t>Acquisition of investments in associates</t>
  </si>
  <si>
    <t>Proceeds from sale of investments in joint ventures</t>
  </si>
  <si>
    <t>Dividends received from subsidiaries</t>
  </si>
  <si>
    <t>Decrease in restricted deposits at financial instiutions</t>
  </si>
  <si>
    <t>Short-term loans - joint ventures</t>
  </si>
  <si>
    <t>Short-term loans - associates</t>
  </si>
  <si>
    <t>Proceeds from repayment of short-term loans - associates</t>
  </si>
  <si>
    <t>Proceeds from repayment of short-term loans - joint ventures</t>
  </si>
  <si>
    <t>Proceeds from short-term loans from subsidiaries</t>
  </si>
  <si>
    <t>Repayment of short-term loans from subsidiaries</t>
  </si>
  <si>
    <t>Proceeds from short-term loans from associates</t>
  </si>
  <si>
    <t>Repayment of short-term loans from associates</t>
  </si>
  <si>
    <t>Proceeds from long-term loans from financial institutions</t>
  </si>
  <si>
    <t>Repayment of long-term loans from financial institutions</t>
  </si>
  <si>
    <t>Transfer of investment in subsidiary to associate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</si>
  <si>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</si>
  <si>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Total changes in ownership interests in subsidiaries</t>
  </si>
  <si>
    <t>Loss on inventories devaluation</t>
  </si>
  <si>
    <t xml:space="preserve">(Decrease) increase in construction, purchase property, </t>
  </si>
  <si>
    <t xml:space="preserve">   plant and equipment and intangible assets payables, net</t>
  </si>
  <si>
    <t xml:space="preserve">Transfer of investment properties from real estate </t>
  </si>
  <si>
    <t xml:space="preserve">   development  for sale,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</si>
</sst>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#,##0\ ;\(#,##0\)"/>
    <numFmt numFmtId="167" formatCode="#,##0.00\ ;\(#,##0.00\)"/>
    <numFmt numFmtId="168" formatCode="_-* #,##0_-;\-* #,##0_-;_-* &quot;-&quot;??_-;_-@_-"/>
    <numFmt numFmtId="169" formatCode="_(* #,##0.00_);_(* \(#,##0.00\);_(* &quot;-&quot;_);_(@_)"/>
  </numFmts>
  <fonts count="18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357">
    <xf numFmtId="0" fontId="0" fillId="0" borderId="0" xfId="0"/>
    <xf numFmtId="0" fontId="9" fillId="0" borderId="0" xfId="0" applyFont="1"/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right"/>
    </xf>
    <xf numFmtId="0" fontId="11" fillId="0" borderId="0" xfId="0" applyFont="1" applyAlignment="1">
      <alignment wrapText="1"/>
    </xf>
    <xf numFmtId="166" fontId="9" fillId="0" borderId="0" xfId="0" applyNumberFormat="1" applyFont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center"/>
    </xf>
    <xf numFmtId="165" fontId="9" fillId="0" borderId="0" xfId="0" applyNumberFormat="1" applyFont="1"/>
    <xf numFmtId="165" fontId="11" fillId="0" borderId="1" xfId="1" applyNumberFormat="1" applyFont="1" applyFill="1" applyBorder="1" applyAlignment="1"/>
    <xf numFmtId="165" fontId="11" fillId="0" borderId="2" xfId="1" applyNumberFormat="1" applyFont="1" applyFill="1" applyBorder="1" applyAlignment="1"/>
    <xf numFmtId="3" fontId="11" fillId="0" borderId="0" xfId="0" applyNumberFormat="1" applyFont="1" applyAlignment="1">
      <alignment wrapText="1"/>
    </xf>
    <xf numFmtId="43" fontId="9" fillId="0" borderId="0" xfId="1" applyFont="1" applyFill="1" applyAlignment="1">
      <alignment horizontal="center"/>
    </xf>
    <xf numFmtId="3" fontId="9" fillId="0" borderId="0" xfId="0" applyNumberFormat="1" applyFont="1" applyAlignment="1">
      <alignment wrapText="1"/>
    </xf>
    <xf numFmtId="166" fontId="11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66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166" fontId="11" fillId="0" borderId="3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6" fontId="11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41" fontId="9" fillId="0" borderId="0" xfId="0" applyNumberFormat="1" applyFont="1" applyAlignment="1">
      <alignment wrapText="1"/>
    </xf>
    <xf numFmtId="41" fontId="9" fillId="0" borderId="1" xfId="0" applyNumberFormat="1" applyFont="1" applyBorder="1" applyAlignment="1">
      <alignment horizontal="center"/>
    </xf>
    <xf numFmtId="4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166" fontId="11" fillId="0" borderId="0" xfId="0" applyNumberFormat="1" applyFont="1"/>
    <xf numFmtId="165" fontId="9" fillId="0" borderId="0" xfId="1" quotePrefix="1" applyNumberFormat="1" applyFont="1" applyFill="1" applyAlignment="1">
      <alignment horizontal="center"/>
    </xf>
    <xf numFmtId="166" fontId="11" fillId="0" borderId="1" xfId="0" applyNumberFormat="1" applyFont="1" applyBorder="1" applyAlignment="1">
      <alignment horizontal="right"/>
    </xf>
    <xf numFmtId="168" fontId="9" fillId="0" borderId="3" xfId="0" applyNumberFormat="1" applyFont="1" applyBorder="1" applyAlignment="1">
      <alignment horizontal="right"/>
    </xf>
    <xf numFmtId="167" fontId="9" fillId="0" borderId="3" xfId="0" applyNumberFormat="1" applyFont="1" applyBorder="1"/>
    <xf numFmtId="167" fontId="9" fillId="0" borderId="0" xfId="0" applyNumberFormat="1" applyFont="1"/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166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left"/>
    </xf>
    <xf numFmtId="164" fontId="13" fillId="2" borderId="0" xfId="0" applyNumberFormat="1" applyFont="1" applyFill="1" applyAlignment="1">
      <alignment horizontal="left"/>
    </xf>
    <xf numFmtId="164" fontId="9" fillId="2" borderId="0" xfId="0" applyNumberFormat="1" applyFont="1" applyFill="1" applyAlignment="1">
      <alignment horizontal="left"/>
    </xf>
    <xf numFmtId="43" fontId="11" fillId="2" borderId="0" xfId="1" quotePrefix="1" applyFont="1" applyFill="1" applyBorder="1" applyAlignment="1">
      <alignment horizontal="center"/>
    </xf>
    <xf numFmtId="166" fontId="9" fillId="2" borderId="0" xfId="0" applyNumberFormat="1" applyFont="1" applyFill="1" applyAlignment="1">
      <alignment horizontal="right"/>
    </xf>
    <xf numFmtId="165" fontId="9" fillId="2" borderId="0" xfId="1" quotePrefix="1" applyNumberFormat="1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right"/>
    </xf>
    <xf numFmtId="37" fontId="9" fillId="2" borderId="0" xfId="0" applyNumberFormat="1" applyFont="1" applyFill="1"/>
    <xf numFmtId="43" fontId="11" fillId="2" borderId="4" xfId="1" quotePrefix="1" applyFont="1" applyFill="1" applyBorder="1" applyAlignment="1">
      <alignment horizontal="center"/>
    </xf>
    <xf numFmtId="165" fontId="11" fillId="2" borderId="4" xfId="1" quotePrefix="1" applyNumberFormat="1" applyFont="1" applyFill="1" applyBorder="1" applyAlignment="1">
      <alignment horizontal="center"/>
    </xf>
    <xf numFmtId="166" fontId="11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43" fontId="9" fillId="2" borderId="0" xfId="1" applyFont="1" applyFill="1" applyAlignment="1">
      <alignment horizontal="center"/>
    </xf>
    <xf numFmtId="165" fontId="9" fillId="2" borderId="0" xfId="1" applyNumberFormat="1" applyFont="1" applyFill="1" applyBorder="1" applyAlignment="1">
      <alignment horizontal="center"/>
    </xf>
    <xf numFmtId="165" fontId="9" fillId="2" borderId="1" xfId="1" applyNumberFormat="1" applyFont="1" applyFill="1" applyBorder="1"/>
    <xf numFmtId="165" fontId="9" fillId="2" borderId="1" xfId="1" quotePrefix="1" applyNumberFormat="1" applyFont="1" applyFill="1" applyBorder="1" applyAlignment="1">
      <alignment horizontal="center"/>
    </xf>
    <xf numFmtId="165" fontId="9" fillId="2" borderId="1" xfId="1" applyNumberFormat="1" applyFont="1" applyFill="1" applyBorder="1" applyAlignment="1">
      <alignment horizontal="center"/>
    </xf>
    <xf numFmtId="165" fontId="11" fillId="2" borderId="4" xfId="1" applyNumberFormat="1" applyFont="1" applyFill="1" applyBorder="1"/>
    <xf numFmtId="43" fontId="9" fillId="2" borderId="0" xfId="1" applyFont="1" applyFill="1" applyBorder="1" applyAlignment="1">
      <alignment horizontal="center"/>
    </xf>
    <xf numFmtId="166" fontId="11" fillId="2" borderId="4" xfId="0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left"/>
    </xf>
    <xf numFmtId="43" fontId="9" fillId="0" borderId="0" xfId="1" applyFont="1" applyFill="1" applyAlignment="1"/>
    <xf numFmtId="166" fontId="9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wrapText="1"/>
    </xf>
    <xf numFmtId="41" fontId="11" fillId="0" borderId="0" xfId="0" applyNumberFormat="1" applyFont="1" applyAlignment="1">
      <alignment wrapText="1"/>
    </xf>
    <xf numFmtId="166" fontId="9" fillId="2" borderId="1" xfId="1" applyNumberFormat="1" applyFont="1" applyFill="1" applyBorder="1" applyAlignment="1">
      <alignment horizontal="right"/>
    </xf>
    <xf numFmtId="0" fontId="13" fillId="2" borderId="0" xfId="0" applyFont="1" applyFill="1"/>
    <xf numFmtId="166" fontId="13" fillId="2" borderId="0" xfId="0" applyNumberFormat="1" applyFont="1" applyFill="1" applyAlignment="1">
      <alignment horizontal="right"/>
    </xf>
    <xf numFmtId="43" fontId="9" fillId="2" borderId="1" xfId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165" fontId="11" fillId="2" borderId="0" xfId="1" quotePrefix="1" applyNumberFormat="1" applyFont="1" applyFill="1" applyBorder="1" applyAlignment="1">
      <alignment horizontal="center"/>
    </xf>
    <xf numFmtId="165" fontId="11" fillId="2" borderId="0" xfId="1" applyNumberFormat="1" applyFont="1" applyFill="1" applyBorder="1"/>
    <xf numFmtId="43" fontId="11" fillId="2" borderId="0" xfId="1" applyFont="1" applyFill="1" applyBorder="1" applyAlignment="1">
      <alignment horizontal="center"/>
    </xf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5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165" fontId="9" fillId="0" borderId="0" xfId="1" applyNumberFormat="1" applyFont="1" applyFill="1" applyAlignment="1"/>
    <xf numFmtId="165" fontId="9" fillId="0" borderId="5" xfId="1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168" fontId="9" fillId="0" borderId="0" xfId="0" applyNumberFormat="1" applyFont="1" applyAlignment="1">
      <alignment horizontal="right"/>
    </xf>
    <xf numFmtId="166" fontId="11" fillId="0" borderId="2" xfId="0" applyNumberFormat="1" applyFont="1" applyBorder="1"/>
    <xf numFmtId="165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43" fontId="5" fillId="0" borderId="0" xfId="1" applyFont="1" applyFill="1" applyAlignment="1"/>
    <xf numFmtId="43" fontId="0" fillId="0" borderId="0" xfId="1" applyFont="1" applyFill="1" applyAlignment="1"/>
    <xf numFmtId="43" fontId="9" fillId="0" borderId="0" xfId="1" applyFont="1" applyFill="1"/>
    <xf numFmtId="43" fontId="0" fillId="0" borderId="0" xfId="1" applyFont="1" applyFill="1"/>
    <xf numFmtId="165" fontId="11" fillId="0" borderId="3" xfId="1" applyNumberFormat="1" applyFont="1" applyFill="1" applyBorder="1" applyAlignment="1">
      <alignment horizontal="right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/>
    <xf numFmtId="165" fontId="11" fillId="0" borderId="3" xfId="1" applyNumberFormat="1" applyFont="1" applyFill="1" applyBorder="1" applyAlignment="1"/>
    <xf numFmtId="49" fontId="13" fillId="0" borderId="0" xfId="0" applyNumberFormat="1" applyFont="1" applyAlignment="1">
      <alignment horizontal="left"/>
    </xf>
    <xf numFmtId="165" fontId="9" fillId="0" borderId="0" xfId="1" quotePrefix="1" applyNumberFormat="1" applyFont="1" applyFill="1" applyBorder="1" applyAlignment="1">
      <alignment horizontal="center"/>
    </xf>
    <xf numFmtId="166" fontId="9" fillId="0" borderId="5" xfId="0" applyNumberFormat="1" applyFont="1" applyBorder="1" applyAlignment="1">
      <alignment horizontal="right"/>
    </xf>
    <xf numFmtId="166" fontId="9" fillId="0" borderId="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5" fontId="11" fillId="0" borderId="4" xfId="0" applyNumberFormat="1" applyFont="1" applyBorder="1" applyAlignment="1">
      <alignment horizontal="right"/>
    </xf>
    <xf numFmtId="165" fontId="11" fillId="0" borderId="3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/>
    </xf>
    <xf numFmtId="49" fontId="9" fillId="3" borderId="0" xfId="0" applyNumberFormat="1" applyFont="1" applyFill="1" applyAlignment="1">
      <alignment horizontal="left"/>
    </xf>
    <xf numFmtId="49" fontId="9" fillId="3" borderId="0" xfId="0" applyNumberFormat="1" applyFont="1" applyFill="1"/>
    <xf numFmtId="43" fontId="9" fillId="0" borderId="0" xfId="1" applyFont="1" applyAlignment="1">
      <alignment horizontal="right"/>
    </xf>
    <xf numFmtId="0" fontId="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9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9" fillId="0" borderId="0" xfId="0" applyFont="1" applyFill="1" applyAlignment="1">
      <alignment horizontal="left"/>
    </xf>
    <xf numFmtId="166" fontId="9" fillId="0" borderId="0" xfId="0" applyNumberFormat="1" applyFont="1" applyBorder="1" applyAlignment="1">
      <alignment horizontal="right"/>
    </xf>
    <xf numFmtId="0" fontId="9" fillId="0" borderId="0" xfId="0" applyFont="1" applyFill="1"/>
    <xf numFmtId="37" fontId="9" fillId="0" borderId="0" xfId="0" applyNumberFormat="1" applyFont="1" applyFill="1" applyAlignment="1">
      <alignment horizontal="right"/>
    </xf>
    <xf numFmtId="41" fontId="11" fillId="0" borderId="0" xfId="0" applyNumberFormat="1" applyFont="1" applyAlignment="1">
      <alignment horizontal="right"/>
    </xf>
    <xf numFmtId="41" fontId="9" fillId="0" borderId="1" xfId="1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0" applyNumberFormat="1" applyFont="1"/>
    <xf numFmtId="41" fontId="9" fillId="0" borderId="1" xfId="1" applyNumberFormat="1" applyFont="1" applyFill="1" applyBorder="1" applyAlignment="1">
      <alignment horizontal="center"/>
    </xf>
    <xf numFmtId="41" fontId="9" fillId="0" borderId="0" xfId="0" applyNumberFormat="1" applyFont="1" applyBorder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17" fillId="0" borderId="0" xfId="0" applyNumberFormat="1" applyFont="1"/>
    <xf numFmtId="41" fontId="9" fillId="0" borderId="5" xfId="0" applyNumberFormat="1" applyFont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43" fontId="9" fillId="0" borderId="0" xfId="1" applyFont="1" applyFill="1" applyAlignment="1">
      <alignment horizontal="right"/>
    </xf>
    <xf numFmtId="166" fontId="9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43" fontId="12" fillId="0" borderId="0" xfId="1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41" fontId="9" fillId="0" borderId="0" xfId="0" applyNumberFormat="1" applyFont="1" applyFill="1"/>
    <xf numFmtId="165" fontId="9" fillId="0" borderId="0" xfId="0" applyNumberFormat="1" applyFont="1" applyFill="1"/>
    <xf numFmtId="164" fontId="13" fillId="0" borderId="0" xfId="0" applyNumberFormat="1" applyFont="1" applyFill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left"/>
    </xf>
    <xf numFmtId="165" fontId="9" fillId="0" borderId="1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center"/>
    </xf>
    <xf numFmtId="166" fontId="9" fillId="0" borderId="0" xfId="1" quotePrefix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166" fontId="11" fillId="0" borderId="0" xfId="1" quotePrefix="1" applyNumberFormat="1" applyFont="1" applyFill="1" applyBorder="1" applyAlignment="1"/>
    <xf numFmtId="0" fontId="3" fillId="0" borderId="0" xfId="0" applyFont="1" applyFill="1"/>
    <xf numFmtId="0" fontId="9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41" fontId="0" fillId="0" borderId="0" xfId="0" applyNumberFormat="1" applyFill="1"/>
    <xf numFmtId="0" fontId="13" fillId="0" borderId="0" xfId="0" applyFont="1" applyFill="1" applyAlignment="1">
      <alignment horizontal="left"/>
    </xf>
    <xf numFmtId="41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/>
    <xf numFmtId="0" fontId="13" fillId="0" borderId="0" xfId="0" applyFont="1" applyFill="1"/>
    <xf numFmtId="41" fontId="9" fillId="0" borderId="1" xfId="0" applyNumberFormat="1" applyFont="1" applyFill="1" applyBorder="1" applyAlignment="1">
      <alignment horizontal="right"/>
    </xf>
    <xf numFmtId="0" fontId="12" fillId="0" borderId="0" xfId="0" applyFont="1" applyFill="1"/>
    <xf numFmtId="41" fontId="11" fillId="0" borderId="1" xfId="0" applyNumberFormat="1" applyFont="1" applyFill="1" applyBorder="1" applyAlignment="1">
      <alignment horizontal="right"/>
    </xf>
    <xf numFmtId="166" fontId="11" fillId="0" borderId="0" xfId="0" applyNumberFormat="1" applyFont="1" applyFill="1" applyAlignment="1">
      <alignment horizontal="right"/>
    </xf>
    <xf numFmtId="166" fontId="11" fillId="0" borderId="1" xfId="0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8" fontId="9" fillId="0" borderId="0" xfId="0" applyNumberFormat="1" applyFont="1" applyFill="1" applyBorder="1" applyAlignment="1">
      <alignment horizontal="right"/>
    </xf>
    <xf numFmtId="0" fontId="9" fillId="0" borderId="0" xfId="0" quotePrefix="1" applyFont="1" applyFill="1"/>
    <xf numFmtId="168" fontId="9" fillId="0" borderId="0" xfId="0" applyNumberFormat="1" applyFont="1" applyFill="1" applyAlignment="1">
      <alignment horizontal="center"/>
    </xf>
    <xf numFmtId="168" fontId="9" fillId="0" borderId="0" xfId="0" applyNumberFormat="1" applyFont="1" applyAlignment="1">
      <alignment horizontal="center"/>
    </xf>
    <xf numFmtId="168" fontId="9" fillId="0" borderId="0" xfId="1" applyNumberFormat="1" applyFont="1" applyFill="1" applyAlignment="1">
      <alignment horizontal="center"/>
    </xf>
    <xf numFmtId="168" fontId="9" fillId="0" borderId="0" xfId="1" applyNumberFormat="1" applyFont="1" applyFill="1" applyAlignment="1">
      <alignment horizontal="right"/>
    </xf>
    <xf numFmtId="168" fontId="9" fillId="0" borderId="0" xfId="1" quotePrefix="1" applyNumberFormat="1" applyFont="1" applyFill="1" applyAlignment="1">
      <alignment horizontal="center"/>
    </xf>
    <xf numFmtId="168" fontId="9" fillId="0" borderId="0" xfId="1" applyNumberFormat="1" applyFont="1" applyAlignment="1">
      <alignment horizontal="center"/>
    </xf>
    <xf numFmtId="168" fontId="9" fillId="0" borderId="1" xfId="1" applyNumberFormat="1" applyFont="1" applyFill="1" applyBorder="1" applyAlignment="1">
      <alignment horizontal="center"/>
    </xf>
    <xf numFmtId="168" fontId="11" fillId="0" borderId="1" xfId="1" applyNumberFormat="1" applyFont="1" applyFill="1" applyBorder="1" applyAlignment="1">
      <alignment horizontal="center"/>
    </xf>
    <xf numFmtId="168" fontId="11" fillId="0" borderId="1" xfId="1" applyNumberFormat="1" applyFont="1" applyFill="1" applyBorder="1" applyAlignment="1"/>
    <xf numFmtId="168" fontId="9" fillId="0" borderId="0" xfId="0" applyNumberFormat="1" applyFont="1" applyAlignment="1">
      <alignment wrapText="1"/>
    </xf>
    <xf numFmtId="168" fontId="11" fillId="0" borderId="0" xfId="1" applyNumberFormat="1" applyFont="1" applyFill="1" applyBorder="1" applyAlignment="1">
      <alignment horizontal="center"/>
    </xf>
    <xf numFmtId="168" fontId="9" fillId="0" borderId="0" xfId="1" quotePrefix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>
      <alignment horizontal="center"/>
    </xf>
    <xf numFmtId="168" fontId="12" fillId="0" borderId="0" xfId="0" applyNumberFormat="1" applyFont="1" applyFill="1" applyAlignment="1">
      <alignment horizontal="right"/>
    </xf>
    <xf numFmtId="165" fontId="9" fillId="0" borderId="0" xfId="1" applyNumberFormat="1" applyFont="1" applyFill="1"/>
    <xf numFmtId="0" fontId="9" fillId="0" borderId="0" xfId="0" applyFont="1" applyBorder="1"/>
    <xf numFmtId="49" fontId="9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right" wrapText="1"/>
    </xf>
    <xf numFmtId="37" fontId="9" fillId="0" borderId="0" xfId="0" applyNumberFormat="1" applyFont="1" applyBorder="1" applyAlignment="1">
      <alignment horizontal="right"/>
    </xf>
    <xf numFmtId="43" fontId="9" fillId="0" borderId="0" xfId="1" applyFont="1" applyBorder="1"/>
    <xf numFmtId="165" fontId="9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/>
    <xf numFmtId="0" fontId="9" fillId="0" borderId="0" xfId="0" applyFont="1" applyFill="1" applyBorder="1"/>
    <xf numFmtId="37" fontId="9" fillId="0" borderId="0" xfId="0" applyNumberFormat="1" applyFont="1" applyBorder="1" applyAlignment="1">
      <alignment horizontal="center"/>
    </xf>
    <xf numFmtId="165" fontId="11" fillId="0" borderId="0" xfId="0" applyNumberFormat="1" applyFont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1" fillId="0" borderId="0" xfId="0" applyNumberFormat="1" applyFont="1" applyBorder="1" applyAlignment="1">
      <alignment horizontal="right"/>
    </xf>
    <xf numFmtId="43" fontId="9" fillId="0" borderId="0" xfId="1" applyFont="1" applyBorder="1" applyAlignment="1">
      <alignment horizontal="center"/>
    </xf>
    <xf numFmtId="37" fontId="11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168" fontId="9" fillId="0" borderId="0" xfId="0" applyNumberFormat="1" applyFont="1" applyBorder="1" applyAlignment="1">
      <alignment horizontal="right"/>
    </xf>
    <xf numFmtId="43" fontId="9" fillId="0" borderId="0" xfId="1" applyFont="1" applyFill="1" applyBorder="1" applyAlignment="1"/>
    <xf numFmtId="0" fontId="9" fillId="0" borderId="0" xfId="0" applyFont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6" fontId="17" fillId="0" borderId="0" xfId="0" applyNumberFormat="1" applyFont="1" applyBorder="1"/>
    <xf numFmtId="166" fontId="9" fillId="0" borderId="0" xfId="0" applyNumberFormat="1" applyFont="1" applyBorder="1"/>
    <xf numFmtId="166" fontId="11" fillId="0" borderId="0" xfId="0" applyNumberFormat="1" applyFont="1" applyBorder="1"/>
    <xf numFmtId="0" fontId="12" fillId="0" borderId="0" xfId="0" applyFont="1" applyBorder="1" applyAlignment="1">
      <alignment horizontal="center"/>
    </xf>
    <xf numFmtId="166" fontId="11" fillId="0" borderId="0" xfId="0" applyNumberFormat="1" applyFont="1" applyBorder="1" applyAlignment="1">
      <alignment horizontal="center"/>
    </xf>
    <xf numFmtId="165" fontId="9" fillId="0" borderId="0" xfId="0" applyNumberFormat="1" applyFont="1" applyBorder="1"/>
    <xf numFmtId="3" fontId="11" fillId="0" borderId="0" xfId="0" applyNumberFormat="1" applyFont="1" applyBorder="1" applyAlignment="1">
      <alignment wrapText="1"/>
    </xf>
    <xf numFmtId="41" fontId="9" fillId="0" borderId="0" xfId="0" applyNumberFormat="1" applyFont="1" applyBorder="1" applyAlignment="1">
      <alignment horizontal="center"/>
    </xf>
    <xf numFmtId="3" fontId="11" fillId="0" borderId="0" xfId="0" applyNumberFormat="1" applyFont="1" applyFill="1" applyBorder="1" applyAlignment="1">
      <alignment wrapText="1"/>
    </xf>
    <xf numFmtId="41" fontId="9" fillId="0" borderId="0" xfId="0" applyNumberFormat="1" applyFont="1" applyBorder="1" applyAlignment="1">
      <alignment wrapText="1"/>
    </xf>
    <xf numFmtId="41" fontId="11" fillId="0" borderId="0" xfId="0" applyNumberFormat="1" applyFont="1" applyBorder="1" applyAlignment="1">
      <alignment wrapText="1"/>
    </xf>
    <xf numFmtId="3" fontId="9" fillId="0" borderId="0" xfId="0" applyNumberFormat="1" applyFont="1" applyBorder="1" applyAlignment="1">
      <alignment wrapText="1"/>
    </xf>
    <xf numFmtId="167" fontId="9" fillId="0" borderId="0" xfId="0" applyNumberFormat="1" applyFont="1" applyBorder="1"/>
    <xf numFmtId="165" fontId="11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43" fontId="11" fillId="0" borderId="0" xfId="1" applyFont="1" applyFill="1" applyAlignment="1">
      <alignment horizontal="right"/>
    </xf>
    <xf numFmtId="164" fontId="11" fillId="0" borderId="0" xfId="0" applyNumberFormat="1" applyFont="1" applyFill="1" applyAlignment="1">
      <alignment horizontal="left"/>
    </xf>
    <xf numFmtId="166" fontId="11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164" fontId="13" fillId="0" borderId="0" xfId="0" applyNumberFormat="1" applyFont="1" applyFill="1" applyBorder="1" applyAlignment="1">
      <alignment horizontal="left"/>
    </xf>
    <xf numFmtId="166" fontId="11" fillId="0" borderId="0" xfId="1" quotePrefix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37" fontId="9" fillId="0" borderId="0" xfId="0" applyNumberFormat="1" applyFont="1" applyFill="1"/>
    <xf numFmtId="168" fontId="11" fillId="0" borderId="4" xfId="1" quotePrefix="1" applyNumberFormat="1" applyFont="1" applyFill="1" applyBorder="1" applyAlignment="1">
      <alignment horizontal="center"/>
    </xf>
    <xf numFmtId="165" fontId="11" fillId="0" borderId="4" xfId="1" quotePrefix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165" fontId="11" fillId="0" borderId="0" xfId="0" applyNumberFormat="1" applyFont="1" applyFill="1" applyAlignment="1">
      <alignment horizontal="right"/>
    </xf>
    <xf numFmtId="43" fontId="11" fillId="0" borderId="0" xfId="1" quotePrefix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left"/>
    </xf>
    <xf numFmtId="0" fontId="16" fillId="0" borderId="0" xfId="0" applyFont="1" applyFill="1"/>
    <xf numFmtId="165" fontId="15" fillId="0" borderId="0" xfId="0" applyNumberFormat="1" applyFont="1" applyFill="1"/>
    <xf numFmtId="0" fontId="15" fillId="0" borderId="0" xfId="0" applyFont="1" applyFill="1"/>
    <xf numFmtId="164" fontId="9" fillId="0" borderId="0" xfId="0" applyNumberFormat="1" applyFont="1" applyFill="1" applyBorder="1" applyAlignment="1">
      <alignment horizontal="left"/>
    </xf>
    <xf numFmtId="0" fontId="12" fillId="0" borderId="0" xfId="0" applyFont="1" applyFill="1" applyBorder="1"/>
    <xf numFmtId="166" fontId="11" fillId="0" borderId="0" xfId="1" quotePrefix="1" applyNumberFormat="1" applyFont="1" applyFill="1" applyBorder="1" applyAlignment="1">
      <alignment horizontal="right"/>
    </xf>
    <xf numFmtId="166" fontId="9" fillId="0" borderId="0" xfId="1" quotePrefix="1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0" fontId="8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left"/>
    </xf>
    <xf numFmtId="0" fontId="2" fillId="0" borderId="0" xfId="0" applyFont="1" applyFill="1"/>
    <xf numFmtId="0" fontId="7" fillId="0" borderId="0" xfId="0" applyFont="1" applyFill="1"/>
    <xf numFmtId="166" fontId="11" fillId="0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right"/>
    </xf>
    <xf numFmtId="168" fontId="11" fillId="0" borderId="0" xfId="1" applyNumberFormat="1" applyFont="1" applyFill="1" applyBorder="1"/>
    <xf numFmtId="166" fontId="11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168" fontId="11" fillId="0" borderId="0" xfId="1" applyNumberFormat="1" applyFont="1" applyFill="1" applyAlignment="1">
      <alignment horizontal="center"/>
    </xf>
    <xf numFmtId="168" fontId="11" fillId="0" borderId="0" xfId="1" applyNumberFormat="1" applyFont="1" applyFill="1" applyAlignment="1">
      <alignment horizontal="right"/>
    </xf>
    <xf numFmtId="168" fontId="11" fillId="0" borderId="0" xfId="1" applyNumberFormat="1" applyFont="1" applyFill="1"/>
    <xf numFmtId="168" fontId="12" fillId="0" borderId="0" xfId="1" applyNumberFormat="1" applyFont="1" applyFill="1" applyAlignment="1">
      <alignment horizontal="right"/>
    </xf>
    <xf numFmtId="166" fontId="3" fillId="0" borderId="0" xfId="0" applyNumberFormat="1" applyFont="1" applyFill="1"/>
    <xf numFmtId="43" fontId="3" fillId="0" borderId="0" xfId="1" applyFont="1" applyFill="1"/>
    <xf numFmtId="43" fontId="3" fillId="0" borderId="0" xfId="0" applyNumberFormat="1" applyFont="1" applyFill="1"/>
    <xf numFmtId="41" fontId="5" fillId="0" borderId="0" xfId="0" applyNumberFormat="1" applyFont="1" applyFill="1"/>
    <xf numFmtId="41" fontId="8" fillId="0" borderId="0" xfId="0" applyNumberFormat="1" applyFont="1" applyFill="1"/>
    <xf numFmtId="41" fontId="6" fillId="0" borderId="0" xfId="0" applyNumberFormat="1" applyFont="1" applyFill="1"/>
    <xf numFmtId="0" fontId="6" fillId="0" borderId="0" xfId="0" applyFont="1" applyFill="1"/>
    <xf numFmtId="0" fontId="0" fillId="0" borderId="0" xfId="0" applyFill="1" applyAlignment="1">
      <alignment wrapText="1"/>
    </xf>
    <xf numFmtId="41" fontId="9" fillId="0" borderId="0" xfId="0" applyNumberFormat="1" applyFont="1" applyFill="1" applyAlignment="1">
      <alignment horizontal="center"/>
    </xf>
    <xf numFmtId="15" fontId="9" fillId="0" borderId="0" xfId="0" quotePrefix="1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/>
    <xf numFmtId="0" fontId="9" fillId="0" borderId="0" xfId="0" applyFont="1" applyFill="1" applyAlignment="1">
      <alignment horizontal="right"/>
    </xf>
    <xf numFmtId="41" fontId="12" fillId="0" borderId="0" xfId="0" applyNumberFormat="1" applyFont="1" applyFill="1"/>
    <xf numFmtId="41" fontId="13" fillId="0" borderId="0" xfId="0" applyNumberFormat="1" applyFont="1" applyFill="1"/>
    <xf numFmtId="41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168" fontId="11" fillId="0" borderId="4" xfId="1" applyNumberFormat="1" applyFont="1" applyFill="1" applyBorder="1" applyAlignment="1">
      <alignment horizontal="center"/>
    </xf>
    <xf numFmtId="168" fontId="11" fillId="0" borderId="5" xfId="1" applyNumberFormat="1" applyFont="1" applyFill="1" applyBorder="1" applyAlignment="1">
      <alignment horizontal="center"/>
    </xf>
    <xf numFmtId="41" fontId="9" fillId="0" borderId="0" xfId="0" applyNumberFormat="1" applyFont="1" applyBorder="1"/>
    <xf numFmtId="168" fontId="11" fillId="0" borderId="2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8" fontId="9" fillId="0" borderId="0" xfId="0" applyNumberFormat="1" applyFont="1" applyFill="1"/>
    <xf numFmtId="0" fontId="12" fillId="0" borderId="0" xfId="0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1" fontId="12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0" fontId="13" fillId="0" borderId="0" xfId="0" applyFont="1" applyAlignment="1"/>
    <xf numFmtId="0" fontId="9" fillId="0" borderId="0" xfId="0" applyFont="1" applyAlignment="1"/>
    <xf numFmtId="0" fontId="9" fillId="0" borderId="0" xfId="0" quotePrefix="1" applyFont="1" applyFill="1" applyAlignment="1"/>
    <xf numFmtId="0" fontId="11" fillId="0" borderId="0" xfId="0" applyFont="1" applyAlignment="1"/>
    <xf numFmtId="0" fontId="11" fillId="0" borderId="0" xfId="0" applyFont="1" applyFill="1" applyAlignment="1"/>
    <xf numFmtId="0" fontId="13" fillId="0" borderId="0" xfId="0" applyFont="1" applyFill="1" applyAlignment="1"/>
    <xf numFmtId="0" fontId="12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Fill="1" applyBorder="1" applyAlignment="1"/>
    <xf numFmtId="0" fontId="9" fillId="0" borderId="0" xfId="0" applyFont="1" applyBorder="1" applyAlignment="1"/>
    <xf numFmtId="0" fontId="2" fillId="0" borderId="0" xfId="0" applyFont="1" applyAlignment="1"/>
    <xf numFmtId="0" fontId="0" fillId="0" borderId="0" xfId="0" applyFont="1" applyAlignment="1"/>
    <xf numFmtId="49" fontId="9" fillId="0" borderId="0" xfId="0" applyNumberFormat="1" applyFont="1" applyAlignment="1"/>
    <xf numFmtId="43" fontId="9" fillId="0" borderId="0" xfId="1" applyFont="1" applyBorder="1" applyAlignment="1"/>
    <xf numFmtId="166" fontId="12" fillId="0" borderId="0" xfId="0" applyNumberFormat="1" applyFont="1" applyAlignment="1"/>
    <xf numFmtId="37" fontId="9" fillId="0" borderId="0" xfId="0" applyNumberFormat="1" applyFont="1" applyAlignment="1"/>
    <xf numFmtId="37" fontId="9" fillId="0" borderId="0" xfId="0" applyNumberFormat="1" applyFont="1" applyBorder="1" applyAlignment="1"/>
    <xf numFmtId="166" fontId="9" fillId="0" borderId="0" xfId="0" applyNumberFormat="1" applyFont="1" applyAlignment="1"/>
    <xf numFmtId="166" fontId="11" fillId="0" borderId="0" xfId="0" applyNumberFormat="1" applyFont="1" applyAlignment="1"/>
    <xf numFmtId="41" fontId="11" fillId="0" borderId="0" xfId="0" applyNumberFormat="1" applyFont="1" applyAlignment="1"/>
    <xf numFmtId="0" fontId="11" fillId="0" borderId="0" xfId="0" applyFont="1" applyBorder="1" applyAlignment="1"/>
    <xf numFmtId="169" fontId="9" fillId="0" borderId="3" xfId="0" applyNumberFormat="1" applyFont="1" applyBorder="1"/>
    <xf numFmtId="165" fontId="9" fillId="0" borderId="1" xfId="1" applyNumberFormat="1" applyFont="1" applyFill="1" applyBorder="1" applyAlignment="1"/>
    <xf numFmtId="165" fontId="11" fillId="0" borderId="4" xfId="1" applyNumberFormat="1" applyFont="1" applyFill="1" applyBorder="1" applyAlignment="1">
      <alignment horizontal="center"/>
    </xf>
    <xf numFmtId="165" fontId="11" fillId="0" borderId="4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center"/>
    </xf>
    <xf numFmtId="165" fontId="11" fillId="0" borderId="2" xfId="1" applyNumberFormat="1" applyFont="1" applyFill="1" applyBorder="1" applyAlignment="1">
      <alignment horizontal="center"/>
    </xf>
    <xf numFmtId="168" fontId="9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43" fontId="9" fillId="0" borderId="1" xfId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1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1" fontId="12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 wrapText="1"/>
    </xf>
    <xf numFmtId="49" fontId="9" fillId="0" borderId="0" xfId="0" applyNumberFormat="1" applyFont="1" applyFill="1" applyAlignment="1">
      <alignment horizontal="center" wrapText="1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tabSelected="1" view="pageBreakPreview" topLeftCell="A30" zoomScaleNormal="70" zoomScaleSheetLayoutView="100" workbookViewId="0">
      <selection activeCell="K68" sqref="A68:K68"/>
    </sheetView>
  </sheetViews>
  <sheetFormatPr defaultColWidth="9" defaultRowHeight="20.25" customHeight="1" x14ac:dyDescent="0.3"/>
  <cols>
    <col min="1" max="1" width="38.58203125" style="309" customWidth="1"/>
    <col min="2" max="2" width="7.58203125" style="314" customWidth="1"/>
    <col min="3" max="3" width="14.6640625" style="309" customWidth="1"/>
    <col min="4" max="4" width="1" style="309" customWidth="1"/>
    <col min="5" max="5" width="14.6640625" style="309" customWidth="1"/>
    <col min="6" max="6" width="1" style="309" customWidth="1"/>
    <col min="7" max="7" width="14.6640625" style="309" customWidth="1"/>
    <col min="8" max="8" width="1" style="309" customWidth="1"/>
    <col min="9" max="9" width="14.6640625" style="309" customWidth="1"/>
    <col min="10" max="10" width="12.08203125" style="309" bestFit="1" customWidth="1"/>
    <col min="11" max="12" width="14" style="317" customWidth="1"/>
    <col min="13" max="13" width="14.1640625" style="317" bestFit="1" customWidth="1"/>
    <col min="14" max="14" width="9.08203125" style="317" bestFit="1" customWidth="1"/>
    <col min="15" max="15" width="9" style="317"/>
    <col min="16" max="16384" width="9" style="309"/>
  </cols>
  <sheetData>
    <row r="1" spans="1:15" ht="20.25" customHeight="1" x14ac:dyDescent="0.35">
      <c r="A1" s="33" t="s">
        <v>98</v>
      </c>
    </row>
    <row r="2" spans="1:15" ht="20.25" customHeight="1" x14ac:dyDescent="0.3">
      <c r="A2" s="318" t="s">
        <v>83</v>
      </c>
    </row>
    <row r="3" spans="1:15" ht="20.25" customHeight="1" x14ac:dyDescent="0.3">
      <c r="A3" s="318"/>
    </row>
    <row r="4" spans="1:15" ht="20.25" customHeight="1" x14ac:dyDescent="0.35">
      <c r="A4" s="319"/>
      <c r="B4" s="309"/>
      <c r="C4" s="338" t="s">
        <v>117</v>
      </c>
      <c r="D4" s="338"/>
      <c r="E4" s="338"/>
      <c r="F4" s="102"/>
      <c r="G4" s="338" t="s">
        <v>119</v>
      </c>
      <c r="H4" s="338"/>
      <c r="I4" s="338"/>
    </row>
    <row r="5" spans="1:15" ht="20.25" customHeight="1" x14ac:dyDescent="0.35">
      <c r="A5" s="319"/>
      <c r="B5" s="309"/>
      <c r="C5" s="338" t="s">
        <v>116</v>
      </c>
      <c r="D5" s="338"/>
      <c r="E5" s="338"/>
      <c r="F5" s="102"/>
      <c r="G5" s="338" t="s">
        <v>116</v>
      </c>
      <c r="H5" s="338"/>
      <c r="I5" s="338"/>
    </row>
    <row r="6" spans="1:15" ht="20.25" customHeight="1" x14ac:dyDescent="0.3">
      <c r="B6" s="309"/>
      <c r="C6" s="339" t="s">
        <v>100</v>
      </c>
      <c r="D6" s="339"/>
      <c r="E6" s="339"/>
      <c r="F6" s="301"/>
      <c r="G6" s="339" t="s">
        <v>100</v>
      </c>
      <c r="H6" s="339"/>
      <c r="I6" s="339"/>
    </row>
    <row r="7" spans="1:15" ht="20.25" customHeight="1" x14ac:dyDescent="0.3">
      <c r="A7" s="11" t="s">
        <v>11</v>
      </c>
      <c r="B7" s="300" t="s">
        <v>7</v>
      </c>
      <c r="C7" s="109" t="s">
        <v>254</v>
      </c>
      <c r="D7" s="320"/>
      <c r="E7" s="109" t="s">
        <v>202</v>
      </c>
      <c r="F7" s="109"/>
      <c r="G7" s="109" t="s">
        <v>254</v>
      </c>
      <c r="H7" s="320"/>
      <c r="I7" s="109" t="s">
        <v>202</v>
      </c>
      <c r="K7" s="195"/>
      <c r="L7" s="195"/>
    </row>
    <row r="8" spans="1:15" ht="20.25" customHeight="1" x14ac:dyDescent="0.3">
      <c r="A8" s="11"/>
      <c r="B8" s="300"/>
      <c r="C8" s="340" t="s">
        <v>12</v>
      </c>
      <c r="D8" s="340"/>
      <c r="E8" s="340"/>
      <c r="F8" s="340"/>
      <c r="G8" s="340"/>
      <c r="H8" s="340"/>
      <c r="I8" s="340"/>
    </row>
    <row r="9" spans="1:15" ht="20.25" customHeight="1" x14ac:dyDescent="0.3">
      <c r="A9" s="308" t="s">
        <v>10</v>
      </c>
      <c r="B9" s="2"/>
      <c r="C9" s="35"/>
      <c r="D9" s="35"/>
      <c r="E9" s="35"/>
      <c r="F9" s="35"/>
      <c r="G9" s="35"/>
      <c r="I9" s="35"/>
      <c r="K9" s="196"/>
      <c r="L9" s="196"/>
    </row>
    <row r="10" spans="1:15" ht="20.25" customHeight="1" x14ac:dyDescent="0.3">
      <c r="A10" s="309" t="s">
        <v>8</v>
      </c>
      <c r="B10" s="2">
        <v>5</v>
      </c>
      <c r="C10" s="5">
        <v>2452322002</v>
      </c>
      <c r="D10" s="5"/>
      <c r="E10" s="5">
        <v>3969780738</v>
      </c>
      <c r="F10" s="5"/>
      <c r="G10" s="5">
        <v>152468460</v>
      </c>
      <c r="H10" s="5"/>
      <c r="I10" s="5">
        <v>697047256</v>
      </c>
      <c r="K10" s="197"/>
      <c r="L10" s="197"/>
      <c r="M10" s="321"/>
      <c r="N10" s="321"/>
    </row>
    <row r="11" spans="1:15" ht="20.25" customHeight="1" x14ac:dyDescent="0.3">
      <c r="A11" s="309" t="s">
        <v>185</v>
      </c>
      <c r="B11" s="2">
        <v>6</v>
      </c>
      <c r="C11" s="5">
        <v>582588864</v>
      </c>
      <c r="D11" s="5"/>
      <c r="E11" s="5">
        <v>230974874</v>
      </c>
      <c r="F11" s="5"/>
      <c r="G11" s="179">
        <v>0</v>
      </c>
      <c r="H11" s="97"/>
      <c r="I11" s="179">
        <v>0</v>
      </c>
      <c r="K11" s="197"/>
      <c r="L11" s="199"/>
      <c r="M11" s="321"/>
      <c r="N11" s="321"/>
    </row>
    <row r="12" spans="1:15" ht="20.25" customHeight="1" x14ac:dyDescent="0.3">
      <c r="A12" s="309" t="s">
        <v>274</v>
      </c>
      <c r="B12" s="2">
        <v>4</v>
      </c>
      <c r="C12" s="5"/>
      <c r="D12" s="5"/>
      <c r="E12" s="5"/>
      <c r="F12" s="5"/>
      <c r="G12" s="116"/>
      <c r="H12" s="5"/>
      <c r="I12" s="116"/>
      <c r="K12" s="197"/>
      <c r="L12" s="199"/>
      <c r="M12" s="321"/>
      <c r="N12" s="321"/>
    </row>
    <row r="13" spans="1:15" s="307" customFormat="1" ht="20.25" customHeight="1" x14ac:dyDescent="0.3">
      <c r="A13" s="307" t="s">
        <v>234</v>
      </c>
      <c r="B13" s="143"/>
      <c r="C13" s="178">
        <v>0</v>
      </c>
      <c r="D13" s="153"/>
      <c r="E13" s="178">
        <v>0</v>
      </c>
      <c r="F13" s="131"/>
      <c r="G13" s="131">
        <v>1656535966</v>
      </c>
      <c r="H13" s="131"/>
      <c r="I13" s="131">
        <v>3115042145</v>
      </c>
      <c r="K13" s="200"/>
      <c r="L13" s="201"/>
      <c r="M13" s="212"/>
      <c r="N13" s="212"/>
      <c r="O13" s="316"/>
    </row>
    <row r="14" spans="1:15" ht="20.25" customHeight="1" x14ac:dyDescent="0.3">
      <c r="A14" s="310" t="s">
        <v>292</v>
      </c>
      <c r="B14" s="2"/>
      <c r="C14" s="116">
        <v>6955000</v>
      </c>
      <c r="D14" s="5"/>
      <c r="E14" s="116">
        <v>6965926</v>
      </c>
      <c r="F14" s="5"/>
      <c r="G14" s="5">
        <v>6955000</v>
      </c>
      <c r="H14" s="5"/>
      <c r="I14" s="5">
        <v>6959901</v>
      </c>
      <c r="K14" s="199"/>
      <c r="L14" s="197"/>
      <c r="M14" s="321"/>
      <c r="N14" s="321"/>
    </row>
    <row r="15" spans="1:15" ht="20.25" customHeight="1" x14ac:dyDescent="0.3">
      <c r="A15" s="309" t="s">
        <v>293</v>
      </c>
      <c r="B15" s="143">
        <v>4</v>
      </c>
      <c r="C15" s="28"/>
      <c r="D15" s="5"/>
      <c r="E15" s="28"/>
      <c r="F15" s="5"/>
      <c r="G15" s="5"/>
      <c r="H15" s="5"/>
      <c r="I15" s="5"/>
      <c r="K15" s="204"/>
      <c r="L15" s="197"/>
      <c r="M15" s="321"/>
      <c r="N15" s="321"/>
    </row>
    <row r="16" spans="1:15" ht="20.25" customHeight="1" x14ac:dyDescent="0.3">
      <c r="A16" s="307" t="s">
        <v>234</v>
      </c>
      <c r="B16" s="143"/>
      <c r="C16" s="179">
        <v>0</v>
      </c>
      <c r="D16" s="97"/>
      <c r="E16" s="179">
        <v>0</v>
      </c>
      <c r="F16" s="5"/>
      <c r="G16" s="5">
        <v>7130284943</v>
      </c>
      <c r="H16" s="5"/>
      <c r="I16" s="5">
        <v>1926797096</v>
      </c>
      <c r="K16" s="199"/>
      <c r="L16" s="197"/>
      <c r="M16" s="321"/>
      <c r="N16" s="321"/>
    </row>
    <row r="17" spans="1:15" ht="20.25" customHeight="1" x14ac:dyDescent="0.3">
      <c r="A17" s="310" t="s">
        <v>292</v>
      </c>
      <c r="B17" s="143"/>
      <c r="C17" s="179">
        <v>4049118</v>
      </c>
      <c r="D17" s="97"/>
      <c r="E17" s="179">
        <v>0</v>
      </c>
      <c r="F17" s="5"/>
      <c r="G17" s="92">
        <v>0</v>
      </c>
      <c r="H17" s="5"/>
      <c r="I17" s="179">
        <v>0</v>
      </c>
      <c r="K17" s="199"/>
      <c r="L17" s="197"/>
      <c r="M17" s="321"/>
      <c r="N17" s="321"/>
    </row>
    <row r="18" spans="1:15" ht="20.25" customHeight="1" x14ac:dyDescent="0.3">
      <c r="A18" s="310" t="s">
        <v>258</v>
      </c>
      <c r="B18" s="143"/>
      <c r="C18" s="97">
        <v>578458546</v>
      </c>
      <c r="D18" s="97"/>
      <c r="E18" s="179">
        <v>0</v>
      </c>
      <c r="F18" s="5"/>
      <c r="G18" s="92">
        <v>0</v>
      </c>
      <c r="H18" s="5"/>
      <c r="I18" s="92">
        <v>0</v>
      </c>
      <c r="K18" s="199"/>
      <c r="L18" s="197"/>
      <c r="M18" s="321"/>
      <c r="N18" s="321"/>
    </row>
    <row r="19" spans="1:15" ht="20.25" customHeight="1" x14ac:dyDescent="0.3">
      <c r="A19" s="310" t="s">
        <v>259</v>
      </c>
      <c r="B19" s="143"/>
      <c r="C19" s="97"/>
      <c r="D19" s="97"/>
      <c r="E19" s="179"/>
      <c r="F19" s="5"/>
      <c r="G19" s="92"/>
      <c r="H19" s="5"/>
      <c r="I19" s="92"/>
      <c r="K19" s="199"/>
      <c r="L19" s="197"/>
      <c r="M19" s="321"/>
      <c r="N19" s="321"/>
    </row>
    <row r="20" spans="1:15" ht="20.25" customHeight="1" x14ac:dyDescent="0.3">
      <c r="A20" s="310" t="s">
        <v>260</v>
      </c>
      <c r="B20" s="300">
        <v>9</v>
      </c>
      <c r="C20" s="179">
        <v>36669109</v>
      </c>
      <c r="D20" s="97"/>
      <c r="E20" s="179">
        <v>0</v>
      </c>
      <c r="F20" s="5"/>
      <c r="G20" s="92">
        <v>0</v>
      </c>
      <c r="H20" s="5"/>
      <c r="I20" s="92">
        <v>0</v>
      </c>
      <c r="K20" s="199"/>
      <c r="L20" s="197"/>
      <c r="M20" s="321"/>
      <c r="N20" s="321"/>
    </row>
    <row r="21" spans="1:15" ht="20.25" customHeight="1" x14ac:dyDescent="0.3">
      <c r="A21" s="309" t="s">
        <v>159</v>
      </c>
      <c r="B21" s="2">
        <v>23</v>
      </c>
      <c r="C21" s="5">
        <v>15317371</v>
      </c>
      <c r="D21" s="5"/>
      <c r="E21" s="5">
        <v>3222018</v>
      </c>
      <c r="F21" s="5"/>
      <c r="G21" s="116">
        <v>0</v>
      </c>
      <c r="H21" s="5"/>
      <c r="I21" s="116">
        <v>0</v>
      </c>
      <c r="K21" s="197"/>
      <c r="L21" s="199"/>
      <c r="M21" s="321"/>
      <c r="N21" s="321"/>
    </row>
    <row r="22" spans="1:15" ht="20.25" customHeight="1" x14ac:dyDescent="0.3">
      <c r="A22" s="309" t="s">
        <v>169</v>
      </c>
      <c r="B22" s="2">
        <v>7</v>
      </c>
      <c r="C22" s="5">
        <v>37715397750</v>
      </c>
      <c r="D22" s="5"/>
      <c r="E22" s="5">
        <v>41572725089</v>
      </c>
      <c r="F22" s="5"/>
      <c r="G22" s="179">
        <v>0</v>
      </c>
      <c r="H22" s="97"/>
      <c r="I22" s="179">
        <v>0</v>
      </c>
      <c r="K22" s="197"/>
      <c r="L22" s="199"/>
      <c r="M22" s="321"/>
      <c r="N22" s="321"/>
    </row>
    <row r="23" spans="1:15" ht="20.25" customHeight="1" x14ac:dyDescent="0.3">
      <c r="A23" s="309" t="s">
        <v>174</v>
      </c>
      <c r="B23" s="2">
        <v>8</v>
      </c>
      <c r="C23" s="5">
        <v>75485984</v>
      </c>
      <c r="D23" s="5"/>
      <c r="E23" s="5">
        <v>58614212</v>
      </c>
      <c r="F23" s="5"/>
      <c r="G23" s="179">
        <v>0</v>
      </c>
      <c r="H23" s="97"/>
      <c r="I23" s="179">
        <v>0</v>
      </c>
      <c r="K23" s="197"/>
      <c r="L23" s="199"/>
      <c r="M23" s="321"/>
      <c r="N23" s="321"/>
    </row>
    <row r="24" spans="1:15" s="307" customFormat="1" ht="20.25" customHeight="1" x14ac:dyDescent="0.3">
      <c r="A24" s="307" t="s">
        <v>207</v>
      </c>
      <c r="B24" s="143">
        <v>12</v>
      </c>
      <c r="C24" s="131">
        <v>1557751360</v>
      </c>
      <c r="D24" s="131"/>
      <c r="E24" s="131">
        <v>8192635</v>
      </c>
      <c r="F24" s="144"/>
      <c r="G24" s="180">
        <v>0</v>
      </c>
      <c r="H24" s="181"/>
      <c r="I24" s="180">
        <v>0</v>
      </c>
      <c r="K24" s="201"/>
      <c r="L24" s="200"/>
      <c r="M24" s="212"/>
      <c r="N24" s="212"/>
      <c r="O24" s="316"/>
    </row>
    <row r="25" spans="1:15" ht="20.25" customHeight="1" x14ac:dyDescent="0.3">
      <c r="A25" s="309" t="s">
        <v>36</v>
      </c>
      <c r="B25" s="2"/>
      <c r="C25" s="5">
        <v>529103045</v>
      </c>
      <c r="D25" s="5"/>
      <c r="E25" s="5">
        <v>485893220</v>
      </c>
      <c r="F25" s="5"/>
      <c r="G25" s="179">
        <v>0</v>
      </c>
      <c r="H25" s="5"/>
      <c r="I25" s="179">
        <v>0</v>
      </c>
      <c r="K25" s="197"/>
      <c r="L25" s="199"/>
      <c r="M25" s="321"/>
      <c r="N25" s="321"/>
    </row>
    <row r="26" spans="1:15" ht="20.25" customHeight="1" x14ac:dyDescent="0.3">
      <c r="A26" s="309" t="s">
        <v>53</v>
      </c>
      <c r="B26" s="2"/>
      <c r="C26" s="5">
        <v>464004600</v>
      </c>
      <c r="D26" s="5"/>
      <c r="E26" s="5">
        <v>230084347</v>
      </c>
      <c r="F26" s="5"/>
      <c r="G26" s="5">
        <v>1395314</v>
      </c>
      <c r="H26" s="5"/>
      <c r="I26" s="5">
        <v>1162153</v>
      </c>
      <c r="K26" s="197"/>
      <c r="L26" s="197"/>
      <c r="M26" s="321"/>
      <c r="N26" s="321"/>
    </row>
    <row r="27" spans="1:15" ht="20.25" customHeight="1" x14ac:dyDescent="0.3">
      <c r="A27" s="309" t="s">
        <v>0</v>
      </c>
      <c r="B27" s="143">
        <v>4</v>
      </c>
      <c r="C27" s="5">
        <v>670117060</v>
      </c>
      <c r="D27" s="5"/>
      <c r="E27" s="5">
        <v>352007639</v>
      </c>
      <c r="F27" s="5"/>
      <c r="G27" s="5">
        <v>229229617</v>
      </c>
      <c r="H27" s="5"/>
      <c r="I27" s="5">
        <v>132423606</v>
      </c>
      <c r="K27" s="197"/>
      <c r="L27" s="197"/>
      <c r="M27" s="321"/>
      <c r="N27" s="321"/>
    </row>
    <row r="28" spans="1:15" ht="20.25" customHeight="1" x14ac:dyDescent="0.3">
      <c r="A28" s="311" t="s">
        <v>13</v>
      </c>
      <c r="B28" s="2"/>
      <c r="C28" s="117">
        <v>44688219809</v>
      </c>
      <c r="D28" s="20"/>
      <c r="E28" s="27">
        <v>46918460698</v>
      </c>
      <c r="F28" s="20"/>
      <c r="G28" s="117">
        <v>9176869300</v>
      </c>
      <c r="H28" s="20"/>
      <c r="I28" s="27">
        <v>5879432157</v>
      </c>
      <c r="K28" s="205"/>
      <c r="L28" s="205"/>
      <c r="M28" s="321"/>
      <c r="N28" s="321"/>
    </row>
    <row r="29" spans="1:15" ht="11.5" customHeight="1" x14ac:dyDescent="0.3">
      <c r="A29" s="311"/>
      <c r="B29" s="2"/>
      <c r="C29" s="21"/>
      <c r="D29" s="21"/>
      <c r="E29" s="21"/>
      <c r="F29" s="21"/>
      <c r="G29" s="21"/>
      <c r="H29" s="21"/>
      <c r="I29" s="21"/>
      <c r="K29" s="129"/>
      <c r="L29" s="129"/>
      <c r="M29" s="321"/>
      <c r="N29" s="321"/>
    </row>
    <row r="30" spans="1:15" ht="20.25" customHeight="1" x14ac:dyDescent="0.3">
      <c r="A30" s="308" t="s">
        <v>14</v>
      </c>
      <c r="B30" s="2"/>
      <c r="C30" s="21"/>
      <c r="D30" s="21"/>
      <c r="E30" s="21"/>
      <c r="F30" s="21"/>
      <c r="G30" s="21"/>
      <c r="H30" s="21"/>
      <c r="I30" s="21"/>
      <c r="K30" s="129"/>
      <c r="L30" s="129"/>
      <c r="M30" s="321"/>
      <c r="N30" s="321"/>
    </row>
    <row r="31" spans="1:15" ht="20.25" customHeight="1" x14ac:dyDescent="0.3">
      <c r="A31" s="307" t="s">
        <v>186</v>
      </c>
      <c r="B31" s="2">
        <v>17</v>
      </c>
      <c r="C31" s="92">
        <v>0</v>
      </c>
      <c r="D31" s="21"/>
      <c r="E31" s="21">
        <v>8014800</v>
      </c>
      <c r="F31" s="21"/>
      <c r="G31" s="179">
        <v>0</v>
      </c>
      <c r="H31" s="97"/>
      <c r="I31" s="179">
        <v>0</v>
      </c>
      <c r="K31" s="129"/>
      <c r="L31" s="199"/>
      <c r="M31" s="321"/>
      <c r="N31" s="321"/>
    </row>
    <row r="32" spans="1:15" ht="20.25" customHeight="1" x14ac:dyDescent="0.3">
      <c r="A32" s="307" t="s">
        <v>196</v>
      </c>
      <c r="B32" s="2"/>
      <c r="C32" s="21">
        <v>30594000</v>
      </c>
      <c r="D32" s="21"/>
      <c r="E32" s="21">
        <v>191061039</v>
      </c>
      <c r="F32" s="21"/>
      <c r="G32" s="179">
        <v>0</v>
      </c>
      <c r="H32" s="97"/>
      <c r="I32" s="179">
        <v>0</v>
      </c>
      <c r="K32" s="129"/>
      <c r="L32" s="199"/>
      <c r="M32" s="321"/>
      <c r="N32" s="321"/>
    </row>
    <row r="33" spans="1:15" s="307" customFormat="1" ht="20.25" customHeight="1" x14ac:dyDescent="0.3">
      <c r="A33" s="307" t="s">
        <v>206</v>
      </c>
      <c r="B33" s="143">
        <v>9</v>
      </c>
      <c r="C33" s="145"/>
      <c r="D33" s="145"/>
      <c r="E33" s="145"/>
      <c r="F33" s="145"/>
      <c r="G33" s="178"/>
      <c r="H33" s="153"/>
      <c r="I33" s="178"/>
      <c r="K33" s="206"/>
      <c r="L33" s="200"/>
      <c r="M33" s="212"/>
      <c r="N33" s="212"/>
      <c r="O33" s="316"/>
    </row>
    <row r="34" spans="1:15" s="307" customFormat="1" ht="20.25" customHeight="1" x14ac:dyDescent="0.3">
      <c r="A34" s="310" t="s">
        <v>292</v>
      </c>
      <c r="B34" s="143">
        <v>4</v>
      </c>
      <c r="C34" s="181">
        <v>48135490</v>
      </c>
      <c r="D34" s="145"/>
      <c r="E34" s="181">
        <v>0</v>
      </c>
      <c r="F34" s="145"/>
      <c r="G34" s="178">
        <v>0</v>
      </c>
      <c r="H34" s="153"/>
      <c r="I34" s="178">
        <v>0</v>
      </c>
      <c r="K34" s="206"/>
      <c r="L34" s="200"/>
      <c r="M34" s="212"/>
      <c r="N34" s="212"/>
      <c r="O34" s="316"/>
    </row>
    <row r="35" spans="1:15" s="307" customFormat="1" ht="20.25" customHeight="1" x14ac:dyDescent="0.3">
      <c r="A35" s="310" t="s">
        <v>294</v>
      </c>
      <c r="B35" s="143"/>
      <c r="C35" s="145">
        <v>875798129</v>
      </c>
      <c r="D35" s="145"/>
      <c r="E35" s="145">
        <v>895493179</v>
      </c>
      <c r="F35" s="145"/>
      <c r="G35" s="178">
        <v>0</v>
      </c>
      <c r="H35" s="153"/>
      <c r="I35" s="178">
        <v>0</v>
      </c>
      <c r="K35" s="206"/>
      <c r="L35" s="200"/>
      <c r="M35" s="212"/>
      <c r="N35" s="212"/>
      <c r="O35" s="316"/>
    </row>
    <row r="36" spans="1:15" ht="20.25" customHeight="1" x14ac:dyDescent="0.3">
      <c r="A36" s="307" t="s">
        <v>208</v>
      </c>
      <c r="B36" s="2">
        <v>12</v>
      </c>
      <c r="C36" s="5">
        <v>6838970915</v>
      </c>
      <c r="D36" s="21"/>
      <c r="E36" s="5">
        <v>9366244526</v>
      </c>
      <c r="F36" s="21"/>
      <c r="G36" s="116">
        <v>125818378</v>
      </c>
      <c r="H36" s="21"/>
      <c r="I36" s="116">
        <v>298818649</v>
      </c>
      <c r="K36" s="197"/>
      <c r="L36" s="199"/>
      <c r="M36" s="321"/>
      <c r="N36" s="321"/>
    </row>
    <row r="37" spans="1:15" ht="20.25" customHeight="1" x14ac:dyDescent="0.3">
      <c r="A37" s="307" t="s">
        <v>87</v>
      </c>
      <c r="B37" s="2">
        <v>10</v>
      </c>
      <c r="C37" s="116">
        <v>0</v>
      </c>
      <c r="D37" s="28"/>
      <c r="E37" s="116">
        <v>0</v>
      </c>
      <c r="F37" s="28"/>
      <c r="G37" s="5">
        <v>43000174827</v>
      </c>
      <c r="H37" s="5"/>
      <c r="I37" s="5">
        <v>42659695217</v>
      </c>
      <c r="K37" s="199"/>
      <c r="L37" s="197"/>
      <c r="M37" s="321"/>
      <c r="N37" s="321"/>
    </row>
    <row r="38" spans="1:15" ht="20.25" customHeight="1" x14ac:dyDescent="0.3">
      <c r="A38" s="307" t="s">
        <v>250</v>
      </c>
      <c r="B38" s="2">
        <v>11</v>
      </c>
      <c r="C38" s="37">
        <v>1242267171</v>
      </c>
      <c r="D38" s="28"/>
      <c r="E38" s="37">
        <v>1123365917</v>
      </c>
      <c r="F38" s="28"/>
      <c r="G38" s="179">
        <v>0</v>
      </c>
      <c r="H38" s="97"/>
      <c r="I38" s="179">
        <v>0</v>
      </c>
      <c r="K38" s="113"/>
      <c r="L38" s="199"/>
      <c r="M38" s="321"/>
      <c r="N38" s="321"/>
    </row>
    <row r="39" spans="1:15" ht="20.25" customHeight="1" x14ac:dyDescent="0.3">
      <c r="A39" s="307" t="s">
        <v>96</v>
      </c>
      <c r="B39" s="2">
        <v>11</v>
      </c>
      <c r="C39" s="37">
        <v>1210513181</v>
      </c>
      <c r="D39" s="37"/>
      <c r="E39" s="37">
        <v>947282954</v>
      </c>
      <c r="F39" s="113"/>
      <c r="G39" s="179">
        <v>0</v>
      </c>
      <c r="H39" s="97"/>
      <c r="I39" s="179">
        <v>0</v>
      </c>
      <c r="K39" s="113"/>
      <c r="L39" s="199"/>
      <c r="M39" s="321"/>
      <c r="N39" s="321"/>
    </row>
    <row r="40" spans="1:15" ht="20.25" hidden="1" customHeight="1" x14ac:dyDescent="0.3">
      <c r="A40" s="307" t="s">
        <v>194</v>
      </c>
      <c r="B40" s="2">
        <v>11</v>
      </c>
      <c r="C40" s="37"/>
      <c r="D40" s="37"/>
      <c r="E40" s="37">
        <v>0</v>
      </c>
      <c r="F40" s="113"/>
      <c r="G40" s="179">
        <v>0</v>
      </c>
      <c r="H40" s="97"/>
      <c r="I40" s="179">
        <v>0</v>
      </c>
      <c r="K40" s="113"/>
      <c r="L40" s="199"/>
      <c r="M40" s="321"/>
      <c r="N40" s="321"/>
    </row>
    <row r="41" spans="1:15" ht="20.25" customHeight="1" x14ac:dyDescent="0.3">
      <c r="A41" s="307" t="s">
        <v>295</v>
      </c>
      <c r="B41" s="2">
        <v>23</v>
      </c>
      <c r="C41" s="37">
        <v>10679173</v>
      </c>
      <c r="D41" s="37"/>
      <c r="E41" s="37">
        <v>2279057</v>
      </c>
      <c r="F41" s="113"/>
      <c r="G41" s="179">
        <v>0</v>
      </c>
      <c r="H41" s="97"/>
      <c r="I41" s="179">
        <v>0</v>
      </c>
      <c r="K41" s="113"/>
      <c r="L41" s="199"/>
      <c r="M41" s="321"/>
      <c r="N41" s="321"/>
    </row>
    <row r="42" spans="1:15" ht="20.25" customHeight="1" x14ac:dyDescent="0.3">
      <c r="A42" s="307" t="s">
        <v>89</v>
      </c>
      <c r="B42" s="2">
        <v>13</v>
      </c>
      <c r="C42" s="37">
        <v>3887284883</v>
      </c>
      <c r="D42" s="37"/>
      <c r="E42" s="37">
        <v>1652532047</v>
      </c>
      <c r="F42" s="113"/>
      <c r="G42" s="179">
        <v>0</v>
      </c>
      <c r="H42" s="97"/>
      <c r="I42" s="179">
        <v>0</v>
      </c>
      <c r="K42" s="113"/>
      <c r="L42" s="199"/>
      <c r="M42" s="321"/>
      <c r="N42" s="321"/>
    </row>
    <row r="43" spans="1:15" ht="20.25" customHeight="1" x14ac:dyDescent="0.3">
      <c r="A43" s="309" t="s">
        <v>160</v>
      </c>
      <c r="B43" s="2">
        <v>14</v>
      </c>
      <c r="C43" s="37">
        <v>5534535667</v>
      </c>
      <c r="D43" s="37"/>
      <c r="E43" s="37">
        <v>5888679460</v>
      </c>
      <c r="F43" s="113"/>
      <c r="G43" s="5">
        <v>62456454</v>
      </c>
      <c r="H43" s="5"/>
      <c r="I43" s="5">
        <v>10998247</v>
      </c>
      <c r="K43" s="113"/>
      <c r="L43" s="197"/>
      <c r="M43" s="321"/>
      <c r="N43" s="321"/>
    </row>
    <row r="44" spans="1:15" ht="20.25" customHeight="1" x14ac:dyDescent="0.3">
      <c r="A44" s="309" t="s">
        <v>163</v>
      </c>
      <c r="B44" s="2">
        <v>15</v>
      </c>
      <c r="C44" s="37">
        <v>396507522</v>
      </c>
      <c r="D44" s="37"/>
      <c r="E44" s="37">
        <v>462294655</v>
      </c>
      <c r="F44" s="113"/>
      <c r="G44" s="5">
        <v>163052687</v>
      </c>
      <c r="H44" s="5"/>
      <c r="I44" s="5">
        <v>166615804</v>
      </c>
      <c r="K44" s="113"/>
      <c r="L44" s="197"/>
      <c r="M44" s="321"/>
      <c r="N44" s="321"/>
    </row>
    <row r="45" spans="1:15" ht="20.25" customHeight="1" x14ac:dyDescent="0.3">
      <c r="A45" s="309" t="s">
        <v>51</v>
      </c>
      <c r="B45" s="2">
        <v>16</v>
      </c>
      <c r="C45" s="37">
        <v>670269227</v>
      </c>
      <c r="D45" s="37"/>
      <c r="E45" s="37">
        <v>725188477</v>
      </c>
      <c r="F45" s="113"/>
      <c r="G45" s="5">
        <v>24157626</v>
      </c>
      <c r="H45" s="5"/>
      <c r="I45" s="5">
        <v>9841130</v>
      </c>
      <c r="K45" s="113"/>
      <c r="L45" s="197"/>
      <c r="M45" s="321"/>
      <c r="N45" s="321"/>
    </row>
    <row r="46" spans="1:15" ht="20.25" customHeight="1" x14ac:dyDescent="0.3">
      <c r="A46" s="309" t="s">
        <v>39</v>
      </c>
      <c r="B46" s="2">
        <v>26</v>
      </c>
      <c r="C46" s="37">
        <v>233876784</v>
      </c>
      <c r="D46" s="37"/>
      <c r="E46" s="37">
        <v>195249489</v>
      </c>
      <c r="F46" s="113"/>
      <c r="G46" s="5">
        <v>6379337</v>
      </c>
      <c r="H46" s="5"/>
      <c r="I46" s="5">
        <v>3252435</v>
      </c>
      <c r="K46" s="113"/>
      <c r="L46" s="197"/>
      <c r="M46" s="321"/>
      <c r="N46" s="321"/>
    </row>
    <row r="47" spans="1:15" ht="20.25" customHeight="1" x14ac:dyDescent="0.3">
      <c r="A47" s="309" t="s">
        <v>5</v>
      </c>
      <c r="B47" s="2">
        <v>4</v>
      </c>
      <c r="C47" s="37">
        <v>219055691</v>
      </c>
      <c r="D47" s="37"/>
      <c r="E47" s="37">
        <v>171768628</v>
      </c>
      <c r="F47" s="113"/>
      <c r="G47" s="5">
        <v>28953195</v>
      </c>
      <c r="H47" s="5"/>
      <c r="I47" s="5">
        <v>2016658</v>
      </c>
      <c r="K47" s="113"/>
      <c r="L47" s="197"/>
      <c r="M47" s="321"/>
      <c r="N47" s="321"/>
    </row>
    <row r="48" spans="1:15" ht="20.25" customHeight="1" x14ac:dyDescent="0.3">
      <c r="A48" s="311" t="s">
        <v>16</v>
      </c>
      <c r="B48" s="2"/>
      <c r="C48" s="117">
        <v>21198487833</v>
      </c>
      <c r="D48" s="20"/>
      <c r="E48" s="117">
        <v>21629454228</v>
      </c>
      <c r="F48" s="20"/>
      <c r="G48" s="117">
        <v>43410992504</v>
      </c>
      <c r="H48" s="20"/>
      <c r="I48" s="117">
        <v>43151238140</v>
      </c>
      <c r="K48" s="205"/>
      <c r="L48" s="205"/>
      <c r="M48" s="321"/>
      <c r="N48" s="321"/>
    </row>
    <row r="49" spans="1:14" ht="11.5" customHeight="1" x14ac:dyDescent="0.3">
      <c r="A49" s="6"/>
      <c r="B49" s="2"/>
      <c r="C49" s="20"/>
      <c r="D49" s="20"/>
      <c r="E49" s="20"/>
      <c r="F49" s="20"/>
      <c r="G49" s="20"/>
      <c r="H49" s="20"/>
      <c r="I49" s="20"/>
      <c r="K49" s="207"/>
      <c r="L49" s="207"/>
      <c r="M49" s="321"/>
      <c r="N49" s="321"/>
    </row>
    <row r="50" spans="1:14" ht="20.25" customHeight="1" thickBot="1" x14ac:dyDescent="0.35">
      <c r="A50" s="6" t="s">
        <v>15</v>
      </c>
      <c r="B50" s="2"/>
      <c r="C50" s="118">
        <v>65886707642</v>
      </c>
      <c r="D50" s="20"/>
      <c r="E50" s="24">
        <v>68547914926</v>
      </c>
      <c r="F50" s="20"/>
      <c r="G50" s="118">
        <v>52587861804</v>
      </c>
      <c r="H50" s="20"/>
      <c r="I50" s="24">
        <v>49030670297</v>
      </c>
      <c r="K50" s="205"/>
      <c r="L50" s="205"/>
      <c r="M50" s="321"/>
      <c r="N50" s="321"/>
    </row>
    <row r="51" spans="1:14" ht="20.25" customHeight="1" thickTop="1" x14ac:dyDescent="0.3">
      <c r="B51" s="322"/>
      <c r="C51" s="323"/>
      <c r="D51" s="323"/>
      <c r="E51" s="323"/>
      <c r="F51" s="323"/>
      <c r="G51" s="323"/>
      <c r="I51" s="323"/>
      <c r="K51" s="324"/>
      <c r="L51" s="324"/>
      <c r="M51" s="321"/>
      <c r="N51" s="321"/>
    </row>
    <row r="52" spans="1:14" ht="20.25" customHeight="1" x14ac:dyDescent="0.35">
      <c r="A52" s="33" t="s">
        <v>98</v>
      </c>
      <c r="M52" s="321"/>
      <c r="N52" s="321"/>
    </row>
    <row r="53" spans="1:14" ht="20.25" customHeight="1" x14ac:dyDescent="0.3">
      <c r="A53" s="318" t="s">
        <v>83</v>
      </c>
      <c r="M53" s="321"/>
      <c r="N53" s="321"/>
    </row>
    <row r="54" spans="1:14" ht="20.25" customHeight="1" x14ac:dyDescent="0.3">
      <c r="A54" s="318"/>
      <c r="M54" s="321"/>
      <c r="N54" s="321"/>
    </row>
    <row r="55" spans="1:14" ht="20.25" customHeight="1" x14ac:dyDescent="0.3">
      <c r="A55" s="3"/>
      <c r="B55" s="300"/>
      <c r="C55" s="338" t="s">
        <v>117</v>
      </c>
      <c r="D55" s="338"/>
      <c r="E55" s="338"/>
      <c r="F55" s="102"/>
      <c r="G55" s="338" t="s">
        <v>119</v>
      </c>
      <c r="H55" s="338"/>
      <c r="I55" s="338"/>
      <c r="M55" s="321"/>
      <c r="N55" s="321"/>
    </row>
    <row r="56" spans="1:14" ht="20.25" customHeight="1" x14ac:dyDescent="0.3">
      <c r="B56" s="309"/>
      <c r="C56" s="338" t="s">
        <v>116</v>
      </c>
      <c r="D56" s="338"/>
      <c r="E56" s="338"/>
      <c r="F56" s="102"/>
      <c r="G56" s="338" t="s">
        <v>116</v>
      </c>
      <c r="H56" s="338"/>
      <c r="I56" s="338"/>
      <c r="M56" s="321"/>
      <c r="N56" s="321"/>
    </row>
    <row r="57" spans="1:14" ht="20.25" customHeight="1" x14ac:dyDescent="0.3">
      <c r="B57" s="309"/>
      <c r="C57" s="339" t="s">
        <v>100</v>
      </c>
      <c r="D57" s="339"/>
      <c r="E57" s="339"/>
      <c r="F57" s="301"/>
      <c r="G57" s="339" t="s">
        <v>100</v>
      </c>
      <c r="H57" s="339"/>
      <c r="I57" s="339"/>
      <c r="M57" s="321"/>
      <c r="N57" s="321"/>
    </row>
    <row r="58" spans="1:14" ht="20.25" customHeight="1" x14ac:dyDescent="0.3">
      <c r="A58" s="11" t="s">
        <v>43</v>
      </c>
      <c r="B58" s="300" t="s">
        <v>7</v>
      </c>
      <c r="C58" s="109" t="s">
        <v>254</v>
      </c>
      <c r="D58" s="320"/>
      <c r="E58" s="109" t="s">
        <v>202</v>
      </c>
      <c r="F58" s="109"/>
      <c r="G58" s="109" t="s">
        <v>254</v>
      </c>
      <c r="H58" s="320"/>
      <c r="I58" s="109" t="s">
        <v>202</v>
      </c>
      <c r="K58" s="195"/>
      <c r="L58" s="195"/>
      <c r="M58" s="321"/>
      <c r="N58" s="321"/>
    </row>
    <row r="59" spans="1:14" ht="20.25" customHeight="1" x14ac:dyDescent="0.3">
      <c r="A59" s="11"/>
      <c r="B59" s="300"/>
      <c r="C59" s="340" t="s">
        <v>12</v>
      </c>
      <c r="D59" s="340"/>
      <c r="E59" s="340"/>
      <c r="F59" s="340"/>
      <c r="G59" s="340"/>
      <c r="H59" s="340"/>
      <c r="I59" s="340"/>
      <c r="M59" s="321"/>
      <c r="N59" s="321"/>
    </row>
    <row r="60" spans="1:14" ht="20.25" customHeight="1" x14ac:dyDescent="0.3">
      <c r="A60" s="308" t="s">
        <v>17</v>
      </c>
      <c r="B60" s="2"/>
      <c r="C60" s="5"/>
      <c r="D60" s="5"/>
      <c r="E60" s="5"/>
      <c r="F60" s="5"/>
      <c r="G60" s="5"/>
      <c r="I60" s="5"/>
      <c r="K60" s="197"/>
      <c r="L60" s="197"/>
      <c r="M60" s="321"/>
      <c r="N60" s="321"/>
    </row>
    <row r="61" spans="1:14" ht="20.25" customHeight="1" x14ac:dyDescent="0.3">
      <c r="A61" s="309" t="s">
        <v>141</v>
      </c>
      <c r="B61" s="2">
        <v>17</v>
      </c>
      <c r="C61" s="37">
        <v>6127940962</v>
      </c>
      <c r="D61" s="37"/>
      <c r="E61" s="37">
        <v>3494282930</v>
      </c>
      <c r="F61" s="28"/>
      <c r="G61" s="179">
        <v>3930000000</v>
      </c>
      <c r="H61" s="97"/>
      <c r="I61" s="179">
        <v>0</v>
      </c>
      <c r="K61" s="113"/>
      <c r="L61" s="199"/>
      <c r="M61" s="321"/>
      <c r="N61" s="321"/>
    </row>
    <row r="62" spans="1:14" ht="20.25" customHeight="1" x14ac:dyDescent="0.3">
      <c r="A62" s="309" t="s">
        <v>18</v>
      </c>
      <c r="B62" s="2"/>
      <c r="C62" s="37"/>
      <c r="D62" s="5"/>
      <c r="E62" s="37"/>
      <c r="F62" s="5"/>
      <c r="G62" s="179"/>
      <c r="H62" s="97"/>
      <c r="I62" s="179"/>
      <c r="K62" s="113"/>
      <c r="L62" s="199"/>
      <c r="M62" s="321"/>
      <c r="N62" s="321"/>
    </row>
    <row r="63" spans="1:14" ht="20.25" customHeight="1" x14ac:dyDescent="0.3">
      <c r="A63" s="310" t="s">
        <v>292</v>
      </c>
      <c r="B63" s="300">
        <v>4</v>
      </c>
      <c r="C63" s="37">
        <v>55671094</v>
      </c>
      <c r="D63" s="5"/>
      <c r="E63" s="116">
        <v>0</v>
      </c>
      <c r="F63" s="5"/>
      <c r="G63" s="179">
        <v>0</v>
      </c>
      <c r="H63" s="97"/>
      <c r="I63" s="179">
        <v>0</v>
      </c>
      <c r="K63" s="113"/>
      <c r="L63" s="199"/>
      <c r="M63" s="321"/>
      <c r="N63" s="321"/>
    </row>
    <row r="64" spans="1:14" ht="20.25" customHeight="1" x14ac:dyDescent="0.3">
      <c r="A64" s="310" t="s">
        <v>294</v>
      </c>
      <c r="B64" s="300"/>
      <c r="C64" s="37">
        <v>712241299</v>
      </c>
      <c r="D64" s="5"/>
      <c r="E64" s="37">
        <v>1222454801</v>
      </c>
      <c r="F64" s="5"/>
      <c r="G64" s="116">
        <v>0</v>
      </c>
      <c r="H64" s="97"/>
      <c r="I64" s="116">
        <v>0</v>
      </c>
      <c r="K64" s="113"/>
      <c r="L64" s="199"/>
      <c r="M64" s="321"/>
      <c r="N64" s="321"/>
    </row>
    <row r="65" spans="1:14" ht="20.25" customHeight="1" x14ac:dyDescent="0.3">
      <c r="A65" s="309" t="s">
        <v>275</v>
      </c>
      <c r="B65" s="300">
        <v>4</v>
      </c>
      <c r="C65" s="116"/>
      <c r="D65" s="5"/>
      <c r="E65" s="116"/>
      <c r="F65" s="5"/>
      <c r="G65" s="116"/>
      <c r="H65" s="21"/>
      <c r="I65" s="116"/>
      <c r="K65" s="199"/>
      <c r="L65" s="199"/>
      <c r="M65" s="321"/>
      <c r="N65" s="321"/>
    </row>
    <row r="66" spans="1:14" ht="20.25" customHeight="1" x14ac:dyDescent="0.3">
      <c r="A66" s="307" t="s">
        <v>234</v>
      </c>
      <c r="B66" s="2"/>
      <c r="C66" s="116">
        <v>0</v>
      </c>
      <c r="D66" s="5"/>
      <c r="E66" s="116">
        <v>0</v>
      </c>
      <c r="F66" s="5"/>
      <c r="G66" s="116">
        <v>979800</v>
      </c>
      <c r="H66" s="21"/>
      <c r="I66" s="116">
        <v>45465</v>
      </c>
      <c r="K66" s="199"/>
      <c r="L66" s="199"/>
      <c r="M66" s="321"/>
      <c r="N66" s="321"/>
    </row>
    <row r="67" spans="1:14" ht="20.25" customHeight="1" x14ac:dyDescent="0.3">
      <c r="A67" s="310" t="s">
        <v>258</v>
      </c>
      <c r="B67" s="2"/>
      <c r="C67" s="116">
        <v>1016260</v>
      </c>
      <c r="D67" s="5"/>
      <c r="E67" s="116">
        <v>0</v>
      </c>
      <c r="F67" s="5"/>
      <c r="G67" s="92">
        <v>0</v>
      </c>
      <c r="H67" s="21"/>
      <c r="I67" s="92">
        <v>0</v>
      </c>
      <c r="K67" s="199"/>
      <c r="L67" s="199"/>
      <c r="M67" s="321"/>
      <c r="N67" s="321"/>
    </row>
    <row r="68" spans="1:14" ht="20.25" customHeight="1" x14ac:dyDescent="0.3">
      <c r="A68" s="309" t="s">
        <v>92</v>
      </c>
      <c r="B68" s="2"/>
      <c r="C68" s="179">
        <v>632975776</v>
      </c>
      <c r="D68" s="5"/>
      <c r="E68" s="179">
        <v>0</v>
      </c>
      <c r="F68" s="5"/>
      <c r="G68" s="179">
        <v>0</v>
      </c>
      <c r="H68" s="21"/>
      <c r="I68" s="179">
        <v>0</v>
      </c>
      <c r="K68" s="197"/>
      <c r="L68" s="199"/>
      <c r="M68" s="321"/>
      <c r="N68" s="321"/>
    </row>
    <row r="69" spans="1:14" ht="20.25" customHeight="1" x14ac:dyDescent="0.3">
      <c r="A69" s="309" t="s">
        <v>152</v>
      </c>
      <c r="B69" s="2" t="s">
        <v>237</v>
      </c>
      <c r="C69" s="5">
        <v>85625518</v>
      </c>
      <c r="D69" s="21"/>
      <c r="E69" s="5">
        <v>81747610</v>
      </c>
      <c r="F69" s="5"/>
      <c r="G69" s="21">
        <v>34672793</v>
      </c>
      <c r="H69" s="21"/>
      <c r="I69" s="21">
        <v>28796136</v>
      </c>
      <c r="K69" s="197"/>
      <c r="L69" s="129"/>
      <c r="M69" s="321"/>
      <c r="N69" s="321"/>
    </row>
    <row r="70" spans="1:14" ht="20.25" customHeight="1" x14ac:dyDescent="0.3">
      <c r="A70" s="309" t="s">
        <v>267</v>
      </c>
      <c r="B70" s="2" t="s">
        <v>237</v>
      </c>
      <c r="C70" s="116">
        <v>0</v>
      </c>
      <c r="D70" s="21"/>
      <c r="E70" s="116">
        <v>0</v>
      </c>
      <c r="F70" s="5"/>
      <c r="G70" s="21">
        <v>853178009</v>
      </c>
      <c r="H70" s="21"/>
      <c r="I70" s="179">
        <v>0</v>
      </c>
      <c r="K70" s="197"/>
      <c r="L70" s="129"/>
      <c r="M70" s="321"/>
      <c r="N70" s="321"/>
    </row>
    <row r="71" spans="1:14" ht="20.25" customHeight="1" x14ac:dyDescent="0.3">
      <c r="A71" s="309" t="s">
        <v>296</v>
      </c>
      <c r="B71" s="2"/>
      <c r="C71" s="28"/>
      <c r="D71" s="5"/>
      <c r="E71" s="28"/>
      <c r="F71" s="5"/>
      <c r="G71" s="37"/>
      <c r="H71" s="21"/>
      <c r="I71" s="37"/>
      <c r="K71" s="204"/>
      <c r="L71" s="113"/>
      <c r="M71" s="321"/>
      <c r="N71" s="321"/>
    </row>
    <row r="72" spans="1:14" ht="20.25" customHeight="1" x14ac:dyDescent="0.3">
      <c r="A72" s="309" t="s">
        <v>149</v>
      </c>
      <c r="B72" s="2">
        <v>17</v>
      </c>
      <c r="C72" s="116">
        <v>2334396393</v>
      </c>
      <c r="D72" s="5"/>
      <c r="E72" s="116">
        <v>656647500</v>
      </c>
      <c r="F72" s="5"/>
      <c r="G72" s="116">
        <v>1000000000</v>
      </c>
      <c r="H72" s="21"/>
      <c r="I72" s="116">
        <v>656647500</v>
      </c>
      <c r="K72" s="199"/>
      <c r="L72" s="199"/>
      <c r="M72" s="321"/>
      <c r="N72" s="321"/>
    </row>
    <row r="73" spans="1:14" ht="20.25" customHeight="1" x14ac:dyDescent="0.3">
      <c r="A73" s="309" t="s">
        <v>52</v>
      </c>
      <c r="B73" s="2">
        <v>17</v>
      </c>
      <c r="C73" s="5">
        <v>1000000000</v>
      </c>
      <c r="D73" s="5"/>
      <c r="E73" s="5">
        <v>7000000000</v>
      </c>
      <c r="F73" s="5"/>
      <c r="G73" s="37">
        <v>1000000000</v>
      </c>
      <c r="H73" s="21"/>
      <c r="I73" s="37">
        <v>7000000000</v>
      </c>
      <c r="K73" s="197"/>
      <c r="L73" s="113"/>
      <c r="M73" s="321"/>
      <c r="N73" s="321"/>
    </row>
    <row r="74" spans="1:14" ht="20.25" customHeight="1" x14ac:dyDescent="0.3">
      <c r="A74" s="309" t="s">
        <v>157</v>
      </c>
      <c r="B74" s="2">
        <v>23</v>
      </c>
      <c r="C74" s="5">
        <v>297267958</v>
      </c>
      <c r="D74" s="5"/>
      <c r="E74" s="5">
        <v>414441601</v>
      </c>
      <c r="F74" s="5"/>
      <c r="G74" s="179">
        <v>0</v>
      </c>
      <c r="H74" s="97"/>
      <c r="I74" s="179">
        <v>0</v>
      </c>
      <c r="K74" s="197"/>
      <c r="L74" s="199"/>
      <c r="M74" s="321"/>
      <c r="N74" s="321"/>
    </row>
    <row r="75" spans="1:14" ht="20.25" customHeight="1" x14ac:dyDescent="0.3">
      <c r="A75" s="307" t="s">
        <v>209</v>
      </c>
      <c r="B75" s="2"/>
      <c r="C75" s="5">
        <v>15291604</v>
      </c>
      <c r="D75" s="5"/>
      <c r="E75" s="5">
        <v>20385080</v>
      </c>
      <c r="F75" s="5"/>
      <c r="G75" s="179">
        <v>0</v>
      </c>
      <c r="H75" s="97"/>
      <c r="I75" s="179">
        <v>0</v>
      </c>
      <c r="K75" s="197"/>
      <c r="L75" s="199"/>
      <c r="M75" s="321"/>
      <c r="N75" s="321"/>
    </row>
    <row r="76" spans="1:14" ht="20.25" customHeight="1" x14ac:dyDescent="0.3">
      <c r="A76" s="309" t="s">
        <v>1</v>
      </c>
      <c r="B76" s="2">
        <v>18</v>
      </c>
      <c r="C76" s="5">
        <v>4288898807</v>
      </c>
      <c r="D76" s="5"/>
      <c r="E76" s="5">
        <v>3973239854</v>
      </c>
      <c r="F76" s="5"/>
      <c r="G76" s="37">
        <v>172655042</v>
      </c>
      <c r="H76" s="21"/>
      <c r="I76" s="37">
        <v>207844943</v>
      </c>
      <c r="K76" s="197"/>
      <c r="L76" s="113"/>
      <c r="M76" s="321"/>
      <c r="N76" s="321"/>
    </row>
    <row r="77" spans="1:14" ht="20.25" customHeight="1" x14ac:dyDescent="0.3">
      <c r="A77" s="311" t="s">
        <v>19</v>
      </c>
      <c r="B77" s="2"/>
      <c r="C77" s="117">
        <v>15551325671</v>
      </c>
      <c r="D77" s="20"/>
      <c r="E77" s="27">
        <v>16863199376</v>
      </c>
      <c r="F77" s="20"/>
      <c r="G77" s="117">
        <v>6991485644</v>
      </c>
      <c r="H77" s="20"/>
      <c r="I77" s="27">
        <v>7893334044</v>
      </c>
      <c r="K77" s="205"/>
      <c r="L77" s="205"/>
      <c r="M77" s="321"/>
      <c r="N77" s="321"/>
    </row>
    <row r="78" spans="1:14" ht="20.25" customHeight="1" x14ac:dyDescent="0.3">
      <c r="A78" s="312"/>
      <c r="B78" s="2"/>
      <c r="C78" s="21"/>
      <c r="D78" s="21"/>
      <c r="E78" s="21"/>
      <c r="F78" s="21"/>
      <c r="G78" s="21"/>
      <c r="H78" s="325"/>
      <c r="I78" s="21"/>
      <c r="K78" s="129"/>
      <c r="L78" s="129"/>
      <c r="M78" s="321"/>
      <c r="N78" s="321"/>
    </row>
    <row r="79" spans="1:14" ht="20.25" customHeight="1" x14ac:dyDescent="0.3">
      <c r="A79" s="313" t="s">
        <v>20</v>
      </c>
      <c r="B79" s="2"/>
      <c r="C79" s="21"/>
      <c r="D79" s="21"/>
      <c r="E79" s="21"/>
      <c r="F79" s="21"/>
      <c r="G79" s="21"/>
      <c r="H79" s="325"/>
      <c r="I79" s="21"/>
      <c r="K79" s="129"/>
      <c r="L79" s="129"/>
      <c r="M79" s="321"/>
      <c r="N79" s="321"/>
    </row>
    <row r="80" spans="1:14" ht="20.25" customHeight="1" x14ac:dyDescent="0.3">
      <c r="A80" s="307" t="s">
        <v>297</v>
      </c>
      <c r="B80" s="2">
        <v>17</v>
      </c>
      <c r="C80" s="21">
        <v>1365843999.9999998</v>
      </c>
      <c r="D80" s="76"/>
      <c r="E80" s="21">
        <v>3780173671</v>
      </c>
      <c r="F80" s="21"/>
      <c r="G80" s="37">
        <v>1365844000</v>
      </c>
      <c r="H80" s="21"/>
      <c r="I80" s="37">
        <v>1375504000</v>
      </c>
      <c r="K80" s="129"/>
      <c r="L80" s="113"/>
      <c r="M80" s="321"/>
      <c r="N80" s="321"/>
    </row>
    <row r="81" spans="1:14" ht="20.25" customHeight="1" x14ac:dyDescent="0.3">
      <c r="A81" s="307" t="s">
        <v>47</v>
      </c>
      <c r="B81" s="2">
        <v>17</v>
      </c>
      <c r="C81" s="21">
        <v>4500000000</v>
      </c>
      <c r="D81" s="21"/>
      <c r="E81" s="21">
        <v>1000000000</v>
      </c>
      <c r="F81" s="21"/>
      <c r="G81" s="37">
        <v>4500000000</v>
      </c>
      <c r="H81" s="21"/>
      <c r="I81" s="37">
        <v>1000000000</v>
      </c>
      <c r="K81" s="129"/>
      <c r="L81" s="113"/>
      <c r="M81" s="321"/>
      <c r="N81" s="321"/>
    </row>
    <row r="82" spans="1:14" ht="20.25" customHeight="1" x14ac:dyDescent="0.3">
      <c r="A82" s="307" t="s">
        <v>153</v>
      </c>
      <c r="B82" s="2" t="s">
        <v>237</v>
      </c>
      <c r="C82" s="21">
        <v>315332946</v>
      </c>
      <c r="D82" s="21"/>
      <c r="E82" s="21">
        <v>392547703</v>
      </c>
      <c r="F82" s="21"/>
      <c r="G82" s="21">
        <v>129140984</v>
      </c>
      <c r="H82" s="21"/>
      <c r="I82" s="21">
        <v>138409934</v>
      </c>
      <c r="K82" s="129"/>
      <c r="L82" s="129"/>
      <c r="M82" s="321"/>
      <c r="N82" s="321"/>
    </row>
    <row r="83" spans="1:14" ht="20.25" customHeight="1" x14ac:dyDescent="0.3">
      <c r="A83" s="307" t="s">
        <v>158</v>
      </c>
      <c r="B83" s="2">
        <v>23</v>
      </c>
      <c r="C83" s="5">
        <v>6000</v>
      </c>
      <c r="D83" s="5"/>
      <c r="E83" s="5">
        <v>17593670</v>
      </c>
      <c r="F83" s="5"/>
      <c r="G83" s="182">
        <v>0</v>
      </c>
      <c r="H83" s="97"/>
      <c r="I83" s="182">
        <v>0</v>
      </c>
      <c r="K83" s="197"/>
      <c r="L83" s="113"/>
      <c r="M83" s="321"/>
      <c r="N83" s="321"/>
    </row>
    <row r="84" spans="1:14" ht="20.25" customHeight="1" x14ac:dyDescent="0.3">
      <c r="A84" s="307" t="s">
        <v>188</v>
      </c>
      <c r="B84" s="2">
        <v>26</v>
      </c>
      <c r="C84" s="5">
        <v>206742921</v>
      </c>
      <c r="D84" s="5"/>
      <c r="E84" s="5">
        <v>205753599</v>
      </c>
      <c r="F84" s="5"/>
      <c r="G84" s="182">
        <v>0</v>
      </c>
      <c r="H84" s="97"/>
      <c r="I84" s="182">
        <v>0</v>
      </c>
      <c r="K84" s="197"/>
      <c r="L84" s="113"/>
      <c r="M84" s="321"/>
      <c r="N84" s="321"/>
    </row>
    <row r="85" spans="1:14" ht="20.25" customHeight="1" x14ac:dyDescent="0.3">
      <c r="A85" s="128" t="s">
        <v>142</v>
      </c>
      <c r="B85" s="2">
        <v>19</v>
      </c>
      <c r="C85" s="21">
        <v>421569910</v>
      </c>
      <c r="D85" s="21"/>
      <c r="E85" s="21">
        <v>397247173</v>
      </c>
      <c r="F85" s="21"/>
      <c r="G85" s="5">
        <v>91053579</v>
      </c>
      <c r="H85" s="21"/>
      <c r="I85" s="5">
        <v>75589892</v>
      </c>
      <c r="K85" s="129"/>
      <c r="L85" s="197"/>
      <c r="M85" s="321"/>
      <c r="N85" s="321"/>
    </row>
    <row r="86" spans="1:14" ht="20.25" customHeight="1" x14ac:dyDescent="0.3">
      <c r="A86" s="128" t="s">
        <v>77</v>
      </c>
      <c r="B86" s="2">
        <v>33</v>
      </c>
      <c r="C86" s="21">
        <v>56870943</v>
      </c>
      <c r="D86" s="21"/>
      <c r="E86" s="21">
        <v>53916250</v>
      </c>
      <c r="F86" s="21"/>
      <c r="G86" s="182">
        <v>0</v>
      </c>
      <c r="H86" s="97"/>
      <c r="I86" s="182">
        <v>0</v>
      </c>
      <c r="K86" s="129"/>
      <c r="L86" s="113"/>
      <c r="M86" s="321"/>
      <c r="N86" s="321"/>
    </row>
    <row r="87" spans="1:14" ht="20.25" customHeight="1" x14ac:dyDescent="0.3">
      <c r="A87" s="128" t="s">
        <v>187</v>
      </c>
      <c r="B87" s="2"/>
      <c r="C87" s="21">
        <v>2731998</v>
      </c>
      <c r="D87" s="21"/>
      <c r="E87" s="21">
        <v>2529583</v>
      </c>
      <c r="F87" s="21"/>
      <c r="G87" s="183">
        <v>0</v>
      </c>
      <c r="H87" s="97"/>
      <c r="I87" s="183">
        <v>0</v>
      </c>
      <c r="K87" s="129"/>
      <c r="L87" s="208"/>
      <c r="M87" s="321"/>
      <c r="N87" s="321"/>
    </row>
    <row r="88" spans="1:14" ht="20.25" customHeight="1" x14ac:dyDescent="0.3">
      <c r="A88" s="311" t="s">
        <v>38</v>
      </c>
      <c r="B88" s="2"/>
      <c r="C88" s="117">
        <v>6869098718</v>
      </c>
      <c r="D88" s="20"/>
      <c r="E88" s="27">
        <v>5849761649</v>
      </c>
      <c r="F88" s="20"/>
      <c r="G88" s="117">
        <v>6086038563</v>
      </c>
      <c r="H88" s="326"/>
      <c r="I88" s="27">
        <v>2589503826</v>
      </c>
      <c r="K88" s="207"/>
      <c r="L88" s="207"/>
      <c r="M88" s="321"/>
      <c r="N88" s="321"/>
    </row>
    <row r="89" spans="1:14" ht="20.25" customHeight="1" x14ac:dyDescent="0.3">
      <c r="A89" s="311"/>
      <c r="B89" s="2"/>
      <c r="C89" s="20"/>
      <c r="D89" s="20"/>
      <c r="E89" s="20"/>
      <c r="F89" s="20"/>
      <c r="G89" s="20"/>
      <c r="H89" s="325"/>
      <c r="I89" s="20"/>
      <c r="K89" s="207"/>
      <c r="L89" s="207"/>
      <c r="M89" s="321"/>
      <c r="N89" s="321"/>
    </row>
    <row r="90" spans="1:14" ht="20.25" customHeight="1" x14ac:dyDescent="0.3">
      <c r="A90" s="311" t="s">
        <v>21</v>
      </c>
      <c r="B90" s="2"/>
      <c r="C90" s="119">
        <v>22420424389</v>
      </c>
      <c r="D90" s="20"/>
      <c r="E90" s="38">
        <v>22712961025</v>
      </c>
      <c r="F90" s="20"/>
      <c r="G90" s="119">
        <v>13077524207</v>
      </c>
      <c r="H90" s="325"/>
      <c r="I90" s="38">
        <v>10482837870</v>
      </c>
      <c r="K90" s="205"/>
      <c r="L90" s="205"/>
      <c r="M90" s="321"/>
      <c r="N90" s="321"/>
    </row>
    <row r="91" spans="1:14" ht="20.25" customHeight="1" x14ac:dyDescent="0.3">
      <c r="A91" s="6"/>
      <c r="B91" s="2"/>
      <c r="C91" s="25"/>
      <c r="D91" s="25"/>
      <c r="E91" s="25"/>
      <c r="F91" s="25"/>
      <c r="G91" s="25"/>
      <c r="I91" s="25"/>
      <c r="K91" s="209"/>
      <c r="L91" s="209"/>
      <c r="M91" s="321"/>
      <c r="N91" s="321"/>
    </row>
    <row r="92" spans="1:14" ht="20.25" customHeight="1" x14ac:dyDescent="0.35">
      <c r="A92" s="33" t="s">
        <v>98</v>
      </c>
      <c r="M92" s="321"/>
      <c r="N92" s="321"/>
    </row>
    <row r="93" spans="1:14" ht="20.25" customHeight="1" x14ac:dyDescent="0.3">
      <c r="A93" s="318" t="s">
        <v>83</v>
      </c>
      <c r="M93" s="321"/>
      <c r="N93" s="321"/>
    </row>
    <row r="94" spans="1:14" ht="20.25" customHeight="1" x14ac:dyDescent="0.35">
      <c r="A94" s="319"/>
      <c r="B94" s="309"/>
      <c r="C94" s="102"/>
      <c r="D94" s="102"/>
      <c r="E94" s="102"/>
      <c r="F94" s="102"/>
      <c r="G94" s="102"/>
      <c r="I94" s="102"/>
      <c r="K94" s="210"/>
      <c r="L94" s="210"/>
      <c r="M94" s="321"/>
      <c r="N94" s="321"/>
    </row>
    <row r="95" spans="1:14" ht="20.25" customHeight="1" x14ac:dyDescent="0.35">
      <c r="A95" s="319"/>
      <c r="B95" s="309"/>
      <c r="C95" s="338" t="s">
        <v>117</v>
      </c>
      <c r="D95" s="338"/>
      <c r="E95" s="338"/>
      <c r="F95" s="102"/>
      <c r="G95" s="338" t="s">
        <v>119</v>
      </c>
      <c r="H95" s="338"/>
      <c r="I95" s="338"/>
      <c r="M95" s="321"/>
      <c r="N95" s="321"/>
    </row>
    <row r="96" spans="1:14" ht="20.25" customHeight="1" x14ac:dyDescent="0.35">
      <c r="A96" s="319"/>
      <c r="B96" s="309"/>
      <c r="C96" s="338" t="s">
        <v>116</v>
      </c>
      <c r="D96" s="338"/>
      <c r="E96" s="338"/>
      <c r="F96" s="102"/>
      <c r="G96" s="338" t="s">
        <v>116</v>
      </c>
      <c r="H96" s="338"/>
      <c r="I96" s="338"/>
      <c r="M96" s="321"/>
      <c r="N96" s="321"/>
    </row>
    <row r="97" spans="1:14" ht="20.25" customHeight="1" x14ac:dyDescent="0.35">
      <c r="A97" s="319"/>
      <c r="B97" s="309"/>
      <c r="C97" s="339" t="s">
        <v>100</v>
      </c>
      <c r="D97" s="339"/>
      <c r="E97" s="339"/>
      <c r="F97" s="301"/>
      <c r="G97" s="339" t="s">
        <v>100</v>
      </c>
      <c r="H97" s="339"/>
      <c r="I97" s="339"/>
      <c r="M97" s="321"/>
      <c r="N97" s="321"/>
    </row>
    <row r="98" spans="1:14" ht="20.25" customHeight="1" x14ac:dyDescent="0.3">
      <c r="A98" s="11" t="s">
        <v>319</v>
      </c>
      <c r="B98" s="300" t="s">
        <v>7</v>
      </c>
      <c r="C98" s="109" t="s">
        <v>254</v>
      </c>
      <c r="D98" s="320"/>
      <c r="E98" s="109" t="s">
        <v>202</v>
      </c>
      <c r="F98" s="109"/>
      <c r="G98" s="109" t="s">
        <v>254</v>
      </c>
      <c r="H98" s="320"/>
      <c r="I98" s="109" t="s">
        <v>202</v>
      </c>
      <c r="K98" s="195"/>
      <c r="L98" s="195"/>
      <c r="M98" s="321"/>
      <c r="N98" s="321"/>
    </row>
    <row r="99" spans="1:14" ht="20.25" customHeight="1" x14ac:dyDescent="0.3">
      <c r="A99" s="11"/>
      <c r="B99" s="300"/>
      <c r="C99" s="340" t="s">
        <v>12</v>
      </c>
      <c r="D99" s="340"/>
      <c r="E99" s="340"/>
      <c r="F99" s="340"/>
      <c r="G99" s="340"/>
      <c r="H99" s="340"/>
      <c r="I99" s="340"/>
      <c r="M99" s="321"/>
      <c r="N99" s="321"/>
    </row>
    <row r="100" spans="1:14" ht="20.25" customHeight="1" x14ac:dyDescent="0.3">
      <c r="A100" s="34" t="s">
        <v>40</v>
      </c>
      <c r="B100" s="2"/>
      <c r="C100" s="323"/>
      <c r="D100" s="323"/>
      <c r="E100" s="323"/>
      <c r="F100" s="323"/>
      <c r="G100" s="323"/>
      <c r="I100" s="323"/>
      <c r="K100" s="324"/>
      <c r="L100" s="324"/>
      <c r="M100" s="321"/>
      <c r="N100" s="321"/>
    </row>
    <row r="101" spans="1:14" ht="20.25" customHeight="1" x14ac:dyDescent="0.3">
      <c r="A101" s="3" t="s">
        <v>22</v>
      </c>
      <c r="B101" s="2">
        <v>20</v>
      </c>
      <c r="C101" s="323"/>
      <c r="D101" s="323"/>
      <c r="E101" s="323"/>
      <c r="F101" s="323"/>
      <c r="G101" s="323"/>
      <c r="I101" s="323"/>
      <c r="K101" s="324"/>
      <c r="L101" s="324"/>
      <c r="M101" s="321"/>
      <c r="N101" s="321"/>
    </row>
    <row r="102" spans="1:14" ht="20.25" customHeight="1" x14ac:dyDescent="0.3">
      <c r="A102" s="3" t="s">
        <v>34</v>
      </c>
      <c r="B102" s="2"/>
      <c r="C102" s="323"/>
      <c r="D102" s="323"/>
      <c r="E102" s="323"/>
      <c r="F102" s="323"/>
      <c r="G102" s="323"/>
      <c r="I102" s="323"/>
      <c r="K102" s="324"/>
      <c r="L102" s="324"/>
      <c r="M102" s="321"/>
      <c r="N102" s="321"/>
    </row>
    <row r="103" spans="1:14" ht="20.25" customHeight="1" x14ac:dyDescent="0.3">
      <c r="A103" s="314" t="s">
        <v>155</v>
      </c>
      <c r="B103" s="2"/>
      <c r="C103" s="323"/>
      <c r="D103" s="323"/>
      <c r="E103" s="323"/>
      <c r="F103" s="323"/>
      <c r="G103" s="323"/>
      <c r="I103" s="323"/>
      <c r="K103" s="324"/>
      <c r="L103" s="324"/>
      <c r="M103" s="321"/>
      <c r="N103" s="321"/>
    </row>
    <row r="104" spans="1:14" ht="20.25" customHeight="1" thickBot="1" x14ac:dyDescent="0.35">
      <c r="A104" s="314" t="s">
        <v>154</v>
      </c>
      <c r="B104" s="2"/>
      <c r="C104" s="39">
        <v>2188504922</v>
      </c>
      <c r="D104" s="97"/>
      <c r="E104" s="39">
        <v>2188504922</v>
      </c>
      <c r="F104" s="97"/>
      <c r="G104" s="39">
        <v>2188504922</v>
      </c>
      <c r="H104" s="21"/>
      <c r="I104" s="39">
        <v>2188504922</v>
      </c>
      <c r="K104" s="211"/>
      <c r="L104" s="211"/>
      <c r="M104" s="321"/>
      <c r="N104" s="321"/>
    </row>
    <row r="105" spans="1:14" ht="20.25" customHeight="1" thickTop="1" x14ac:dyDescent="0.3">
      <c r="A105" s="309" t="s">
        <v>23</v>
      </c>
      <c r="B105" s="2"/>
      <c r="C105" s="97"/>
      <c r="D105" s="97"/>
      <c r="E105" s="97"/>
      <c r="F105" s="97"/>
      <c r="G105" s="97"/>
      <c r="H105" s="21"/>
      <c r="I105" s="97"/>
      <c r="K105" s="211"/>
      <c r="L105" s="211"/>
      <c r="M105" s="321"/>
      <c r="N105" s="321"/>
    </row>
    <row r="106" spans="1:14" ht="20.25" customHeight="1" x14ac:dyDescent="0.3">
      <c r="A106" s="314" t="s">
        <v>155</v>
      </c>
      <c r="B106" s="2"/>
      <c r="C106" s="97"/>
      <c r="D106" s="97"/>
      <c r="E106" s="97"/>
      <c r="F106" s="97"/>
      <c r="G106" s="97"/>
      <c r="H106" s="21"/>
      <c r="I106" s="97"/>
      <c r="K106" s="211"/>
      <c r="L106" s="211"/>
      <c r="M106" s="321"/>
      <c r="N106" s="321"/>
    </row>
    <row r="107" spans="1:14" ht="20.25" customHeight="1" x14ac:dyDescent="0.3">
      <c r="A107" s="314" t="s">
        <v>154</v>
      </c>
      <c r="B107" s="2"/>
      <c r="C107" s="21">
        <v>2188504922</v>
      </c>
      <c r="D107" s="21"/>
      <c r="E107" s="21">
        <v>2188504922</v>
      </c>
      <c r="F107" s="21"/>
      <c r="G107" s="21">
        <v>2188504922</v>
      </c>
      <c r="H107" s="21"/>
      <c r="I107" s="21">
        <v>2188504922</v>
      </c>
      <c r="K107" s="129"/>
      <c r="L107" s="129"/>
      <c r="M107" s="321"/>
      <c r="N107" s="321"/>
    </row>
    <row r="108" spans="1:14" ht="20.25" customHeight="1" x14ac:dyDescent="0.3">
      <c r="A108" s="309" t="s">
        <v>146</v>
      </c>
      <c r="B108" s="2">
        <v>20</v>
      </c>
      <c r="C108" s="21">
        <v>1900752715</v>
      </c>
      <c r="D108" s="21"/>
      <c r="E108" s="21">
        <v>1900752715</v>
      </c>
      <c r="F108" s="21"/>
      <c r="G108" s="21">
        <v>32420281342</v>
      </c>
      <c r="H108" s="21"/>
      <c r="I108" s="21">
        <v>32420281342</v>
      </c>
      <c r="K108" s="129"/>
      <c r="L108" s="129"/>
      <c r="M108" s="321"/>
      <c r="N108" s="321"/>
    </row>
    <row r="109" spans="1:14" ht="20.25" customHeight="1" x14ac:dyDescent="0.3">
      <c r="A109" s="309" t="s">
        <v>128</v>
      </c>
      <c r="B109" s="2"/>
      <c r="C109" s="21"/>
      <c r="D109" s="21"/>
      <c r="E109" s="21"/>
      <c r="F109" s="21"/>
      <c r="G109" s="21"/>
      <c r="H109" s="21"/>
      <c r="I109" s="21"/>
      <c r="K109" s="129"/>
      <c r="L109" s="129"/>
      <c r="M109" s="321"/>
      <c r="N109" s="321"/>
    </row>
    <row r="110" spans="1:14" ht="20.25" customHeight="1" x14ac:dyDescent="0.3">
      <c r="A110" s="315" t="s">
        <v>55</v>
      </c>
      <c r="B110" s="2"/>
      <c r="C110" s="21"/>
      <c r="D110" s="21"/>
      <c r="E110" s="21"/>
      <c r="F110" s="21"/>
      <c r="G110" s="21"/>
      <c r="H110" s="21"/>
      <c r="I110" s="21"/>
      <c r="K110" s="129"/>
      <c r="L110" s="129"/>
      <c r="M110" s="321"/>
      <c r="N110" s="321"/>
    </row>
    <row r="111" spans="1:14" ht="20.25" customHeight="1" x14ac:dyDescent="0.3">
      <c r="A111" s="309" t="s">
        <v>56</v>
      </c>
      <c r="B111" s="2">
        <v>21</v>
      </c>
      <c r="C111" s="97">
        <v>235919390</v>
      </c>
      <c r="D111" s="97"/>
      <c r="E111" s="97">
        <v>226659325</v>
      </c>
      <c r="F111" s="97"/>
      <c r="G111" s="97">
        <v>222638318</v>
      </c>
      <c r="H111" s="21"/>
      <c r="I111" s="97">
        <v>222638318</v>
      </c>
      <c r="K111" s="211"/>
      <c r="L111" s="211"/>
      <c r="M111" s="321"/>
      <c r="N111" s="321"/>
    </row>
    <row r="112" spans="1:14" ht="20.25" customHeight="1" x14ac:dyDescent="0.3">
      <c r="A112" s="309" t="s">
        <v>130</v>
      </c>
      <c r="B112" s="2"/>
      <c r="C112" s="21">
        <v>38657275049</v>
      </c>
      <c r="D112" s="21"/>
      <c r="E112" s="21">
        <v>39965409845</v>
      </c>
      <c r="F112" s="21"/>
      <c r="G112" s="97">
        <v>4930549772</v>
      </c>
      <c r="H112" s="21"/>
      <c r="I112" s="97">
        <v>3795044332</v>
      </c>
      <c r="K112" s="129"/>
      <c r="L112" s="211"/>
      <c r="M112" s="321"/>
      <c r="N112" s="321"/>
    </row>
    <row r="113" spans="1:17" ht="20.25" customHeight="1" x14ac:dyDescent="0.3">
      <c r="A113" s="309" t="s">
        <v>57</v>
      </c>
      <c r="B113" s="2"/>
      <c r="C113" s="22">
        <v>-1184191121</v>
      </c>
      <c r="D113" s="21"/>
      <c r="E113" s="22">
        <v>-162485902</v>
      </c>
      <c r="F113" s="21"/>
      <c r="G113" s="133">
        <v>-251636757</v>
      </c>
      <c r="H113" s="21"/>
      <c r="I113" s="133">
        <v>-78636487</v>
      </c>
      <c r="K113" s="129"/>
      <c r="L113" s="208"/>
      <c r="M113" s="321"/>
      <c r="N113" s="321"/>
    </row>
    <row r="114" spans="1:17" ht="20.25" customHeight="1" x14ac:dyDescent="0.3">
      <c r="A114" s="311" t="s">
        <v>143</v>
      </c>
      <c r="B114" s="2"/>
      <c r="C114" s="205">
        <v>41798260955</v>
      </c>
      <c r="D114" s="20"/>
      <c r="E114" s="20">
        <v>44118840905</v>
      </c>
      <c r="F114" s="20"/>
      <c r="G114" s="205">
        <v>39510337597</v>
      </c>
      <c r="H114" s="20"/>
      <c r="I114" s="20">
        <v>38547832427</v>
      </c>
      <c r="K114" s="207"/>
      <c r="L114" s="207"/>
      <c r="M114" s="321"/>
      <c r="N114" s="321"/>
    </row>
    <row r="115" spans="1:17" s="311" customFormat="1" ht="20.25" customHeight="1" x14ac:dyDescent="0.3">
      <c r="A115" s="309" t="s">
        <v>58</v>
      </c>
      <c r="B115" s="2">
        <v>22</v>
      </c>
      <c r="C115" s="23">
        <v>1668022298</v>
      </c>
      <c r="D115" s="23"/>
      <c r="E115" s="23">
        <v>1716112996</v>
      </c>
      <c r="F115" s="23"/>
      <c r="G115" s="183">
        <v>0</v>
      </c>
      <c r="H115" s="97"/>
      <c r="I115" s="183">
        <v>0</v>
      </c>
      <c r="J115" s="327"/>
      <c r="K115" s="139"/>
      <c r="L115" s="208"/>
      <c r="M115" s="321"/>
      <c r="N115" s="321"/>
      <c r="O115" s="328"/>
    </row>
    <row r="116" spans="1:17" ht="20.25" customHeight="1" x14ac:dyDescent="0.3">
      <c r="A116" s="311" t="s">
        <v>41</v>
      </c>
      <c r="B116" s="2"/>
      <c r="C116" s="117">
        <v>43466283253</v>
      </c>
      <c r="D116" s="20"/>
      <c r="E116" s="27">
        <v>45834953901</v>
      </c>
      <c r="F116" s="20"/>
      <c r="G116" s="117">
        <v>39510337597</v>
      </c>
      <c r="H116" s="21"/>
      <c r="I116" s="27">
        <v>38547832427</v>
      </c>
      <c r="K116" s="207"/>
      <c r="L116" s="207"/>
      <c r="M116" s="321"/>
      <c r="N116" s="321"/>
    </row>
    <row r="117" spans="1:17" ht="20.25" customHeight="1" x14ac:dyDescent="0.3">
      <c r="B117" s="2"/>
      <c r="C117" s="20"/>
      <c r="D117" s="20"/>
      <c r="E117" s="20"/>
      <c r="F117" s="20"/>
      <c r="G117" s="20"/>
      <c r="H117" s="21"/>
      <c r="I117" s="20"/>
      <c r="K117" s="207"/>
      <c r="L117" s="207"/>
      <c r="M117" s="321"/>
      <c r="N117" s="321"/>
    </row>
    <row r="118" spans="1:17" ht="20.25" customHeight="1" thickBot="1" x14ac:dyDescent="0.35">
      <c r="A118" s="6" t="s">
        <v>42</v>
      </c>
      <c r="C118" s="118">
        <v>65886707642</v>
      </c>
      <c r="D118" s="20"/>
      <c r="E118" s="24">
        <v>68547914926</v>
      </c>
      <c r="F118" s="20"/>
      <c r="G118" s="118">
        <v>52587861804</v>
      </c>
      <c r="H118" s="20"/>
      <c r="I118" s="24">
        <v>49030670297</v>
      </c>
      <c r="K118" s="205"/>
      <c r="L118" s="205"/>
      <c r="M118" s="321"/>
      <c r="N118" s="321"/>
      <c r="O118" s="212"/>
      <c r="P118" s="75"/>
      <c r="Q118" s="75"/>
    </row>
    <row r="119" spans="1:17" ht="20.25" customHeight="1" thickTop="1" x14ac:dyDescent="0.3">
      <c r="C119" s="323"/>
      <c r="D119" s="323"/>
      <c r="E119" s="323"/>
      <c r="F119" s="323"/>
      <c r="G119" s="323"/>
      <c r="H119" s="323"/>
      <c r="I119" s="323"/>
      <c r="K119" s="324"/>
      <c r="L119" s="324"/>
    </row>
    <row r="121" spans="1:17" ht="20.25" customHeight="1" x14ac:dyDescent="0.3">
      <c r="C121" s="94"/>
      <c r="E121" s="75"/>
      <c r="F121" s="75"/>
      <c r="G121" s="94"/>
      <c r="I121" s="75"/>
    </row>
  </sheetData>
  <mergeCells count="21">
    <mergeCell ref="C99:I99"/>
    <mergeCell ref="C96:E96"/>
    <mergeCell ref="G96:I96"/>
    <mergeCell ref="G97:I97"/>
    <mergeCell ref="G56:I56"/>
    <mergeCell ref="C97:E97"/>
    <mergeCell ref="G95:I95"/>
    <mergeCell ref="G57:I57"/>
    <mergeCell ref="C95:E95"/>
    <mergeCell ref="C59:I59"/>
    <mergeCell ref="C57:E57"/>
    <mergeCell ref="G5:I5"/>
    <mergeCell ref="C56:E56"/>
    <mergeCell ref="C6:E6"/>
    <mergeCell ref="G55:I55"/>
    <mergeCell ref="C4:E4"/>
    <mergeCell ref="G4:I4"/>
    <mergeCell ref="C5:E5"/>
    <mergeCell ref="C55:E55"/>
    <mergeCell ref="G6:I6"/>
    <mergeCell ref="C8:I8"/>
  </mergeCells>
  <phoneticPr fontId="4" type="noConversion"/>
  <pageMargins left="0.8" right="0.8" top="0.48" bottom="0.5" header="0.5" footer="0.5"/>
  <pageSetup paperSize="9" scale="73" firstPageNumber="6" fitToHeight="0" orientation="portrait" useFirstPageNumber="1" r:id="rId1"/>
  <headerFooter alignWithMargins="0">
    <oddFooter>&amp;L&amp;11  The accompanying notes are an integral part of these financial statements.
&amp;C&amp;11&amp;P</oddFooter>
  </headerFooter>
  <rowBreaks count="2" manualBreakCount="2">
    <brk id="51" max="16383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view="pageBreakPreview" topLeftCell="A76" zoomScaleNormal="60" zoomScaleSheetLayoutView="100" workbookViewId="0">
      <selection activeCell="I82" sqref="A1:XFD1048576"/>
    </sheetView>
  </sheetViews>
  <sheetFormatPr defaultColWidth="9" defaultRowHeight="20.25" customHeight="1" x14ac:dyDescent="0.3"/>
  <cols>
    <col min="1" max="1" width="38.6640625" style="1" customWidth="1"/>
    <col min="2" max="2" width="7.33203125" style="9" customWidth="1"/>
    <col min="3" max="3" width="14.6640625" style="137" customWidth="1"/>
    <col min="4" max="4" width="1" style="1" customWidth="1"/>
    <col min="5" max="5" width="14.6640625" style="1" customWidth="1"/>
    <col min="6" max="6" width="1" style="1" customWidth="1"/>
    <col min="7" max="7" width="14.6640625" style="137" customWidth="1"/>
    <col min="8" max="8" width="1" style="1" customWidth="1"/>
    <col min="9" max="9" width="14.6640625" style="1" customWidth="1"/>
    <col min="10" max="10" width="9" style="1"/>
    <col min="11" max="12" width="14.08203125" style="194" customWidth="1"/>
    <col min="13" max="14" width="15.83203125" style="198" bestFit="1" customWidth="1"/>
    <col min="15" max="16384" width="9" style="1"/>
  </cols>
  <sheetData>
    <row r="1" spans="1:12" ht="20.25" customHeight="1" x14ac:dyDescent="0.35">
      <c r="A1" s="33" t="s">
        <v>98</v>
      </c>
    </row>
    <row r="2" spans="1:12" ht="20.25" customHeight="1" x14ac:dyDescent="0.3">
      <c r="A2" s="10" t="s">
        <v>84</v>
      </c>
    </row>
    <row r="3" spans="1:12" ht="20.25" customHeight="1" x14ac:dyDescent="0.35">
      <c r="A3"/>
      <c r="B3" s="1"/>
      <c r="C3" s="103"/>
      <c r="D3" s="102"/>
      <c r="E3" s="102"/>
      <c r="F3" s="102"/>
      <c r="G3" s="103"/>
      <c r="I3" s="102"/>
      <c r="K3" s="210"/>
      <c r="L3" s="210"/>
    </row>
    <row r="4" spans="1:12" ht="20.25" customHeight="1" x14ac:dyDescent="0.3">
      <c r="B4" s="1"/>
      <c r="C4" s="342" t="s">
        <v>117</v>
      </c>
      <c r="D4" s="338"/>
      <c r="E4" s="338"/>
      <c r="F4" s="102"/>
      <c r="G4" s="342" t="s">
        <v>118</v>
      </c>
      <c r="H4" s="338"/>
      <c r="I4" s="338"/>
    </row>
    <row r="5" spans="1:12" ht="20.25" customHeight="1" x14ac:dyDescent="0.3">
      <c r="B5" s="1"/>
      <c r="C5" s="342" t="s">
        <v>116</v>
      </c>
      <c r="D5" s="338"/>
      <c r="E5" s="338"/>
      <c r="F5" s="102"/>
      <c r="G5" s="342" t="s">
        <v>116</v>
      </c>
      <c r="H5" s="338"/>
      <c r="I5" s="338"/>
    </row>
    <row r="6" spans="1:12" ht="20.25" customHeight="1" x14ac:dyDescent="0.3">
      <c r="B6" s="1"/>
      <c r="C6" s="343" t="s">
        <v>102</v>
      </c>
      <c r="D6" s="344"/>
      <c r="E6" s="344"/>
      <c r="F6" s="301"/>
      <c r="G6" s="343" t="s">
        <v>102</v>
      </c>
      <c r="H6" s="344"/>
      <c r="I6" s="344"/>
    </row>
    <row r="7" spans="1:12" ht="20.25" customHeight="1" x14ac:dyDescent="0.3">
      <c r="A7" s="11"/>
      <c r="B7" s="300" t="s">
        <v>7</v>
      </c>
      <c r="C7" s="109" t="s">
        <v>254</v>
      </c>
      <c r="D7" s="110"/>
      <c r="E7" s="109" t="s">
        <v>202</v>
      </c>
      <c r="F7" s="109"/>
      <c r="G7" s="109" t="s">
        <v>254</v>
      </c>
      <c r="H7" s="110"/>
      <c r="I7" s="109" t="s">
        <v>202</v>
      </c>
      <c r="K7" s="195"/>
      <c r="L7" s="195"/>
    </row>
    <row r="8" spans="1:12" ht="20.25" customHeight="1" x14ac:dyDescent="0.3">
      <c r="A8" s="11"/>
      <c r="B8" s="300"/>
      <c r="C8" s="341" t="s">
        <v>12</v>
      </c>
      <c r="D8" s="340"/>
      <c r="E8" s="340"/>
      <c r="F8" s="340"/>
      <c r="G8" s="341"/>
      <c r="H8" s="340"/>
      <c r="I8" s="340"/>
    </row>
    <row r="9" spans="1:12" ht="20.25" customHeight="1" x14ac:dyDescent="0.3">
      <c r="A9" s="12" t="s">
        <v>241</v>
      </c>
      <c r="C9" s="23"/>
      <c r="E9" s="26"/>
      <c r="F9" s="26"/>
      <c r="G9" s="23"/>
      <c r="I9" s="26"/>
      <c r="K9" s="213"/>
      <c r="L9" s="213"/>
    </row>
    <row r="10" spans="1:12" ht="20.25" customHeight="1" x14ac:dyDescent="0.3">
      <c r="A10" s="1" t="s">
        <v>147</v>
      </c>
      <c r="B10" s="300" t="s">
        <v>262</v>
      </c>
      <c r="C10" s="23">
        <v>17346248757</v>
      </c>
      <c r="D10" s="21"/>
      <c r="E10" s="23">
        <v>22356599529</v>
      </c>
      <c r="F10" s="21"/>
      <c r="G10" s="180">
        <v>0</v>
      </c>
      <c r="H10" s="97"/>
      <c r="I10" s="180">
        <v>0</v>
      </c>
      <c r="K10" s="129"/>
      <c r="L10" s="214"/>
    </row>
    <row r="11" spans="1:12" ht="20.25" customHeight="1" x14ac:dyDescent="0.3">
      <c r="A11" s="1" t="s">
        <v>175</v>
      </c>
      <c r="B11" s="300"/>
      <c r="C11" s="23">
        <v>2186822427</v>
      </c>
      <c r="D11" s="21"/>
      <c r="E11" s="23">
        <v>1819545479</v>
      </c>
      <c r="F11" s="21"/>
      <c r="G11" s="180">
        <v>0</v>
      </c>
      <c r="H11" s="97"/>
      <c r="I11" s="180">
        <v>0</v>
      </c>
      <c r="K11" s="129"/>
      <c r="L11" s="214"/>
    </row>
    <row r="12" spans="1:12" ht="20.25" customHeight="1" x14ac:dyDescent="0.3">
      <c r="A12" s="1" t="s">
        <v>261</v>
      </c>
      <c r="B12" s="300">
        <v>4</v>
      </c>
      <c r="C12" s="23">
        <v>157805300</v>
      </c>
      <c r="D12" s="21"/>
      <c r="E12" s="180">
        <v>0</v>
      </c>
      <c r="F12" s="21"/>
      <c r="G12" s="180">
        <v>0</v>
      </c>
      <c r="H12" s="97"/>
      <c r="I12" s="180">
        <v>0</v>
      </c>
      <c r="K12" s="129"/>
      <c r="L12" s="214"/>
    </row>
    <row r="13" spans="1:12" ht="20.25" customHeight="1" x14ac:dyDescent="0.3">
      <c r="A13" s="1" t="s">
        <v>103</v>
      </c>
      <c r="B13" s="300" t="s">
        <v>236</v>
      </c>
      <c r="C13" s="180">
        <v>0</v>
      </c>
      <c r="D13" s="97"/>
      <c r="E13" s="180">
        <v>0</v>
      </c>
      <c r="F13" s="21"/>
      <c r="G13" s="23">
        <v>3092276908</v>
      </c>
      <c r="H13" s="21"/>
      <c r="I13" s="23">
        <v>2916828573</v>
      </c>
      <c r="K13" s="214"/>
      <c r="L13" s="129"/>
    </row>
    <row r="14" spans="1:12" ht="20.25" customHeight="1" x14ac:dyDescent="0.3">
      <c r="A14" s="1" t="s">
        <v>189</v>
      </c>
      <c r="B14" s="300"/>
      <c r="C14" s="180">
        <v>0</v>
      </c>
      <c r="D14" s="21"/>
      <c r="E14" s="139">
        <v>30432894</v>
      </c>
      <c r="F14" s="21"/>
      <c r="G14" s="136">
        <v>13523650</v>
      </c>
      <c r="H14" s="21"/>
      <c r="I14" s="136">
        <v>4481671</v>
      </c>
      <c r="K14" s="129"/>
      <c r="L14" s="214"/>
    </row>
    <row r="15" spans="1:12" ht="20.25" customHeight="1" x14ac:dyDescent="0.3">
      <c r="A15" s="1" t="s">
        <v>264</v>
      </c>
      <c r="B15" s="300"/>
      <c r="C15" s="180">
        <v>168110559</v>
      </c>
      <c r="D15" s="21"/>
      <c r="E15" s="180">
        <v>0</v>
      </c>
      <c r="F15" s="21"/>
      <c r="G15" s="92">
        <v>0</v>
      </c>
      <c r="H15" s="21"/>
      <c r="I15" s="180">
        <v>0</v>
      </c>
      <c r="K15" s="129"/>
      <c r="L15" s="214"/>
    </row>
    <row r="16" spans="1:12" ht="20.25" customHeight="1" x14ac:dyDescent="0.3">
      <c r="A16" s="130" t="s">
        <v>211</v>
      </c>
      <c r="B16" s="304" t="s">
        <v>244</v>
      </c>
      <c r="C16" s="174">
        <v>197177770</v>
      </c>
      <c r="D16" s="144"/>
      <c r="E16" s="174">
        <v>858106883</v>
      </c>
      <c r="F16" s="144"/>
      <c r="G16" s="92">
        <v>0</v>
      </c>
      <c r="H16" s="144"/>
      <c r="I16" s="92">
        <v>251023435</v>
      </c>
      <c r="K16" s="129"/>
      <c r="L16" s="214"/>
    </row>
    <row r="17" spans="1:12" ht="20.25" customHeight="1" x14ac:dyDescent="0.3">
      <c r="A17" s="130" t="s">
        <v>212</v>
      </c>
      <c r="B17" s="304">
        <v>4</v>
      </c>
      <c r="C17" s="169">
        <v>939419867</v>
      </c>
      <c r="D17" s="145"/>
      <c r="E17" s="169">
        <v>1067425320</v>
      </c>
      <c r="F17" s="145"/>
      <c r="G17" s="169">
        <v>987291642</v>
      </c>
      <c r="H17" s="145"/>
      <c r="I17" s="169">
        <v>1032824570</v>
      </c>
      <c r="K17" s="129"/>
      <c r="L17" s="129"/>
    </row>
    <row r="18" spans="1:12" ht="20.25" customHeight="1" x14ac:dyDescent="0.3">
      <c r="A18" s="127" t="s">
        <v>210</v>
      </c>
      <c r="B18" s="170"/>
      <c r="C18" s="294">
        <v>20995584680</v>
      </c>
      <c r="D18" s="172"/>
      <c r="E18" s="171">
        <v>26132110105</v>
      </c>
      <c r="F18" s="172"/>
      <c r="G18" s="294">
        <v>4093092200</v>
      </c>
      <c r="H18" s="172"/>
      <c r="I18" s="173">
        <v>4205158249</v>
      </c>
      <c r="K18" s="207"/>
      <c r="L18" s="207"/>
    </row>
    <row r="19" spans="1:12" ht="20.25" customHeight="1" x14ac:dyDescent="0.3">
      <c r="A19" s="127"/>
      <c r="B19" s="170"/>
      <c r="C19" s="166"/>
      <c r="D19" s="130"/>
      <c r="E19" s="145"/>
      <c r="F19" s="145"/>
      <c r="G19" s="166"/>
      <c r="H19" s="130"/>
      <c r="I19" s="145"/>
      <c r="K19" s="129"/>
      <c r="L19" s="129"/>
    </row>
    <row r="20" spans="1:12" ht="20.25" customHeight="1" x14ac:dyDescent="0.3">
      <c r="A20" s="168" t="s">
        <v>24</v>
      </c>
      <c r="B20" s="304">
        <v>25</v>
      </c>
      <c r="C20" s="166"/>
      <c r="D20" s="130"/>
      <c r="E20" s="145"/>
      <c r="F20" s="145"/>
      <c r="G20" s="166"/>
      <c r="H20" s="130"/>
      <c r="I20" s="145"/>
      <c r="K20" s="129"/>
      <c r="L20" s="129"/>
    </row>
    <row r="21" spans="1:12" ht="20.25" customHeight="1" x14ac:dyDescent="0.3">
      <c r="A21" s="130" t="s">
        <v>140</v>
      </c>
      <c r="B21" s="304">
        <v>7</v>
      </c>
      <c r="C21" s="166">
        <v>12521502219</v>
      </c>
      <c r="D21" s="145"/>
      <c r="E21" s="166">
        <v>15400039054</v>
      </c>
      <c r="F21" s="145"/>
      <c r="G21" s="180">
        <v>0</v>
      </c>
      <c r="H21" s="153"/>
      <c r="I21" s="180">
        <v>0</v>
      </c>
      <c r="K21" s="129"/>
      <c r="L21" s="214"/>
    </row>
    <row r="22" spans="1:12" ht="20.25" customHeight="1" x14ac:dyDescent="0.3">
      <c r="A22" s="1" t="s">
        <v>183</v>
      </c>
      <c r="B22" s="300">
        <v>8</v>
      </c>
      <c r="C22" s="23">
        <v>1768284171</v>
      </c>
      <c r="D22" s="21"/>
      <c r="E22" s="23">
        <v>1552770695</v>
      </c>
      <c r="F22" s="21"/>
      <c r="G22" s="180">
        <v>0</v>
      </c>
      <c r="H22" s="97"/>
      <c r="I22" s="180">
        <v>0</v>
      </c>
      <c r="K22" s="129"/>
      <c r="L22" s="214"/>
    </row>
    <row r="23" spans="1:12" ht="20.25" customHeight="1" x14ac:dyDescent="0.3">
      <c r="A23" s="1" t="s">
        <v>263</v>
      </c>
      <c r="B23" s="300"/>
      <c r="C23" s="23">
        <v>142166937</v>
      </c>
      <c r="D23" s="21"/>
      <c r="E23" s="180">
        <v>0</v>
      </c>
      <c r="F23" s="21"/>
      <c r="G23" s="180">
        <v>0</v>
      </c>
      <c r="H23" s="97"/>
      <c r="I23" s="180">
        <v>0</v>
      </c>
      <c r="K23" s="129"/>
      <c r="L23" s="214"/>
    </row>
    <row r="24" spans="1:12" ht="20.25" customHeight="1" x14ac:dyDescent="0.3">
      <c r="A24" s="1" t="s">
        <v>104</v>
      </c>
      <c r="B24" s="300"/>
      <c r="C24" s="23">
        <v>1608215818</v>
      </c>
      <c r="D24" s="21"/>
      <c r="E24" s="23">
        <v>2175770581</v>
      </c>
      <c r="F24" s="21"/>
      <c r="G24" s="180">
        <v>0</v>
      </c>
      <c r="H24" s="97"/>
      <c r="I24" s="180">
        <v>0</v>
      </c>
      <c r="K24" s="129"/>
      <c r="L24" s="214"/>
    </row>
    <row r="25" spans="1:12" ht="20.25" customHeight="1" x14ac:dyDescent="0.3">
      <c r="A25" s="1" t="s">
        <v>48</v>
      </c>
      <c r="B25" s="300">
        <v>4</v>
      </c>
      <c r="C25" s="23">
        <v>3248706793</v>
      </c>
      <c r="D25" s="21"/>
      <c r="E25" s="23">
        <v>3435770594</v>
      </c>
      <c r="F25" s="21"/>
      <c r="G25" s="23">
        <v>818240933</v>
      </c>
      <c r="H25" s="21"/>
      <c r="I25" s="23">
        <v>739162531</v>
      </c>
      <c r="K25" s="129"/>
      <c r="L25" s="129"/>
    </row>
    <row r="26" spans="1:12" ht="20.25" customHeight="1" x14ac:dyDescent="0.3">
      <c r="A26" s="1" t="s">
        <v>193</v>
      </c>
      <c r="B26" s="300"/>
      <c r="C26" s="180">
        <v>59832499</v>
      </c>
      <c r="D26" s="97"/>
      <c r="E26" s="180">
        <v>0</v>
      </c>
      <c r="F26" s="21"/>
      <c r="G26" s="180">
        <v>0</v>
      </c>
      <c r="H26" s="21"/>
      <c r="I26" s="97">
        <v>0</v>
      </c>
      <c r="K26" s="214"/>
      <c r="L26" s="129"/>
    </row>
    <row r="27" spans="1:12" ht="20.25" customHeight="1" x14ac:dyDescent="0.3">
      <c r="A27" s="8" t="s">
        <v>25</v>
      </c>
      <c r="B27" s="300"/>
      <c r="C27" s="294">
        <v>19348708437</v>
      </c>
      <c r="D27" s="8"/>
      <c r="E27" s="27">
        <v>22564350924</v>
      </c>
      <c r="F27" s="20"/>
      <c r="G27" s="294">
        <v>818240933</v>
      </c>
      <c r="H27" s="8"/>
      <c r="I27" s="27">
        <v>739162531</v>
      </c>
      <c r="K27" s="207"/>
      <c r="L27" s="207"/>
    </row>
    <row r="28" spans="1:12" ht="20.25" customHeight="1" x14ac:dyDescent="0.3">
      <c r="A28" s="8"/>
      <c r="B28" s="300"/>
      <c r="C28" s="23"/>
      <c r="E28" s="21"/>
      <c r="F28" s="21"/>
      <c r="G28" s="23"/>
      <c r="I28" s="21"/>
      <c r="K28" s="129"/>
      <c r="L28" s="129"/>
    </row>
    <row r="29" spans="1:12" ht="20.25" customHeight="1" x14ac:dyDescent="0.3">
      <c r="A29" s="8" t="s">
        <v>164</v>
      </c>
      <c r="B29" s="300"/>
      <c r="C29" s="188">
        <v>1646876243</v>
      </c>
      <c r="D29" s="20"/>
      <c r="E29" s="20">
        <v>3567759181</v>
      </c>
      <c r="F29" s="20"/>
      <c r="G29" s="188">
        <v>3274851267</v>
      </c>
      <c r="H29" s="20"/>
      <c r="I29" s="20">
        <v>3465995718</v>
      </c>
      <c r="K29" s="207"/>
      <c r="L29" s="207"/>
    </row>
    <row r="30" spans="1:12" ht="20.25" customHeight="1" x14ac:dyDescent="0.3">
      <c r="A30" s="1" t="s">
        <v>49</v>
      </c>
      <c r="B30" s="300"/>
      <c r="C30" s="23">
        <v>770713374</v>
      </c>
      <c r="D30" s="21"/>
      <c r="E30" s="23">
        <v>670483710</v>
      </c>
      <c r="F30" s="21"/>
      <c r="G30" s="23">
        <v>383641328</v>
      </c>
      <c r="H30" s="21"/>
      <c r="I30" s="23">
        <v>343058471</v>
      </c>
      <c r="K30" s="129"/>
      <c r="L30" s="129"/>
    </row>
    <row r="31" spans="1:12" ht="20.25" customHeight="1" x14ac:dyDescent="0.3">
      <c r="A31" s="1" t="s">
        <v>276</v>
      </c>
      <c r="B31" s="300"/>
      <c r="C31" s="23"/>
      <c r="D31" s="21"/>
      <c r="E31" s="23"/>
      <c r="F31" s="21"/>
      <c r="G31" s="179"/>
      <c r="H31" s="97"/>
      <c r="I31" s="179"/>
      <c r="K31" s="129"/>
      <c r="L31" s="215"/>
    </row>
    <row r="32" spans="1:12" ht="20.25" customHeight="1" x14ac:dyDescent="0.3">
      <c r="A32" s="1" t="s">
        <v>197</v>
      </c>
      <c r="B32" s="300"/>
      <c r="C32" s="140">
        <v>-80705401</v>
      </c>
      <c r="D32" s="21"/>
      <c r="E32" s="140">
        <v>12313405</v>
      </c>
      <c r="F32" s="21"/>
      <c r="G32" s="184">
        <v>0</v>
      </c>
      <c r="H32" s="97"/>
      <c r="I32" s="184">
        <v>0</v>
      </c>
      <c r="K32" s="129"/>
      <c r="L32" s="214"/>
    </row>
    <row r="33" spans="1:12" ht="20.25" customHeight="1" x14ac:dyDescent="0.3">
      <c r="A33" s="8" t="s">
        <v>298</v>
      </c>
      <c r="B33" s="300">
        <v>23</v>
      </c>
      <c r="C33" s="295">
        <v>795457468</v>
      </c>
      <c r="D33" s="21"/>
      <c r="E33" s="141">
        <v>2909588876</v>
      </c>
      <c r="F33" s="7"/>
      <c r="G33" s="295">
        <v>2891209939</v>
      </c>
      <c r="H33" s="21"/>
      <c r="I33" s="141">
        <v>3122937247</v>
      </c>
      <c r="K33" s="216"/>
      <c r="L33" s="216"/>
    </row>
    <row r="34" spans="1:12" ht="20.25" customHeight="1" x14ac:dyDescent="0.3">
      <c r="A34" s="1" t="s">
        <v>238</v>
      </c>
      <c r="B34" s="300">
        <v>26</v>
      </c>
      <c r="C34" s="296">
        <v>308322921</v>
      </c>
      <c r="D34" s="21"/>
      <c r="E34" s="137">
        <v>570166312</v>
      </c>
      <c r="F34" s="21"/>
      <c r="G34" s="296">
        <v>-774101</v>
      </c>
      <c r="H34" s="21"/>
      <c r="I34" s="137">
        <v>-1677496</v>
      </c>
      <c r="K34" s="217"/>
      <c r="L34" s="217"/>
    </row>
    <row r="35" spans="1:12" ht="20.25" customHeight="1" thickBot="1" x14ac:dyDescent="0.35">
      <c r="A35" s="8" t="s">
        <v>131</v>
      </c>
      <c r="B35" s="300"/>
      <c r="C35" s="297">
        <v>487134547</v>
      </c>
      <c r="D35" s="20"/>
      <c r="E35" s="98">
        <v>2339422564</v>
      </c>
      <c r="F35" s="36"/>
      <c r="G35" s="297">
        <v>2891984040</v>
      </c>
      <c r="H35" s="20"/>
      <c r="I35" s="98">
        <v>3124614743</v>
      </c>
      <c r="K35" s="218"/>
      <c r="L35" s="218"/>
    </row>
    <row r="36" spans="1:12" ht="20.25" customHeight="1" thickTop="1" x14ac:dyDescent="0.3">
      <c r="A36" s="8"/>
      <c r="B36" s="300"/>
      <c r="C36" s="132"/>
      <c r="D36" s="8"/>
      <c r="E36" s="20"/>
      <c r="F36" s="20"/>
      <c r="G36" s="132"/>
      <c r="H36" s="8"/>
      <c r="I36" s="20"/>
      <c r="K36" s="207"/>
      <c r="L36" s="207"/>
    </row>
    <row r="37" spans="1:12" ht="20.25" customHeight="1" x14ac:dyDescent="0.35">
      <c r="A37" s="33" t="s">
        <v>98</v>
      </c>
      <c r="I37" s="26"/>
    </row>
    <row r="38" spans="1:12" ht="20.25" customHeight="1" x14ac:dyDescent="0.3">
      <c r="A38" s="10" t="s">
        <v>84</v>
      </c>
    </row>
    <row r="39" spans="1:12" ht="20.25" customHeight="1" x14ac:dyDescent="0.35">
      <c r="A39"/>
      <c r="B39" s="1"/>
      <c r="C39" s="103"/>
      <c r="D39" s="102"/>
      <c r="E39" s="102"/>
      <c r="F39" s="102"/>
      <c r="G39" s="103"/>
      <c r="I39" s="102"/>
      <c r="K39" s="210"/>
      <c r="L39" s="210"/>
    </row>
    <row r="40" spans="1:12" ht="20.25" customHeight="1" x14ac:dyDescent="0.3">
      <c r="B40" s="1"/>
      <c r="C40" s="342" t="s">
        <v>115</v>
      </c>
      <c r="D40" s="338"/>
      <c r="E40" s="338"/>
      <c r="F40" s="102"/>
      <c r="G40" s="342" t="s">
        <v>118</v>
      </c>
      <c r="H40" s="338"/>
      <c r="I40" s="338"/>
    </row>
    <row r="41" spans="1:12" ht="20.25" customHeight="1" x14ac:dyDescent="0.3">
      <c r="B41" s="1"/>
      <c r="C41" s="342" t="s">
        <v>116</v>
      </c>
      <c r="D41" s="338"/>
      <c r="E41" s="338"/>
      <c r="F41" s="102"/>
      <c r="G41" s="342" t="s">
        <v>116</v>
      </c>
      <c r="H41" s="338"/>
      <c r="I41" s="338"/>
    </row>
    <row r="42" spans="1:12" ht="20.25" customHeight="1" x14ac:dyDescent="0.3">
      <c r="B42" s="1"/>
      <c r="C42" s="343" t="s">
        <v>102</v>
      </c>
      <c r="D42" s="344"/>
      <c r="E42" s="344"/>
      <c r="F42" s="301"/>
      <c r="G42" s="343" t="s">
        <v>102</v>
      </c>
      <c r="H42" s="344"/>
      <c r="I42" s="344"/>
    </row>
    <row r="43" spans="1:12" ht="20.25" customHeight="1" x14ac:dyDescent="0.3">
      <c r="A43" s="11"/>
      <c r="B43" s="300" t="s">
        <v>7</v>
      </c>
      <c r="C43" s="109" t="s">
        <v>254</v>
      </c>
      <c r="D43" s="110"/>
      <c r="E43" s="109" t="s">
        <v>202</v>
      </c>
      <c r="F43" s="109"/>
      <c r="G43" s="109" t="s">
        <v>254</v>
      </c>
      <c r="H43" s="110"/>
      <c r="I43" s="109" t="s">
        <v>202</v>
      </c>
      <c r="K43" s="195"/>
      <c r="L43" s="195"/>
    </row>
    <row r="44" spans="1:12" ht="20.25" customHeight="1" x14ac:dyDescent="0.3">
      <c r="A44" s="11"/>
      <c r="B44" s="300"/>
      <c r="C44" s="341" t="s">
        <v>12</v>
      </c>
      <c r="D44" s="340"/>
      <c r="E44" s="340"/>
      <c r="F44" s="340"/>
      <c r="G44" s="341"/>
      <c r="H44" s="340"/>
      <c r="I44" s="340"/>
    </row>
    <row r="45" spans="1:12" ht="20.25" customHeight="1" x14ac:dyDescent="0.3">
      <c r="A45" s="11" t="s">
        <v>105</v>
      </c>
      <c r="B45" s="300"/>
      <c r="C45" s="302"/>
      <c r="D45" s="300"/>
      <c r="E45" s="300"/>
      <c r="F45" s="300"/>
      <c r="G45" s="302"/>
      <c r="H45" s="300"/>
      <c r="I45" s="300"/>
      <c r="K45" s="219"/>
      <c r="L45" s="219"/>
    </row>
    <row r="46" spans="1:12" ht="20.25" customHeight="1" x14ac:dyDescent="0.3">
      <c r="A46" s="93" t="s">
        <v>120</v>
      </c>
      <c r="B46" s="300"/>
      <c r="C46" s="132"/>
      <c r="D46" s="20"/>
      <c r="E46" s="101"/>
      <c r="F46" s="101"/>
      <c r="G46" s="303"/>
      <c r="H46" s="20"/>
      <c r="I46" s="20"/>
      <c r="K46" s="207"/>
      <c r="L46" s="220"/>
    </row>
    <row r="47" spans="1:12" ht="20.25" customHeight="1" x14ac:dyDescent="0.3">
      <c r="A47" s="93" t="s">
        <v>106</v>
      </c>
      <c r="B47" s="300"/>
      <c r="C47" s="132"/>
      <c r="D47" s="20"/>
      <c r="E47" s="101"/>
      <c r="F47" s="101"/>
      <c r="G47" s="303"/>
      <c r="H47" s="20"/>
      <c r="I47" s="20"/>
      <c r="K47" s="207"/>
      <c r="L47" s="220"/>
    </row>
    <row r="48" spans="1:12" ht="20.25" customHeight="1" x14ac:dyDescent="0.3">
      <c r="A48" s="1" t="s">
        <v>165</v>
      </c>
      <c r="B48" s="300"/>
      <c r="C48" s="132"/>
      <c r="D48" s="20"/>
      <c r="E48" s="101"/>
      <c r="F48" s="101"/>
      <c r="G48" s="303"/>
      <c r="H48" s="20"/>
      <c r="I48" s="20"/>
      <c r="K48" s="207"/>
      <c r="L48" s="220"/>
    </row>
    <row r="49" spans="1:14" ht="20.25" customHeight="1" x14ac:dyDescent="0.3">
      <c r="A49" s="1" t="s">
        <v>166</v>
      </c>
      <c r="B49" s="300"/>
      <c r="C49" s="23">
        <v>-159993059</v>
      </c>
      <c r="D49" s="21"/>
      <c r="E49" s="23">
        <v>84543682</v>
      </c>
      <c r="F49" s="21"/>
      <c r="G49" s="180">
        <v>0</v>
      </c>
      <c r="H49" s="97"/>
      <c r="I49" s="180">
        <v>0</v>
      </c>
      <c r="K49" s="129"/>
      <c r="L49" s="214"/>
    </row>
    <row r="50" spans="1:14" s="130" customFormat="1" ht="20.25" customHeight="1" x14ac:dyDescent="0.3">
      <c r="A50" s="130" t="s">
        <v>213</v>
      </c>
      <c r="B50" s="304"/>
      <c r="C50" s="23">
        <v>-861520700</v>
      </c>
      <c r="D50" s="144"/>
      <c r="E50" s="23">
        <v>-123347428</v>
      </c>
      <c r="F50" s="144"/>
      <c r="G50" s="21">
        <v>-173000270</v>
      </c>
      <c r="H50" s="181"/>
      <c r="I50" s="21">
        <v>-78636487</v>
      </c>
      <c r="K50" s="206"/>
      <c r="L50" s="214"/>
      <c r="M50" s="202"/>
      <c r="N50" s="202"/>
    </row>
    <row r="51" spans="1:14" ht="20.25" customHeight="1" x14ac:dyDescent="0.3">
      <c r="A51" s="1" t="s">
        <v>176</v>
      </c>
      <c r="B51" s="300"/>
      <c r="C51" s="23"/>
      <c r="D51" s="21"/>
      <c r="E51" s="23"/>
      <c r="F51" s="21"/>
      <c r="G51" s="103"/>
      <c r="H51" s="21"/>
      <c r="I51" s="103"/>
      <c r="K51" s="129"/>
      <c r="L51" s="215"/>
    </row>
    <row r="52" spans="1:14" ht="20.25" customHeight="1" x14ac:dyDescent="0.3">
      <c r="A52" s="1" t="s">
        <v>277</v>
      </c>
      <c r="B52" s="300"/>
      <c r="C52" s="23"/>
      <c r="D52" s="21"/>
      <c r="E52" s="23"/>
      <c r="F52" s="21"/>
      <c r="G52" s="122"/>
      <c r="H52" s="97"/>
      <c r="I52" s="122"/>
      <c r="K52" s="129"/>
      <c r="L52" s="214"/>
    </row>
    <row r="53" spans="1:14" ht="20.25" customHeight="1" x14ac:dyDescent="0.3">
      <c r="A53" s="1" t="s">
        <v>242</v>
      </c>
      <c r="B53" s="300">
        <v>11</v>
      </c>
      <c r="C53" s="122">
        <v>0</v>
      </c>
      <c r="D53" s="21"/>
      <c r="E53" s="23">
        <v>-87322</v>
      </c>
      <c r="F53" s="21"/>
      <c r="G53" s="122">
        <v>0</v>
      </c>
      <c r="H53" s="97"/>
      <c r="I53" s="122">
        <v>0</v>
      </c>
      <c r="K53" s="129"/>
      <c r="L53" s="214"/>
    </row>
    <row r="54" spans="1:14" ht="20.25" customHeight="1" x14ac:dyDescent="0.3">
      <c r="A54" s="8" t="s">
        <v>265</v>
      </c>
      <c r="B54" s="300"/>
      <c r="C54" s="134"/>
      <c r="D54" s="21"/>
      <c r="E54" s="114"/>
      <c r="F54" s="21"/>
      <c r="G54" s="142"/>
      <c r="H54" s="21"/>
      <c r="I54" s="115"/>
      <c r="K54" s="129"/>
      <c r="L54" s="215"/>
    </row>
    <row r="55" spans="1:14" ht="20.25" customHeight="1" x14ac:dyDescent="0.3">
      <c r="A55" s="11" t="s">
        <v>230</v>
      </c>
      <c r="B55" s="300"/>
      <c r="C55" s="156">
        <v>-1021513759</v>
      </c>
      <c r="D55" s="21"/>
      <c r="E55" s="135">
        <v>-38891068</v>
      </c>
      <c r="F55" s="20"/>
      <c r="G55" s="156">
        <v>-173000270</v>
      </c>
      <c r="H55" s="97"/>
      <c r="I55" s="135">
        <v>-78636487</v>
      </c>
      <c r="K55" s="207"/>
      <c r="L55" s="148"/>
    </row>
    <row r="56" spans="1:14" ht="20.25" customHeight="1" x14ac:dyDescent="0.3">
      <c r="A56" s="11"/>
      <c r="B56" s="300"/>
      <c r="C56" s="132"/>
      <c r="D56" s="21"/>
      <c r="E56" s="20"/>
      <c r="F56" s="20"/>
      <c r="G56" s="188"/>
      <c r="H56" s="21"/>
      <c r="I56" s="101"/>
      <c r="K56" s="221"/>
      <c r="L56" s="221"/>
    </row>
    <row r="57" spans="1:14" ht="20.25" customHeight="1" x14ac:dyDescent="0.3">
      <c r="A57" s="112" t="s">
        <v>228</v>
      </c>
      <c r="B57" s="300"/>
      <c r="C57" s="302"/>
      <c r="D57" s="300"/>
      <c r="E57" s="300"/>
      <c r="F57" s="300"/>
      <c r="G57" s="302"/>
      <c r="H57" s="300"/>
      <c r="I57" s="300"/>
      <c r="K57" s="88"/>
      <c r="L57" s="148"/>
    </row>
    <row r="58" spans="1:14" ht="20.25" customHeight="1" x14ac:dyDescent="0.3">
      <c r="A58" s="112" t="s">
        <v>229</v>
      </c>
      <c r="B58" s="300"/>
      <c r="C58" s="302"/>
      <c r="D58" s="300"/>
      <c r="E58" s="300"/>
      <c r="F58" s="300"/>
      <c r="G58" s="302"/>
      <c r="H58" s="300"/>
      <c r="I58" s="300"/>
      <c r="K58" s="88"/>
      <c r="L58" s="148"/>
    </row>
    <row r="59" spans="1:14" ht="20.25" hidden="1" customHeight="1" thickBot="1" x14ac:dyDescent="0.35">
      <c r="A59" s="120" t="s">
        <v>190</v>
      </c>
      <c r="B59" s="300"/>
      <c r="C59" s="302"/>
      <c r="D59" s="300"/>
      <c r="E59" s="300"/>
      <c r="F59" s="300"/>
      <c r="G59" s="302"/>
      <c r="H59" s="300"/>
      <c r="I59" s="300"/>
      <c r="K59" s="88"/>
      <c r="L59" s="88"/>
    </row>
    <row r="60" spans="1:14" ht="20.25" hidden="1" customHeight="1" thickTop="1" x14ac:dyDescent="0.3">
      <c r="A60" s="121" t="s">
        <v>191</v>
      </c>
      <c r="B60" s="300"/>
      <c r="C60" s="136">
        <v>0</v>
      </c>
      <c r="D60" s="300"/>
      <c r="E60" s="18">
        <v>0</v>
      </c>
      <c r="F60" s="300"/>
      <c r="G60" s="136">
        <v>0</v>
      </c>
      <c r="H60" s="300"/>
      <c r="I60" s="18">
        <v>0</v>
      </c>
      <c r="K60" s="222"/>
      <c r="L60" s="222"/>
    </row>
    <row r="61" spans="1:14" ht="20.149999999999999" customHeight="1" x14ac:dyDescent="0.3">
      <c r="A61" s="110" t="s">
        <v>278</v>
      </c>
      <c r="B61" s="300"/>
      <c r="C61" s="302"/>
      <c r="D61" s="300"/>
      <c r="E61" s="147"/>
      <c r="F61" s="300"/>
      <c r="G61" s="302"/>
      <c r="H61" s="300"/>
      <c r="I61" s="147"/>
    </row>
    <row r="62" spans="1:14" ht="20.149999999999999" customHeight="1" x14ac:dyDescent="0.3">
      <c r="A62" s="110" t="s">
        <v>150</v>
      </c>
      <c r="B62" s="300">
        <v>19</v>
      </c>
      <c r="C62" s="103">
        <v>-25745114</v>
      </c>
      <c r="D62" s="102"/>
      <c r="E62" s="103">
        <v>82900364</v>
      </c>
      <c r="F62" s="102"/>
      <c r="G62" s="103">
        <v>-7127703</v>
      </c>
      <c r="H62" s="102"/>
      <c r="I62" s="103">
        <v>5987716</v>
      </c>
    </row>
    <row r="63" spans="1:14" ht="20.149999999999999" customHeight="1" x14ac:dyDescent="0.3">
      <c r="A63" s="110" t="s">
        <v>251</v>
      </c>
      <c r="B63" s="300"/>
      <c r="C63" s="302"/>
      <c r="D63" s="300"/>
      <c r="E63" s="302"/>
      <c r="F63" s="300"/>
      <c r="G63" s="302"/>
      <c r="H63" s="300"/>
      <c r="I63" s="302"/>
    </row>
    <row r="64" spans="1:14" ht="20.149999999999999" customHeight="1" x14ac:dyDescent="0.3">
      <c r="A64" s="110" t="s">
        <v>227</v>
      </c>
      <c r="B64" s="300">
        <v>26</v>
      </c>
      <c r="C64" s="103">
        <v>5161022</v>
      </c>
      <c r="D64" s="102"/>
      <c r="E64" s="103">
        <v>-16580073</v>
      </c>
      <c r="F64" s="102"/>
      <c r="G64" s="103">
        <v>1425541</v>
      </c>
      <c r="H64" s="102"/>
      <c r="I64" s="103">
        <v>-1197543</v>
      </c>
    </row>
    <row r="65" spans="1:14" ht="20.25" customHeight="1" x14ac:dyDescent="0.3">
      <c r="A65" s="8" t="s">
        <v>243</v>
      </c>
      <c r="B65" s="300"/>
      <c r="C65" s="134"/>
      <c r="D65" s="21"/>
      <c r="E65" s="114"/>
      <c r="F65" s="21"/>
      <c r="G65" s="142"/>
      <c r="H65" s="21"/>
      <c r="I65" s="114"/>
      <c r="K65" s="223"/>
      <c r="L65" s="214"/>
    </row>
    <row r="66" spans="1:14" ht="20.25" customHeight="1" x14ac:dyDescent="0.3">
      <c r="A66" s="11" t="s">
        <v>230</v>
      </c>
      <c r="B66" s="300"/>
      <c r="C66" s="156">
        <v>-20584092</v>
      </c>
      <c r="D66" s="21"/>
      <c r="E66" s="186">
        <v>66320291</v>
      </c>
      <c r="F66" s="20"/>
      <c r="G66" s="156">
        <v>-5702162</v>
      </c>
      <c r="H66" s="21"/>
      <c r="I66" s="186">
        <v>4790173</v>
      </c>
      <c r="K66" s="88"/>
      <c r="L66" s="88"/>
    </row>
    <row r="67" spans="1:14" s="130" customFormat="1" ht="20.25" customHeight="1" x14ac:dyDescent="0.3">
      <c r="A67" s="127" t="s">
        <v>279</v>
      </c>
      <c r="B67" s="304"/>
      <c r="C67" s="149"/>
      <c r="D67" s="150"/>
      <c r="E67" s="150"/>
      <c r="F67" s="150"/>
      <c r="G67" s="149"/>
      <c r="H67" s="150"/>
      <c r="I67" s="150"/>
      <c r="K67" s="224"/>
      <c r="L67" s="224"/>
      <c r="M67" s="202"/>
      <c r="N67" s="202"/>
    </row>
    <row r="68" spans="1:14" ht="20.25" customHeight="1" x14ac:dyDescent="0.3">
      <c r="A68" s="8" t="s">
        <v>266</v>
      </c>
      <c r="B68" s="300"/>
      <c r="C68" s="15">
        <v>-1042097851</v>
      </c>
      <c r="D68" s="14"/>
      <c r="E68" s="15">
        <v>27429223</v>
      </c>
      <c r="F68" s="88"/>
      <c r="G68" s="15">
        <v>-178702432</v>
      </c>
      <c r="H68" s="14"/>
      <c r="I68" s="15">
        <v>-73846314</v>
      </c>
      <c r="K68" s="88"/>
      <c r="L68" s="148"/>
    </row>
    <row r="69" spans="1:14" ht="20.25" customHeight="1" thickBot="1" x14ac:dyDescent="0.35">
      <c r="A69" s="8" t="s">
        <v>60</v>
      </c>
      <c r="B69" s="300"/>
      <c r="C69" s="334">
        <v>-554963304</v>
      </c>
      <c r="D69" s="8"/>
      <c r="E69" s="111">
        <v>2366851787</v>
      </c>
      <c r="F69" s="88"/>
      <c r="G69" s="297">
        <v>2713281608</v>
      </c>
      <c r="H69" s="8"/>
      <c r="I69" s="111">
        <v>3050768429</v>
      </c>
      <c r="K69" s="88"/>
      <c r="L69" s="88"/>
    </row>
    <row r="70" spans="1:14" ht="20.25" customHeight="1" thickTop="1" x14ac:dyDescent="0.3">
      <c r="A70" s="11"/>
      <c r="B70" s="300"/>
      <c r="C70" s="78"/>
      <c r="D70" s="6"/>
      <c r="E70" s="17"/>
      <c r="F70" s="17"/>
      <c r="G70" s="78"/>
      <c r="H70" s="6"/>
      <c r="I70" s="17"/>
      <c r="K70" s="222"/>
      <c r="L70" s="222"/>
    </row>
    <row r="71" spans="1:14" ht="20.25" customHeight="1" x14ac:dyDescent="0.3">
      <c r="A71" s="6" t="s">
        <v>132</v>
      </c>
      <c r="B71" s="300"/>
    </row>
    <row r="72" spans="1:14" ht="20.25" customHeight="1" x14ac:dyDescent="0.3">
      <c r="A72" s="4" t="s">
        <v>107</v>
      </c>
      <c r="B72" s="300"/>
      <c r="C72" s="190">
        <v>456115489</v>
      </c>
      <c r="D72" s="30"/>
      <c r="E72" s="282">
        <v>2205235396</v>
      </c>
      <c r="F72" s="30"/>
      <c r="G72" s="190">
        <v>2891984040</v>
      </c>
      <c r="H72" s="30"/>
      <c r="I72" s="103">
        <v>3124614743</v>
      </c>
      <c r="K72" s="223"/>
      <c r="L72" s="223"/>
    </row>
    <row r="73" spans="1:14" ht="20.25" customHeight="1" x14ac:dyDescent="0.3">
      <c r="A73" s="123" t="s">
        <v>59</v>
      </c>
      <c r="B73" s="300"/>
      <c r="C73" s="31">
        <v>31019058</v>
      </c>
      <c r="D73" s="32"/>
      <c r="E73" s="31">
        <v>134187168</v>
      </c>
      <c r="F73" s="103"/>
      <c r="G73" s="184">
        <v>0</v>
      </c>
      <c r="H73" s="187"/>
      <c r="I73" s="184">
        <v>0</v>
      </c>
      <c r="K73" s="223"/>
      <c r="L73" s="214"/>
    </row>
    <row r="74" spans="1:14" ht="20.25" customHeight="1" thickBot="1" x14ac:dyDescent="0.35">
      <c r="A74" s="124"/>
      <c r="B74" s="300"/>
      <c r="C74" s="297">
        <v>487134547</v>
      </c>
      <c r="D74" s="88"/>
      <c r="E74" s="16">
        <v>2339422564</v>
      </c>
      <c r="F74" s="88"/>
      <c r="G74" s="297">
        <v>2891984040</v>
      </c>
      <c r="H74" s="87"/>
      <c r="I74" s="16">
        <v>3124614743</v>
      </c>
      <c r="K74" s="88"/>
      <c r="L74" s="88"/>
    </row>
    <row r="75" spans="1:14" ht="20.25" customHeight="1" thickTop="1" x14ac:dyDescent="0.3">
      <c r="A75" s="126"/>
      <c r="B75" s="300"/>
      <c r="C75" s="78"/>
      <c r="D75" s="6"/>
      <c r="E75" s="17"/>
      <c r="F75" s="17"/>
      <c r="G75" s="78"/>
      <c r="H75" s="6"/>
      <c r="I75" s="17"/>
      <c r="K75" s="222"/>
      <c r="L75" s="222"/>
    </row>
    <row r="76" spans="1:14" ht="20.25" customHeight="1" x14ac:dyDescent="0.3">
      <c r="A76" s="127" t="s">
        <v>133</v>
      </c>
      <c r="B76" s="8"/>
      <c r="C76" s="78"/>
      <c r="D76" s="6"/>
      <c r="E76" s="17"/>
      <c r="F76" s="17"/>
      <c r="G76" s="78"/>
      <c r="H76" s="6"/>
      <c r="I76" s="17"/>
      <c r="K76" s="222"/>
      <c r="L76" s="222"/>
    </row>
    <row r="77" spans="1:14" ht="20.25" customHeight="1" x14ac:dyDescent="0.3">
      <c r="A77" s="125" t="s">
        <v>107</v>
      </c>
      <c r="B77" s="300"/>
      <c r="C77" s="91">
        <v>-586173822</v>
      </c>
      <c r="D77" s="30"/>
      <c r="E77" s="30">
        <v>2222644172</v>
      </c>
      <c r="F77" s="30"/>
      <c r="G77" s="190">
        <v>2713281608</v>
      </c>
      <c r="H77" s="30"/>
      <c r="I77" s="30">
        <v>3050768429</v>
      </c>
      <c r="K77" s="225"/>
      <c r="L77" s="225"/>
    </row>
    <row r="78" spans="1:14" ht="20.25" customHeight="1" x14ac:dyDescent="0.3">
      <c r="A78" s="123" t="s">
        <v>59</v>
      </c>
      <c r="B78" s="300"/>
      <c r="C78" s="138">
        <v>31210518</v>
      </c>
      <c r="D78" s="32"/>
      <c r="E78" s="138">
        <v>144207615</v>
      </c>
      <c r="F78" s="103"/>
      <c r="G78" s="184">
        <v>0</v>
      </c>
      <c r="H78" s="187"/>
      <c r="I78" s="184">
        <v>0</v>
      </c>
      <c r="K78" s="91"/>
      <c r="L78" s="214"/>
    </row>
    <row r="79" spans="1:14" ht="20.25" customHeight="1" thickBot="1" x14ac:dyDescent="0.35">
      <c r="A79" s="127"/>
      <c r="B79" s="1"/>
      <c r="C79" s="334">
        <v>-554963304</v>
      </c>
      <c r="D79" s="78"/>
      <c r="E79" s="77">
        <v>2366851787</v>
      </c>
      <c r="F79" s="78"/>
      <c r="G79" s="297">
        <v>2713281608</v>
      </c>
      <c r="H79" s="78"/>
      <c r="I79" s="77">
        <v>3050768429</v>
      </c>
      <c r="K79" s="226"/>
      <c r="L79" s="226"/>
    </row>
    <row r="80" spans="1:14" ht="20.25" customHeight="1" thickTop="1" x14ac:dyDescent="0.3">
      <c r="A80" s="128"/>
      <c r="B80" s="300"/>
      <c r="C80" s="78"/>
      <c r="D80" s="6"/>
      <c r="E80" s="17"/>
      <c r="F80" s="17"/>
      <c r="G80" s="78"/>
      <c r="H80" s="6"/>
      <c r="I80" s="17"/>
      <c r="K80" s="222"/>
      <c r="L80" s="222"/>
    </row>
    <row r="81" spans="1:12" ht="20.25" customHeight="1" x14ac:dyDescent="0.3">
      <c r="A81" s="124" t="s">
        <v>134</v>
      </c>
      <c r="B81" s="300"/>
      <c r="C81" s="30"/>
      <c r="D81" s="3"/>
      <c r="E81" s="19"/>
      <c r="F81" s="19"/>
      <c r="G81" s="30"/>
      <c r="H81" s="3"/>
      <c r="I81" s="19"/>
      <c r="K81" s="227"/>
      <c r="L81" s="227"/>
    </row>
    <row r="82" spans="1:12" ht="20.25" customHeight="1" thickBot="1" x14ac:dyDescent="0.35">
      <c r="A82" s="123" t="s">
        <v>135</v>
      </c>
      <c r="B82" s="300">
        <v>28</v>
      </c>
      <c r="C82" s="329">
        <v>0.20841419382469178</v>
      </c>
      <c r="D82" s="41"/>
      <c r="E82" s="40">
        <v>1.01</v>
      </c>
      <c r="F82" s="41"/>
      <c r="G82" s="40">
        <v>1.3214427854048938</v>
      </c>
      <c r="H82" s="41"/>
      <c r="I82" s="40">
        <v>1.43</v>
      </c>
      <c r="K82" s="228"/>
      <c r="L82" s="228"/>
    </row>
    <row r="83" spans="1:12" ht="20.25" customHeight="1" thickTop="1" x14ac:dyDescent="0.3">
      <c r="A83" s="3"/>
      <c r="B83" s="13"/>
      <c r="D83" s="41"/>
      <c r="E83" s="41"/>
      <c r="F83" s="41"/>
      <c r="H83" s="41"/>
      <c r="I83" s="41"/>
    </row>
  </sheetData>
  <mergeCells count="14">
    <mergeCell ref="G42:I42"/>
    <mergeCell ref="C44:I44"/>
    <mergeCell ref="C40:E40"/>
    <mergeCell ref="C42:E42"/>
    <mergeCell ref="G40:I40"/>
    <mergeCell ref="C41:E41"/>
    <mergeCell ref="G41:I41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9" orientation="portrait" useFirstPageNumber="1" r:id="rId1"/>
  <headerFooter alignWithMargins="0">
    <oddFooter>&amp;L&amp;11  The accompanying notes are an integral part of these financial statements.
&amp;C&amp;11&amp;P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52D0-9FFD-491A-8C50-F46DE77250DE}">
  <dimension ref="A1:W49"/>
  <sheetViews>
    <sheetView view="pageBreakPreview" topLeftCell="A31" zoomScale="85" zoomScaleNormal="80" zoomScaleSheetLayoutView="85" workbookViewId="0">
      <selection activeCell="A31" sqref="A1:XFD1048576"/>
    </sheetView>
  </sheetViews>
  <sheetFormatPr defaultColWidth="9" defaultRowHeight="17.25" customHeight="1" x14ac:dyDescent="0.3"/>
  <cols>
    <col min="1" max="1" width="45.4140625" style="154" customWidth="1"/>
    <col min="2" max="2" width="6" style="170" customWidth="1"/>
    <col min="3" max="3" width="13.4140625" style="130" bestFit="1" customWidth="1"/>
    <col min="4" max="4" width="0.6640625" style="130" customWidth="1"/>
    <col min="5" max="5" width="13.4140625" style="130" bestFit="1" customWidth="1"/>
    <col min="6" max="6" width="0.6640625" style="130" customWidth="1"/>
    <col min="7" max="7" width="12.08203125" style="130" bestFit="1" customWidth="1"/>
    <col min="8" max="8" width="0.6640625" style="130" customWidth="1"/>
    <col min="9" max="9" width="16.1640625" style="130" bestFit="1" customWidth="1"/>
    <col min="10" max="10" width="0.6640625" style="130" customWidth="1"/>
    <col min="11" max="11" width="14.33203125" style="130" bestFit="1" customWidth="1"/>
    <col min="12" max="12" width="0.83203125" style="130" customWidth="1"/>
    <col min="13" max="13" width="14.33203125" style="130" customWidth="1"/>
    <col min="14" max="14" width="1.1640625" style="130" customWidth="1"/>
    <col min="15" max="15" width="14.6640625" style="130" customWidth="1"/>
    <col min="16" max="16" width="0.83203125" style="130" customWidth="1"/>
    <col min="17" max="17" width="14.33203125" style="130" bestFit="1" customWidth="1"/>
    <col min="18" max="18" width="0.6640625" style="130" customWidth="1"/>
    <col min="19" max="19" width="16.1640625" style="130" bestFit="1" customWidth="1"/>
    <col min="20" max="20" width="0.6640625" style="130" customWidth="1"/>
    <col min="21" max="21" width="13.6640625" style="130" bestFit="1" customWidth="1"/>
    <col min="22" max="22" width="0.6640625" style="130" customWidth="1"/>
    <col min="23" max="23" width="16.1640625" style="130" bestFit="1" customWidth="1"/>
    <col min="24" max="24" width="1" style="130" customWidth="1"/>
    <col min="25" max="25" width="14.58203125" style="130" customWidth="1"/>
    <col min="26" max="16384" width="9" style="130"/>
  </cols>
  <sheetData>
    <row r="1" spans="1:23" ht="17.25" customHeight="1" x14ac:dyDescent="0.3">
      <c r="A1" s="126" t="s">
        <v>98</v>
      </c>
    </row>
    <row r="2" spans="1:23" ht="17.25" customHeight="1" x14ac:dyDescent="0.3">
      <c r="A2" s="126" t="s">
        <v>85</v>
      </c>
      <c r="B2" s="165"/>
      <c r="C2" s="126"/>
    </row>
    <row r="3" spans="1:23" ht="17.25" customHeight="1" x14ac:dyDescent="0.3">
      <c r="A3" s="127"/>
    </row>
    <row r="4" spans="1:23" ht="17.25" customHeight="1" x14ac:dyDescent="0.3">
      <c r="A4" s="127"/>
      <c r="C4" s="345" t="s">
        <v>101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</row>
    <row r="5" spans="1:23" ht="14" x14ac:dyDescent="0.3">
      <c r="A5" s="127"/>
      <c r="C5" s="292"/>
      <c r="D5" s="292"/>
      <c r="E5" s="292"/>
      <c r="F5" s="292"/>
      <c r="G5" s="346" t="s">
        <v>35</v>
      </c>
      <c r="H5" s="346"/>
      <c r="I5" s="346"/>
      <c r="K5" s="347" t="s">
        <v>57</v>
      </c>
      <c r="L5" s="347"/>
      <c r="M5" s="347"/>
      <c r="N5" s="347"/>
      <c r="O5" s="347"/>
      <c r="P5" s="347"/>
      <c r="Q5" s="347"/>
      <c r="R5" s="292"/>
      <c r="S5" s="292"/>
      <c r="T5" s="292"/>
    </row>
    <row r="6" spans="1:23" ht="14" x14ac:dyDescent="0.3">
      <c r="A6" s="127"/>
      <c r="C6" s="292"/>
      <c r="D6" s="292"/>
      <c r="E6" s="292"/>
      <c r="F6" s="292"/>
      <c r="G6" s="233"/>
      <c r="H6" s="233"/>
      <c r="I6" s="233"/>
      <c r="K6" s="234"/>
      <c r="L6" s="234"/>
      <c r="M6" s="234"/>
      <c r="N6" s="234"/>
      <c r="O6" s="236" t="s">
        <v>177</v>
      </c>
      <c r="P6" s="234"/>
      <c r="Q6" s="234"/>
      <c r="R6" s="292"/>
      <c r="S6" s="292"/>
      <c r="T6" s="292"/>
    </row>
    <row r="7" spans="1:23" ht="14" x14ac:dyDescent="0.3">
      <c r="A7" s="127"/>
      <c r="C7" s="292"/>
      <c r="D7" s="292"/>
      <c r="E7" s="292"/>
      <c r="F7" s="292"/>
      <c r="G7" s="235"/>
      <c r="H7" s="235"/>
      <c r="I7" s="235"/>
      <c r="K7" s="236"/>
      <c r="L7" s="236"/>
      <c r="M7" s="236"/>
      <c r="N7" s="236"/>
      <c r="O7" s="235" t="s">
        <v>178</v>
      </c>
      <c r="P7" s="236"/>
      <c r="Q7" s="236"/>
      <c r="R7" s="292"/>
      <c r="S7" s="292"/>
      <c r="T7" s="292"/>
    </row>
    <row r="8" spans="1:23" ht="17.25" customHeight="1" x14ac:dyDescent="0.3">
      <c r="A8" s="127"/>
      <c r="C8" s="292"/>
      <c r="D8" s="292"/>
      <c r="E8" s="292"/>
      <c r="F8" s="292"/>
      <c r="G8" s="235"/>
      <c r="H8" s="292"/>
      <c r="K8" s="235"/>
      <c r="L8" s="235"/>
      <c r="M8" s="235"/>
      <c r="N8" s="235"/>
      <c r="O8" s="236" t="s">
        <v>179</v>
      </c>
      <c r="P8" s="235"/>
      <c r="Q8" s="235"/>
      <c r="S8" s="235" t="s">
        <v>40</v>
      </c>
      <c r="T8" s="292"/>
      <c r="U8" s="292"/>
    </row>
    <row r="9" spans="1:23" ht="17.25" customHeight="1" x14ac:dyDescent="0.3">
      <c r="A9" s="130"/>
      <c r="C9" s="235" t="s">
        <v>29</v>
      </c>
      <c r="D9" s="235"/>
      <c r="E9" s="235"/>
      <c r="F9" s="235"/>
      <c r="G9" s="235"/>
      <c r="H9" s="235"/>
      <c r="K9" s="235"/>
      <c r="L9" s="235"/>
      <c r="M9" s="235"/>
      <c r="N9" s="235"/>
      <c r="O9" s="235" t="s">
        <v>239</v>
      </c>
      <c r="P9" s="235"/>
      <c r="Q9" s="235" t="s">
        <v>181</v>
      </c>
      <c r="S9" s="235" t="s">
        <v>79</v>
      </c>
      <c r="T9" s="235"/>
      <c r="U9" s="235" t="s">
        <v>62</v>
      </c>
    </row>
    <row r="10" spans="1:23" ht="17.25" customHeight="1" x14ac:dyDescent="0.3">
      <c r="A10" s="130"/>
      <c r="C10" s="235" t="s">
        <v>30</v>
      </c>
      <c r="D10" s="235"/>
      <c r="E10" s="235" t="s">
        <v>109</v>
      </c>
      <c r="F10" s="235"/>
      <c r="H10" s="235"/>
      <c r="K10" s="235" t="s">
        <v>167</v>
      </c>
      <c r="L10" s="235"/>
      <c r="M10" s="235" t="s">
        <v>198</v>
      </c>
      <c r="N10" s="235"/>
      <c r="O10" s="235" t="s">
        <v>240</v>
      </c>
      <c r="P10" s="235"/>
      <c r="Q10" s="235" t="s">
        <v>182</v>
      </c>
      <c r="S10" s="235" t="s">
        <v>65</v>
      </c>
      <c r="T10" s="291"/>
      <c r="U10" s="235" t="s">
        <v>66</v>
      </c>
      <c r="W10" s="235" t="s">
        <v>99</v>
      </c>
    </row>
    <row r="11" spans="1:23" ht="17.25" customHeight="1" x14ac:dyDescent="0.3">
      <c r="A11" s="130"/>
      <c r="B11" s="291" t="s">
        <v>7</v>
      </c>
      <c r="C11" s="235" t="s">
        <v>31</v>
      </c>
      <c r="D11" s="235"/>
      <c r="E11" s="235" t="s">
        <v>108</v>
      </c>
      <c r="F11" s="235"/>
      <c r="G11" s="235" t="s">
        <v>3</v>
      </c>
      <c r="H11" s="235"/>
      <c r="I11" s="235" t="s">
        <v>4</v>
      </c>
      <c r="K11" s="235" t="s">
        <v>168</v>
      </c>
      <c r="L11" s="235"/>
      <c r="M11" s="235" t="s">
        <v>168</v>
      </c>
      <c r="N11" s="235"/>
      <c r="O11" s="235" t="s">
        <v>180</v>
      </c>
      <c r="P11" s="235"/>
      <c r="Q11" s="235" t="s">
        <v>69</v>
      </c>
      <c r="S11" s="235" t="s">
        <v>110</v>
      </c>
      <c r="T11" s="235"/>
      <c r="U11" s="235" t="s">
        <v>44</v>
      </c>
      <c r="W11" s="235" t="s">
        <v>32</v>
      </c>
    </row>
    <row r="12" spans="1:23" ht="17.25" customHeight="1" x14ac:dyDescent="0.3">
      <c r="A12" s="130"/>
      <c r="B12" s="291"/>
      <c r="C12" s="348" t="s">
        <v>12</v>
      </c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</row>
    <row r="13" spans="1:23" ht="17.25" customHeight="1" x14ac:dyDescent="0.3">
      <c r="A13" s="127" t="s">
        <v>203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</row>
    <row r="14" spans="1:23" ht="17.25" customHeight="1" x14ac:dyDescent="0.3">
      <c r="A14" s="127" t="s">
        <v>204</v>
      </c>
      <c r="B14" s="291"/>
      <c r="C14" s="172">
        <v>2188504922</v>
      </c>
      <c r="D14" s="172"/>
      <c r="E14" s="172">
        <v>1872580809</v>
      </c>
      <c r="F14" s="172"/>
      <c r="G14" s="172">
        <v>223730753</v>
      </c>
      <c r="H14" s="172"/>
      <c r="I14" s="172">
        <v>39799512568</v>
      </c>
      <c r="J14" s="172"/>
      <c r="K14" s="172">
        <v>-112318988</v>
      </c>
      <c r="L14" s="172"/>
      <c r="M14" s="250">
        <v>-1342721</v>
      </c>
      <c r="N14" s="172"/>
      <c r="O14" s="152">
        <v>87322</v>
      </c>
      <c r="P14" s="214"/>
      <c r="Q14" s="172">
        <v>-113574387</v>
      </c>
      <c r="R14" s="172"/>
      <c r="S14" s="172">
        <v>43970754665</v>
      </c>
      <c r="T14" s="172"/>
      <c r="U14" s="172">
        <v>1606599880</v>
      </c>
      <c r="V14" s="172"/>
      <c r="W14" s="229">
        <v>45577354545</v>
      </c>
    </row>
    <row r="15" spans="1:23" ht="17.25" customHeight="1" x14ac:dyDescent="0.3">
      <c r="A15" s="127"/>
      <c r="B15" s="291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229"/>
    </row>
    <row r="16" spans="1:23" ht="17.25" customHeight="1" x14ac:dyDescent="0.3">
      <c r="A16" s="238" t="s">
        <v>78</v>
      </c>
      <c r="B16" s="291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239"/>
      <c r="T16" s="172"/>
      <c r="U16" s="172"/>
      <c r="V16" s="167"/>
      <c r="W16" s="167"/>
    </row>
    <row r="17" spans="1:23" ht="17.25" customHeight="1" x14ac:dyDescent="0.3">
      <c r="A17" s="151" t="s">
        <v>280</v>
      </c>
      <c r="B17" s="291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239"/>
      <c r="T17" s="172"/>
      <c r="U17" s="172"/>
      <c r="V17" s="167"/>
      <c r="W17" s="167"/>
    </row>
    <row r="18" spans="1:23" ht="17.25" customHeight="1" x14ac:dyDescent="0.3">
      <c r="A18" s="154" t="s">
        <v>125</v>
      </c>
      <c r="B18" s="291">
        <v>29</v>
      </c>
      <c r="C18" s="190">
        <v>0</v>
      </c>
      <c r="D18" s="153"/>
      <c r="E18" s="190">
        <v>0</v>
      </c>
      <c r="F18" s="153"/>
      <c r="G18" s="190">
        <v>0</v>
      </c>
      <c r="H18" s="153"/>
      <c r="I18" s="240">
        <v>-2100866911</v>
      </c>
      <c r="J18" s="153"/>
      <c r="K18" s="190">
        <v>0</v>
      </c>
      <c r="L18" s="190"/>
      <c r="M18" s="190">
        <v>0</v>
      </c>
      <c r="N18" s="190"/>
      <c r="O18" s="190">
        <v>0</v>
      </c>
      <c r="P18" s="190"/>
      <c r="Q18" s="190">
        <v>0</v>
      </c>
      <c r="R18" s="153"/>
      <c r="S18" s="91">
        <v>-2100866911</v>
      </c>
      <c r="T18" s="153"/>
      <c r="U18" s="190">
        <v>0</v>
      </c>
      <c r="V18" s="153"/>
      <c r="W18" s="174">
        <v>-2100866911</v>
      </c>
    </row>
    <row r="19" spans="1:23" ht="17.25" customHeight="1" x14ac:dyDescent="0.3">
      <c r="A19" s="154" t="s">
        <v>300</v>
      </c>
      <c r="B19" s="291"/>
      <c r="C19" s="184">
        <v>0</v>
      </c>
      <c r="D19" s="153"/>
      <c r="E19" s="184">
        <v>0</v>
      </c>
      <c r="F19" s="153"/>
      <c r="G19" s="184">
        <v>0</v>
      </c>
      <c r="H19" s="153"/>
      <c r="I19" s="337">
        <v>0</v>
      </c>
      <c r="J19" s="153"/>
      <c r="K19" s="184">
        <v>0</v>
      </c>
      <c r="L19" s="190"/>
      <c r="M19" s="184">
        <v>0</v>
      </c>
      <c r="N19" s="190"/>
      <c r="O19" s="184">
        <v>0</v>
      </c>
      <c r="P19" s="190"/>
      <c r="Q19" s="184">
        <v>0</v>
      </c>
      <c r="R19" s="153"/>
      <c r="S19" s="184">
        <v>0</v>
      </c>
      <c r="T19" s="153"/>
      <c r="U19" s="99">
        <v>-61619905</v>
      </c>
      <c r="V19" s="153"/>
      <c r="W19" s="155">
        <v>-61619905</v>
      </c>
    </row>
    <row r="20" spans="1:23" ht="17.25" customHeight="1" x14ac:dyDescent="0.3">
      <c r="A20" s="241" t="s">
        <v>299</v>
      </c>
      <c r="B20" s="291"/>
      <c r="C20" s="185">
        <v>0</v>
      </c>
      <c r="D20" s="153"/>
      <c r="E20" s="185">
        <v>0</v>
      </c>
      <c r="F20" s="153"/>
      <c r="G20" s="185">
        <v>0</v>
      </c>
      <c r="H20" s="153"/>
      <c r="I20" s="156">
        <v>-2100866911</v>
      </c>
      <c r="J20" s="153"/>
      <c r="K20" s="185">
        <v>0</v>
      </c>
      <c r="L20" s="188"/>
      <c r="M20" s="185">
        <v>0</v>
      </c>
      <c r="N20" s="188"/>
      <c r="O20" s="185">
        <v>0</v>
      </c>
      <c r="P20" s="188"/>
      <c r="Q20" s="185">
        <v>0</v>
      </c>
      <c r="R20" s="153"/>
      <c r="S20" s="156">
        <v>-2100866911</v>
      </c>
      <c r="T20" s="153"/>
      <c r="U20" s="156">
        <v>-61619905</v>
      </c>
      <c r="V20" s="153"/>
      <c r="W20" s="156">
        <v>-2162486816</v>
      </c>
    </row>
    <row r="21" spans="1:23" ht="17.25" customHeight="1" x14ac:dyDescent="0.3">
      <c r="A21" s="151"/>
      <c r="B21" s="291"/>
      <c r="C21" s="188"/>
      <c r="D21" s="153"/>
      <c r="E21" s="188"/>
      <c r="F21" s="153"/>
      <c r="G21" s="188"/>
      <c r="H21" s="153"/>
      <c r="I21" s="152"/>
      <c r="J21" s="153"/>
      <c r="K21" s="188"/>
      <c r="L21" s="188"/>
      <c r="M21" s="188"/>
      <c r="N21" s="188"/>
      <c r="O21" s="188"/>
      <c r="P21" s="188"/>
      <c r="Q21" s="188"/>
      <c r="R21" s="153"/>
      <c r="S21" s="152"/>
      <c r="T21" s="153"/>
      <c r="U21" s="152"/>
      <c r="V21" s="153"/>
      <c r="W21" s="152"/>
    </row>
    <row r="22" spans="1:23" ht="17.25" customHeight="1" x14ac:dyDescent="0.3">
      <c r="A22" s="151" t="s">
        <v>214</v>
      </c>
      <c r="B22" s="291"/>
      <c r="C22" s="188"/>
      <c r="D22" s="153"/>
      <c r="E22" s="188"/>
      <c r="F22" s="153"/>
      <c r="G22" s="188"/>
      <c r="H22" s="153"/>
      <c r="I22" s="152"/>
      <c r="J22" s="153"/>
      <c r="K22" s="188"/>
      <c r="L22" s="188"/>
      <c r="M22" s="188"/>
      <c r="N22" s="188"/>
      <c r="O22" s="188"/>
      <c r="P22" s="188"/>
      <c r="Q22" s="188"/>
      <c r="R22" s="153"/>
      <c r="S22" s="152"/>
      <c r="T22" s="153"/>
      <c r="U22" s="152"/>
      <c r="V22" s="153"/>
      <c r="W22" s="152"/>
    </row>
    <row r="23" spans="1:23" ht="17.25" customHeight="1" x14ac:dyDescent="0.3">
      <c r="A23" s="154" t="s">
        <v>215</v>
      </c>
      <c r="B23" s="291"/>
      <c r="C23" s="188"/>
      <c r="D23" s="153"/>
      <c r="E23" s="188"/>
      <c r="F23" s="153"/>
      <c r="G23" s="188"/>
      <c r="H23" s="153"/>
      <c r="I23" s="152"/>
      <c r="J23" s="153"/>
      <c r="K23" s="188"/>
      <c r="L23" s="188"/>
      <c r="M23" s="188"/>
      <c r="N23" s="188"/>
      <c r="O23" s="188"/>
      <c r="P23" s="188"/>
      <c r="Q23" s="188"/>
      <c r="R23" s="153"/>
      <c r="S23" s="152"/>
      <c r="T23" s="153"/>
      <c r="U23" s="152"/>
      <c r="V23" s="153"/>
      <c r="W23" s="152"/>
    </row>
    <row r="24" spans="1:23" ht="17.25" customHeight="1" x14ac:dyDescent="0.3">
      <c r="A24" s="154" t="s">
        <v>216</v>
      </c>
      <c r="B24" s="291"/>
      <c r="C24" s="188">
        <v>0</v>
      </c>
      <c r="D24" s="153"/>
      <c r="E24" s="188">
        <v>0</v>
      </c>
      <c r="F24" s="153"/>
      <c r="G24" s="188">
        <v>0</v>
      </c>
      <c r="H24" s="153"/>
      <c r="I24" s="152">
        <v>0</v>
      </c>
      <c r="J24" s="153"/>
      <c r="K24" s="188">
        <v>0</v>
      </c>
      <c r="L24" s="188"/>
      <c r="M24" s="188">
        <v>0</v>
      </c>
      <c r="N24" s="188"/>
      <c r="O24" s="188">
        <v>0</v>
      </c>
      <c r="P24" s="188"/>
      <c r="Q24" s="188">
        <v>0</v>
      </c>
      <c r="R24" s="153"/>
      <c r="S24" s="188">
        <v>0</v>
      </c>
      <c r="T24" s="153"/>
      <c r="U24" s="91">
        <v>-9474777</v>
      </c>
      <c r="V24" s="153"/>
      <c r="W24" s="174">
        <v>-9474777</v>
      </c>
    </row>
    <row r="25" spans="1:23" ht="17.25" customHeight="1" x14ac:dyDescent="0.3">
      <c r="A25" s="154" t="s">
        <v>233</v>
      </c>
      <c r="B25" s="291"/>
      <c r="C25" s="188"/>
      <c r="D25" s="176"/>
      <c r="E25" s="188"/>
      <c r="F25" s="176"/>
      <c r="G25" s="188"/>
      <c r="H25" s="176"/>
      <c r="I25" s="152"/>
      <c r="J25" s="176"/>
      <c r="K25" s="188"/>
      <c r="L25" s="188"/>
      <c r="M25" s="188"/>
      <c r="N25" s="188"/>
      <c r="O25" s="188"/>
      <c r="P25" s="188"/>
      <c r="Q25" s="188"/>
      <c r="R25" s="176"/>
      <c r="S25" s="188"/>
      <c r="T25" s="176"/>
      <c r="U25" s="152"/>
      <c r="V25" s="176"/>
      <c r="W25" s="152"/>
    </row>
    <row r="26" spans="1:23" ht="17.25" customHeight="1" x14ac:dyDescent="0.3">
      <c r="A26" s="154" t="s">
        <v>232</v>
      </c>
      <c r="B26" s="291"/>
      <c r="C26" s="185">
        <v>0</v>
      </c>
      <c r="D26" s="153"/>
      <c r="E26" s="99">
        <v>28171906</v>
      </c>
      <c r="F26" s="153"/>
      <c r="G26" s="184">
        <v>0</v>
      </c>
      <c r="H26" s="153"/>
      <c r="I26" s="99">
        <v>-1862927</v>
      </c>
      <c r="J26" s="153"/>
      <c r="K26" s="184">
        <v>0</v>
      </c>
      <c r="L26" s="190"/>
      <c r="M26" s="184">
        <v>0</v>
      </c>
      <c r="N26" s="190"/>
      <c r="O26" s="184">
        <v>0</v>
      </c>
      <c r="P26" s="190"/>
      <c r="Q26" s="184">
        <v>0</v>
      </c>
      <c r="R26" s="153"/>
      <c r="S26" s="99">
        <v>26308979</v>
      </c>
      <c r="T26" s="153"/>
      <c r="U26" s="99">
        <v>36400183</v>
      </c>
      <c r="V26" s="153"/>
      <c r="W26" s="155">
        <v>62709162</v>
      </c>
    </row>
    <row r="27" spans="1:23" ht="17.25" customHeight="1" x14ac:dyDescent="0.3">
      <c r="A27" s="151" t="s">
        <v>320</v>
      </c>
      <c r="B27" s="291"/>
      <c r="C27" s="185">
        <v>0</v>
      </c>
      <c r="D27" s="153"/>
      <c r="E27" s="156">
        <v>28171906</v>
      </c>
      <c r="F27" s="153"/>
      <c r="G27" s="185">
        <v>0</v>
      </c>
      <c r="H27" s="153"/>
      <c r="I27" s="156">
        <v>-1862927</v>
      </c>
      <c r="J27" s="153"/>
      <c r="K27" s="185">
        <v>0</v>
      </c>
      <c r="L27" s="188"/>
      <c r="M27" s="185">
        <v>0</v>
      </c>
      <c r="N27" s="188"/>
      <c r="O27" s="185">
        <v>0</v>
      </c>
      <c r="P27" s="188"/>
      <c r="Q27" s="185">
        <v>0</v>
      </c>
      <c r="R27" s="153"/>
      <c r="S27" s="156">
        <v>26308979</v>
      </c>
      <c r="T27" s="153"/>
      <c r="U27" s="156">
        <v>26925406</v>
      </c>
      <c r="V27" s="153"/>
      <c r="W27" s="156">
        <v>53234385</v>
      </c>
    </row>
    <row r="28" spans="1:23" ht="17.25" customHeight="1" x14ac:dyDescent="0.3">
      <c r="A28" s="127" t="s">
        <v>126</v>
      </c>
      <c r="B28" s="291"/>
      <c r="C28" s="189"/>
      <c r="D28" s="145"/>
      <c r="E28" s="157"/>
      <c r="F28" s="145"/>
      <c r="G28" s="188"/>
      <c r="H28" s="145"/>
      <c r="I28" s="158"/>
      <c r="J28" s="145"/>
      <c r="K28" s="188"/>
      <c r="L28" s="188"/>
      <c r="M28" s="188"/>
      <c r="N28" s="188"/>
      <c r="O28" s="188"/>
      <c r="P28" s="188"/>
      <c r="Q28" s="188"/>
      <c r="R28" s="145"/>
      <c r="S28" s="167"/>
      <c r="T28" s="145"/>
      <c r="U28" s="158"/>
      <c r="V28" s="145"/>
      <c r="W28" s="175"/>
    </row>
    <row r="29" spans="1:23" ht="17.25" customHeight="1" x14ac:dyDescent="0.3">
      <c r="A29" s="127" t="s">
        <v>127</v>
      </c>
      <c r="B29" s="291"/>
      <c r="C29" s="185">
        <v>0</v>
      </c>
      <c r="D29" s="159"/>
      <c r="E29" s="156">
        <v>28171906</v>
      </c>
      <c r="F29" s="159"/>
      <c r="G29" s="185">
        <v>0</v>
      </c>
      <c r="H29" s="159"/>
      <c r="I29" s="156">
        <v>-2102729838</v>
      </c>
      <c r="J29" s="159"/>
      <c r="K29" s="185">
        <v>0</v>
      </c>
      <c r="L29" s="188"/>
      <c r="M29" s="185">
        <v>0</v>
      </c>
      <c r="N29" s="191"/>
      <c r="O29" s="185">
        <v>0</v>
      </c>
      <c r="P29" s="191"/>
      <c r="Q29" s="185">
        <v>0</v>
      </c>
      <c r="R29" s="159"/>
      <c r="S29" s="156">
        <v>-2074557932</v>
      </c>
      <c r="T29" s="159"/>
      <c r="U29" s="156">
        <v>-34694499</v>
      </c>
      <c r="V29" s="159"/>
      <c r="W29" s="156">
        <v>-2109252431</v>
      </c>
    </row>
    <row r="30" spans="1:23" ht="17.25" customHeight="1" x14ac:dyDescent="0.3">
      <c r="A30" s="151"/>
      <c r="B30" s="291"/>
      <c r="C30" s="242"/>
      <c r="D30" s="242"/>
      <c r="E30" s="257"/>
      <c r="F30" s="242"/>
      <c r="G30" s="258"/>
      <c r="H30" s="172"/>
      <c r="I30" s="242"/>
      <c r="J30" s="172"/>
      <c r="K30" s="188"/>
      <c r="L30" s="188"/>
      <c r="M30" s="188"/>
      <c r="N30" s="188"/>
      <c r="O30" s="188"/>
      <c r="P30" s="188"/>
      <c r="Q30" s="188"/>
      <c r="R30" s="172"/>
      <c r="S30" s="159"/>
      <c r="T30" s="172"/>
      <c r="U30" s="158"/>
      <c r="V30" s="172"/>
      <c r="W30" s="159"/>
    </row>
    <row r="31" spans="1:23" ht="17.25" customHeight="1" x14ac:dyDescent="0.3">
      <c r="A31" s="238" t="s">
        <v>74</v>
      </c>
      <c r="B31" s="291"/>
      <c r="C31" s="190"/>
      <c r="D31" s="153"/>
      <c r="E31" s="190"/>
      <c r="F31" s="153"/>
      <c r="G31" s="190"/>
      <c r="H31" s="243"/>
      <c r="I31" s="244"/>
      <c r="J31" s="145"/>
      <c r="K31" s="145"/>
      <c r="L31" s="145"/>
      <c r="M31" s="145"/>
      <c r="N31" s="145"/>
      <c r="O31" s="145"/>
      <c r="P31" s="145"/>
      <c r="Q31" s="145"/>
      <c r="R31" s="145"/>
      <c r="S31" s="175"/>
      <c r="T31" s="145"/>
      <c r="U31" s="167"/>
      <c r="V31" s="167"/>
      <c r="W31" s="167"/>
    </row>
    <row r="32" spans="1:23" ht="17.25" customHeight="1" x14ac:dyDescent="0.3">
      <c r="A32" s="154" t="s">
        <v>111</v>
      </c>
      <c r="B32" s="291"/>
      <c r="C32" s="190">
        <v>0</v>
      </c>
      <c r="D32" s="153"/>
      <c r="E32" s="190">
        <v>0</v>
      </c>
      <c r="F32" s="153"/>
      <c r="G32" s="190">
        <v>0</v>
      </c>
      <c r="H32" s="145"/>
      <c r="I32" s="244">
        <v>2205235396</v>
      </c>
      <c r="J32" s="145"/>
      <c r="K32" s="214">
        <v>0</v>
      </c>
      <c r="L32" s="214"/>
      <c r="M32" s="214">
        <v>0</v>
      </c>
      <c r="N32" s="214"/>
      <c r="O32" s="214">
        <v>0</v>
      </c>
      <c r="P32" s="214"/>
      <c r="Q32" s="214">
        <v>0</v>
      </c>
      <c r="R32" s="145"/>
      <c r="S32" s="174">
        <v>2205235396</v>
      </c>
      <c r="T32" s="145"/>
      <c r="U32" s="113">
        <v>134187168</v>
      </c>
      <c r="V32" s="145"/>
      <c r="W32" s="174">
        <v>2339422564</v>
      </c>
    </row>
    <row r="33" spans="1:23" ht="17.25" customHeight="1" x14ac:dyDescent="0.3">
      <c r="A33" s="154" t="s">
        <v>231</v>
      </c>
      <c r="B33" s="291"/>
      <c r="C33" s="190">
        <v>0</v>
      </c>
      <c r="D33" s="153"/>
      <c r="E33" s="190">
        <v>0</v>
      </c>
      <c r="F33" s="153"/>
      <c r="G33" s="190">
        <v>0</v>
      </c>
      <c r="H33" s="145"/>
      <c r="I33" s="91">
        <v>66320291</v>
      </c>
      <c r="J33" s="145"/>
      <c r="K33" s="91">
        <v>74523235</v>
      </c>
      <c r="L33" s="91"/>
      <c r="M33" s="91">
        <v>-123347428</v>
      </c>
      <c r="N33" s="145"/>
      <c r="O33" s="91">
        <v>-87322</v>
      </c>
      <c r="P33" s="145"/>
      <c r="Q33" s="91">
        <v>-48911515</v>
      </c>
      <c r="R33" s="145"/>
      <c r="S33" s="174">
        <v>17408776</v>
      </c>
      <c r="T33" s="145"/>
      <c r="U33" s="91">
        <v>10020447</v>
      </c>
      <c r="V33" s="145"/>
      <c r="W33" s="174">
        <v>27429223</v>
      </c>
    </row>
    <row r="34" spans="1:23" ht="17.25" customHeight="1" x14ac:dyDescent="0.3">
      <c r="A34" s="238" t="s">
        <v>219</v>
      </c>
      <c r="B34" s="291"/>
      <c r="C34" s="245">
        <v>0</v>
      </c>
      <c r="D34" s="191"/>
      <c r="E34" s="245">
        <v>0</v>
      </c>
      <c r="F34" s="191"/>
      <c r="G34" s="245">
        <v>0</v>
      </c>
      <c r="H34" s="172"/>
      <c r="I34" s="246">
        <v>2271555687</v>
      </c>
      <c r="J34" s="172"/>
      <c r="K34" s="246">
        <v>74523235</v>
      </c>
      <c r="L34" s="247"/>
      <c r="M34" s="246">
        <v>-123347428</v>
      </c>
      <c r="N34" s="247"/>
      <c r="O34" s="246">
        <v>-87322</v>
      </c>
      <c r="P34" s="247"/>
      <c r="Q34" s="246">
        <v>-48911515</v>
      </c>
      <c r="R34" s="172"/>
      <c r="S34" s="246">
        <v>2222644172</v>
      </c>
      <c r="T34" s="248"/>
      <c r="U34" s="246">
        <v>144207615</v>
      </c>
      <c r="V34" s="172"/>
      <c r="W34" s="246">
        <v>2366851787</v>
      </c>
    </row>
    <row r="35" spans="1:23" ht="17.25" customHeight="1" x14ac:dyDescent="0.3">
      <c r="A35" s="238"/>
      <c r="B35" s="291"/>
      <c r="C35" s="249"/>
      <c r="D35" s="249"/>
      <c r="E35" s="249"/>
      <c r="F35" s="249"/>
      <c r="G35" s="249"/>
      <c r="H35" s="172"/>
      <c r="I35" s="247"/>
      <c r="J35" s="172"/>
      <c r="K35" s="247"/>
      <c r="L35" s="247"/>
      <c r="M35" s="247"/>
      <c r="N35" s="247"/>
      <c r="O35" s="247"/>
      <c r="P35" s="247"/>
      <c r="Q35" s="247"/>
      <c r="R35" s="172"/>
      <c r="S35" s="247"/>
      <c r="T35" s="172"/>
      <c r="U35" s="247"/>
      <c r="V35" s="172"/>
      <c r="W35" s="247"/>
    </row>
    <row r="36" spans="1:23" ht="17.25" customHeight="1" x14ac:dyDescent="0.3">
      <c r="A36" s="154" t="s">
        <v>90</v>
      </c>
      <c r="B36" s="336">
        <v>21</v>
      </c>
      <c r="C36" s="184">
        <v>0</v>
      </c>
      <c r="D36" s="176"/>
      <c r="E36" s="184">
        <v>0</v>
      </c>
      <c r="F36" s="176"/>
      <c r="G36" s="99">
        <v>2928572</v>
      </c>
      <c r="H36" s="176"/>
      <c r="I36" s="99">
        <v>-2928572</v>
      </c>
      <c r="J36" s="176"/>
      <c r="K36" s="184">
        <v>0</v>
      </c>
      <c r="L36" s="190"/>
      <c r="M36" s="184">
        <v>0</v>
      </c>
      <c r="N36" s="190"/>
      <c r="O36" s="184">
        <v>0</v>
      </c>
      <c r="P36" s="190"/>
      <c r="Q36" s="184">
        <v>0</v>
      </c>
      <c r="R36" s="176"/>
      <c r="S36" s="184">
        <v>0</v>
      </c>
      <c r="T36" s="176"/>
      <c r="U36" s="184">
        <v>0</v>
      </c>
      <c r="V36" s="176"/>
      <c r="W36" s="335">
        <v>0</v>
      </c>
    </row>
    <row r="37" spans="1:23" ht="17.25" customHeight="1" x14ac:dyDescent="0.3">
      <c r="A37" s="238"/>
      <c r="B37" s="291"/>
      <c r="C37" s="249"/>
      <c r="D37" s="249"/>
      <c r="E37" s="249"/>
      <c r="F37" s="249"/>
      <c r="G37" s="249"/>
      <c r="H37" s="172"/>
      <c r="I37" s="247"/>
      <c r="J37" s="172"/>
      <c r="K37" s="247"/>
      <c r="L37" s="247"/>
      <c r="M37" s="247"/>
      <c r="N37" s="247"/>
      <c r="O37" s="247"/>
      <c r="P37" s="247"/>
      <c r="Q37" s="247"/>
      <c r="R37" s="172"/>
      <c r="S37" s="247"/>
      <c r="T37" s="172"/>
      <c r="U37" s="247"/>
      <c r="V37" s="172"/>
      <c r="W37" s="247"/>
    </row>
    <row r="38" spans="1:23" ht="17.25" customHeight="1" thickBot="1" x14ac:dyDescent="0.35">
      <c r="A38" s="238" t="s">
        <v>205</v>
      </c>
      <c r="B38" s="291"/>
      <c r="C38" s="108">
        <v>2188504922</v>
      </c>
      <c r="D38" s="250"/>
      <c r="E38" s="108">
        <v>1900752715</v>
      </c>
      <c r="F38" s="250"/>
      <c r="G38" s="108">
        <v>226659325</v>
      </c>
      <c r="H38" s="250"/>
      <c r="I38" s="108">
        <v>39965409845</v>
      </c>
      <c r="J38" s="250"/>
      <c r="K38" s="108">
        <v>-37795753</v>
      </c>
      <c r="L38" s="229"/>
      <c r="M38" s="108">
        <v>-124690149</v>
      </c>
      <c r="N38" s="229"/>
      <c r="O38" s="108">
        <v>0</v>
      </c>
      <c r="P38" s="229"/>
      <c r="Q38" s="108">
        <v>-162485902</v>
      </c>
      <c r="R38" s="250"/>
      <c r="S38" s="108">
        <v>44118840905</v>
      </c>
      <c r="T38" s="229"/>
      <c r="U38" s="108">
        <v>1716112996</v>
      </c>
      <c r="V38" s="250"/>
      <c r="W38" s="108">
        <v>45834953901</v>
      </c>
    </row>
    <row r="39" spans="1:23" s="254" customFormat="1" ht="17.25" customHeight="1" thickTop="1" x14ac:dyDescent="0.3">
      <c r="A39" s="251"/>
      <c r="B39" s="252"/>
      <c r="C39" s="253"/>
      <c r="E39" s="253"/>
      <c r="G39" s="253"/>
      <c r="I39" s="253"/>
      <c r="K39" s="253"/>
      <c r="L39" s="253"/>
      <c r="M39" s="253"/>
      <c r="N39" s="253"/>
      <c r="O39" s="253"/>
      <c r="P39" s="253"/>
      <c r="Q39" s="253"/>
      <c r="S39" s="253"/>
      <c r="U39" s="253"/>
      <c r="W39" s="253"/>
    </row>
    <row r="40" spans="1:23" ht="17.25" customHeight="1" x14ac:dyDescent="0.3">
      <c r="C40" s="150"/>
      <c r="E40" s="150"/>
      <c r="G40" s="150"/>
      <c r="I40" s="150"/>
      <c r="K40" s="150"/>
      <c r="L40" s="150"/>
      <c r="M40" s="150"/>
      <c r="N40" s="150"/>
      <c r="O40" s="150"/>
      <c r="P40" s="150"/>
      <c r="Q40" s="150"/>
      <c r="S40" s="150"/>
      <c r="U40" s="150"/>
      <c r="W40" s="150"/>
    </row>
    <row r="41" spans="1:23" s="203" customFormat="1" ht="17.25" customHeight="1" x14ac:dyDescent="0.3">
      <c r="A41" s="255"/>
      <c r="B41" s="256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1:23" s="203" customFormat="1" ht="17.25" customHeight="1" x14ac:dyDescent="0.3">
      <c r="A42" s="255"/>
      <c r="B42" s="256"/>
    </row>
    <row r="43" spans="1:23" s="203" customFormat="1" ht="17.25" customHeight="1" x14ac:dyDescent="0.3">
      <c r="A43" s="255"/>
      <c r="B43" s="256"/>
    </row>
    <row r="44" spans="1:23" s="203" customFormat="1" ht="17.25" customHeight="1" x14ac:dyDescent="0.3">
      <c r="A44" s="255"/>
      <c r="B44" s="256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</row>
    <row r="45" spans="1:23" s="203" customFormat="1" ht="17.25" customHeight="1" x14ac:dyDescent="0.3">
      <c r="A45" s="255"/>
      <c r="B45" s="256"/>
    </row>
    <row r="46" spans="1:23" s="203" customFormat="1" ht="17.25" customHeight="1" x14ac:dyDescent="0.3">
      <c r="A46" s="255"/>
      <c r="B46" s="256"/>
    </row>
    <row r="47" spans="1:23" s="203" customFormat="1" ht="17.25" customHeight="1" x14ac:dyDescent="0.3">
      <c r="A47" s="255"/>
      <c r="B47" s="256"/>
    </row>
    <row r="48" spans="1:23" s="203" customFormat="1" ht="17.25" customHeight="1" x14ac:dyDescent="0.3">
      <c r="A48" s="255"/>
      <c r="B48" s="256"/>
    </row>
    <row r="49" spans="1:2" s="203" customFormat="1" ht="17.25" customHeight="1" x14ac:dyDescent="0.3">
      <c r="A49" s="255"/>
      <c r="B49" s="256"/>
    </row>
  </sheetData>
  <mergeCells count="4">
    <mergeCell ref="C4:W4"/>
    <mergeCell ref="G5:I5"/>
    <mergeCell ref="K5:Q5"/>
    <mergeCell ref="C12:W12"/>
  </mergeCells>
  <pageMargins left="0.6" right="0.56000000000000005" top="0.48" bottom="0.46" header="0.5" footer="0.5"/>
  <pageSetup paperSize="9" scale="57" firstPageNumber="11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2A3AF-2287-44CE-8F73-E60579D9610F}">
  <dimension ref="A1:U45"/>
  <sheetViews>
    <sheetView view="pageBreakPreview" topLeftCell="A14" zoomScale="85" zoomScaleNormal="80" zoomScaleSheetLayoutView="85" workbookViewId="0">
      <selection activeCell="A30" sqref="A30"/>
    </sheetView>
  </sheetViews>
  <sheetFormatPr defaultColWidth="9" defaultRowHeight="17.25" customHeight="1" x14ac:dyDescent="0.3"/>
  <cols>
    <col min="1" max="1" width="51.1640625" style="154" customWidth="1"/>
    <col min="2" max="2" width="8.33203125" style="170" customWidth="1"/>
    <col min="3" max="3" width="15.1640625" style="130" customWidth="1"/>
    <col min="4" max="4" width="0.6640625" style="130" customWidth="1"/>
    <col min="5" max="5" width="15.1640625" style="130" customWidth="1"/>
    <col min="6" max="6" width="0.6640625" style="130" customWidth="1"/>
    <col min="7" max="7" width="15.1640625" style="130" customWidth="1"/>
    <col min="8" max="8" width="0.6640625" style="130" customWidth="1"/>
    <col min="9" max="9" width="15.1640625" style="130" customWidth="1"/>
    <col min="10" max="10" width="0.6640625" style="130" customWidth="1"/>
    <col min="11" max="11" width="15.1640625" style="130" customWidth="1"/>
    <col min="12" max="12" width="0.83203125" style="130" customWidth="1"/>
    <col min="13" max="13" width="15.1640625" style="130" customWidth="1"/>
    <col min="14" max="14" width="0.83203125" style="130" customWidth="1"/>
    <col min="15" max="15" width="15.1640625" style="130" customWidth="1"/>
    <col min="16" max="16" width="0.6640625" style="130" customWidth="1"/>
    <col min="17" max="17" width="15.1640625" style="130" customWidth="1"/>
    <col min="18" max="18" width="0.6640625" style="130" customWidth="1"/>
    <col min="19" max="19" width="15.1640625" style="130" customWidth="1"/>
    <col min="20" max="20" width="0.6640625" style="130" customWidth="1"/>
    <col min="21" max="21" width="15.1640625" style="130" customWidth="1"/>
    <col min="22" max="22" width="1" style="130" customWidth="1"/>
    <col min="23" max="23" width="14.58203125" style="130" customWidth="1"/>
    <col min="24" max="16384" width="9" style="130"/>
  </cols>
  <sheetData>
    <row r="1" spans="1:21" ht="17.25" customHeight="1" x14ac:dyDescent="0.3">
      <c r="A1" s="126" t="s">
        <v>98</v>
      </c>
    </row>
    <row r="2" spans="1:21" ht="17.25" customHeight="1" x14ac:dyDescent="0.3">
      <c r="A2" s="126" t="s">
        <v>85</v>
      </c>
      <c r="B2" s="165"/>
      <c r="C2" s="126"/>
    </row>
    <row r="3" spans="1:21" ht="17.25" customHeight="1" x14ac:dyDescent="0.3">
      <c r="A3" s="127"/>
    </row>
    <row r="4" spans="1:21" ht="17.25" customHeight="1" x14ac:dyDescent="0.3">
      <c r="A4" s="127"/>
      <c r="C4" s="345" t="s">
        <v>101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</row>
    <row r="5" spans="1:21" ht="14" x14ac:dyDescent="0.3">
      <c r="A5" s="127"/>
      <c r="C5" s="232"/>
      <c r="D5" s="232"/>
      <c r="E5" s="232"/>
      <c r="F5" s="232"/>
      <c r="G5" s="346" t="s">
        <v>35</v>
      </c>
      <c r="H5" s="346"/>
      <c r="I5" s="346"/>
      <c r="K5" s="347" t="s">
        <v>57</v>
      </c>
      <c r="L5" s="347"/>
      <c r="M5" s="347"/>
      <c r="N5" s="347"/>
      <c r="O5" s="347"/>
      <c r="P5" s="232"/>
      <c r="Q5" s="232"/>
      <c r="R5" s="232"/>
    </row>
    <row r="6" spans="1:21" ht="17.25" customHeight="1" x14ac:dyDescent="0.3">
      <c r="A6" s="127"/>
      <c r="C6" s="232"/>
      <c r="D6" s="232"/>
      <c r="E6" s="232"/>
      <c r="F6" s="232"/>
      <c r="G6" s="235"/>
      <c r="H6" s="232"/>
      <c r="K6" s="235"/>
      <c r="L6" s="235"/>
      <c r="M6" s="235"/>
      <c r="N6" s="235"/>
      <c r="O6" s="235"/>
      <c r="Q6" s="235" t="s">
        <v>40</v>
      </c>
      <c r="R6" s="232"/>
      <c r="S6" s="232"/>
    </row>
    <row r="7" spans="1:21" ht="17.25" customHeight="1" x14ac:dyDescent="0.3">
      <c r="A7" s="130"/>
      <c r="C7" s="235" t="s">
        <v>29</v>
      </c>
      <c r="D7" s="235"/>
      <c r="E7" s="235"/>
      <c r="F7" s="235"/>
      <c r="G7" s="235"/>
      <c r="H7" s="235"/>
      <c r="K7" s="235"/>
      <c r="L7" s="235"/>
      <c r="M7" s="235"/>
      <c r="N7" s="235"/>
      <c r="O7" s="235" t="s">
        <v>181</v>
      </c>
      <c r="Q7" s="235" t="s">
        <v>79</v>
      </c>
      <c r="R7" s="235"/>
      <c r="S7" s="235" t="s">
        <v>62</v>
      </c>
    </row>
    <row r="8" spans="1:21" ht="17.25" customHeight="1" x14ac:dyDescent="0.3">
      <c r="A8" s="130"/>
      <c r="C8" s="235" t="s">
        <v>30</v>
      </c>
      <c r="D8" s="235"/>
      <c r="E8" s="235" t="s">
        <v>109</v>
      </c>
      <c r="F8" s="235"/>
      <c r="H8" s="235"/>
      <c r="K8" s="235" t="s">
        <v>167</v>
      </c>
      <c r="L8" s="235"/>
      <c r="M8" s="235" t="s">
        <v>198</v>
      </c>
      <c r="N8" s="235"/>
      <c r="O8" s="235" t="s">
        <v>182</v>
      </c>
      <c r="Q8" s="235" t="s">
        <v>65</v>
      </c>
      <c r="R8" s="146"/>
      <c r="S8" s="235" t="s">
        <v>66</v>
      </c>
      <c r="U8" s="235" t="s">
        <v>99</v>
      </c>
    </row>
    <row r="9" spans="1:21" ht="17.25" customHeight="1" x14ac:dyDescent="0.3">
      <c r="A9" s="130"/>
      <c r="B9" s="146" t="s">
        <v>7</v>
      </c>
      <c r="C9" s="235" t="s">
        <v>31</v>
      </c>
      <c r="D9" s="235"/>
      <c r="E9" s="235" t="s">
        <v>108</v>
      </c>
      <c r="F9" s="235"/>
      <c r="G9" s="235" t="s">
        <v>3</v>
      </c>
      <c r="H9" s="235"/>
      <c r="I9" s="235" t="s">
        <v>4</v>
      </c>
      <c r="K9" s="235" t="s">
        <v>168</v>
      </c>
      <c r="L9" s="235"/>
      <c r="M9" s="235" t="s">
        <v>168</v>
      </c>
      <c r="N9" s="235"/>
      <c r="O9" s="235" t="s">
        <v>69</v>
      </c>
      <c r="Q9" s="235" t="s">
        <v>110</v>
      </c>
      <c r="R9" s="235"/>
      <c r="S9" s="235" t="s">
        <v>44</v>
      </c>
      <c r="U9" s="235" t="s">
        <v>32</v>
      </c>
    </row>
    <row r="10" spans="1:21" ht="17.25" customHeight="1" x14ac:dyDescent="0.3">
      <c r="A10" s="130"/>
      <c r="B10" s="146"/>
      <c r="C10" s="348" t="s">
        <v>12</v>
      </c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</row>
    <row r="11" spans="1:21" ht="17.25" customHeight="1" x14ac:dyDescent="0.3">
      <c r="A11" s="127" t="s">
        <v>255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</row>
    <row r="12" spans="1:21" ht="17.25" customHeight="1" x14ac:dyDescent="0.3">
      <c r="A12" s="127" t="s">
        <v>256</v>
      </c>
      <c r="B12" s="146"/>
      <c r="C12" s="172">
        <v>2188504922</v>
      </c>
      <c r="D12" s="172"/>
      <c r="E12" s="172">
        <v>1900752715</v>
      </c>
      <c r="F12" s="172"/>
      <c r="G12" s="172">
        <v>226659325</v>
      </c>
      <c r="H12" s="172"/>
      <c r="I12" s="172">
        <v>39965409845</v>
      </c>
      <c r="J12" s="172"/>
      <c r="K12" s="172">
        <v>-37795753</v>
      </c>
      <c r="L12" s="172"/>
      <c r="M12" s="172">
        <v>-124690149</v>
      </c>
      <c r="N12" s="172"/>
      <c r="O12" s="172">
        <v>-162485902</v>
      </c>
      <c r="P12" s="172"/>
      <c r="Q12" s="172">
        <v>44118840905</v>
      </c>
      <c r="R12" s="172"/>
      <c r="S12" s="172">
        <v>1716112996</v>
      </c>
      <c r="T12" s="172"/>
      <c r="U12" s="172">
        <v>45834953901</v>
      </c>
    </row>
    <row r="13" spans="1:21" ht="17.25" customHeight="1" x14ac:dyDescent="0.3">
      <c r="A13" s="127"/>
      <c r="B13" s="146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229"/>
    </row>
    <row r="14" spans="1:21" ht="17.25" customHeight="1" x14ac:dyDescent="0.3">
      <c r="A14" s="238" t="s">
        <v>78</v>
      </c>
      <c r="B14" s="146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239"/>
      <c r="R14" s="172"/>
      <c r="S14" s="172"/>
      <c r="T14" s="167"/>
      <c r="U14" s="167"/>
    </row>
    <row r="15" spans="1:21" ht="17.25" customHeight="1" x14ac:dyDescent="0.3">
      <c r="A15" s="151" t="s">
        <v>280</v>
      </c>
      <c r="B15" s="146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239"/>
      <c r="R15" s="172"/>
      <c r="S15" s="172"/>
      <c r="T15" s="167"/>
      <c r="U15" s="167"/>
    </row>
    <row r="16" spans="1:21" ht="17.25" customHeight="1" x14ac:dyDescent="0.3">
      <c r="A16" s="154" t="s">
        <v>125</v>
      </c>
      <c r="B16" s="146">
        <v>29</v>
      </c>
      <c r="C16" s="190">
        <v>0</v>
      </c>
      <c r="D16" s="153"/>
      <c r="E16" s="190">
        <v>0</v>
      </c>
      <c r="F16" s="153"/>
      <c r="G16" s="190">
        <v>0</v>
      </c>
      <c r="H16" s="153"/>
      <c r="I16" s="240">
        <v>-1750776438</v>
      </c>
      <c r="J16" s="153"/>
      <c r="K16" s="190">
        <v>0</v>
      </c>
      <c r="L16" s="190">
        <v>0</v>
      </c>
      <c r="M16" s="190">
        <v>0</v>
      </c>
      <c r="N16" s="190"/>
      <c r="O16" s="190">
        <v>0</v>
      </c>
      <c r="P16" s="153"/>
      <c r="Q16" s="91">
        <v>-1750776438</v>
      </c>
      <c r="R16" s="153"/>
      <c r="S16" s="190">
        <v>0</v>
      </c>
      <c r="T16" s="153"/>
      <c r="U16" s="174">
        <v>-1750776438</v>
      </c>
    </row>
    <row r="17" spans="1:21" ht="17.25" customHeight="1" x14ac:dyDescent="0.3">
      <c r="A17" s="154" t="s">
        <v>300</v>
      </c>
      <c r="B17" s="146"/>
      <c r="C17" s="184">
        <v>0</v>
      </c>
      <c r="D17" s="153"/>
      <c r="E17" s="184">
        <v>0</v>
      </c>
      <c r="F17" s="153"/>
      <c r="G17" s="184">
        <v>0</v>
      </c>
      <c r="H17" s="153"/>
      <c r="I17" s="337">
        <v>0</v>
      </c>
      <c r="J17" s="153"/>
      <c r="K17" s="184">
        <v>0</v>
      </c>
      <c r="L17" s="190">
        <v>0</v>
      </c>
      <c r="M17" s="184">
        <v>0</v>
      </c>
      <c r="N17" s="190"/>
      <c r="O17" s="184">
        <v>0</v>
      </c>
      <c r="P17" s="153"/>
      <c r="Q17" s="184">
        <v>0</v>
      </c>
      <c r="R17" s="153"/>
      <c r="S17" s="99">
        <v>-94375601</v>
      </c>
      <c r="T17" s="153"/>
      <c r="U17" s="155">
        <v>-94375601</v>
      </c>
    </row>
    <row r="18" spans="1:21" ht="17.25" customHeight="1" x14ac:dyDescent="0.3">
      <c r="A18" s="241" t="s">
        <v>299</v>
      </c>
      <c r="B18" s="146"/>
      <c r="C18" s="185">
        <v>0</v>
      </c>
      <c r="D18" s="153"/>
      <c r="E18" s="185">
        <v>0</v>
      </c>
      <c r="F18" s="153"/>
      <c r="G18" s="185">
        <v>0</v>
      </c>
      <c r="H18" s="153"/>
      <c r="I18" s="156">
        <v>-1750776438</v>
      </c>
      <c r="J18" s="153"/>
      <c r="K18" s="185">
        <v>0</v>
      </c>
      <c r="L18" s="188"/>
      <c r="M18" s="185">
        <v>0</v>
      </c>
      <c r="N18" s="188"/>
      <c r="O18" s="185">
        <v>0</v>
      </c>
      <c r="P18" s="153"/>
      <c r="Q18" s="156">
        <v>-1750776438</v>
      </c>
      <c r="R18" s="153"/>
      <c r="S18" s="156">
        <v>-94375601</v>
      </c>
      <c r="T18" s="153"/>
      <c r="U18" s="156">
        <v>-1845152039</v>
      </c>
    </row>
    <row r="19" spans="1:21" ht="17.25" customHeight="1" x14ac:dyDescent="0.3">
      <c r="A19" s="151"/>
      <c r="B19" s="146"/>
      <c r="C19" s="188"/>
      <c r="D19" s="153"/>
      <c r="E19" s="188"/>
      <c r="F19" s="153"/>
      <c r="G19" s="188"/>
      <c r="H19" s="153"/>
      <c r="I19" s="152"/>
      <c r="J19" s="153"/>
      <c r="K19" s="188"/>
      <c r="L19" s="188"/>
      <c r="M19" s="188"/>
      <c r="N19" s="188"/>
      <c r="O19" s="188"/>
      <c r="P19" s="153"/>
      <c r="Q19" s="152"/>
      <c r="R19" s="153"/>
      <c r="S19" s="152"/>
      <c r="T19" s="153"/>
      <c r="U19" s="152"/>
    </row>
    <row r="20" spans="1:21" ht="17.25" customHeight="1" x14ac:dyDescent="0.3">
      <c r="A20" s="151" t="s">
        <v>214</v>
      </c>
      <c r="B20" s="146"/>
      <c r="C20" s="188"/>
      <c r="D20" s="153"/>
      <c r="E20" s="188"/>
      <c r="F20" s="153"/>
      <c r="G20" s="188"/>
      <c r="H20" s="153"/>
      <c r="I20" s="152"/>
      <c r="J20" s="153"/>
      <c r="K20" s="188"/>
      <c r="L20" s="188"/>
      <c r="M20" s="188"/>
      <c r="N20" s="188"/>
      <c r="O20" s="188"/>
      <c r="P20" s="153"/>
      <c r="Q20" s="152"/>
      <c r="R20" s="153"/>
      <c r="S20" s="152"/>
      <c r="T20" s="153"/>
      <c r="U20" s="152"/>
    </row>
    <row r="21" spans="1:21" ht="17.25" customHeight="1" x14ac:dyDescent="0.3">
      <c r="A21" s="154" t="s">
        <v>215</v>
      </c>
      <c r="B21" s="146"/>
      <c r="C21" s="188"/>
      <c r="D21" s="153"/>
      <c r="E21" s="188"/>
      <c r="F21" s="153"/>
      <c r="G21" s="188"/>
      <c r="H21" s="153"/>
      <c r="I21" s="152"/>
      <c r="J21" s="153"/>
      <c r="K21" s="188"/>
      <c r="L21" s="188"/>
      <c r="M21" s="188"/>
      <c r="N21" s="188"/>
      <c r="O21" s="188"/>
      <c r="P21" s="153"/>
      <c r="Q21" s="152"/>
      <c r="R21" s="153"/>
      <c r="S21" s="152"/>
      <c r="T21" s="153"/>
      <c r="U21" s="152"/>
    </row>
    <row r="22" spans="1:21" ht="17.25" customHeight="1" x14ac:dyDescent="0.3">
      <c r="A22" s="154" t="s">
        <v>216</v>
      </c>
      <c r="B22" s="146"/>
      <c r="C22" s="185">
        <v>0</v>
      </c>
      <c r="D22" s="153"/>
      <c r="E22" s="185">
        <v>0</v>
      </c>
      <c r="F22" s="153"/>
      <c r="G22" s="99">
        <v>-2500000</v>
      </c>
      <c r="H22" s="153"/>
      <c r="I22" s="99">
        <v>18870310</v>
      </c>
      <c r="J22" s="153"/>
      <c r="K22" s="184">
        <v>0</v>
      </c>
      <c r="L22" s="190"/>
      <c r="M22" s="184">
        <v>0</v>
      </c>
      <c r="N22" s="190"/>
      <c r="O22" s="184">
        <v>0</v>
      </c>
      <c r="P22" s="153"/>
      <c r="Q22" s="184">
        <v>16370310</v>
      </c>
      <c r="R22" s="153"/>
      <c r="S22" s="99">
        <v>15074385</v>
      </c>
      <c r="T22" s="153"/>
      <c r="U22" s="155">
        <v>31444695</v>
      </c>
    </row>
    <row r="23" spans="1:21" ht="17.25" customHeight="1" x14ac:dyDescent="0.3">
      <c r="A23" s="151" t="s">
        <v>320</v>
      </c>
      <c r="B23" s="146"/>
      <c r="C23" s="185">
        <v>0</v>
      </c>
      <c r="D23" s="153"/>
      <c r="E23" s="156">
        <v>0</v>
      </c>
      <c r="F23" s="153"/>
      <c r="G23" s="156">
        <v>-2500000</v>
      </c>
      <c r="H23" s="153"/>
      <c r="I23" s="156">
        <v>18870310</v>
      </c>
      <c r="J23" s="153"/>
      <c r="K23" s="185">
        <v>0</v>
      </c>
      <c r="L23" s="188"/>
      <c r="M23" s="185">
        <v>0</v>
      </c>
      <c r="N23" s="188"/>
      <c r="O23" s="185">
        <v>0</v>
      </c>
      <c r="P23" s="153"/>
      <c r="Q23" s="156">
        <v>16370310</v>
      </c>
      <c r="R23" s="153"/>
      <c r="S23" s="156">
        <v>15074385</v>
      </c>
      <c r="T23" s="153"/>
      <c r="U23" s="156">
        <v>31444695</v>
      </c>
    </row>
    <row r="24" spans="1:21" ht="17.25" customHeight="1" x14ac:dyDescent="0.3">
      <c r="A24" s="127" t="s">
        <v>126</v>
      </c>
      <c r="B24" s="146"/>
      <c r="C24" s="189"/>
      <c r="D24" s="145"/>
      <c r="E24" s="157"/>
      <c r="F24" s="145"/>
      <c r="G24" s="152"/>
      <c r="H24" s="145"/>
      <c r="I24" s="158"/>
      <c r="J24" s="145"/>
      <c r="K24" s="188"/>
      <c r="L24" s="188"/>
      <c r="M24" s="188"/>
      <c r="N24" s="188"/>
      <c r="O24" s="188"/>
      <c r="P24" s="145"/>
      <c r="Q24" s="167"/>
      <c r="R24" s="145"/>
      <c r="S24" s="158"/>
      <c r="T24" s="145"/>
      <c r="U24" s="175"/>
    </row>
    <row r="25" spans="1:21" ht="17.25" customHeight="1" x14ac:dyDescent="0.3">
      <c r="A25" s="127" t="s">
        <v>127</v>
      </c>
      <c r="B25" s="146"/>
      <c r="C25" s="185">
        <v>0</v>
      </c>
      <c r="D25" s="159"/>
      <c r="E25" s="156">
        <v>0</v>
      </c>
      <c r="F25" s="159"/>
      <c r="G25" s="156">
        <v>-2500000</v>
      </c>
      <c r="H25" s="159"/>
      <c r="I25" s="156">
        <v>-1731906128</v>
      </c>
      <c r="J25" s="159"/>
      <c r="K25" s="185">
        <v>0</v>
      </c>
      <c r="L25" s="188"/>
      <c r="M25" s="185">
        <v>0</v>
      </c>
      <c r="N25" s="191"/>
      <c r="O25" s="185">
        <v>0</v>
      </c>
      <c r="P25" s="159"/>
      <c r="Q25" s="156">
        <v>-1734406128</v>
      </c>
      <c r="R25" s="159"/>
      <c r="S25" s="156">
        <v>-79301216</v>
      </c>
      <c r="T25" s="159"/>
      <c r="U25" s="156">
        <v>-1813707344</v>
      </c>
    </row>
    <row r="26" spans="1:21" ht="17.25" customHeight="1" x14ac:dyDescent="0.3">
      <c r="A26" s="151"/>
      <c r="B26" s="146"/>
      <c r="C26" s="242"/>
      <c r="D26" s="242"/>
      <c r="E26" s="257"/>
      <c r="F26" s="242"/>
      <c r="G26" s="258"/>
      <c r="H26" s="172"/>
      <c r="I26" s="242"/>
      <c r="J26" s="172"/>
      <c r="K26" s="188"/>
      <c r="L26" s="188"/>
      <c r="M26" s="188"/>
      <c r="N26" s="188"/>
      <c r="O26" s="188"/>
      <c r="P26" s="172"/>
      <c r="Q26" s="159"/>
      <c r="R26" s="172"/>
      <c r="S26" s="158"/>
      <c r="T26" s="172"/>
      <c r="U26" s="159"/>
    </row>
    <row r="27" spans="1:21" ht="17.25" customHeight="1" x14ac:dyDescent="0.3">
      <c r="A27" s="238" t="s">
        <v>74</v>
      </c>
      <c r="B27" s="146"/>
      <c r="C27" s="190"/>
      <c r="D27" s="153"/>
      <c r="E27" s="190"/>
      <c r="F27" s="153"/>
      <c r="G27" s="190"/>
      <c r="H27" s="243"/>
      <c r="I27" s="244"/>
      <c r="J27" s="145"/>
      <c r="K27" s="145"/>
      <c r="L27" s="145"/>
      <c r="M27" s="145"/>
      <c r="N27" s="145"/>
      <c r="O27" s="145"/>
      <c r="P27" s="145"/>
      <c r="Q27" s="175"/>
      <c r="R27" s="145"/>
      <c r="S27" s="167"/>
      <c r="T27" s="167"/>
      <c r="U27" s="167"/>
    </row>
    <row r="28" spans="1:21" ht="17.25" customHeight="1" x14ac:dyDescent="0.3">
      <c r="A28" s="154" t="s">
        <v>111</v>
      </c>
      <c r="B28" s="146"/>
      <c r="C28" s="190">
        <v>0</v>
      </c>
      <c r="D28" s="153"/>
      <c r="E28" s="190">
        <v>0</v>
      </c>
      <c r="F28" s="153"/>
      <c r="G28" s="190">
        <v>0</v>
      </c>
      <c r="H28" s="145"/>
      <c r="I28" s="244">
        <v>456115489</v>
      </c>
      <c r="J28" s="145"/>
      <c r="K28" s="214">
        <v>0</v>
      </c>
      <c r="L28" s="214"/>
      <c r="M28" s="214">
        <v>0</v>
      </c>
      <c r="N28" s="214"/>
      <c r="O28" s="91">
        <v>0</v>
      </c>
      <c r="P28" s="145"/>
      <c r="Q28" s="174">
        <v>456115489</v>
      </c>
      <c r="R28" s="145"/>
      <c r="S28" s="113">
        <v>31019058</v>
      </c>
      <c r="T28" s="145"/>
      <c r="U28" s="174">
        <v>487134547</v>
      </c>
    </row>
    <row r="29" spans="1:21" ht="17.25" customHeight="1" x14ac:dyDescent="0.3">
      <c r="A29" s="154" t="s">
        <v>231</v>
      </c>
      <c r="B29" s="146"/>
      <c r="C29" s="190">
        <v>0</v>
      </c>
      <c r="D29" s="153"/>
      <c r="E29" s="190">
        <v>0</v>
      </c>
      <c r="F29" s="153"/>
      <c r="G29" s="190">
        <v>0</v>
      </c>
      <c r="H29" s="145"/>
      <c r="I29" s="91">
        <v>-20584092</v>
      </c>
      <c r="J29" s="145"/>
      <c r="K29" s="91">
        <v>-160184519</v>
      </c>
      <c r="L29" s="91"/>
      <c r="M29" s="91">
        <v>-861520700</v>
      </c>
      <c r="N29" s="145"/>
      <c r="O29" s="91">
        <v>-1021705219</v>
      </c>
      <c r="P29" s="145"/>
      <c r="Q29" s="174">
        <v>-1042289311</v>
      </c>
      <c r="R29" s="145"/>
      <c r="S29" s="91">
        <v>191460</v>
      </c>
      <c r="T29" s="145"/>
      <c r="U29" s="174">
        <v>-1042097851</v>
      </c>
    </row>
    <row r="30" spans="1:21" ht="17.25" customHeight="1" x14ac:dyDescent="0.3">
      <c r="A30" s="238" t="s">
        <v>219</v>
      </c>
      <c r="B30" s="146"/>
      <c r="C30" s="245">
        <v>0</v>
      </c>
      <c r="D30" s="191"/>
      <c r="E30" s="245">
        <v>0</v>
      </c>
      <c r="F30" s="191"/>
      <c r="G30" s="245">
        <v>0</v>
      </c>
      <c r="H30" s="172"/>
      <c r="I30" s="246">
        <v>435531397</v>
      </c>
      <c r="J30" s="172"/>
      <c r="K30" s="246">
        <v>-160184519</v>
      </c>
      <c r="L30" s="247"/>
      <c r="M30" s="246">
        <v>-861520700</v>
      </c>
      <c r="N30" s="247"/>
      <c r="O30" s="246">
        <v>-1021705219</v>
      </c>
      <c r="P30" s="172"/>
      <c r="Q30" s="246">
        <v>-586173822</v>
      </c>
      <c r="R30" s="248"/>
      <c r="S30" s="246">
        <v>31210518</v>
      </c>
      <c r="T30" s="172"/>
      <c r="U30" s="246">
        <v>-554963304</v>
      </c>
    </row>
    <row r="31" spans="1:21" ht="17.25" customHeight="1" x14ac:dyDescent="0.3">
      <c r="A31" s="238"/>
      <c r="B31" s="146"/>
      <c r="C31" s="249"/>
      <c r="D31" s="249"/>
      <c r="E31" s="249"/>
      <c r="F31" s="249"/>
      <c r="G31" s="249"/>
      <c r="H31" s="172"/>
      <c r="I31" s="247"/>
      <c r="J31" s="172"/>
      <c r="K31" s="247"/>
      <c r="L31" s="247"/>
      <c r="M31" s="247"/>
      <c r="N31" s="247"/>
      <c r="O31" s="247"/>
      <c r="P31" s="172"/>
      <c r="Q31" s="247"/>
      <c r="R31" s="172"/>
      <c r="S31" s="247"/>
      <c r="T31" s="172"/>
      <c r="U31" s="247"/>
    </row>
    <row r="32" spans="1:21" ht="17.25" customHeight="1" x14ac:dyDescent="0.3">
      <c r="A32" s="154" t="s">
        <v>90</v>
      </c>
      <c r="B32" s="146">
        <v>21</v>
      </c>
      <c r="C32" s="184">
        <v>0</v>
      </c>
      <c r="D32" s="176"/>
      <c r="E32" s="184">
        <v>0</v>
      </c>
      <c r="F32" s="176"/>
      <c r="G32" s="99">
        <v>11760065</v>
      </c>
      <c r="H32" s="176"/>
      <c r="I32" s="99">
        <v>-11760065</v>
      </c>
      <c r="J32" s="176"/>
      <c r="K32" s="184">
        <v>0</v>
      </c>
      <c r="L32" s="190"/>
      <c r="M32" s="184">
        <v>0</v>
      </c>
      <c r="N32" s="190"/>
      <c r="O32" s="184">
        <v>0</v>
      </c>
      <c r="P32" s="176"/>
      <c r="Q32" s="184">
        <v>0</v>
      </c>
      <c r="R32" s="176"/>
      <c r="S32" s="184">
        <v>0</v>
      </c>
      <c r="T32" s="176"/>
      <c r="U32" s="335">
        <v>0</v>
      </c>
    </row>
    <row r="33" spans="1:21" ht="17.25" customHeight="1" x14ac:dyDescent="0.3">
      <c r="A33" s="238"/>
      <c r="B33" s="146"/>
      <c r="C33" s="249"/>
      <c r="D33" s="249"/>
      <c r="E33" s="249"/>
      <c r="F33" s="249"/>
      <c r="G33" s="249"/>
      <c r="H33" s="172"/>
      <c r="I33" s="247"/>
      <c r="J33" s="172"/>
      <c r="K33" s="247"/>
      <c r="L33" s="247"/>
      <c r="M33" s="247"/>
      <c r="N33" s="247"/>
      <c r="O33" s="247"/>
      <c r="P33" s="172"/>
      <c r="Q33" s="247"/>
      <c r="R33" s="172"/>
      <c r="S33" s="247"/>
      <c r="T33" s="172"/>
      <c r="U33" s="247"/>
    </row>
    <row r="34" spans="1:21" ht="17.25" customHeight="1" thickBot="1" x14ac:dyDescent="0.35">
      <c r="A34" s="238" t="s">
        <v>257</v>
      </c>
      <c r="B34" s="146"/>
      <c r="C34" s="108">
        <v>2188504922</v>
      </c>
      <c r="D34" s="250"/>
      <c r="E34" s="108">
        <v>1900752715</v>
      </c>
      <c r="F34" s="250"/>
      <c r="G34" s="108">
        <v>235919390</v>
      </c>
      <c r="H34" s="250"/>
      <c r="I34" s="108">
        <v>38657275049</v>
      </c>
      <c r="J34" s="250"/>
      <c r="K34" s="108">
        <v>-197980272</v>
      </c>
      <c r="L34" s="229"/>
      <c r="M34" s="108">
        <v>-986210849</v>
      </c>
      <c r="N34" s="229"/>
      <c r="O34" s="108">
        <v>-1184191121</v>
      </c>
      <c r="P34" s="250"/>
      <c r="Q34" s="108">
        <v>41798260955</v>
      </c>
      <c r="R34" s="229"/>
      <c r="S34" s="108">
        <v>1668022298</v>
      </c>
      <c r="T34" s="250"/>
      <c r="U34" s="108">
        <v>43466283253</v>
      </c>
    </row>
    <row r="35" spans="1:21" s="254" customFormat="1" ht="17.25" customHeight="1" thickTop="1" x14ac:dyDescent="0.3">
      <c r="A35" s="251"/>
      <c r="B35" s="252"/>
      <c r="C35" s="253"/>
      <c r="E35" s="253"/>
      <c r="G35" s="253"/>
      <c r="I35" s="253"/>
      <c r="K35" s="253"/>
      <c r="L35" s="253"/>
      <c r="M35" s="253"/>
      <c r="N35" s="253"/>
      <c r="O35" s="253"/>
      <c r="Q35" s="253"/>
      <c r="S35" s="253"/>
      <c r="U35" s="253"/>
    </row>
    <row r="36" spans="1:21" ht="17.25" customHeight="1" x14ac:dyDescent="0.3">
      <c r="C36" s="150"/>
      <c r="E36" s="150"/>
      <c r="G36" s="150"/>
      <c r="I36" s="150"/>
      <c r="K36" s="150"/>
      <c r="L36" s="150"/>
      <c r="M36" s="150"/>
      <c r="N36" s="150"/>
      <c r="O36" s="150"/>
      <c r="Q36" s="150"/>
      <c r="S36" s="150"/>
      <c r="U36" s="150"/>
    </row>
    <row r="37" spans="1:21" s="203" customFormat="1" ht="17.25" customHeight="1" x14ac:dyDescent="0.3">
      <c r="A37" s="255"/>
      <c r="B37" s="256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</row>
    <row r="38" spans="1:21" s="203" customFormat="1" ht="17.25" customHeight="1" x14ac:dyDescent="0.3">
      <c r="A38" s="255"/>
      <c r="B38" s="256"/>
    </row>
    <row r="39" spans="1:21" s="203" customFormat="1" ht="17.25" customHeight="1" x14ac:dyDescent="0.3">
      <c r="A39" s="255"/>
      <c r="B39" s="256"/>
    </row>
    <row r="40" spans="1:21" s="203" customFormat="1" ht="17.25" customHeight="1" x14ac:dyDescent="0.3">
      <c r="A40" s="255"/>
      <c r="B40" s="256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</row>
    <row r="41" spans="1:21" s="203" customFormat="1" ht="17.25" customHeight="1" x14ac:dyDescent="0.3">
      <c r="A41" s="255"/>
      <c r="B41" s="256"/>
    </row>
    <row r="42" spans="1:21" s="203" customFormat="1" ht="17.25" customHeight="1" x14ac:dyDescent="0.3">
      <c r="A42" s="255"/>
      <c r="B42" s="256"/>
    </row>
    <row r="43" spans="1:21" s="203" customFormat="1" ht="17.25" customHeight="1" x14ac:dyDescent="0.3">
      <c r="A43" s="255"/>
      <c r="B43" s="256"/>
    </row>
    <row r="44" spans="1:21" s="203" customFormat="1" ht="17.25" customHeight="1" x14ac:dyDescent="0.3">
      <c r="A44" s="255"/>
      <c r="B44" s="256"/>
    </row>
    <row r="45" spans="1:21" s="203" customFormat="1" ht="17.25" customHeight="1" x14ac:dyDescent="0.3">
      <c r="A45" s="255"/>
      <c r="B45" s="256"/>
    </row>
  </sheetData>
  <mergeCells count="4">
    <mergeCell ref="C4:U4"/>
    <mergeCell ref="G5:I5"/>
    <mergeCell ref="K5:O5"/>
    <mergeCell ref="C10:U10"/>
  </mergeCells>
  <pageMargins left="0.6" right="0.56000000000000005" top="0.48" bottom="0.46" header="0.5" footer="0.5"/>
  <pageSetup paperSize="9" scale="57" firstPageNumber="12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35"/>
  <cols>
    <col min="1" max="1" width="49.5" style="74" customWidth="1"/>
    <col min="2" max="2" width="4.6640625" style="65" customWidth="1"/>
    <col min="3" max="3" width="14.08203125" style="62" customWidth="1"/>
    <col min="4" max="4" width="0.83203125" style="62" customWidth="1"/>
    <col min="5" max="5" width="13.6640625" style="62" customWidth="1"/>
    <col min="6" max="6" width="0.6640625" style="62" customWidth="1"/>
    <col min="7" max="7" width="12.6640625" style="62" customWidth="1"/>
    <col min="8" max="8" width="0.6640625" style="62" customWidth="1"/>
    <col min="9" max="9" width="14.33203125" style="62" customWidth="1"/>
    <col min="10" max="10" width="0.5" style="62" customWidth="1"/>
    <col min="11" max="11" width="15.33203125" style="62" customWidth="1"/>
    <col min="12" max="12" width="0.6640625" style="62" customWidth="1"/>
    <col min="13" max="13" width="15" style="62" bestFit="1" customWidth="1"/>
    <col min="14" max="14" width="0.6640625" style="62" customWidth="1"/>
    <col min="15" max="15" width="14" style="62" customWidth="1"/>
    <col min="16" max="16" width="0.83203125" style="62" customWidth="1"/>
    <col min="17" max="17" width="11.58203125" style="62" customWidth="1"/>
    <col min="18" max="21" width="9" style="62" customWidth="1"/>
    <col min="22" max="16384" width="9" style="62"/>
  </cols>
  <sheetData>
    <row r="1" spans="1:15" ht="20.25" customHeight="1" x14ac:dyDescent="0.4">
      <c r="A1" s="42" t="s">
        <v>54</v>
      </c>
      <c r="B1" s="6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5" ht="20.25" customHeight="1" x14ac:dyDescent="0.35">
      <c r="A2" s="45" t="s">
        <v>85</v>
      </c>
      <c r="B2" s="63"/>
      <c r="C2" s="45"/>
    </row>
    <row r="3" spans="1:15" ht="20.25" customHeight="1" x14ac:dyDescent="0.35">
      <c r="A3" s="64"/>
    </row>
    <row r="4" spans="1:15" ht="20.25" customHeight="1" x14ac:dyDescent="0.35">
      <c r="A4" s="46"/>
      <c r="B4" s="43"/>
      <c r="C4" s="349" t="s">
        <v>82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</row>
    <row r="5" spans="1:15" ht="20.25" customHeight="1" x14ac:dyDescent="0.35">
      <c r="A5" s="46"/>
      <c r="B5" s="43"/>
      <c r="C5" s="96"/>
      <c r="D5" s="96"/>
      <c r="E5" s="96"/>
      <c r="F5" s="96"/>
      <c r="G5" s="96"/>
      <c r="H5" s="96"/>
      <c r="I5" s="96"/>
      <c r="J5" s="96"/>
      <c r="K5" s="96"/>
      <c r="L5" s="96"/>
      <c r="M5" s="89" t="s">
        <v>97</v>
      </c>
      <c r="N5" s="96"/>
      <c r="O5" s="96"/>
    </row>
    <row r="6" spans="1:15" ht="20.25" customHeight="1" x14ac:dyDescent="0.35">
      <c r="A6" s="46"/>
      <c r="B6" s="43"/>
      <c r="C6" s="96"/>
      <c r="D6" s="96"/>
      <c r="E6" s="96"/>
      <c r="F6" s="96"/>
      <c r="G6" s="44"/>
      <c r="H6" s="44"/>
      <c r="I6" s="350" t="s">
        <v>35</v>
      </c>
      <c r="J6" s="350"/>
      <c r="K6" s="350"/>
      <c r="L6" s="89"/>
      <c r="M6" s="100" t="s">
        <v>69</v>
      </c>
      <c r="N6" s="44"/>
      <c r="O6" s="44"/>
    </row>
    <row r="7" spans="1:15" ht="20.25" customHeight="1" x14ac:dyDescent="0.35">
      <c r="A7" s="46"/>
      <c r="B7" s="43"/>
      <c r="C7" s="96"/>
      <c r="D7" s="96"/>
      <c r="E7" s="96"/>
      <c r="F7" s="96"/>
      <c r="G7" s="89"/>
      <c r="H7" s="89"/>
      <c r="I7" s="89"/>
      <c r="J7" s="96"/>
      <c r="K7" s="44"/>
      <c r="L7" s="89"/>
      <c r="M7" s="89" t="s">
        <v>45</v>
      </c>
      <c r="N7" s="44"/>
      <c r="O7" s="44"/>
    </row>
    <row r="8" spans="1:15" ht="20.25" customHeight="1" x14ac:dyDescent="0.35">
      <c r="A8" s="44"/>
      <c r="B8" s="43"/>
      <c r="C8" s="89" t="s">
        <v>29</v>
      </c>
      <c r="D8" s="89"/>
      <c r="E8" s="89"/>
      <c r="F8" s="89"/>
      <c r="G8" s="89"/>
      <c r="H8" s="89"/>
      <c r="I8" s="89"/>
      <c r="J8" s="89"/>
      <c r="K8" s="44"/>
      <c r="L8" s="89"/>
      <c r="M8" s="89" t="s">
        <v>61</v>
      </c>
      <c r="N8" s="44"/>
      <c r="O8" s="44"/>
    </row>
    <row r="9" spans="1:15" ht="20.25" customHeight="1" x14ac:dyDescent="0.35">
      <c r="A9" s="44"/>
      <c r="B9" s="43"/>
      <c r="C9" s="89" t="s">
        <v>30</v>
      </c>
      <c r="D9" s="89"/>
      <c r="E9" s="89" t="s">
        <v>63</v>
      </c>
      <c r="F9" s="89"/>
      <c r="G9" s="351"/>
      <c r="H9" s="351"/>
      <c r="I9" s="351"/>
      <c r="J9" s="89"/>
      <c r="K9" s="44"/>
      <c r="L9" s="89"/>
      <c r="M9" s="89" t="s">
        <v>64</v>
      </c>
      <c r="N9" s="44"/>
      <c r="O9" s="89" t="s">
        <v>67</v>
      </c>
    </row>
    <row r="10" spans="1:15" ht="20.25" customHeight="1" x14ac:dyDescent="0.35">
      <c r="A10" s="44"/>
      <c r="B10" s="47" t="s">
        <v>7</v>
      </c>
      <c r="C10" s="89" t="s">
        <v>31</v>
      </c>
      <c r="D10" s="89"/>
      <c r="E10" s="89" t="s">
        <v>68</v>
      </c>
      <c r="F10" s="89"/>
      <c r="G10" s="89" t="s">
        <v>80</v>
      </c>
      <c r="H10" s="44"/>
      <c r="I10" s="89" t="s">
        <v>3</v>
      </c>
      <c r="J10" s="89"/>
      <c r="K10" s="89" t="s">
        <v>4</v>
      </c>
      <c r="L10" s="89"/>
      <c r="M10" s="89" t="s">
        <v>46</v>
      </c>
      <c r="N10" s="44"/>
      <c r="O10" s="89" t="s">
        <v>32</v>
      </c>
    </row>
    <row r="11" spans="1:15" ht="20.25" customHeight="1" x14ac:dyDescent="0.35">
      <c r="A11" s="44"/>
      <c r="B11" s="47"/>
      <c r="C11" s="352" t="s">
        <v>12</v>
      </c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15" ht="20.25" customHeight="1" x14ac:dyDescent="0.35">
      <c r="A12" s="46" t="s">
        <v>95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4"/>
      <c r="O12" s="44"/>
    </row>
    <row r="13" spans="1:15" ht="20.25" customHeight="1" x14ac:dyDescent="0.35">
      <c r="A13" s="46" t="s">
        <v>93</v>
      </c>
      <c r="B13" s="47"/>
      <c r="C13" s="48">
        <v>2222832600</v>
      </c>
      <c r="D13" s="48"/>
      <c r="E13" s="48">
        <v>1594285717</v>
      </c>
      <c r="F13" s="48"/>
      <c r="G13" s="48">
        <v>18393474</v>
      </c>
      <c r="H13" s="48"/>
      <c r="I13" s="48">
        <v>226581200</v>
      </c>
      <c r="J13" s="48"/>
      <c r="K13" s="48">
        <v>18923294263</v>
      </c>
      <c r="L13" s="48"/>
      <c r="M13" s="48">
        <v>20119</v>
      </c>
      <c r="N13" s="48"/>
      <c r="O13" s="48">
        <f>SUM(C13:M13)</f>
        <v>22985407373</v>
      </c>
    </row>
    <row r="14" spans="1:15" ht="20.25" customHeight="1" x14ac:dyDescent="0.35">
      <c r="A14" s="49" t="s">
        <v>78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5" ht="20.25" customHeight="1" x14ac:dyDescent="0.35">
      <c r="A15" s="50" t="s">
        <v>70</v>
      </c>
      <c r="B15" s="47"/>
      <c r="C15" s="46"/>
      <c r="D15" s="48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</row>
    <row r="16" spans="1:15" ht="20.25" customHeight="1" x14ac:dyDescent="0.35">
      <c r="A16" s="50" t="s">
        <v>76</v>
      </c>
      <c r="B16" s="47"/>
      <c r="C16" s="80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spans="1:15" ht="20.25" customHeight="1" x14ac:dyDescent="0.35">
      <c r="A17" s="51" t="s">
        <v>71</v>
      </c>
      <c r="B17" s="47">
        <v>31</v>
      </c>
      <c r="C17" s="66" t="s">
        <v>2</v>
      </c>
      <c r="D17" s="53"/>
      <c r="E17" s="66" t="s">
        <v>2</v>
      </c>
      <c r="F17" s="53"/>
      <c r="G17" s="66" t="s">
        <v>2</v>
      </c>
      <c r="H17" s="53"/>
      <c r="I17" s="66" t="s">
        <v>2</v>
      </c>
      <c r="J17" s="53"/>
      <c r="K17" s="54">
        <v>-1890231700</v>
      </c>
      <c r="L17" s="53"/>
      <c r="M17" s="66" t="s">
        <v>2</v>
      </c>
      <c r="N17" s="53"/>
      <c r="O17" s="53">
        <f>SUM(C17:M17)</f>
        <v>-1890231700</v>
      </c>
    </row>
    <row r="18" spans="1:15" ht="20.25" customHeight="1" x14ac:dyDescent="0.35">
      <c r="A18" s="51" t="s">
        <v>81</v>
      </c>
      <c r="B18" s="47">
        <v>20</v>
      </c>
      <c r="C18" s="66" t="s">
        <v>2</v>
      </c>
      <c r="D18" s="53"/>
      <c r="E18" s="66" t="s">
        <v>2</v>
      </c>
      <c r="F18" s="53"/>
      <c r="G18" s="54">
        <v>11824158</v>
      </c>
      <c r="H18" s="53"/>
      <c r="I18" s="66" t="s">
        <v>2</v>
      </c>
      <c r="J18" s="53"/>
      <c r="K18" s="66" t="s">
        <v>2</v>
      </c>
      <c r="L18" s="53"/>
      <c r="M18" s="66" t="s">
        <v>2</v>
      </c>
      <c r="N18" s="53"/>
      <c r="O18" s="53">
        <f>SUM(C18:M18)</f>
        <v>11824158</v>
      </c>
    </row>
    <row r="19" spans="1:15" ht="20.25" customHeight="1" x14ac:dyDescent="0.35">
      <c r="A19" s="51" t="s">
        <v>86</v>
      </c>
      <c r="B19" s="47">
        <v>19</v>
      </c>
      <c r="C19" s="68">
        <v>3843100</v>
      </c>
      <c r="D19" s="53"/>
      <c r="E19" s="69">
        <v>78097310</v>
      </c>
      <c r="F19" s="53"/>
      <c r="G19" s="53">
        <v>-12551845</v>
      </c>
      <c r="H19" s="53"/>
      <c r="I19" s="82" t="s">
        <v>2</v>
      </c>
      <c r="J19" s="53"/>
      <c r="K19" s="66" t="s">
        <v>2</v>
      </c>
      <c r="L19" s="48"/>
      <c r="M19" s="82" t="s">
        <v>2</v>
      </c>
      <c r="N19" s="48"/>
      <c r="O19" s="53">
        <f>SUM(C19:M19)</f>
        <v>69388565</v>
      </c>
    </row>
    <row r="20" spans="1:15" ht="20.25" customHeight="1" x14ac:dyDescent="0.35">
      <c r="A20" s="46" t="s">
        <v>72</v>
      </c>
      <c r="B20" s="47"/>
      <c r="C20" s="71">
        <f>SUM(C19)</f>
        <v>3843100</v>
      </c>
      <c r="D20" s="52"/>
      <c r="E20" s="58">
        <f>SUM(E19)</f>
        <v>78097310</v>
      </c>
      <c r="F20" s="52"/>
      <c r="G20" s="58">
        <f>SUM(G18:G19)</f>
        <v>-727687</v>
      </c>
      <c r="H20" s="48"/>
      <c r="I20" s="83" t="s">
        <v>2</v>
      </c>
      <c r="J20" s="48"/>
      <c r="K20" s="58">
        <f>SUM(K17:K19)</f>
        <v>-1890231700</v>
      </c>
      <c r="L20" s="48"/>
      <c r="M20" s="83" t="s">
        <v>2</v>
      </c>
      <c r="N20" s="48"/>
      <c r="O20" s="58">
        <f>SUM(O17:O19)</f>
        <v>-1809018977</v>
      </c>
    </row>
    <row r="21" spans="1:15" ht="20.25" customHeight="1" x14ac:dyDescent="0.35">
      <c r="A21" s="46"/>
      <c r="B21" s="47"/>
      <c r="C21" s="85"/>
      <c r="D21" s="52"/>
      <c r="E21" s="84"/>
      <c r="F21" s="52"/>
      <c r="G21" s="84"/>
      <c r="H21" s="48"/>
      <c r="I21" s="86"/>
      <c r="J21" s="48"/>
      <c r="K21" s="84"/>
      <c r="L21" s="48"/>
      <c r="M21" s="86"/>
      <c r="N21" s="48"/>
      <c r="O21" s="84"/>
    </row>
    <row r="22" spans="1:15" ht="20.25" customHeight="1" x14ac:dyDescent="0.35">
      <c r="A22" s="49" t="s">
        <v>74</v>
      </c>
      <c r="B22" s="47"/>
      <c r="C22" s="72"/>
      <c r="D22" s="53"/>
      <c r="E22" s="72"/>
      <c r="F22" s="53"/>
      <c r="G22" s="72"/>
      <c r="H22" s="53"/>
      <c r="I22" s="72"/>
      <c r="J22" s="72"/>
      <c r="K22" s="72"/>
      <c r="L22" s="53"/>
      <c r="M22" s="53"/>
      <c r="N22" s="44"/>
      <c r="O22" s="44"/>
    </row>
    <row r="23" spans="1:15" ht="20.25" customHeight="1" x14ac:dyDescent="0.35">
      <c r="A23" s="51" t="s">
        <v>75</v>
      </c>
      <c r="B23" s="47"/>
      <c r="C23" s="66" t="s">
        <v>2</v>
      </c>
      <c r="D23" s="53"/>
      <c r="E23" s="66" t="s">
        <v>2</v>
      </c>
      <c r="F23" s="53"/>
      <c r="G23" s="66" t="s">
        <v>2</v>
      </c>
      <c r="H23" s="53"/>
      <c r="I23" s="66" t="s">
        <v>2</v>
      </c>
      <c r="J23" s="53"/>
      <c r="K23" s="56">
        <v>4925865353</v>
      </c>
      <c r="L23" s="53"/>
      <c r="M23" s="67" t="s">
        <v>2</v>
      </c>
      <c r="N23" s="53"/>
      <c r="O23" s="53">
        <f>SUM(C23:M23)</f>
        <v>4925865353</v>
      </c>
    </row>
    <row r="24" spans="1:15" ht="20.25" customHeight="1" x14ac:dyDescent="0.35">
      <c r="A24" s="44" t="s">
        <v>73</v>
      </c>
      <c r="B24" s="47"/>
      <c r="C24" s="66" t="s">
        <v>2</v>
      </c>
      <c r="D24" s="53"/>
      <c r="E24" s="66" t="s">
        <v>2</v>
      </c>
      <c r="F24" s="53"/>
      <c r="G24" s="66" t="s">
        <v>2</v>
      </c>
      <c r="H24" s="53"/>
      <c r="I24" s="66" t="s">
        <v>2</v>
      </c>
      <c r="J24" s="53"/>
      <c r="K24" s="67">
        <v>-52559696</v>
      </c>
      <c r="L24" s="53"/>
      <c r="M24" s="55">
        <v>8535</v>
      </c>
      <c r="N24" s="53"/>
      <c r="O24" s="53">
        <f>SUM(C24:M24)</f>
        <v>-52551161</v>
      </c>
    </row>
    <row r="25" spans="1:15" ht="20.25" customHeight="1" x14ac:dyDescent="0.35">
      <c r="A25" s="46" t="s">
        <v>60</v>
      </c>
      <c r="B25" s="47"/>
      <c r="C25" s="57" t="s">
        <v>2</v>
      </c>
      <c r="D25" s="52"/>
      <c r="E25" s="57" t="s">
        <v>2</v>
      </c>
      <c r="F25" s="52"/>
      <c r="G25" s="57" t="s">
        <v>2</v>
      </c>
      <c r="H25" s="48"/>
      <c r="I25" s="57" t="s">
        <v>2</v>
      </c>
      <c r="J25" s="48"/>
      <c r="K25" s="58">
        <f>SUM(K23:K24)</f>
        <v>4873305657</v>
      </c>
      <c r="L25" s="48"/>
      <c r="M25" s="58">
        <f>SUM(M23:M24)</f>
        <v>8535</v>
      </c>
      <c r="N25" s="48"/>
      <c r="O25" s="73">
        <f>SUM(C25:M25)</f>
        <v>4873314192</v>
      </c>
    </row>
    <row r="26" spans="1:15" ht="20.25" customHeight="1" x14ac:dyDescent="0.35">
      <c r="A26" s="46"/>
      <c r="B26" s="47"/>
      <c r="C26" s="52"/>
      <c r="D26" s="52"/>
      <c r="E26" s="52"/>
      <c r="F26" s="52"/>
      <c r="G26" s="52"/>
      <c r="H26" s="48"/>
      <c r="I26" s="52"/>
      <c r="J26" s="48"/>
      <c r="K26" s="84"/>
      <c r="L26" s="48"/>
      <c r="M26" s="84"/>
      <c r="N26" s="48"/>
      <c r="O26" s="48"/>
    </row>
    <row r="27" spans="1:15" ht="20.25" customHeight="1" x14ac:dyDescent="0.35">
      <c r="A27" s="44" t="s">
        <v>90</v>
      </c>
      <c r="C27" s="82" t="s">
        <v>2</v>
      </c>
      <c r="E27" s="82" t="s">
        <v>2</v>
      </c>
      <c r="G27" s="82" t="s">
        <v>2</v>
      </c>
      <c r="I27" s="79">
        <v>448680</v>
      </c>
      <c r="K27" s="79">
        <v>-448680</v>
      </c>
      <c r="M27" s="82" t="s">
        <v>2</v>
      </c>
      <c r="O27" s="70" t="s">
        <v>2</v>
      </c>
    </row>
    <row r="28" spans="1:15" ht="20.25" customHeight="1" x14ac:dyDescent="0.35">
      <c r="A28" s="46"/>
      <c r="B28" s="47"/>
      <c r="C28" s="52"/>
      <c r="D28" s="52"/>
      <c r="E28" s="52"/>
      <c r="F28" s="52"/>
      <c r="G28" s="52"/>
      <c r="H28" s="48"/>
      <c r="I28" s="52"/>
      <c r="J28" s="48"/>
      <c r="K28" s="84"/>
      <c r="L28" s="48"/>
      <c r="M28" s="84"/>
    </row>
    <row r="29" spans="1:15" ht="20.25" customHeight="1" thickBot="1" x14ac:dyDescent="0.4">
      <c r="A29" s="46" t="s">
        <v>94</v>
      </c>
      <c r="B29" s="47"/>
      <c r="C29" s="59">
        <f>C13+C19</f>
        <v>2226675700</v>
      </c>
      <c r="D29" s="48"/>
      <c r="E29" s="59">
        <f>E13+E19</f>
        <v>1672383027</v>
      </c>
      <c r="F29" s="48"/>
      <c r="G29" s="59">
        <f>G13+G20</f>
        <v>17665787</v>
      </c>
      <c r="H29" s="48"/>
      <c r="I29" s="59">
        <f>I13+I27</f>
        <v>227029880</v>
      </c>
      <c r="J29" s="48"/>
      <c r="K29" s="59">
        <f>K13+K20+K25+K27</f>
        <v>21905919540</v>
      </c>
      <c r="L29" s="48"/>
      <c r="M29" s="59">
        <f>M13+M25</f>
        <v>28654</v>
      </c>
      <c r="N29" s="48"/>
      <c r="O29" s="59">
        <f>SUM(C29:M29)</f>
        <v>26049702588</v>
      </c>
    </row>
    <row r="30" spans="1:15" ht="20.25" customHeight="1" thickTop="1" x14ac:dyDescent="0.3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7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B81B-CDB4-40F8-A75B-309F675A035C}">
  <dimension ref="A1:M30"/>
  <sheetViews>
    <sheetView view="pageBreakPreview" topLeftCell="B1" zoomScaleNormal="80" zoomScaleSheetLayoutView="100" workbookViewId="0">
      <selection activeCell="B1" sqref="A1:XFD1048576"/>
    </sheetView>
  </sheetViews>
  <sheetFormatPr defaultColWidth="9" defaultRowHeight="20.25" customHeight="1" x14ac:dyDescent="0.35"/>
  <cols>
    <col min="1" max="1" width="50.9140625" style="269" customWidth="1"/>
    <col min="2" max="2" width="6.9140625" style="264" customWidth="1"/>
    <col min="3" max="3" width="15.58203125" style="160" customWidth="1"/>
    <col min="4" max="4" width="1.33203125" style="160" customWidth="1"/>
    <col min="5" max="5" width="15.58203125" style="160" customWidth="1"/>
    <col min="6" max="6" width="1.33203125" style="160" customWidth="1"/>
    <col min="7" max="7" width="14.6640625" style="160" customWidth="1"/>
    <col min="8" max="8" width="1.33203125" style="160" customWidth="1"/>
    <col min="9" max="9" width="14.6640625" style="160" customWidth="1"/>
    <col min="10" max="10" width="1.33203125" style="160" customWidth="1"/>
    <col min="11" max="11" width="18.6640625" style="160" customWidth="1"/>
    <col min="12" max="12" width="1.33203125" style="160" customWidth="1"/>
    <col min="13" max="13" width="15.1640625" style="160" customWidth="1"/>
    <col min="14" max="14" width="0.83203125" style="160" customWidth="1"/>
    <col min="15" max="15" width="11.58203125" style="160" customWidth="1"/>
    <col min="16" max="19" width="9" style="160" customWidth="1"/>
    <col min="20" max="16384" width="9" style="160"/>
  </cols>
  <sheetData>
    <row r="1" spans="1:13" ht="20.25" customHeight="1" x14ac:dyDescent="0.4">
      <c r="A1" s="230" t="s">
        <v>98</v>
      </c>
      <c r="B1" s="260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3" ht="20.25" customHeight="1" x14ac:dyDescent="0.35">
      <c r="A2" s="231" t="s">
        <v>85</v>
      </c>
      <c r="B2" s="262"/>
      <c r="C2" s="231"/>
    </row>
    <row r="3" spans="1:13" ht="20.25" customHeight="1" x14ac:dyDescent="0.35">
      <c r="A3" s="263"/>
    </row>
    <row r="4" spans="1:13" ht="20.25" customHeight="1" x14ac:dyDescent="0.35">
      <c r="A4" s="127"/>
      <c r="B4" s="170"/>
      <c r="C4" s="345" t="s">
        <v>148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3" ht="20.25" customHeight="1" x14ac:dyDescent="0.35">
      <c r="A5" s="127"/>
      <c r="B5" s="170"/>
      <c r="C5" s="292"/>
      <c r="D5" s="292"/>
      <c r="E5" s="292"/>
      <c r="F5" s="292"/>
      <c r="G5" s="346" t="s">
        <v>128</v>
      </c>
      <c r="H5" s="346"/>
      <c r="I5" s="346"/>
      <c r="K5" s="293" t="s">
        <v>57</v>
      </c>
    </row>
    <row r="6" spans="1:13" ht="20.25" customHeight="1" x14ac:dyDescent="0.35">
      <c r="A6" s="130"/>
      <c r="B6" s="170"/>
      <c r="C6" s="235" t="s">
        <v>29</v>
      </c>
      <c r="D6" s="235"/>
      <c r="E6" s="235"/>
      <c r="F6" s="235"/>
      <c r="M6" s="235"/>
    </row>
    <row r="7" spans="1:13" ht="20.25" customHeight="1" x14ac:dyDescent="0.35">
      <c r="A7" s="130"/>
      <c r="B7" s="170"/>
      <c r="C7" s="235" t="s">
        <v>30</v>
      </c>
      <c r="D7" s="130"/>
      <c r="E7" s="235" t="s">
        <v>109</v>
      </c>
      <c r="F7" s="235"/>
      <c r="G7" s="130"/>
      <c r="H7" s="130"/>
      <c r="M7" s="235"/>
    </row>
    <row r="8" spans="1:13" ht="20.25" customHeight="1" x14ac:dyDescent="0.35">
      <c r="A8" s="130"/>
      <c r="B8" s="291" t="s">
        <v>7</v>
      </c>
      <c r="C8" s="235" t="s">
        <v>31</v>
      </c>
      <c r="D8" s="235"/>
      <c r="E8" s="235" t="s">
        <v>108</v>
      </c>
      <c r="F8" s="235"/>
      <c r="G8" s="235" t="s">
        <v>3</v>
      </c>
      <c r="H8" s="235"/>
      <c r="I8" s="235" t="s">
        <v>4</v>
      </c>
      <c r="K8" s="162" t="s">
        <v>218</v>
      </c>
      <c r="M8" s="235" t="s">
        <v>41</v>
      </c>
    </row>
    <row r="9" spans="1:13" ht="20.25" customHeight="1" x14ac:dyDescent="0.35">
      <c r="A9" s="130"/>
      <c r="B9" s="291"/>
      <c r="C9" s="348" t="s">
        <v>12</v>
      </c>
      <c r="D9" s="348"/>
      <c r="E9" s="348"/>
      <c r="F9" s="348"/>
      <c r="G9" s="348"/>
      <c r="H9" s="348"/>
      <c r="I9" s="348"/>
      <c r="J9" s="348"/>
      <c r="K9" s="348"/>
      <c r="L9" s="348"/>
      <c r="M9" s="348"/>
    </row>
    <row r="10" spans="1:13" ht="20.25" customHeight="1" x14ac:dyDescent="0.35">
      <c r="A10" s="127" t="s">
        <v>203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</row>
    <row r="11" spans="1:13" ht="20.25" customHeight="1" x14ac:dyDescent="0.35">
      <c r="A11" s="127" t="s">
        <v>204</v>
      </c>
      <c r="B11" s="291"/>
      <c r="C11" s="247">
        <v>2188504922</v>
      </c>
      <c r="D11" s="172"/>
      <c r="E11" s="247">
        <v>32420281342</v>
      </c>
      <c r="F11" s="265"/>
      <c r="G11" s="247">
        <v>222638318</v>
      </c>
      <c r="H11" s="265"/>
      <c r="I11" s="247">
        <v>2766506327</v>
      </c>
      <c r="J11" s="265"/>
      <c r="K11" s="270">
        <v>0</v>
      </c>
      <c r="L11" s="265"/>
      <c r="M11" s="247">
        <v>37597930909</v>
      </c>
    </row>
    <row r="12" spans="1:13" ht="20.25" customHeight="1" x14ac:dyDescent="0.35">
      <c r="A12" s="127"/>
      <c r="B12" s="291"/>
      <c r="C12" s="247"/>
      <c r="D12" s="172"/>
      <c r="E12" s="247"/>
      <c r="F12" s="265"/>
      <c r="G12" s="247"/>
      <c r="H12" s="265"/>
      <c r="I12" s="247"/>
      <c r="J12" s="265"/>
      <c r="K12" s="270"/>
      <c r="L12" s="265"/>
      <c r="M12" s="247"/>
    </row>
    <row r="13" spans="1:13" ht="20.25" customHeight="1" x14ac:dyDescent="0.35">
      <c r="A13" s="238" t="s">
        <v>78</v>
      </c>
      <c r="B13" s="291"/>
      <c r="C13" s="172"/>
      <c r="D13" s="172"/>
      <c r="E13" s="172"/>
      <c r="F13" s="172"/>
      <c r="G13" s="172"/>
      <c r="H13" s="172"/>
      <c r="I13" s="172"/>
      <c r="J13" s="172"/>
      <c r="K13" s="271"/>
      <c r="L13" s="172"/>
      <c r="M13" s="172"/>
    </row>
    <row r="14" spans="1:13" ht="20.25" customHeight="1" x14ac:dyDescent="0.35">
      <c r="A14" s="151" t="s">
        <v>281</v>
      </c>
      <c r="B14" s="291"/>
      <c r="C14" s="127"/>
      <c r="D14" s="172"/>
      <c r="E14" s="127"/>
      <c r="F14" s="127"/>
      <c r="G14" s="127"/>
      <c r="H14" s="127"/>
      <c r="I14" s="127"/>
      <c r="J14" s="127"/>
      <c r="K14" s="272"/>
      <c r="L14" s="127"/>
      <c r="M14" s="127"/>
    </row>
    <row r="15" spans="1:13" ht="20.25" customHeight="1" x14ac:dyDescent="0.35">
      <c r="A15" s="154" t="s">
        <v>125</v>
      </c>
      <c r="B15" s="291">
        <v>29</v>
      </c>
      <c r="C15" s="190">
        <v>0</v>
      </c>
      <c r="D15" s="192"/>
      <c r="E15" s="190">
        <v>0</v>
      </c>
      <c r="F15" s="192"/>
      <c r="G15" s="190">
        <v>0</v>
      </c>
      <c r="H15" s="266"/>
      <c r="I15" s="113">
        <v>-2100866911</v>
      </c>
      <c r="J15" s="266"/>
      <c r="K15" s="273">
        <v>0</v>
      </c>
      <c r="L15" s="266"/>
      <c r="M15" s="113">
        <v>-2100866911</v>
      </c>
    </row>
    <row r="16" spans="1:13" ht="20.25" customHeight="1" x14ac:dyDescent="0.35">
      <c r="A16" s="127" t="s">
        <v>72</v>
      </c>
      <c r="B16" s="291"/>
      <c r="C16" s="245">
        <v>0</v>
      </c>
      <c r="D16" s="191"/>
      <c r="E16" s="245">
        <v>0</v>
      </c>
      <c r="F16" s="191"/>
      <c r="G16" s="245">
        <v>0</v>
      </c>
      <c r="H16" s="249"/>
      <c r="I16" s="246">
        <v>-2100866911</v>
      </c>
      <c r="J16" s="172"/>
      <c r="K16" s="245">
        <v>0</v>
      </c>
      <c r="L16" s="172"/>
      <c r="M16" s="246">
        <v>-2100866911</v>
      </c>
    </row>
    <row r="17" spans="1:13" ht="20.25" customHeight="1" x14ac:dyDescent="0.35">
      <c r="A17" s="127"/>
      <c r="B17" s="291"/>
      <c r="C17" s="267"/>
      <c r="D17" s="191"/>
      <c r="E17" s="191"/>
      <c r="F17" s="191"/>
      <c r="G17" s="191"/>
      <c r="H17" s="249"/>
      <c r="I17" s="247"/>
      <c r="J17" s="172"/>
      <c r="K17" s="271"/>
      <c r="L17" s="172"/>
      <c r="M17" s="247"/>
    </row>
    <row r="18" spans="1:13" ht="20.25" customHeight="1" x14ac:dyDescent="0.35">
      <c r="A18" s="238" t="s">
        <v>74</v>
      </c>
      <c r="B18" s="291"/>
      <c r="C18" s="190"/>
      <c r="D18" s="153"/>
      <c r="E18" s="190"/>
      <c r="F18" s="153"/>
      <c r="G18" s="153"/>
      <c r="H18" s="145"/>
      <c r="I18" s="214"/>
      <c r="J18" s="145"/>
      <c r="K18" s="181"/>
      <c r="L18" s="145"/>
      <c r="M18" s="130"/>
    </row>
    <row r="19" spans="1:13" ht="20.25" customHeight="1" x14ac:dyDescent="0.35">
      <c r="A19" s="154" t="s">
        <v>111</v>
      </c>
      <c r="B19" s="291"/>
      <c r="C19" s="190">
        <v>0</v>
      </c>
      <c r="D19" s="192"/>
      <c r="E19" s="190">
        <v>0</v>
      </c>
      <c r="F19" s="192"/>
      <c r="G19" s="190">
        <v>0</v>
      </c>
      <c r="H19" s="145"/>
      <c r="I19" s="113">
        <v>3124614743</v>
      </c>
      <c r="J19" s="145"/>
      <c r="K19" s="181">
        <v>0</v>
      </c>
      <c r="L19" s="145"/>
      <c r="M19" s="113">
        <v>3124614743</v>
      </c>
    </row>
    <row r="20" spans="1:13" ht="20.25" customHeight="1" x14ac:dyDescent="0.35">
      <c r="A20" s="154" t="s">
        <v>217</v>
      </c>
      <c r="B20" s="291"/>
      <c r="C20" s="190">
        <v>0</v>
      </c>
      <c r="D20" s="192"/>
      <c r="E20" s="190">
        <v>0</v>
      </c>
      <c r="F20" s="192"/>
      <c r="G20" s="190">
        <v>0</v>
      </c>
      <c r="H20" s="145"/>
      <c r="I20" s="113">
        <v>4790173</v>
      </c>
      <c r="J20" s="145"/>
      <c r="K20" s="113">
        <v>-78636487</v>
      </c>
      <c r="L20" s="145"/>
      <c r="M20" s="113">
        <v>-73846314</v>
      </c>
    </row>
    <row r="21" spans="1:13" ht="20.25" customHeight="1" x14ac:dyDescent="0.35">
      <c r="A21" s="127" t="s">
        <v>219</v>
      </c>
      <c r="B21" s="291"/>
      <c r="C21" s="245">
        <v>0</v>
      </c>
      <c r="D21" s="191"/>
      <c r="E21" s="245">
        <v>0</v>
      </c>
      <c r="F21" s="191"/>
      <c r="G21" s="245">
        <v>0</v>
      </c>
      <c r="H21" s="249"/>
      <c r="I21" s="246">
        <v>3129404916</v>
      </c>
      <c r="J21" s="172"/>
      <c r="K21" s="246">
        <v>-78636487</v>
      </c>
      <c r="L21" s="172"/>
      <c r="M21" s="246">
        <v>3050768429</v>
      </c>
    </row>
    <row r="22" spans="1:13" ht="20.25" customHeight="1" x14ac:dyDescent="0.35">
      <c r="A22" s="127"/>
      <c r="B22" s="291"/>
      <c r="C22" s="249"/>
      <c r="D22" s="249"/>
      <c r="E22" s="249"/>
      <c r="F22" s="249"/>
      <c r="G22" s="249"/>
      <c r="H22" s="249"/>
      <c r="I22" s="247"/>
      <c r="J22" s="172"/>
      <c r="K22" s="237"/>
      <c r="L22" s="172"/>
      <c r="M22" s="247"/>
    </row>
    <row r="23" spans="1:13" ht="20.25" customHeight="1" thickBot="1" x14ac:dyDescent="0.4">
      <c r="A23" s="127" t="s">
        <v>205</v>
      </c>
      <c r="B23" s="291"/>
      <c r="C23" s="268">
        <v>2188504922</v>
      </c>
      <c r="D23" s="172"/>
      <c r="E23" s="268">
        <v>32420281342</v>
      </c>
      <c r="F23" s="172"/>
      <c r="G23" s="268">
        <v>222638318</v>
      </c>
      <c r="H23" s="172"/>
      <c r="I23" s="268">
        <v>3795044332</v>
      </c>
      <c r="J23" s="172"/>
      <c r="K23" s="108">
        <v>-78636487</v>
      </c>
      <c r="L23" s="172"/>
      <c r="M23" s="268">
        <v>38547832427</v>
      </c>
    </row>
    <row r="24" spans="1:13" ht="20.25" customHeight="1" thickTop="1" x14ac:dyDescent="0.35"/>
    <row r="25" spans="1:13" ht="20.25" customHeight="1" x14ac:dyDescent="0.35"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</row>
    <row r="27" spans="1:13" ht="20.25" customHeight="1" x14ac:dyDescent="0.35"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</row>
    <row r="30" spans="1:13" ht="20.25" customHeight="1" x14ac:dyDescent="0.35"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</row>
  </sheetData>
  <mergeCells count="3">
    <mergeCell ref="C4:M4"/>
    <mergeCell ref="G5:I5"/>
    <mergeCell ref="C9:M9"/>
  </mergeCells>
  <pageMargins left="0.70866141732283505" right="0.70866141732283505" top="0.47244094488188998" bottom="0.47244094488188998" header="0.511811023622047" footer="0.511811023622047"/>
  <pageSetup paperSize="9" scale="77" firstPageNumber="13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DD70-610A-4059-9EA0-90A215CB48B8}">
  <dimension ref="A1:N30"/>
  <sheetViews>
    <sheetView view="pageBreakPreview" topLeftCell="A3" zoomScaleNormal="80" zoomScaleSheetLayoutView="100" workbookViewId="0">
      <selection activeCell="C17" sqref="C17"/>
    </sheetView>
  </sheetViews>
  <sheetFormatPr defaultColWidth="9" defaultRowHeight="20.25" customHeight="1" x14ac:dyDescent="0.35"/>
  <cols>
    <col min="1" max="1" width="49.6640625" style="269" customWidth="1"/>
    <col min="2" max="2" width="8.33203125" style="264" customWidth="1"/>
    <col min="3" max="3" width="15.58203125" style="160" customWidth="1"/>
    <col min="4" max="4" width="1.33203125" style="160" customWidth="1"/>
    <col min="5" max="5" width="15.58203125" style="160" customWidth="1"/>
    <col min="6" max="6" width="1.33203125" style="160" customWidth="1"/>
    <col min="7" max="7" width="15.58203125" style="160" customWidth="1"/>
    <col min="8" max="8" width="1.33203125" style="160" customWidth="1"/>
    <col min="9" max="9" width="15.58203125" style="160" customWidth="1"/>
    <col min="10" max="10" width="1.33203125" style="160" customWidth="1"/>
    <col min="11" max="11" width="20.9140625" style="160" customWidth="1"/>
    <col min="12" max="12" width="1.33203125" style="160" customWidth="1"/>
    <col min="13" max="13" width="15.58203125" style="160" customWidth="1"/>
    <col min="14" max="14" width="0.83203125" style="160" customWidth="1"/>
    <col min="15" max="15" width="11.58203125" style="160" customWidth="1"/>
    <col min="16" max="19" width="9" style="160" customWidth="1"/>
    <col min="20" max="16384" width="9" style="160"/>
  </cols>
  <sheetData>
    <row r="1" spans="1:13" ht="20.25" customHeight="1" x14ac:dyDescent="0.4">
      <c r="A1" s="230" t="s">
        <v>98</v>
      </c>
      <c r="B1" s="260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3" ht="20.25" customHeight="1" x14ac:dyDescent="0.35">
      <c r="A2" s="231" t="s">
        <v>85</v>
      </c>
      <c r="B2" s="262"/>
      <c r="C2" s="231"/>
    </row>
    <row r="3" spans="1:13" ht="20.25" customHeight="1" x14ac:dyDescent="0.35">
      <c r="A3" s="263"/>
    </row>
    <row r="4" spans="1:13" ht="20.25" customHeight="1" x14ac:dyDescent="0.35">
      <c r="A4" s="127"/>
      <c r="B4" s="170"/>
      <c r="C4" s="345" t="s">
        <v>148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3" ht="20.25" customHeight="1" x14ac:dyDescent="0.35">
      <c r="A5" s="127"/>
      <c r="B5" s="170"/>
      <c r="C5" s="232"/>
      <c r="D5" s="232"/>
      <c r="E5" s="232"/>
      <c r="F5" s="232"/>
      <c r="G5" s="346" t="s">
        <v>128</v>
      </c>
      <c r="H5" s="346"/>
      <c r="I5" s="346"/>
      <c r="K5" s="161" t="s">
        <v>57</v>
      </c>
    </row>
    <row r="6" spans="1:13" ht="20.25" customHeight="1" x14ac:dyDescent="0.35">
      <c r="A6" s="130"/>
      <c r="B6" s="170"/>
      <c r="C6" s="235" t="s">
        <v>29</v>
      </c>
      <c r="D6" s="235"/>
      <c r="E6" s="235"/>
      <c r="F6" s="235"/>
      <c r="M6" s="235"/>
    </row>
    <row r="7" spans="1:13" ht="20.25" customHeight="1" x14ac:dyDescent="0.35">
      <c r="A7" s="130"/>
      <c r="B7" s="170"/>
      <c r="C7" s="235" t="s">
        <v>30</v>
      </c>
      <c r="D7" s="130"/>
      <c r="E7" s="235" t="s">
        <v>109</v>
      </c>
      <c r="F7" s="235"/>
      <c r="G7" s="130"/>
      <c r="H7" s="130"/>
      <c r="M7" s="235"/>
    </row>
    <row r="8" spans="1:13" ht="20.25" customHeight="1" x14ac:dyDescent="0.35">
      <c r="A8" s="130"/>
      <c r="B8" s="146" t="s">
        <v>7</v>
      </c>
      <c r="C8" s="235" t="s">
        <v>31</v>
      </c>
      <c r="D8" s="235"/>
      <c r="E8" s="235" t="s">
        <v>108</v>
      </c>
      <c r="F8" s="235"/>
      <c r="G8" s="235" t="s">
        <v>3</v>
      </c>
      <c r="H8" s="235"/>
      <c r="I8" s="235" t="s">
        <v>4</v>
      </c>
      <c r="K8" s="162" t="s">
        <v>218</v>
      </c>
      <c r="M8" s="235" t="s">
        <v>41</v>
      </c>
    </row>
    <row r="9" spans="1:13" ht="20.25" customHeight="1" x14ac:dyDescent="0.35">
      <c r="A9" s="130"/>
      <c r="B9" s="146"/>
      <c r="C9" s="348" t="s">
        <v>12</v>
      </c>
      <c r="D9" s="348"/>
      <c r="E9" s="348"/>
      <c r="F9" s="348"/>
      <c r="G9" s="348"/>
      <c r="H9" s="348"/>
      <c r="I9" s="348"/>
      <c r="J9" s="348"/>
      <c r="K9" s="348"/>
      <c r="L9" s="348"/>
      <c r="M9" s="348"/>
    </row>
    <row r="10" spans="1:13" ht="20.25" customHeight="1" x14ac:dyDescent="0.35">
      <c r="A10" s="127" t="s">
        <v>255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</row>
    <row r="11" spans="1:13" ht="20.25" customHeight="1" x14ac:dyDescent="0.35">
      <c r="A11" s="127" t="s">
        <v>256</v>
      </c>
      <c r="B11" s="146"/>
      <c r="C11" s="247">
        <v>2188504922</v>
      </c>
      <c r="D11" s="247"/>
      <c r="E11" s="247">
        <v>32420281342</v>
      </c>
      <c r="F11" s="247"/>
      <c r="G11" s="247">
        <v>222638318</v>
      </c>
      <c r="H11" s="247"/>
      <c r="I11" s="247">
        <v>3795044332</v>
      </c>
      <c r="J11" s="247"/>
      <c r="K11" s="247">
        <v>-78636487</v>
      </c>
      <c r="L11" s="247"/>
      <c r="M11" s="247">
        <v>38547832427</v>
      </c>
    </row>
    <row r="12" spans="1:13" ht="20.25" customHeight="1" x14ac:dyDescent="0.35">
      <c r="A12" s="127"/>
      <c r="B12" s="146"/>
      <c r="C12" s="247"/>
      <c r="D12" s="172"/>
      <c r="E12" s="247"/>
      <c r="F12" s="265"/>
      <c r="G12" s="247"/>
      <c r="H12" s="265"/>
      <c r="I12" s="247"/>
      <c r="J12" s="265"/>
      <c r="K12" s="270"/>
      <c r="L12" s="265"/>
      <c r="M12" s="247"/>
    </row>
    <row r="13" spans="1:13" ht="20.25" customHeight="1" x14ac:dyDescent="0.35">
      <c r="A13" s="238" t="s">
        <v>78</v>
      </c>
      <c r="B13" s="146"/>
      <c r="C13" s="172"/>
      <c r="D13" s="172"/>
      <c r="E13" s="172"/>
      <c r="F13" s="172"/>
      <c r="G13" s="172"/>
      <c r="H13" s="172"/>
      <c r="I13" s="172"/>
      <c r="J13" s="172"/>
      <c r="K13" s="271"/>
      <c r="L13" s="172"/>
      <c r="M13" s="172"/>
    </row>
    <row r="14" spans="1:13" ht="20.25" customHeight="1" x14ac:dyDescent="0.35">
      <c r="A14" s="151" t="s">
        <v>281</v>
      </c>
      <c r="B14" s="146"/>
      <c r="C14" s="127"/>
      <c r="D14" s="172"/>
      <c r="E14" s="127"/>
      <c r="F14" s="127"/>
      <c r="G14" s="127"/>
      <c r="H14" s="127"/>
      <c r="I14" s="127"/>
      <c r="J14" s="127"/>
      <c r="K14" s="272"/>
      <c r="L14" s="127"/>
      <c r="M14" s="127"/>
    </row>
    <row r="15" spans="1:13" ht="20.25" customHeight="1" x14ac:dyDescent="0.35">
      <c r="A15" s="154" t="s">
        <v>125</v>
      </c>
      <c r="B15" s="146">
        <v>29</v>
      </c>
      <c r="C15" s="190">
        <v>0</v>
      </c>
      <c r="D15" s="192"/>
      <c r="E15" s="190">
        <v>0</v>
      </c>
      <c r="F15" s="192"/>
      <c r="G15" s="190">
        <v>0</v>
      </c>
      <c r="H15" s="266"/>
      <c r="I15" s="113">
        <v>-1750776438</v>
      </c>
      <c r="J15" s="266"/>
      <c r="K15" s="273">
        <v>0</v>
      </c>
      <c r="L15" s="266"/>
      <c r="M15" s="113">
        <v>-1750776438</v>
      </c>
    </row>
    <row r="16" spans="1:13" ht="20.25" customHeight="1" x14ac:dyDescent="0.35">
      <c r="A16" s="127" t="s">
        <v>72</v>
      </c>
      <c r="B16" s="146"/>
      <c r="C16" s="245">
        <v>0</v>
      </c>
      <c r="D16" s="191"/>
      <c r="E16" s="245">
        <v>0</v>
      </c>
      <c r="F16" s="191"/>
      <c r="G16" s="245">
        <v>0</v>
      </c>
      <c r="H16" s="249"/>
      <c r="I16" s="246">
        <v>-1750776438</v>
      </c>
      <c r="J16" s="172"/>
      <c r="K16" s="245">
        <v>0</v>
      </c>
      <c r="L16" s="172"/>
      <c r="M16" s="246">
        <v>-1750776438</v>
      </c>
    </row>
    <row r="17" spans="1:14" ht="20.25" customHeight="1" x14ac:dyDescent="0.35">
      <c r="A17" s="127"/>
      <c r="B17" s="146"/>
      <c r="C17" s="267"/>
      <c r="D17" s="191"/>
      <c r="E17" s="191"/>
      <c r="F17" s="191"/>
      <c r="G17" s="191"/>
      <c r="H17" s="249"/>
      <c r="I17" s="247"/>
      <c r="J17" s="172"/>
      <c r="K17" s="271"/>
      <c r="L17" s="172"/>
      <c r="M17" s="247"/>
    </row>
    <row r="18" spans="1:14" ht="20.25" customHeight="1" x14ac:dyDescent="0.35">
      <c r="A18" s="238" t="s">
        <v>74</v>
      </c>
      <c r="B18" s="146"/>
      <c r="C18" s="190"/>
      <c r="D18" s="153"/>
      <c r="E18" s="190"/>
      <c r="F18" s="153"/>
      <c r="G18" s="153"/>
      <c r="H18" s="145"/>
      <c r="I18" s="214"/>
      <c r="J18" s="145"/>
      <c r="K18" s="181"/>
      <c r="L18" s="145"/>
      <c r="M18" s="130"/>
    </row>
    <row r="19" spans="1:14" ht="20.25" customHeight="1" x14ac:dyDescent="0.35">
      <c r="A19" s="154" t="s">
        <v>111</v>
      </c>
      <c r="B19" s="146"/>
      <c r="C19" s="190">
        <v>0</v>
      </c>
      <c r="D19" s="192"/>
      <c r="E19" s="190">
        <v>0</v>
      </c>
      <c r="F19" s="192"/>
      <c r="G19" s="190">
        <v>0</v>
      </c>
      <c r="H19" s="145"/>
      <c r="I19" s="113">
        <v>2891984040</v>
      </c>
      <c r="J19" s="145"/>
      <c r="K19" s="181">
        <v>0</v>
      </c>
      <c r="L19" s="145"/>
      <c r="M19" s="113">
        <v>2891984040</v>
      </c>
    </row>
    <row r="20" spans="1:14" ht="20.25" customHeight="1" x14ac:dyDescent="0.35">
      <c r="A20" s="154" t="s">
        <v>217</v>
      </c>
      <c r="B20" s="146"/>
      <c r="C20" s="190">
        <v>0</v>
      </c>
      <c r="D20" s="192"/>
      <c r="E20" s="190">
        <v>0</v>
      </c>
      <c r="F20" s="192"/>
      <c r="G20" s="190">
        <v>0</v>
      </c>
      <c r="H20" s="145"/>
      <c r="I20" s="113">
        <v>-5702162</v>
      </c>
      <c r="J20" s="145"/>
      <c r="K20" s="113">
        <v>-173000270</v>
      </c>
      <c r="L20" s="145"/>
      <c r="M20" s="113">
        <v>-178702432</v>
      </c>
    </row>
    <row r="21" spans="1:14" ht="20.25" customHeight="1" x14ac:dyDescent="0.35">
      <c r="A21" s="127" t="s">
        <v>219</v>
      </c>
      <c r="B21" s="146"/>
      <c r="C21" s="245">
        <v>0</v>
      </c>
      <c r="D21" s="191"/>
      <c r="E21" s="245">
        <v>0</v>
      </c>
      <c r="F21" s="191"/>
      <c r="G21" s="245">
        <v>0</v>
      </c>
      <c r="H21" s="249"/>
      <c r="I21" s="246">
        <v>2886281878</v>
      </c>
      <c r="J21" s="172"/>
      <c r="K21" s="246">
        <v>-173000270</v>
      </c>
      <c r="L21" s="172"/>
      <c r="M21" s="246">
        <v>2713281608</v>
      </c>
    </row>
    <row r="22" spans="1:14" ht="20.25" customHeight="1" x14ac:dyDescent="0.35">
      <c r="A22" s="127"/>
      <c r="B22" s="146"/>
      <c r="C22" s="249"/>
      <c r="D22" s="249"/>
      <c r="E22" s="249"/>
      <c r="F22" s="249"/>
      <c r="G22" s="249"/>
      <c r="H22" s="249"/>
      <c r="I22" s="247"/>
      <c r="J22" s="172"/>
      <c r="K22" s="237"/>
      <c r="L22" s="172"/>
      <c r="M22" s="247"/>
    </row>
    <row r="23" spans="1:14" ht="20.25" customHeight="1" thickBot="1" x14ac:dyDescent="0.4">
      <c r="A23" s="127" t="s">
        <v>257</v>
      </c>
      <c r="B23" s="146"/>
      <c r="C23" s="268">
        <v>2188504922</v>
      </c>
      <c r="D23" s="172"/>
      <c r="E23" s="268">
        <v>32420281342</v>
      </c>
      <c r="F23" s="172"/>
      <c r="G23" s="268">
        <v>222638318</v>
      </c>
      <c r="H23" s="172"/>
      <c r="I23" s="268">
        <v>4930549772</v>
      </c>
      <c r="J23" s="172"/>
      <c r="K23" s="108">
        <v>-251636757</v>
      </c>
      <c r="L23" s="172"/>
      <c r="M23" s="268">
        <v>39510337597</v>
      </c>
    </row>
    <row r="24" spans="1:14" ht="20.25" customHeight="1" thickTop="1" x14ac:dyDescent="0.35"/>
    <row r="25" spans="1:14" ht="20.25" customHeight="1" x14ac:dyDescent="0.35"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</row>
    <row r="27" spans="1:14" ht="20.25" customHeight="1" x14ac:dyDescent="0.35"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</row>
    <row r="30" spans="1:14" ht="20.25" customHeight="1" x14ac:dyDescent="0.35"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</row>
  </sheetData>
  <mergeCells count="3">
    <mergeCell ref="C4:M4"/>
    <mergeCell ref="G5:I5"/>
    <mergeCell ref="C9:M9"/>
  </mergeCells>
  <pageMargins left="0.70866141732283505" right="0.70866141732283505" top="0.47244094488188998" bottom="0.47244094488188998" header="0.511811023622047" footer="0.511811023622047"/>
  <pageSetup paperSize="9" scale="75" firstPageNumber="14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53"/>
  <sheetViews>
    <sheetView view="pageBreakPreview" zoomScale="115" zoomScaleNormal="85" zoomScaleSheetLayoutView="115" workbookViewId="0">
      <selection activeCell="G125" sqref="G125"/>
    </sheetView>
  </sheetViews>
  <sheetFormatPr defaultColWidth="9" defaultRowHeight="20.149999999999999" customHeight="1" x14ac:dyDescent="0.35"/>
  <cols>
    <col min="1" max="1" width="45" style="163" customWidth="1"/>
    <col min="2" max="2" width="6.1640625" style="163" customWidth="1"/>
    <col min="3" max="3" width="14.1640625" style="164" customWidth="1"/>
    <col min="4" max="4" width="1" style="163" customWidth="1"/>
    <col min="5" max="5" width="14" style="163" customWidth="1"/>
    <col min="6" max="6" width="1" style="163" customWidth="1"/>
    <col min="7" max="7" width="14.1640625" style="164" customWidth="1"/>
    <col min="8" max="8" width="1" style="163" customWidth="1"/>
    <col min="9" max="9" width="14.1640625" style="163" customWidth="1"/>
    <col min="10" max="10" width="15" style="107" customWidth="1"/>
    <col min="11" max="12" width="10.08203125" style="163" bestFit="1" customWidth="1"/>
    <col min="13" max="16384" width="9" style="163"/>
  </cols>
  <sheetData>
    <row r="1" spans="1:10" s="261" customFormat="1" ht="20.149999999999999" customHeight="1" x14ac:dyDescent="0.4">
      <c r="A1" s="230" t="s">
        <v>98</v>
      </c>
      <c r="B1" s="230"/>
      <c r="C1" s="277"/>
      <c r="G1" s="278"/>
      <c r="I1" s="260"/>
      <c r="J1" s="104"/>
    </row>
    <row r="2" spans="1:10" ht="20.149999999999999" customHeight="1" x14ac:dyDescent="0.35">
      <c r="A2" s="263" t="s">
        <v>88</v>
      </c>
      <c r="B2" s="263"/>
      <c r="G2" s="279"/>
      <c r="I2" s="280"/>
      <c r="J2" s="105"/>
    </row>
    <row r="3" spans="1:10" s="130" customFormat="1" ht="20.149999999999999" customHeight="1" x14ac:dyDescent="0.35">
      <c r="A3" s="281"/>
      <c r="B3" s="146"/>
      <c r="C3" s="282"/>
      <c r="D3" s="235"/>
      <c r="E3" s="235"/>
      <c r="F3" s="235"/>
      <c r="G3" s="282"/>
      <c r="H3" s="235"/>
      <c r="J3" s="75"/>
    </row>
    <row r="4" spans="1:10" s="130" customFormat="1" ht="20.149999999999999" customHeight="1" x14ac:dyDescent="0.3">
      <c r="C4" s="354" t="s">
        <v>117</v>
      </c>
      <c r="D4" s="345"/>
      <c r="E4" s="345"/>
      <c r="F4" s="235"/>
      <c r="G4" s="354" t="s">
        <v>118</v>
      </c>
      <c r="H4" s="345"/>
      <c r="I4" s="345"/>
      <c r="J4" s="75"/>
    </row>
    <row r="5" spans="1:10" s="130" customFormat="1" ht="20.149999999999999" customHeight="1" x14ac:dyDescent="0.3">
      <c r="C5" s="354" t="s">
        <v>116</v>
      </c>
      <c r="D5" s="345"/>
      <c r="E5" s="345"/>
      <c r="F5" s="235"/>
      <c r="G5" s="354" t="s">
        <v>116</v>
      </c>
      <c r="H5" s="345"/>
      <c r="I5" s="345"/>
      <c r="J5" s="75"/>
    </row>
    <row r="6" spans="1:10" s="130" customFormat="1" ht="20.149999999999999" customHeight="1" x14ac:dyDescent="0.3">
      <c r="C6" s="355" t="s">
        <v>102</v>
      </c>
      <c r="D6" s="356"/>
      <c r="E6" s="356"/>
      <c r="F6" s="283"/>
      <c r="G6" s="355" t="s">
        <v>102</v>
      </c>
      <c r="H6" s="356"/>
      <c r="I6" s="356"/>
      <c r="J6" s="75"/>
    </row>
    <row r="7" spans="1:10" s="130" customFormat="1" ht="20.149999999999999" customHeight="1" x14ac:dyDescent="0.3">
      <c r="B7" s="304" t="s">
        <v>7</v>
      </c>
      <c r="C7" s="284" t="s">
        <v>254</v>
      </c>
      <c r="D7" s="285"/>
      <c r="E7" s="284" t="s">
        <v>202</v>
      </c>
      <c r="F7" s="284"/>
      <c r="G7" s="284" t="s">
        <v>254</v>
      </c>
      <c r="H7" s="285"/>
      <c r="I7" s="284" t="s">
        <v>202</v>
      </c>
      <c r="J7" s="75"/>
    </row>
    <row r="8" spans="1:10" s="130" customFormat="1" ht="20.149999999999999" customHeight="1" x14ac:dyDescent="0.3">
      <c r="C8" s="282"/>
      <c r="D8" s="235"/>
      <c r="E8" s="348" t="s">
        <v>12</v>
      </c>
      <c r="F8" s="348"/>
      <c r="G8" s="353"/>
      <c r="H8" s="235"/>
      <c r="I8" s="235"/>
      <c r="J8" s="75"/>
    </row>
    <row r="9" spans="1:10" s="130" customFormat="1" ht="20.149999999999999" customHeight="1" x14ac:dyDescent="0.3">
      <c r="A9" s="165" t="s">
        <v>26</v>
      </c>
      <c r="B9" s="165"/>
      <c r="C9" s="166"/>
      <c r="D9" s="286"/>
      <c r="E9" s="286"/>
      <c r="F9" s="286"/>
      <c r="G9" s="166"/>
      <c r="H9" s="286"/>
      <c r="I9" s="286"/>
      <c r="J9" s="75"/>
    </row>
    <row r="10" spans="1:10" s="130" customFormat="1" ht="20.149999999999999" customHeight="1" x14ac:dyDescent="0.3">
      <c r="A10" s="130" t="s">
        <v>131</v>
      </c>
      <c r="C10" s="94">
        <v>487134547</v>
      </c>
      <c r="D10" s="29"/>
      <c r="E10" s="94">
        <v>2339422564</v>
      </c>
      <c r="F10" s="29"/>
      <c r="G10" s="94">
        <v>2891984040</v>
      </c>
      <c r="H10" s="29"/>
      <c r="I10" s="94">
        <v>3124614743</v>
      </c>
      <c r="J10" s="75"/>
    </row>
    <row r="11" spans="1:10" s="130" customFormat="1" ht="20.149999999999999" customHeight="1" x14ac:dyDescent="0.3">
      <c r="A11" s="170" t="s">
        <v>129</v>
      </c>
      <c r="B11" s="170"/>
      <c r="C11" s="29"/>
      <c r="D11" s="29"/>
      <c r="E11" s="29"/>
      <c r="F11" s="29"/>
      <c r="G11" s="193"/>
      <c r="H11" s="29"/>
      <c r="I11" s="193"/>
      <c r="J11" s="75"/>
    </row>
    <row r="12" spans="1:10" s="130" customFormat="1" ht="20.149999999999999" customHeight="1" x14ac:dyDescent="0.3">
      <c r="A12" s="170" t="s">
        <v>121</v>
      </c>
      <c r="B12" s="170"/>
      <c r="C12" s="29"/>
      <c r="D12" s="29"/>
      <c r="E12" s="29"/>
      <c r="F12" s="29"/>
      <c r="G12" s="193"/>
      <c r="H12" s="29"/>
      <c r="I12" s="193"/>
      <c r="J12" s="75"/>
    </row>
    <row r="13" spans="1:10" s="130" customFormat="1" ht="20.149999999999999" customHeight="1" x14ac:dyDescent="0.3">
      <c r="A13" s="130" t="s">
        <v>245</v>
      </c>
      <c r="B13" s="304">
        <v>26</v>
      </c>
      <c r="C13" s="92">
        <v>308322921</v>
      </c>
      <c r="D13" s="29"/>
      <c r="E13" s="92">
        <v>570166312</v>
      </c>
      <c r="F13" s="29"/>
      <c r="G13" s="92">
        <v>-774101</v>
      </c>
      <c r="H13" s="29"/>
      <c r="I13" s="92">
        <v>-1677496</v>
      </c>
      <c r="J13" s="75"/>
    </row>
    <row r="14" spans="1:10" s="130" customFormat="1" ht="20.149999999999999" customHeight="1" x14ac:dyDescent="0.3">
      <c r="A14" s="128" t="s">
        <v>49</v>
      </c>
      <c r="B14" s="128"/>
      <c r="C14" s="29">
        <v>770713374</v>
      </c>
      <c r="D14" s="29"/>
      <c r="E14" s="29">
        <v>670483710</v>
      </c>
      <c r="F14" s="29"/>
      <c r="G14" s="29">
        <v>383641328</v>
      </c>
      <c r="H14" s="29"/>
      <c r="I14" s="29">
        <v>343058471</v>
      </c>
      <c r="J14" s="75"/>
    </row>
    <row r="15" spans="1:10" s="130" customFormat="1" ht="20.149999999999999" customHeight="1" x14ac:dyDescent="0.3">
      <c r="A15" s="130" t="s">
        <v>33</v>
      </c>
      <c r="C15" s="29">
        <v>428821028</v>
      </c>
      <c r="D15" s="29"/>
      <c r="E15" s="29">
        <v>445035873</v>
      </c>
      <c r="F15" s="29"/>
      <c r="G15" s="29">
        <v>33066539</v>
      </c>
      <c r="H15" s="29"/>
      <c r="I15" s="29">
        <v>35286257</v>
      </c>
      <c r="J15" s="75"/>
    </row>
    <row r="16" spans="1:10" s="130" customFormat="1" ht="20.149999999999999" customHeight="1" x14ac:dyDescent="0.3">
      <c r="A16" s="130" t="s">
        <v>211</v>
      </c>
      <c r="B16" s="298">
        <v>10</v>
      </c>
      <c r="C16" s="29">
        <v>-197177770</v>
      </c>
      <c r="D16" s="29"/>
      <c r="E16" s="29">
        <v>-858106883</v>
      </c>
      <c r="F16" s="29"/>
      <c r="G16" s="29">
        <v>0</v>
      </c>
      <c r="H16" s="29"/>
      <c r="I16" s="29">
        <v>-251023435</v>
      </c>
      <c r="J16" s="75"/>
    </row>
    <row r="17" spans="1:10" s="130" customFormat="1" ht="20.149999999999999" customHeight="1" x14ac:dyDescent="0.3">
      <c r="A17" s="130" t="s">
        <v>144</v>
      </c>
      <c r="C17" s="92">
        <v>-130711155</v>
      </c>
      <c r="D17" s="92"/>
      <c r="E17" s="92">
        <v>0</v>
      </c>
      <c r="F17" s="29"/>
      <c r="G17" s="92">
        <v>-152254894</v>
      </c>
      <c r="H17" s="29"/>
      <c r="I17" s="92">
        <v>-179133654</v>
      </c>
      <c r="J17" s="75"/>
    </row>
    <row r="18" spans="1:10" s="130" customFormat="1" ht="20.149999999999999" customHeight="1" x14ac:dyDescent="0.3">
      <c r="A18" s="130" t="s">
        <v>270</v>
      </c>
      <c r="C18" s="29"/>
      <c r="D18" s="29"/>
      <c r="E18" s="29"/>
      <c r="F18" s="29"/>
      <c r="G18" s="193"/>
      <c r="H18" s="29"/>
      <c r="I18" s="193"/>
      <c r="J18" s="75"/>
    </row>
    <row r="19" spans="1:10" s="130" customFormat="1" ht="20.149999999999999" customHeight="1" x14ac:dyDescent="0.3">
      <c r="A19" s="130" t="s">
        <v>172</v>
      </c>
      <c r="B19" s="298">
        <v>7</v>
      </c>
      <c r="C19" s="92">
        <v>-4830542</v>
      </c>
      <c r="D19" s="29"/>
      <c r="E19" s="92">
        <v>-13137204</v>
      </c>
      <c r="F19" s="29"/>
      <c r="G19" s="92">
        <v>0</v>
      </c>
      <c r="H19" s="29"/>
      <c r="I19" s="92">
        <v>0</v>
      </c>
      <c r="J19" s="75"/>
    </row>
    <row r="20" spans="1:10" s="130" customFormat="1" ht="20.149999999999999" customHeight="1" x14ac:dyDescent="0.3">
      <c r="A20" s="130" t="s">
        <v>321</v>
      </c>
      <c r="B20" s="305">
        <v>8</v>
      </c>
      <c r="C20" s="92">
        <v>1879790</v>
      </c>
      <c r="D20" s="29"/>
      <c r="E20" s="92">
        <v>0</v>
      </c>
      <c r="F20" s="29"/>
      <c r="G20" s="92">
        <v>0</v>
      </c>
      <c r="H20" s="29"/>
      <c r="I20" s="92">
        <v>0</v>
      </c>
      <c r="J20" s="75"/>
    </row>
    <row r="21" spans="1:10" s="130" customFormat="1" ht="20.149999999999999" customHeight="1" x14ac:dyDescent="0.3">
      <c r="A21" s="130" t="s">
        <v>282</v>
      </c>
      <c r="B21" s="304"/>
      <c r="C21" s="92"/>
      <c r="D21" s="29"/>
      <c r="E21" s="92"/>
      <c r="F21" s="29"/>
      <c r="G21" s="92"/>
      <c r="H21" s="29"/>
      <c r="I21" s="92"/>
      <c r="J21" s="75"/>
    </row>
    <row r="22" spans="1:10" s="130" customFormat="1" ht="20.149999999999999" customHeight="1" x14ac:dyDescent="0.3">
      <c r="A22" s="130" t="s">
        <v>272</v>
      </c>
      <c r="C22" s="92">
        <v>105223414</v>
      </c>
      <c r="D22" s="29"/>
      <c r="E22" s="92">
        <v>-203550834</v>
      </c>
      <c r="F22" s="29"/>
      <c r="G22" s="92">
        <v>0</v>
      </c>
      <c r="H22" s="29"/>
      <c r="I22" s="92">
        <v>18099</v>
      </c>
      <c r="J22" s="75"/>
    </row>
    <row r="23" spans="1:10" s="130" customFormat="1" ht="20.149999999999999" customHeight="1" x14ac:dyDescent="0.3">
      <c r="A23" s="130" t="s">
        <v>246</v>
      </c>
      <c r="C23" s="92">
        <v>0</v>
      </c>
      <c r="D23" s="29"/>
      <c r="E23" s="92">
        <v>18299</v>
      </c>
      <c r="F23" s="29"/>
      <c r="G23" s="92">
        <v>0</v>
      </c>
      <c r="H23" s="29"/>
      <c r="I23" s="92">
        <v>0</v>
      </c>
      <c r="J23" s="75"/>
    </row>
    <row r="24" spans="1:10" s="130" customFormat="1" ht="20.149999999999999" customHeight="1" x14ac:dyDescent="0.3">
      <c r="A24" s="130" t="s">
        <v>283</v>
      </c>
      <c r="C24" s="92">
        <v>-58797157</v>
      </c>
      <c r="D24" s="29"/>
      <c r="E24" s="92">
        <v>170113815</v>
      </c>
      <c r="F24" s="29"/>
      <c r="G24" s="92">
        <v>0</v>
      </c>
      <c r="H24" s="29"/>
      <c r="I24" s="92">
        <v>0</v>
      </c>
      <c r="J24" s="75"/>
    </row>
    <row r="25" spans="1:10" s="130" customFormat="1" ht="20.149999999999999" customHeight="1" x14ac:dyDescent="0.3">
      <c r="A25" s="130" t="s">
        <v>173</v>
      </c>
      <c r="C25" s="92">
        <v>-11629888</v>
      </c>
      <c r="D25" s="29"/>
      <c r="E25" s="92">
        <v>-5989906</v>
      </c>
      <c r="F25" s="29"/>
      <c r="G25" s="92">
        <v>-1729082</v>
      </c>
      <c r="H25" s="29"/>
      <c r="I25" s="92">
        <v>-1577365</v>
      </c>
      <c r="J25" s="75"/>
    </row>
    <row r="26" spans="1:10" s="130" customFormat="1" ht="20.149999999999999" customHeight="1" x14ac:dyDescent="0.3">
      <c r="A26" s="130" t="s">
        <v>220</v>
      </c>
      <c r="C26" s="92">
        <v>-168110559</v>
      </c>
      <c r="D26" s="29"/>
      <c r="E26" s="92">
        <v>-21036610</v>
      </c>
      <c r="F26" s="29"/>
      <c r="G26" s="92">
        <v>0</v>
      </c>
      <c r="H26" s="29"/>
      <c r="I26" s="92">
        <v>0</v>
      </c>
      <c r="J26" s="75"/>
    </row>
    <row r="27" spans="1:10" s="130" customFormat="1" ht="20.149999999999999" customHeight="1" x14ac:dyDescent="0.3">
      <c r="A27" s="130" t="s">
        <v>235</v>
      </c>
      <c r="C27" s="92">
        <v>0</v>
      </c>
      <c r="D27" s="29"/>
      <c r="E27" s="92">
        <v>5387721</v>
      </c>
      <c r="F27" s="29"/>
      <c r="G27" s="92">
        <v>0</v>
      </c>
      <c r="H27" s="29"/>
      <c r="I27" s="92">
        <v>0</v>
      </c>
      <c r="J27" s="75"/>
    </row>
    <row r="28" spans="1:10" s="130" customFormat="1" ht="20.149999999999999" customHeight="1" x14ac:dyDescent="0.3">
      <c r="A28" s="130" t="s">
        <v>301</v>
      </c>
      <c r="C28" s="92">
        <v>1325063</v>
      </c>
      <c r="D28" s="29"/>
      <c r="E28" s="92">
        <v>18939255</v>
      </c>
      <c r="F28" s="29"/>
      <c r="G28" s="92">
        <v>0</v>
      </c>
      <c r="H28" s="29"/>
      <c r="I28" s="92">
        <v>0</v>
      </c>
      <c r="J28" s="75"/>
    </row>
    <row r="29" spans="1:10" s="130" customFormat="1" ht="20.149999999999999" customHeight="1" x14ac:dyDescent="0.3">
      <c r="A29" s="130" t="s">
        <v>302</v>
      </c>
      <c r="B29" s="304">
        <v>4</v>
      </c>
      <c r="C29" s="92">
        <v>0</v>
      </c>
      <c r="D29" s="29"/>
      <c r="E29" s="92">
        <v>0</v>
      </c>
      <c r="F29" s="29"/>
      <c r="G29" s="92">
        <v>-3092276908</v>
      </c>
      <c r="H29" s="29"/>
      <c r="I29" s="92">
        <v>-2916828573</v>
      </c>
      <c r="J29" s="75"/>
    </row>
    <row r="30" spans="1:10" s="130" customFormat="1" ht="19.5" customHeight="1" x14ac:dyDescent="0.3">
      <c r="A30" s="125" t="s">
        <v>184</v>
      </c>
      <c r="B30" s="128"/>
      <c r="C30" s="91">
        <v>16078436</v>
      </c>
      <c r="D30" s="29"/>
      <c r="E30" s="91">
        <v>34325159</v>
      </c>
      <c r="F30" s="29"/>
      <c r="G30" s="92">
        <v>0</v>
      </c>
      <c r="H30" s="29"/>
      <c r="I30" s="92">
        <v>0</v>
      </c>
      <c r="J30" s="75"/>
    </row>
    <row r="31" spans="1:10" s="130" customFormat="1" ht="20.149999999999999" customHeight="1" x14ac:dyDescent="0.3">
      <c r="A31" s="128" t="s">
        <v>271</v>
      </c>
      <c r="B31" s="128"/>
      <c r="C31" s="91"/>
      <c r="D31" s="92"/>
      <c r="E31" s="91"/>
      <c r="F31" s="92"/>
      <c r="G31" s="92"/>
      <c r="H31" s="92"/>
      <c r="I31" s="92"/>
      <c r="J31" s="75"/>
    </row>
    <row r="32" spans="1:10" s="130" customFormat="1" ht="20.149999999999999" customHeight="1" x14ac:dyDescent="0.3">
      <c r="A32" s="128" t="s">
        <v>192</v>
      </c>
      <c r="B32" s="304">
        <v>11</v>
      </c>
      <c r="C32" s="99">
        <v>80705401</v>
      </c>
      <c r="D32" s="92"/>
      <c r="E32" s="99">
        <v>-12313405</v>
      </c>
      <c r="F32" s="92"/>
      <c r="G32" s="99">
        <v>0</v>
      </c>
      <c r="H32" s="92"/>
      <c r="I32" s="99">
        <v>0</v>
      </c>
      <c r="J32" s="75"/>
    </row>
    <row r="33" spans="1:10" s="130" customFormat="1" ht="20.149999999999999" customHeight="1" x14ac:dyDescent="0.3">
      <c r="A33" s="127"/>
      <c r="B33" s="127"/>
      <c r="C33" s="92">
        <v>1628946903</v>
      </c>
      <c r="D33" s="29"/>
      <c r="E33" s="29">
        <v>3139757866</v>
      </c>
      <c r="F33" s="29"/>
      <c r="G33" s="92">
        <v>61656922</v>
      </c>
      <c r="H33" s="29"/>
      <c r="I33" s="95">
        <v>152737047</v>
      </c>
      <c r="J33" s="75"/>
    </row>
    <row r="34" spans="1:10" s="130" customFormat="1" ht="19.5" customHeight="1" x14ac:dyDescent="0.3">
      <c r="A34" s="170" t="s">
        <v>37</v>
      </c>
      <c r="B34" s="170"/>
      <c r="C34" s="29"/>
      <c r="D34" s="29"/>
      <c r="E34" s="29"/>
      <c r="F34" s="29"/>
      <c r="G34" s="193"/>
      <c r="H34" s="29"/>
      <c r="I34" s="193"/>
      <c r="J34" s="75"/>
    </row>
    <row r="35" spans="1:10" s="130" customFormat="1" ht="20.149999999999999" customHeight="1" x14ac:dyDescent="0.3">
      <c r="A35" s="130" t="s">
        <v>185</v>
      </c>
      <c r="B35" s="170"/>
      <c r="C35" s="29">
        <v>-351613990</v>
      </c>
      <c r="D35" s="29"/>
      <c r="E35" s="29">
        <v>72193686</v>
      </c>
      <c r="F35" s="29"/>
      <c r="G35" s="92">
        <v>0</v>
      </c>
      <c r="H35" s="29"/>
      <c r="I35" s="92">
        <v>0</v>
      </c>
      <c r="J35" s="75"/>
    </row>
    <row r="36" spans="1:10" s="130" customFormat="1" ht="20.149999999999999" customHeight="1" x14ac:dyDescent="0.3">
      <c r="A36" s="130" t="s">
        <v>284</v>
      </c>
      <c r="B36" s="170"/>
      <c r="C36" s="29"/>
      <c r="D36" s="29"/>
      <c r="E36" s="29"/>
      <c r="F36" s="29"/>
      <c r="G36" s="92"/>
      <c r="H36" s="29"/>
      <c r="I36" s="92"/>
      <c r="J36" s="75"/>
    </row>
    <row r="37" spans="1:10" s="130" customFormat="1" ht="20.149999999999999" customHeight="1" x14ac:dyDescent="0.3">
      <c r="A37" s="130" t="s">
        <v>234</v>
      </c>
      <c r="B37" s="170"/>
      <c r="C37" s="92">
        <v>0</v>
      </c>
      <c r="D37" s="29"/>
      <c r="E37" s="92">
        <v>0</v>
      </c>
      <c r="F37" s="29"/>
      <c r="G37" s="94">
        <v>1427712623</v>
      </c>
      <c r="H37" s="29"/>
      <c r="I37" s="94">
        <v>-2494233823</v>
      </c>
      <c r="J37" s="75"/>
    </row>
    <row r="38" spans="1:10" s="130" customFormat="1" ht="20.149999999999999" customHeight="1" x14ac:dyDescent="0.3">
      <c r="A38" s="177" t="s">
        <v>292</v>
      </c>
      <c r="B38" s="170"/>
      <c r="C38" s="92">
        <v>10926</v>
      </c>
      <c r="D38" s="29"/>
      <c r="E38" s="92">
        <v>-6965926</v>
      </c>
      <c r="F38" s="29"/>
      <c r="G38" s="94">
        <v>4901</v>
      </c>
      <c r="H38" s="29"/>
      <c r="I38" s="94">
        <v>-6959901</v>
      </c>
      <c r="J38" s="75"/>
    </row>
    <row r="39" spans="1:10" s="130" customFormat="1" ht="20.149999999999999" customHeight="1" x14ac:dyDescent="0.3">
      <c r="A39" s="130" t="s">
        <v>151</v>
      </c>
      <c r="B39" s="170"/>
      <c r="C39" s="92">
        <v>-20495469</v>
      </c>
      <c r="D39" s="29"/>
      <c r="E39" s="92">
        <v>227056996</v>
      </c>
      <c r="F39" s="29"/>
      <c r="G39" s="92">
        <v>0</v>
      </c>
      <c r="H39" s="29"/>
      <c r="I39" s="92">
        <v>0</v>
      </c>
      <c r="J39" s="75"/>
    </row>
    <row r="40" spans="1:10" s="130" customFormat="1" ht="20.149999999999999" customHeight="1" x14ac:dyDescent="0.3">
      <c r="A40" s="123" t="s">
        <v>169</v>
      </c>
      <c r="B40" s="123"/>
      <c r="C40" s="94">
        <v>1932527656</v>
      </c>
      <c r="D40" s="29"/>
      <c r="E40" s="94">
        <v>6374579113</v>
      </c>
      <c r="F40" s="29"/>
      <c r="G40" s="92">
        <v>0</v>
      </c>
      <c r="H40" s="29"/>
      <c r="I40" s="92">
        <v>0</v>
      </c>
      <c r="J40" s="75"/>
    </row>
    <row r="41" spans="1:10" s="130" customFormat="1" ht="20.149999999999999" customHeight="1" x14ac:dyDescent="0.3">
      <c r="A41" s="123" t="s">
        <v>174</v>
      </c>
      <c r="B41" s="123"/>
      <c r="C41" s="94">
        <v>-18751562</v>
      </c>
      <c r="D41" s="29"/>
      <c r="E41" s="94">
        <v>-16081956</v>
      </c>
      <c r="F41" s="29"/>
      <c r="G41" s="92">
        <v>0</v>
      </c>
      <c r="H41" s="29"/>
      <c r="I41" s="92">
        <v>0</v>
      </c>
      <c r="J41" s="75"/>
    </row>
    <row r="42" spans="1:10" s="130" customFormat="1" ht="20.149999999999999" customHeight="1" x14ac:dyDescent="0.3">
      <c r="A42" s="130" t="s">
        <v>9</v>
      </c>
      <c r="C42" s="94">
        <v>-43209825</v>
      </c>
      <c r="D42" s="29"/>
      <c r="E42" s="94">
        <v>-128362545</v>
      </c>
      <c r="F42" s="29"/>
      <c r="G42" s="92">
        <v>0</v>
      </c>
      <c r="H42" s="29"/>
      <c r="I42" s="92">
        <v>10000000</v>
      </c>
      <c r="J42" s="75"/>
    </row>
    <row r="43" spans="1:10" s="130" customFormat="1" ht="20.149999999999999" customHeight="1" x14ac:dyDescent="0.3">
      <c r="A43" s="130" t="s">
        <v>53</v>
      </c>
      <c r="C43" s="94">
        <v>-233920253</v>
      </c>
      <c r="D43" s="29"/>
      <c r="E43" s="94">
        <v>109718362</v>
      </c>
      <c r="F43" s="29"/>
      <c r="G43" s="92">
        <v>-233161</v>
      </c>
      <c r="H43" s="29"/>
      <c r="I43" s="92">
        <v>-4494</v>
      </c>
      <c r="J43" s="75"/>
    </row>
    <row r="44" spans="1:10" s="130" customFormat="1" ht="20.149999999999999" customHeight="1" x14ac:dyDescent="0.3">
      <c r="A44" s="130" t="s">
        <v>0</v>
      </c>
      <c r="C44" s="94">
        <v>-361866421</v>
      </c>
      <c r="D44" s="29"/>
      <c r="E44" s="94">
        <v>-117805855</v>
      </c>
      <c r="F44" s="29"/>
      <c r="G44" s="94">
        <v>-96806011</v>
      </c>
      <c r="H44" s="29"/>
      <c r="I44" s="94">
        <v>-106160948</v>
      </c>
      <c r="J44" s="75"/>
    </row>
    <row r="45" spans="1:10" s="130" customFormat="1" ht="20.149999999999999" customHeight="1" x14ac:dyDescent="0.3">
      <c r="A45" s="130" t="s">
        <v>5</v>
      </c>
      <c r="C45" s="92">
        <v>-47287063</v>
      </c>
      <c r="D45" s="29"/>
      <c r="E45" s="92">
        <v>-21656865</v>
      </c>
      <c r="F45" s="29"/>
      <c r="G45" s="92">
        <v>-26936537</v>
      </c>
      <c r="H45" s="29"/>
      <c r="I45" s="92">
        <v>-679713</v>
      </c>
      <c r="J45" s="75"/>
    </row>
    <row r="46" spans="1:10" s="130" customFormat="1" ht="20.149999999999999" customHeight="1" x14ac:dyDescent="0.3">
      <c r="A46" s="130" t="s">
        <v>18</v>
      </c>
      <c r="C46" s="94"/>
      <c r="D46" s="29"/>
      <c r="E46" s="94"/>
      <c r="F46" s="29"/>
      <c r="G46" s="92"/>
      <c r="H46" s="29"/>
      <c r="I46" s="92"/>
      <c r="J46" s="75"/>
    </row>
    <row r="47" spans="1:10" s="130" customFormat="1" ht="20.149999999999999" customHeight="1" x14ac:dyDescent="0.3">
      <c r="A47" s="177" t="s">
        <v>292</v>
      </c>
      <c r="C47" s="94">
        <v>55671094</v>
      </c>
      <c r="D47" s="29"/>
      <c r="E47" s="94">
        <v>0</v>
      </c>
      <c r="F47" s="29"/>
      <c r="G47" s="92">
        <v>0</v>
      </c>
      <c r="H47" s="29"/>
      <c r="I47" s="92">
        <v>0</v>
      </c>
      <c r="J47" s="75"/>
    </row>
    <row r="48" spans="1:10" s="130" customFormat="1" ht="20.149999999999999" customHeight="1" x14ac:dyDescent="0.3">
      <c r="A48" s="177" t="s">
        <v>294</v>
      </c>
      <c r="C48" s="94">
        <v>-510213502</v>
      </c>
      <c r="D48" s="29"/>
      <c r="E48" s="94">
        <v>-726709858</v>
      </c>
      <c r="F48" s="29"/>
      <c r="G48" s="92">
        <v>0</v>
      </c>
      <c r="H48" s="29"/>
      <c r="I48" s="92">
        <v>0</v>
      </c>
      <c r="J48" s="75"/>
    </row>
    <row r="49" spans="1:10" s="130" customFormat="1" ht="20.149999999999999" customHeight="1" x14ac:dyDescent="0.3">
      <c r="A49" s="130" t="s">
        <v>285</v>
      </c>
      <c r="C49" s="92"/>
      <c r="D49" s="29"/>
      <c r="E49" s="92"/>
      <c r="F49" s="29"/>
      <c r="G49" s="92"/>
      <c r="H49" s="29"/>
      <c r="I49" s="92"/>
      <c r="J49" s="75"/>
    </row>
    <row r="50" spans="1:10" s="130" customFormat="1" ht="20.149999999999999" customHeight="1" x14ac:dyDescent="0.3">
      <c r="A50" s="130" t="s">
        <v>234</v>
      </c>
      <c r="C50" s="92">
        <v>0</v>
      </c>
      <c r="D50" s="29"/>
      <c r="E50" s="92">
        <v>0</v>
      </c>
      <c r="F50" s="29"/>
      <c r="G50" s="92">
        <v>934335</v>
      </c>
      <c r="H50" s="29"/>
      <c r="I50" s="92">
        <v>45465</v>
      </c>
      <c r="J50" s="75"/>
    </row>
    <row r="51" spans="1:10" s="130" customFormat="1" ht="20.149999999999999" customHeight="1" x14ac:dyDescent="0.3">
      <c r="A51" s="130" t="s">
        <v>258</v>
      </c>
      <c r="C51" s="92">
        <v>1016260</v>
      </c>
      <c r="D51" s="29"/>
      <c r="E51" s="92">
        <v>0</v>
      </c>
      <c r="F51" s="29"/>
      <c r="G51" s="92">
        <v>0</v>
      </c>
      <c r="H51" s="29"/>
      <c r="I51" s="92">
        <v>0</v>
      </c>
      <c r="J51" s="75"/>
    </row>
    <row r="52" spans="1:10" s="130" customFormat="1" ht="20.149999999999999" customHeight="1" x14ac:dyDescent="0.3">
      <c r="C52" s="136"/>
      <c r="D52" s="131"/>
      <c r="E52" s="92"/>
      <c r="F52" s="131"/>
      <c r="G52" s="136"/>
      <c r="H52" s="131"/>
      <c r="I52" s="92"/>
      <c r="J52" s="75"/>
    </row>
    <row r="53" spans="1:10" s="261" customFormat="1" ht="20.149999999999999" customHeight="1" x14ac:dyDescent="0.4">
      <c r="A53" s="230" t="s">
        <v>98</v>
      </c>
      <c r="B53" s="230"/>
      <c r="C53" s="277"/>
      <c r="G53" s="278"/>
      <c r="I53" s="260"/>
      <c r="J53" s="104"/>
    </row>
    <row r="54" spans="1:10" ht="20.149999999999999" customHeight="1" x14ac:dyDescent="0.35">
      <c r="A54" s="263" t="s">
        <v>88</v>
      </c>
      <c r="B54" s="263"/>
      <c r="G54" s="279"/>
      <c r="I54" s="280"/>
      <c r="J54" s="105"/>
    </row>
    <row r="55" spans="1:10" s="130" customFormat="1" ht="20.149999999999999" customHeight="1" x14ac:dyDescent="0.35">
      <c r="A55" s="281"/>
      <c r="B55" s="304"/>
      <c r="C55" s="282"/>
      <c r="D55" s="235"/>
      <c r="E55" s="235"/>
      <c r="F55" s="235"/>
      <c r="G55" s="282"/>
      <c r="H55" s="235"/>
      <c r="J55" s="75"/>
    </row>
    <row r="56" spans="1:10" s="130" customFormat="1" ht="20.149999999999999" customHeight="1" x14ac:dyDescent="0.3">
      <c r="C56" s="354" t="s">
        <v>117</v>
      </c>
      <c r="D56" s="345"/>
      <c r="E56" s="345"/>
      <c r="F56" s="235"/>
      <c r="G56" s="354" t="s">
        <v>118</v>
      </c>
      <c r="H56" s="345"/>
      <c r="I56" s="345"/>
      <c r="J56" s="75"/>
    </row>
    <row r="57" spans="1:10" s="130" customFormat="1" ht="20.149999999999999" customHeight="1" x14ac:dyDescent="0.3">
      <c r="C57" s="354" t="s">
        <v>116</v>
      </c>
      <c r="D57" s="345"/>
      <c r="E57" s="345"/>
      <c r="F57" s="235"/>
      <c r="G57" s="354" t="s">
        <v>116</v>
      </c>
      <c r="H57" s="345"/>
      <c r="I57" s="345"/>
      <c r="J57" s="75"/>
    </row>
    <row r="58" spans="1:10" s="130" customFormat="1" ht="20.149999999999999" customHeight="1" x14ac:dyDescent="0.3">
      <c r="C58" s="355" t="s">
        <v>102</v>
      </c>
      <c r="D58" s="356"/>
      <c r="E58" s="356"/>
      <c r="F58" s="283"/>
      <c r="G58" s="355" t="s">
        <v>102</v>
      </c>
      <c r="H58" s="356"/>
      <c r="I58" s="356"/>
      <c r="J58" s="75"/>
    </row>
    <row r="59" spans="1:10" s="130" customFormat="1" ht="20.149999999999999" customHeight="1" x14ac:dyDescent="0.3">
      <c r="B59" s="304" t="s">
        <v>7</v>
      </c>
      <c r="C59" s="284" t="s">
        <v>254</v>
      </c>
      <c r="D59" s="285"/>
      <c r="E59" s="284" t="s">
        <v>202</v>
      </c>
      <c r="F59" s="284"/>
      <c r="G59" s="284" t="s">
        <v>254</v>
      </c>
      <c r="H59" s="285"/>
      <c r="I59" s="284" t="s">
        <v>202</v>
      </c>
      <c r="J59" s="75"/>
    </row>
    <row r="60" spans="1:10" s="130" customFormat="1" ht="20.149999999999999" customHeight="1" x14ac:dyDescent="0.3">
      <c r="C60" s="282"/>
      <c r="D60" s="235"/>
      <c r="E60" s="348" t="s">
        <v>12</v>
      </c>
      <c r="F60" s="348"/>
      <c r="G60" s="353"/>
      <c r="H60" s="235"/>
      <c r="I60" s="235"/>
      <c r="J60" s="75"/>
    </row>
    <row r="61" spans="1:10" s="130" customFormat="1" ht="20.149999999999999" customHeight="1" x14ac:dyDescent="0.3">
      <c r="A61" s="165" t="s">
        <v>303</v>
      </c>
      <c r="C61" s="282"/>
      <c r="D61" s="235"/>
      <c r="E61" s="305"/>
      <c r="F61" s="305"/>
      <c r="G61" s="306"/>
      <c r="H61" s="235"/>
      <c r="I61" s="235"/>
      <c r="J61" s="75"/>
    </row>
    <row r="62" spans="1:10" s="130" customFormat="1" ht="20.149999999999999" customHeight="1" x14ac:dyDescent="0.3">
      <c r="A62" s="170" t="s">
        <v>37</v>
      </c>
      <c r="B62" s="170"/>
      <c r="C62" s="166"/>
      <c r="D62" s="145"/>
      <c r="E62" s="145"/>
      <c r="F62" s="145"/>
      <c r="G62" s="149"/>
      <c r="H62" s="145"/>
      <c r="J62" s="75"/>
    </row>
    <row r="63" spans="1:10" s="130" customFormat="1" ht="20.149999999999999" customHeight="1" x14ac:dyDescent="0.3">
      <c r="A63" s="130" t="s">
        <v>92</v>
      </c>
      <c r="C63" s="94">
        <v>632975776</v>
      </c>
      <c r="D63" s="29"/>
      <c r="E63" s="94">
        <v>-39285000</v>
      </c>
      <c r="F63" s="29"/>
      <c r="G63" s="92">
        <v>0</v>
      </c>
      <c r="H63" s="29"/>
      <c r="I63" s="92">
        <v>0</v>
      </c>
      <c r="J63" s="75"/>
    </row>
    <row r="64" spans="1:10" s="130" customFormat="1" ht="20.149999999999999" customHeight="1" x14ac:dyDescent="0.3">
      <c r="A64" s="130" t="s">
        <v>156</v>
      </c>
      <c r="C64" s="94">
        <v>-134761313</v>
      </c>
      <c r="D64" s="29"/>
      <c r="E64" s="94">
        <v>-923425478</v>
      </c>
      <c r="F64" s="29"/>
      <c r="G64" s="92">
        <v>0</v>
      </c>
      <c r="H64" s="29"/>
      <c r="I64" s="92">
        <v>0</v>
      </c>
      <c r="J64" s="75"/>
    </row>
    <row r="65" spans="1:11" s="130" customFormat="1" ht="20.149999999999999" customHeight="1" x14ac:dyDescent="0.3">
      <c r="A65" s="130" t="s">
        <v>6</v>
      </c>
      <c r="C65" s="94">
        <v>244142205</v>
      </c>
      <c r="D65" s="29"/>
      <c r="E65" s="94">
        <v>-555226325</v>
      </c>
      <c r="F65" s="29"/>
      <c r="G65" s="92">
        <v>-19683617</v>
      </c>
      <c r="H65" s="29"/>
      <c r="I65" s="92">
        <v>131057518</v>
      </c>
      <c r="J65" s="75"/>
    </row>
    <row r="66" spans="1:11" s="130" customFormat="1" ht="20.149999999999999" customHeight="1" x14ac:dyDescent="0.3">
      <c r="A66" s="125" t="s">
        <v>187</v>
      </c>
      <c r="C66" s="94">
        <v>202415</v>
      </c>
      <c r="D66" s="29"/>
      <c r="E66" s="94">
        <v>513367</v>
      </c>
      <c r="F66" s="29"/>
      <c r="G66" s="92">
        <v>0</v>
      </c>
      <c r="H66" s="29"/>
      <c r="I66" s="92">
        <v>0</v>
      </c>
      <c r="J66" s="75"/>
    </row>
    <row r="67" spans="1:11" s="130" customFormat="1" ht="20.149999999999999" customHeight="1" x14ac:dyDescent="0.3">
      <c r="A67" s="128" t="s">
        <v>142</v>
      </c>
      <c r="B67" s="128"/>
      <c r="C67" s="99">
        <v>3738644</v>
      </c>
      <c r="D67" s="29"/>
      <c r="E67" s="94">
        <v>-7791390</v>
      </c>
      <c r="F67" s="29"/>
      <c r="G67" s="330">
        <v>9761524</v>
      </c>
      <c r="H67" s="29"/>
      <c r="I67" s="90">
        <v>74447434</v>
      </c>
      <c r="J67" s="75"/>
    </row>
    <row r="68" spans="1:11" s="130" customFormat="1" ht="20.149999999999999" customHeight="1" x14ac:dyDescent="0.3">
      <c r="A68" s="130" t="s">
        <v>170</v>
      </c>
      <c r="C68" s="92">
        <v>2777112481</v>
      </c>
      <c r="D68" s="29"/>
      <c r="E68" s="95">
        <v>7380508192</v>
      </c>
      <c r="F68" s="29"/>
      <c r="G68" s="95">
        <v>1356410979</v>
      </c>
      <c r="H68" s="29"/>
      <c r="I68" s="95">
        <v>-2239751415</v>
      </c>
      <c r="J68" s="75"/>
    </row>
    <row r="69" spans="1:11" s="130" customFormat="1" ht="20.149999999999999" customHeight="1" x14ac:dyDescent="0.3">
      <c r="A69" s="130" t="s">
        <v>137</v>
      </c>
      <c r="C69" s="94">
        <v>-321456345</v>
      </c>
      <c r="D69" s="29"/>
      <c r="E69" s="94">
        <v>-917516882</v>
      </c>
      <c r="F69" s="29"/>
      <c r="G69" s="92">
        <v>-2352801</v>
      </c>
      <c r="H69" s="29"/>
      <c r="I69" s="92">
        <v>-245442</v>
      </c>
      <c r="J69" s="75"/>
    </row>
    <row r="70" spans="1:11" s="130" customFormat="1" ht="20.149999999999999" customHeight="1" x14ac:dyDescent="0.3">
      <c r="A70" s="125" t="s">
        <v>136</v>
      </c>
      <c r="C70" s="90">
        <v>-13123743</v>
      </c>
      <c r="D70" s="29"/>
      <c r="E70" s="90">
        <v>-24958195</v>
      </c>
      <c r="F70" s="29"/>
      <c r="G70" s="92">
        <v>0</v>
      </c>
      <c r="H70" s="29"/>
      <c r="I70" s="92">
        <v>0</v>
      </c>
      <c r="J70" s="75"/>
    </row>
    <row r="71" spans="1:11" s="130" customFormat="1" ht="20.149999999999999" customHeight="1" x14ac:dyDescent="0.3">
      <c r="A71" s="127" t="s">
        <v>124</v>
      </c>
      <c r="B71" s="127"/>
      <c r="C71" s="331">
        <v>2442532393</v>
      </c>
      <c r="D71" s="29"/>
      <c r="E71" s="332">
        <v>6438033115</v>
      </c>
      <c r="F71" s="29"/>
      <c r="G71" s="331">
        <v>1354058178</v>
      </c>
      <c r="H71" s="29"/>
      <c r="I71" s="332">
        <v>-2239996857</v>
      </c>
      <c r="J71" s="75"/>
      <c r="K71" s="299"/>
    </row>
    <row r="72" spans="1:11" s="130" customFormat="1" ht="20.149999999999999" customHeight="1" x14ac:dyDescent="0.3">
      <c r="A72" s="127"/>
      <c r="B72" s="127"/>
      <c r="C72" s="29"/>
      <c r="D72" s="29"/>
      <c r="E72" s="29"/>
      <c r="F72" s="29"/>
      <c r="G72" s="29"/>
      <c r="H72" s="29"/>
      <c r="I72" s="29"/>
      <c r="J72" s="75"/>
    </row>
    <row r="73" spans="1:11" s="130" customFormat="1" ht="20.149999999999999" customHeight="1" x14ac:dyDescent="0.3">
      <c r="A73" s="165" t="s">
        <v>27</v>
      </c>
      <c r="B73" s="165"/>
      <c r="C73" s="29"/>
      <c r="D73" s="29"/>
      <c r="E73" s="29"/>
      <c r="F73" s="29"/>
      <c r="G73" s="29"/>
      <c r="H73" s="29"/>
      <c r="I73" s="29"/>
      <c r="J73" s="75"/>
    </row>
    <row r="74" spans="1:11" s="130" customFormat="1" ht="20.149999999999999" customHeight="1" x14ac:dyDescent="0.3">
      <c r="A74" s="128" t="s">
        <v>221</v>
      </c>
      <c r="B74" s="165"/>
      <c r="C74" s="29">
        <v>-8819349264</v>
      </c>
      <c r="D74" s="29"/>
      <c r="E74" s="29">
        <v>-9960915566</v>
      </c>
      <c r="F74" s="29"/>
      <c r="G74" s="29">
        <v>0</v>
      </c>
      <c r="H74" s="29"/>
      <c r="I74" s="29">
        <v>0</v>
      </c>
      <c r="J74" s="75"/>
    </row>
    <row r="75" spans="1:11" s="130" customFormat="1" ht="20.149999999999999" customHeight="1" x14ac:dyDescent="0.3">
      <c r="A75" s="128" t="s">
        <v>273</v>
      </c>
      <c r="B75" s="165"/>
      <c r="C75" s="29"/>
      <c r="D75" s="29"/>
      <c r="E75" s="29"/>
      <c r="F75" s="29"/>
      <c r="G75" s="29"/>
      <c r="H75" s="29"/>
      <c r="I75" s="29"/>
      <c r="J75" s="75"/>
    </row>
    <row r="76" spans="1:11" s="130" customFormat="1" ht="20.149999999999999" customHeight="1" x14ac:dyDescent="0.3">
      <c r="A76" s="128" t="s">
        <v>269</v>
      </c>
      <c r="B76" s="165"/>
      <c r="C76" s="29">
        <v>9060402609</v>
      </c>
      <c r="D76" s="29"/>
      <c r="E76" s="29">
        <v>4191248628</v>
      </c>
      <c r="F76" s="29"/>
      <c r="G76" s="29">
        <v>0</v>
      </c>
      <c r="H76" s="29"/>
      <c r="I76" s="29">
        <v>0</v>
      </c>
      <c r="J76" s="75"/>
    </row>
    <row r="77" spans="1:11" s="130" customFormat="1" ht="20.149999999999999" customHeight="1" x14ac:dyDescent="0.3">
      <c r="A77" s="128" t="s">
        <v>248</v>
      </c>
      <c r="B77" s="298">
        <v>10</v>
      </c>
      <c r="C77" s="92">
        <v>0</v>
      </c>
      <c r="D77" s="29"/>
      <c r="E77" s="92">
        <v>0</v>
      </c>
      <c r="F77" s="29"/>
      <c r="G77" s="92">
        <v>-342479600</v>
      </c>
      <c r="H77" s="29"/>
      <c r="I77" s="92">
        <v>-2881999800</v>
      </c>
      <c r="J77" s="75"/>
    </row>
    <row r="78" spans="1:11" s="130" customFormat="1" ht="20.149999999999999" customHeight="1" x14ac:dyDescent="0.3">
      <c r="A78" s="128" t="s">
        <v>249</v>
      </c>
      <c r="B78" s="165"/>
      <c r="C78" s="92">
        <v>0</v>
      </c>
      <c r="D78" s="29"/>
      <c r="E78" s="92">
        <v>5135510</v>
      </c>
      <c r="F78" s="29"/>
      <c r="G78" s="92">
        <v>1999990</v>
      </c>
      <c r="H78" s="29"/>
      <c r="I78" s="92">
        <v>2973931</v>
      </c>
      <c r="J78" s="75"/>
    </row>
    <row r="79" spans="1:11" s="130" customFormat="1" ht="20.149999999999999" customHeight="1" x14ac:dyDescent="0.3">
      <c r="A79" s="128" t="s">
        <v>222</v>
      </c>
      <c r="B79" s="165"/>
      <c r="C79" s="92">
        <v>0</v>
      </c>
      <c r="D79" s="29"/>
      <c r="E79" s="92">
        <v>-24431700</v>
      </c>
      <c r="F79" s="29"/>
      <c r="G79" s="92">
        <v>0</v>
      </c>
      <c r="H79" s="29"/>
      <c r="I79" s="92">
        <v>-24431700</v>
      </c>
      <c r="J79" s="75"/>
    </row>
    <row r="80" spans="1:11" s="130" customFormat="1" ht="20.149999999999999" customHeight="1" x14ac:dyDescent="0.3">
      <c r="A80" s="128" t="s">
        <v>223</v>
      </c>
      <c r="B80" s="165"/>
      <c r="C80" s="92">
        <v>0</v>
      </c>
      <c r="D80" s="29"/>
      <c r="E80" s="92">
        <v>234323000</v>
      </c>
      <c r="F80" s="29"/>
      <c r="G80" s="92">
        <v>0</v>
      </c>
      <c r="H80" s="29"/>
      <c r="I80" s="92">
        <v>0</v>
      </c>
      <c r="J80" s="75"/>
    </row>
    <row r="81" spans="1:10" s="130" customFormat="1" ht="20.149999999999999" customHeight="1" x14ac:dyDescent="0.3">
      <c r="A81" s="128" t="s">
        <v>304</v>
      </c>
      <c r="B81" s="165"/>
      <c r="C81" s="29">
        <v>-102375860</v>
      </c>
      <c r="D81" s="29"/>
      <c r="E81" s="92">
        <v>0</v>
      </c>
      <c r="F81" s="29"/>
      <c r="G81" s="92">
        <v>0</v>
      </c>
      <c r="H81" s="29"/>
      <c r="I81" s="92">
        <v>0</v>
      </c>
      <c r="J81" s="75"/>
    </row>
    <row r="82" spans="1:10" s="130" customFormat="1" ht="20.149999999999999" customHeight="1" x14ac:dyDescent="0.3">
      <c r="A82" s="128" t="s">
        <v>252</v>
      </c>
      <c r="B82" s="165"/>
      <c r="C82" s="92">
        <v>-334788745</v>
      </c>
      <c r="D82" s="29"/>
      <c r="E82" s="92">
        <v>-1560178170</v>
      </c>
      <c r="F82" s="29"/>
      <c r="G82" s="92">
        <v>0</v>
      </c>
      <c r="H82" s="29"/>
      <c r="I82" s="92">
        <v>0</v>
      </c>
      <c r="J82" s="75"/>
    </row>
    <row r="83" spans="1:10" s="130" customFormat="1" ht="20.149999999999999" customHeight="1" x14ac:dyDescent="0.3">
      <c r="A83" s="128" t="s">
        <v>307</v>
      </c>
      <c r="C83" s="94">
        <v>8014800</v>
      </c>
      <c r="D83" s="29"/>
      <c r="E83" s="94">
        <v>3000000</v>
      </c>
      <c r="F83" s="29"/>
      <c r="G83" s="94">
        <v>0</v>
      </c>
      <c r="H83" s="29"/>
      <c r="I83" s="94">
        <v>0</v>
      </c>
      <c r="J83" s="75"/>
    </row>
    <row r="84" spans="1:10" s="130" customFormat="1" ht="20.149999999999999" customHeight="1" x14ac:dyDescent="0.3">
      <c r="A84" s="128" t="s">
        <v>286</v>
      </c>
      <c r="C84" s="94">
        <v>160467039</v>
      </c>
      <c r="D84" s="29"/>
      <c r="E84" s="94">
        <v>-32561039</v>
      </c>
      <c r="F84" s="29"/>
      <c r="G84" s="92">
        <v>0</v>
      </c>
      <c r="H84" s="29"/>
      <c r="I84" s="92">
        <v>0</v>
      </c>
      <c r="J84" s="75"/>
    </row>
    <row r="85" spans="1:10" s="130" customFormat="1" ht="20.149999999999999" customHeight="1" x14ac:dyDescent="0.3">
      <c r="A85" s="128" t="s">
        <v>305</v>
      </c>
      <c r="B85" s="165"/>
      <c r="C85" s="92">
        <v>191737000</v>
      </c>
      <c r="D85" s="29"/>
      <c r="E85" s="92">
        <v>12167284</v>
      </c>
      <c r="F85" s="29"/>
      <c r="G85" s="92">
        <v>0</v>
      </c>
      <c r="H85" s="29"/>
      <c r="I85" s="92">
        <v>0</v>
      </c>
      <c r="J85" s="75"/>
    </row>
    <row r="86" spans="1:10" s="130" customFormat="1" ht="20.149999999999999" customHeight="1" x14ac:dyDescent="0.3">
      <c r="A86" s="128" t="s">
        <v>112</v>
      </c>
      <c r="B86" s="165"/>
      <c r="C86" s="92">
        <v>-614791546</v>
      </c>
      <c r="D86" s="29"/>
      <c r="E86" s="92">
        <v>-284827684</v>
      </c>
      <c r="F86" s="29"/>
      <c r="G86" s="92">
        <v>-50461916</v>
      </c>
      <c r="H86" s="29"/>
      <c r="I86" s="92">
        <v>-11131246</v>
      </c>
      <c r="J86" s="75"/>
    </row>
    <row r="87" spans="1:10" s="130" customFormat="1" ht="20.149999999999999" customHeight="1" x14ac:dyDescent="0.3">
      <c r="A87" s="128" t="s">
        <v>247</v>
      </c>
      <c r="B87" s="128"/>
      <c r="C87" s="94">
        <v>5527820</v>
      </c>
      <c r="D87" s="29"/>
      <c r="E87" s="94">
        <v>2348698490</v>
      </c>
      <c r="F87" s="29"/>
      <c r="G87" s="92">
        <v>0</v>
      </c>
      <c r="H87" s="29"/>
      <c r="I87" s="92">
        <v>0</v>
      </c>
      <c r="J87" s="75"/>
    </row>
    <row r="88" spans="1:10" s="130" customFormat="1" ht="20.149999999999999" customHeight="1" x14ac:dyDescent="0.3">
      <c r="A88" s="128" t="s">
        <v>113</v>
      </c>
      <c r="B88" s="128"/>
      <c r="C88" s="94">
        <v>-53962338</v>
      </c>
      <c r="D88" s="29"/>
      <c r="E88" s="94">
        <v>-114709281</v>
      </c>
      <c r="F88" s="29"/>
      <c r="G88" s="92">
        <v>-16000807</v>
      </c>
      <c r="H88" s="29"/>
      <c r="I88" s="92">
        <v>-8381826</v>
      </c>
      <c r="J88" s="75"/>
    </row>
    <row r="89" spans="1:10" s="130" customFormat="1" ht="20.149999999999999" customHeight="1" x14ac:dyDescent="0.3">
      <c r="A89" s="128" t="s">
        <v>195</v>
      </c>
      <c r="B89" s="128"/>
      <c r="C89" s="92">
        <v>0</v>
      </c>
      <c r="D89" s="29"/>
      <c r="E89" s="92">
        <v>4519912</v>
      </c>
      <c r="F89" s="29"/>
      <c r="G89" s="94">
        <v>0</v>
      </c>
      <c r="H89" s="29"/>
      <c r="I89" s="94">
        <v>0</v>
      </c>
      <c r="J89" s="75"/>
    </row>
    <row r="90" spans="1:10" s="130" customFormat="1" ht="20.149999999999999" customHeight="1" x14ac:dyDescent="0.3">
      <c r="A90" s="130" t="s">
        <v>161</v>
      </c>
      <c r="B90" s="128"/>
      <c r="C90" s="92">
        <v>502960019</v>
      </c>
      <c r="D90" s="29"/>
      <c r="E90" s="92">
        <v>92547313</v>
      </c>
      <c r="F90" s="29"/>
      <c r="G90" s="92">
        <v>0</v>
      </c>
      <c r="H90" s="29"/>
      <c r="I90" s="92">
        <v>0</v>
      </c>
      <c r="J90" s="75"/>
    </row>
    <row r="91" spans="1:10" s="130" customFormat="1" ht="20.149999999999999" customHeight="1" x14ac:dyDescent="0.3">
      <c r="A91" s="130" t="s">
        <v>306</v>
      </c>
      <c r="C91" s="92">
        <v>0</v>
      </c>
      <c r="D91" s="29"/>
      <c r="E91" s="92">
        <v>0</v>
      </c>
      <c r="F91" s="29"/>
      <c r="G91" s="94">
        <v>3092276908</v>
      </c>
      <c r="H91" s="29"/>
      <c r="I91" s="94">
        <v>2916828573</v>
      </c>
      <c r="J91" s="75"/>
    </row>
    <row r="92" spans="1:10" s="130" customFormat="1" ht="20.149999999999999" customHeight="1" x14ac:dyDescent="0.3">
      <c r="A92" s="130" t="s">
        <v>267</v>
      </c>
      <c r="B92" s="336">
        <v>4</v>
      </c>
      <c r="C92" s="92">
        <v>0</v>
      </c>
      <c r="D92" s="29"/>
      <c r="E92" s="92">
        <v>0</v>
      </c>
      <c r="F92" s="29"/>
      <c r="G92" s="94">
        <v>-21518119751</v>
      </c>
      <c r="H92" s="29"/>
      <c r="I92" s="94">
        <v>-15144486078</v>
      </c>
      <c r="J92" s="75"/>
    </row>
    <row r="93" spans="1:10" s="130" customFormat="1" ht="20.149999999999999" customHeight="1" x14ac:dyDescent="0.3">
      <c r="A93" s="130" t="s">
        <v>308</v>
      </c>
      <c r="B93" s="336">
        <v>4</v>
      </c>
      <c r="C93" s="92">
        <v>-1634000000</v>
      </c>
      <c r="D93" s="29"/>
      <c r="E93" s="92">
        <v>0</v>
      </c>
      <c r="F93" s="29"/>
      <c r="G93" s="94">
        <v>0</v>
      </c>
      <c r="H93" s="29"/>
      <c r="I93" s="94">
        <v>0</v>
      </c>
      <c r="J93" s="75"/>
    </row>
    <row r="94" spans="1:10" s="130" customFormat="1" ht="20.149999999999999" customHeight="1" x14ac:dyDescent="0.3">
      <c r="A94" s="130" t="s">
        <v>309</v>
      </c>
      <c r="B94" s="336">
        <v>4</v>
      </c>
      <c r="C94" s="92">
        <v>-9000000</v>
      </c>
      <c r="D94" s="29"/>
      <c r="E94" s="92">
        <v>0</v>
      </c>
      <c r="F94" s="29"/>
      <c r="G94" s="94">
        <v>0</v>
      </c>
      <c r="H94" s="29"/>
      <c r="I94" s="94">
        <v>0</v>
      </c>
      <c r="J94" s="75"/>
    </row>
    <row r="95" spans="1:10" s="130" customFormat="1" ht="20.149999999999999" customHeight="1" x14ac:dyDescent="0.3">
      <c r="A95" s="130" t="s">
        <v>253</v>
      </c>
      <c r="C95" s="92">
        <v>-50000000</v>
      </c>
      <c r="D95" s="29"/>
      <c r="E95" s="92">
        <v>-874248393</v>
      </c>
      <c r="F95" s="29"/>
      <c r="G95" s="94">
        <v>0</v>
      </c>
      <c r="H95" s="29"/>
      <c r="I95" s="92">
        <v>0</v>
      </c>
      <c r="J95" s="75"/>
    </row>
    <row r="96" spans="1:10" s="130" customFormat="1" ht="20.149999999999999" customHeight="1" x14ac:dyDescent="0.3">
      <c r="A96" s="130" t="s">
        <v>287</v>
      </c>
      <c r="B96" s="336">
        <v>4</v>
      </c>
      <c r="C96" s="92">
        <v>0</v>
      </c>
      <c r="D96" s="29"/>
      <c r="E96" s="92">
        <v>0</v>
      </c>
      <c r="F96" s="29"/>
      <c r="G96" s="94">
        <v>16359283788</v>
      </c>
      <c r="H96" s="29"/>
      <c r="I96" s="94">
        <v>20912330252</v>
      </c>
      <c r="J96" s="75"/>
    </row>
    <row r="97" spans="1:10" s="130" customFormat="1" ht="20.149999999999999" customHeight="1" x14ac:dyDescent="0.3">
      <c r="A97" s="130" t="s">
        <v>310</v>
      </c>
      <c r="B97" s="336">
        <v>4</v>
      </c>
      <c r="C97" s="92">
        <v>5000000</v>
      </c>
      <c r="D97" s="29"/>
      <c r="E97" s="92">
        <v>0</v>
      </c>
      <c r="F97" s="29"/>
      <c r="G97" s="94">
        <v>0</v>
      </c>
      <c r="H97" s="29"/>
      <c r="I97" s="94">
        <v>0</v>
      </c>
      <c r="J97" s="75"/>
    </row>
    <row r="98" spans="1:10" s="130" customFormat="1" ht="20.149999999999999" customHeight="1" x14ac:dyDescent="0.3">
      <c r="A98" s="130" t="s">
        <v>311</v>
      </c>
      <c r="B98" s="336">
        <v>4</v>
      </c>
      <c r="C98" s="92">
        <v>1088000000</v>
      </c>
      <c r="D98" s="29"/>
      <c r="E98" s="92">
        <v>0</v>
      </c>
      <c r="F98" s="29"/>
      <c r="G98" s="94">
        <v>0</v>
      </c>
      <c r="H98" s="29"/>
      <c r="I98" s="94">
        <v>0</v>
      </c>
      <c r="J98" s="75"/>
    </row>
    <row r="99" spans="1:10" s="130" customFormat="1" ht="20.149999999999999" customHeight="1" x14ac:dyDescent="0.3">
      <c r="A99" s="130" t="s">
        <v>145</v>
      </c>
      <c r="B99" s="336"/>
      <c r="C99" s="92">
        <v>105879713</v>
      </c>
      <c r="D99" s="29"/>
      <c r="E99" s="92">
        <v>0</v>
      </c>
      <c r="F99" s="29"/>
      <c r="G99" s="94">
        <v>107603010</v>
      </c>
      <c r="H99" s="29"/>
      <c r="I99" s="94">
        <v>135032414</v>
      </c>
      <c r="J99" s="75"/>
    </row>
    <row r="100" spans="1:10" s="130" customFormat="1" ht="20.149999999999999" customHeight="1" x14ac:dyDescent="0.3">
      <c r="A100" s="126" t="s">
        <v>268</v>
      </c>
      <c r="B100" s="127"/>
      <c r="C100" s="331">
        <v>-490278753</v>
      </c>
      <c r="D100" s="250"/>
      <c r="E100" s="331">
        <v>-5960231696</v>
      </c>
      <c r="F100" s="250"/>
      <c r="G100" s="331">
        <v>-2365898378</v>
      </c>
      <c r="H100" s="250"/>
      <c r="I100" s="331">
        <v>5896734520</v>
      </c>
      <c r="J100" s="75"/>
    </row>
    <row r="101" spans="1:10" s="130" customFormat="1" ht="20.149999999999999" customHeight="1" x14ac:dyDescent="0.3">
      <c r="C101" s="92"/>
      <c r="D101" s="29"/>
      <c r="E101" s="92"/>
      <c r="F101" s="29"/>
      <c r="G101" s="94"/>
      <c r="H101" s="29"/>
      <c r="I101" s="94"/>
      <c r="J101" s="75"/>
    </row>
    <row r="102" spans="1:10" s="261" customFormat="1" ht="20.149999999999999" customHeight="1" x14ac:dyDescent="0.4">
      <c r="A102" s="230" t="s">
        <v>98</v>
      </c>
      <c r="B102" s="230"/>
      <c r="C102" s="277"/>
      <c r="G102" s="278"/>
      <c r="I102" s="260"/>
      <c r="J102" s="104"/>
    </row>
    <row r="103" spans="1:10" ht="20.149999999999999" customHeight="1" x14ac:dyDescent="0.35">
      <c r="A103" s="263" t="s">
        <v>88</v>
      </c>
      <c r="B103" s="263"/>
      <c r="G103" s="279"/>
      <c r="I103" s="280"/>
      <c r="J103" s="105"/>
    </row>
    <row r="104" spans="1:10" s="130" customFormat="1" ht="20.149999999999999" customHeight="1" x14ac:dyDescent="0.35">
      <c r="A104" s="281"/>
      <c r="B104" s="304"/>
      <c r="C104" s="282"/>
      <c r="D104" s="235"/>
      <c r="E104" s="235"/>
      <c r="F104" s="235"/>
      <c r="G104" s="282"/>
      <c r="H104" s="235"/>
      <c r="J104" s="75"/>
    </row>
    <row r="105" spans="1:10" s="130" customFormat="1" ht="20.149999999999999" customHeight="1" x14ac:dyDescent="0.3">
      <c r="C105" s="354" t="s">
        <v>117</v>
      </c>
      <c r="D105" s="345"/>
      <c r="E105" s="345"/>
      <c r="F105" s="235"/>
      <c r="G105" s="354" t="s">
        <v>118</v>
      </c>
      <c r="H105" s="345"/>
      <c r="I105" s="345"/>
      <c r="J105" s="75"/>
    </row>
    <row r="106" spans="1:10" s="130" customFormat="1" ht="20.149999999999999" customHeight="1" x14ac:dyDescent="0.3">
      <c r="C106" s="354" t="s">
        <v>116</v>
      </c>
      <c r="D106" s="345"/>
      <c r="E106" s="345"/>
      <c r="F106" s="235"/>
      <c r="G106" s="354" t="s">
        <v>116</v>
      </c>
      <c r="H106" s="345"/>
      <c r="I106" s="345"/>
      <c r="J106" s="75"/>
    </row>
    <row r="107" spans="1:10" s="130" customFormat="1" ht="20.149999999999999" customHeight="1" x14ac:dyDescent="0.3">
      <c r="C107" s="355" t="s">
        <v>102</v>
      </c>
      <c r="D107" s="356"/>
      <c r="E107" s="356"/>
      <c r="F107" s="283"/>
      <c r="G107" s="355" t="s">
        <v>102</v>
      </c>
      <c r="H107" s="356"/>
      <c r="I107" s="356"/>
      <c r="J107" s="75"/>
    </row>
    <row r="108" spans="1:10" s="130" customFormat="1" ht="20.149999999999999" customHeight="1" x14ac:dyDescent="0.3">
      <c r="B108" s="304" t="s">
        <v>7</v>
      </c>
      <c r="C108" s="284" t="s">
        <v>254</v>
      </c>
      <c r="D108" s="285"/>
      <c r="E108" s="284" t="s">
        <v>202</v>
      </c>
      <c r="F108" s="284"/>
      <c r="G108" s="284" t="s">
        <v>254</v>
      </c>
      <c r="H108" s="285"/>
      <c r="I108" s="284" t="s">
        <v>202</v>
      </c>
      <c r="J108" s="75"/>
    </row>
    <row r="109" spans="1:10" s="130" customFormat="1" ht="20.149999999999999" customHeight="1" x14ac:dyDescent="0.3">
      <c r="C109" s="282"/>
      <c r="D109" s="235"/>
      <c r="E109" s="348" t="s">
        <v>12</v>
      </c>
      <c r="F109" s="348"/>
      <c r="G109" s="353"/>
      <c r="H109" s="235"/>
      <c r="I109" s="235"/>
      <c r="J109" s="75"/>
    </row>
    <row r="110" spans="1:10" s="130" customFormat="1" ht="20.149999999999999" customHeight="1" x14ac:dyDescent="0.3">
      <c r="A110" s="168" t="s">
        <v>28</v>
      </c>
      <c r="B110" s="168"/>
      <c r="C110" s="29"/>
      <c r="D110" s="29"/>
      <c r="E110" s="29"/>
      <c r="F110" s="29"/>
      <c r="G110" s="193"/>
      <c r="H110" s="29"/>
      <c r="I110" s="193"/>
      <c r="J110" s="75"/>
    </row>
    <row r="111" spans="1:10" s="130" customFormat="1" ht="20.149999999999999" customHeight="1" x14ac:dyDescent="0.3">
      <c r="A111" s="130" t="s">
        <v>224</v>
      </c>
      <c r="B111" s="168"/>
      <c r="C111" s="29"/>
      <c r="D111" s="29"/>
      <c r="E111" s="29"/>
      <c r="F111" s="29"/>
      <c r="G111" s="193"/>
      <c r="H111" s="29"/>
      <c r="I111" s="193"/>
      <c r="J111" s="75"/>
    </row>
    <row r="112" spans="1:10" s="130" customFormat="1" ht="20.149999999999999" customHeight="1" x14ac:dyDescent="0.3">
      <c r="A112" s="130" t="s">
        <v>225</v>
      </c>
      <c r="B112" s="168"/>
      <c r="C112" s="29">
        <v>0</v>
      </c>
      <c r="D112" s="29"/>
      <c r="E112" s="29">
        <v>-9474772</v>
      </c>
      <c r="F112" s="29"/>
      <c r="G112" s="193">
        <v>0</v>
      </c>
      <c r="H112" s="29"/>
      <c r="I112" s="193">
        <v>0</v>
      </c>
      <c r="J112" s="75"/>
    </row>
    <row r="113" spans="1:10" s="130" customFormat="1" ht="20.149999999999999" customHeight="1" x14ac:dyDescent="0.3">
      <c r="A113" s="130" t="s">
        <v>312</v>
      </c>
      <c r="B113" s="305">
        <v>4</v>
      </c>
      <c r="C113" s="92">
        <v>0</v>
      </c>
      <c r="D113" s="29"/>
      <c r="E113" s="92">
        <v>0</v>
      </c>
      <c r="F113" s="29"/>
      <c r="G113" s="94">
        <v>4047633907</v>
      </c>
      <c r="H113" s="29"/>
      <c r="I113" s="94">
        <v>1479169</v>
      </c>
      <c r="J113" s="75"/>
    </row>
    <row r="114" spans="1:10" s="130" customFormat="1" ht="20.149999999999999" customHeight="1" x14ac:dyDescent="0.3">
      <c r="A114" s="130" t="s">
        <v>313</v>
      </c>
      <c r="B114" s="305">
        <v>4</v>
      </c>
      <c r="C114" s="92">
        <v>0</v>
      </c>
      <c r="D114" s="29"/>
      <c r="E114" s="92">
        <v>0</v>
      </c>
      <c r="F114" s="29"/>
      <c r="G114" s="94">
        <v>-3194455898</v>
      </c>
      <c r="H114" s="29"/>
      <c r="I114" s="94">
        <v>-1479169</v>
      </c>
      <c r="J114" s="75"/>
    </row>
    <row r="115" spans="1:10" s="130" customFormat="1" ht="20.149999999999999" customHeight="1" x14ac:dyDescent="0.3">
      <c r="A115" s="130" t="s">
        <v>314</v>
      </c>
      <c r="C115" s="92">
        <v>10000000</v>
      </c>
      <c r="D115" s="29"/>
      <c r="E115" s="92">
        <v>0</v>
      </c>
      <c r="F115" s="29"/>
      <c r="G115" s="94">
        <v>0</v>
      </c>
      <c r="H115" s="29"/>
      <c r="I115" s="94">
        <v>0</v>
      </c>
      <c r="J115" s="75"/>
    </row>
    <row r="116" spans="1:10" s="130" customFormat="1" ht="20.149999999999999" customHeight="1" x14ac:dyDescent="0.3">
      <c r="A116" s="130" t="s">
        <v>315</v>
      </c>
      <c r="C116" s="92">
        <v>-10000000</v>
      </c>
      <c r="D116" s="29"/>
      <c r="E116" s="92">
        <v>0</v>
      </c>
      <c r="F116" s="29"/>
      <c r="G116" s="94">
        <v>0</v>
      </c>
      <c r="H116" s="29"/>
      <c r="I116" s="94">
        <v>0</v>
      </c>
      <c r="J116" s="75"/>
    </row>
    <row r="117" spans="1:10" s="130" customFormat="1" ht="20.149999999999999" customHeight="1" x14ac:dyDescent="0.3">
      <c r="A117" s="130" t="s">
        <v>288</v>
      </c>
      <c r="C117" s="94">
        <v>2633658032</v>
      </c>
      <c r="D117" s="29"/>
      <c r="E117" s="94">
        <v>3491301013</v>
      </c>
      <c r="F117" s="29"/>
      <c r="G117" s="92">
        <v>3930000000</v>
      </c>
      <c r="H117" s="29"/>
      <c r="I117" s="92">
        <v>0</v>
      </c>
      <c r="J117" s="75"/>
    </row>
    <row r="118" spans="1:10" s="130" customFormat="1" ht="20.149999999999999" customHeight="1" x14ac:dyDescent="0.3">
      <c r="A118" s="130" t="s">
        <v>316</v>
      </c>
      <c r="C118" s="92">
        <v>2091837947</v>
      </c>
      <c r="D118" s="29"/>
      <c r="E118" s="92">
        <v>2861576557</v>
      </c>
      <c r="F118" s="29"/>
      <c r="G118" s="92">
        <v>1000000000</v>
      </c>
      <c r="H118" s="29"/>
      <c r="I118" s="92">
        <v>2032151500</v>
      </c>
      <c r="J118" s="75"/>
    </row>
    <row r="119" spans="1:10" s="130" customFormat="1" ht="20.149999999999999" customHeight="1" x14ac:dyDescent="0.3">
      <c r="A119" s="130" t="s">
        <v>317</v>
      </c>
      <c r="C119" s="94">
        <v>-2706684159</v>
      </c>
      <c r="D119" s="333"/>
      <c r="E119" s="94">
        <v>-1426354293</v>
      </c>
      <c r="F119" s="333"/>
      <c r="G119" s="92">
        <v>-634000000</v>
      </c>
      <c r="H119" s="333"/>
      <c r="I119" s="92">
        <v>0</v>
      </c>
      <c r="J119" s="75"/>
    </row>
    <row r="120" spans="1:10" s="130" customFormat="1" ht="20.149999999999999" customHeight="1" x14ac:dyDescent="0.3">
      <c r="A120" s="128" t="s">
        <v>138</v>
      </c>
      <c r="B120" s="304">
        <v>17</v>
      </c>
      <c r="C120" s="92">
        <v>4500000000</v>
      </c>
      <c r="D120" s="29"/>
      <c r="E120" s="92">
        <v>0</v>
      </c>
      <c r="F120" s="29"/>
      <c r="G120" s="92">
        <v>4500000000</v>
      </c>
      <c r="H120" s="29"/>
      <c r="I120" s="92">
        <v>0</v>
      </c>
      <c r="J120" s="75"/>
    </row>
    <row r="121" spans="1:10" s="130" customFormat="1" ht="20.149999999999999" customHeight="1" x14ac:dyDescent="0.3">
      <c r="A121" s="128" t="s">
        <v>50</v>
      </c>
      <c r="B121" s="128"/>
      <c r="C121" s="92">
        <v>-7000000000</v>
      </c>
      <c r="D121" s="29"/>
      <c r="E121" s="92">
        <v>-2750000000</v>
      </c>
      <c r="F121" s="29"/>
      <c r="G121" s="92">
        <v>-7000000000</v>
      </c>
      <c r="H121" s="29"/>
      <c r="I121" s="92">
        <v>-2750000000</v>
      </c>
      <c r="J121" s="75"/>
    </row>
    <row r="122" spans="1:10" s="130" customFormat="1" ht="20.149999999999999" customHeight="1" x14ac:dyDescent="0.3">
      <c r="A122" s="128" t="s">
        <v>162</v>
      </c>
      <c r="B122" s="128"/>
      <c r="C122" s="92">
        <v>-87264940</v>
      </c>
      <c r="D122" s="29"/>
      <c r="E122" s="92">
        <v>-104439320</v>
      </c>
      <c r="F122" s="29"/>
      <c r="G122" s="92">
        <v>-34279071</v>
      </c>
      <c r="H122" s="29"/>
      <c r="I122" s="92">
        <v>-36492475</v>
      </c>
      <c r="J122" s="75"/>
    </row>
    <row r="123" spans="1:10" s="130" customFormat="1" ht="20.149999999999999" customHeight="1" x14ac:dyDescent="0.3">
      <c r="A123" s="130" t="s">
        <v>114</v>
      </c>
      <c r="B123" s="146">
        <v>29</v>
      </c>
      <c r="C123" s="94">
        <v>-1750776438</v>
      </c>
      <c r="D123" s="29"/>
      <c r="E123" s="94">
        <v>-2100866911</v>
      </c>
      <c r="F123" s="29"/>
      <c r="G123" s="94">
        <v>-1750776438</v>
      </c>
      <c r="H123" s="29"/>
      <c r="I123" s="94">
        <v>-2100866911</v>
      </c>
      <c r="J123" s="75"/>
    </row>
    <row r="124" spans="1:10" s="130" customFormat="1" ht="20.149999999999999" customHeight="1" x14ac:dyDescent="0.3">
      <c r="A124" s="130" t="s">
        <v>139</v>
      </c>
      <c r="C124" s="94">
        <v>-94375601</v>
      </c>
      <c r="D124" s="29"/>
      <c r="E124" s="94">
        <v>-61619905</v>
      </c>
      <c r="F124" s="29"/>
      <c r="G124" s="92">
        <v>0</v>
      </c>
      <c r="H124" s="29"/>
      <c r="I124" s="92">
        <v>0</v>
      </c>
      <c r="J124" s="75"/>
    </row>
    <row r="125" spans="1:10" s="130" customFormat="1" ht="20.149999999999999" customHeight="1" x14ac:dyDescent="0.3">
      <c r="A125" s="128" t="s">
        <v>171</v>
      </c>
      <c r="B125" s="128"/>
      <c r="C125" s="94">
        <v>-771668793</v>
      </c>
      <c r="D125" s="29"/>
      <c r="E125" s="94">
        <v>-378676153</v>
      </c>
      <c r="F125" s="29"/>
      <c r="G125" s="94">
        <v>-395347153</v>
      </c>
      <c r="H125" s="29"/>
      <c r="I125" s="94">
        <v>-341389045</v>
      </c>
      <c r="J125" s="75"/>
    </row>
    <row r="126" spans="1:10" s="130" customFormat="1" ht="20.149999999999999" customHeight="1" x14ac:dyDescent="0.3">
      <c r="A126" s="126" t="s">
        <v>289</v>
      </c>
      <c r="B126" s="127"/>
      <c r="C126" s="331">
        <v>-3185273952</v>
      </c>
      <c r="D126" s="250"/>
      <c r="E126" s="332">
        <v>-478553784</v>
      </c>
      <c r="F126" s="250"/>
      <c r="G126" s="331">
        <v>468775347</v>
      </c>
      <c r="H126" s="250"/>
      <c r="I126" s="332">
        <v>-3196596931</v>
      </c>
      <c r="J126" s="75"/>
    </row>
    <row r="127" spans="1:10" s="130" customFormat="1" ht="20.149999999999999" customHeight="1" x14ac:dyDescent="0.3">
      <c r="A127" s="127"/>
      <c r="B127" s="127"/>
      <c r="C127" s="289"/>
      <c r="D127" s="172"/>
      <c r="E127" s="172"/>
      <c r="F127" s="172"/>
      <c r="G127" s="289"/>
      <c r="H127" s="172"/>
      <c r="I127" s="172"/>
      <c r="J127" s="75"/>
    </row>
    <row r="128" spans="1:10" s="130" customFormat="1" ht="20.149999999999999" customHeight="1" x14ac:dyDescent="0.3">
      <c r="A128" s="130" t="s">
        <v>290</v>
      </c>
      <c r="B128" s="127"/>
      <c r="C128" s="289"/>
      <c r="D128" s="172"/>
      <c r="E128" s="172"/>
      <c r="F128" s="172"/>
      <c r="G128" s="289"/>
      <c r="H128" s="172"/>
      <c r="I128" s="172"/>
      <c r="J128" s="75"/>
    </row>
    <row r="129" spans="1:12" s="130" customFormat="1" ht="20.149999999999999" customHeight="1" x14ac:dyDescent="0.3">
      <c r="A129" s="130" t="s">
        <v>201</v>
      </c>
      <c r="B129" s="127"/>
      <c r="C129" s="91">
        <v>-1233020312</v>
      </c>
      <c r="D129" s="250"/>
      <c r="E129" s="91">
        <v>-752365</v>
      </c>
      <c r="F129" s="250"/>
      <c r="G129" s="91">
        <v>-543064853</v>
      </c>
      <c r="H129" s="250"/>
      <c r="I129" s="91">
        <v>460140732</v>
      </c>
      <c r="J129" s="75"/>
    </row>
    <row r="130" spans="1:12" s="130" customFormat="1" ht="20.149999999999999" customHeight="1" x14ac:dyDescent="0.3">
      <c r="A130" s="130" t="s">
        <v>199</v>
      </c>
      <c r="B130" s="127"/>
      <c r="C130" s="29"/>
      <c r="D130" s="250"/>
      <c r="E130" s="250"/>
      <c r="F130" s="250"/>
      <c r="G130" s="250"/>
      <c r="H130" s="250"/>
      <c r="I130" s="250"/>
      <c r="J130" s="75"/>
    </row>
    <row r="131" spans="1:12" s="130" customFormat="1" ht="20.149999999999999" customHeight="1" x14ac:dyDescent="0.3">
      <c r="A131" s="130" t="s">
        <v>200</v>
      </c>
      <c r="B131" s="127"/>
      <c r="C131" s="155">
        <v>-284438424</v>
      </c>
      <c r="D131" s="29"/>
      <c r="E131" s="155">
        <v>93154044</v>
      </c>
      <c r="F131" s="29"/>
      <c r="G131" s="99">
        <v>-1513943</v>
      </c>
      <c r="H131" s="29"/>
      <c r="I131" s="99">
        <v>0</v>
      </c>
      <c r="J131" s="75"/>
    </row>
    <row r="132" spans="1:12" s="130" customFormat="1" ht="20.149999999999999" customHeight="1" x14ac:dyDescent="0.3">
      <c r="A132" s="127" t="s">
        <v>291</v>
      </c>
      <c r="B132" s="127"/>
      <c r="C132" s="152">
        <v>-1517458736</v>
      </c>
      <c r="D132" s="250"/>
      <c r="E132" s="250">
        <v>92401679</v>
      </c>
      <c r="F132" s="250"/>
      <c r="G132" s="152">
        <v>-544578796</v>
      </c>
      <c r="H132" s="250"/>
      <c r="I132" s="250">
        <v>460140732</v>
      </c>
      <c r="J132" s="75"/>
    </row>
    <row r="133" spans="1:12" s="130" customFormat="1" ht="20.149999999999999" customHeight="1" x14ac:dyDescent="0.3">
      <c r="A133" s="130" t="s">
        <v>123</v>
      </c>
      <c r="C133" s="155">
        <v>3969780738</v>
      </c>
      <c r="D133" s="29"/>
      <c r="E133" s="155">
        <v>3877379059</v>
      </c>
      <c r="F133" s="29"/>
      <c r="G133" s="155">
        <v>697047256</v>
      </c>
      <c r="H133" s="29"/>
      <c r="I133" s="155">
        <v>236906524</v>
      </c>
      <c r="J133" s="75"/>
    </row>
    <row r="134" spans="1:12" s="130" customFormat="1" ht="20.149999999999999" customHeight="1" thickBot="1" x14ac:dyDescent="0.35">
      <c r="A134" s="127" t="s">
        <v>122</v>
      </c>
      <c r="B134" s="146">
        <v>5</v>
      </c>
      <c r="C134" s="108">
        <v>2452322002</v>
      </c>
      <c r="D134" s="250"/>
      <c r="E134" s="108">
        <v>3969780738</v>
      </c>
      <c r="F134" s="250"/>
      <c r="G134" s="108">
        <v>152468460</v>
      </c>
      <c r="H134" s="250"/>
      <c r="I134" s="108">
        <v>697047256</v>
      </c>
      <c r="J134" s="75"/>
      <c r="K134" s="150"/>
      <c r="L134" s="150"/>
    </row>
    <row r="135" spans="1:12" s="130" customFormat="1" ht="14.5" thickTop="1" x14ac:dyDescent="0.3">
      <c r="C135" s="193"/>
      <c r="D135" s="193"/>
      <c r="E135" s="193"/>
      <c r="F135" s="193"/>
      <c r="G135" s="193"/>
      <c r="H135" s="193"/>
      <c r="I135" s="193"/>
      <c r="J135" s="106"/>
    </row>
    <row r="136" spans="1:12" s="130" customFormat="1" ht="20.25" hidden="1" customHeight="1" x14ac:dyDescent="0.35">
      <c r="A136" s="230" t="s">
        <v>98</v>
      </c>
      <c r="B136" s="126"/>
      <c r="C136" s="149"/>
      <c r="G136" s="287"/>
      <c r="I136" s="170"/>
      <c r="J136" s="106"/>
    </row>
    <row r="137" spans="1:12" s="130" customFormat="1" ht="20.25" hidden="1" customHeight="1" x14ac:dyDescent="0.3">
      <c r="A137" s="263" t="s">
        <v>88</v>
      </c>
      <c r="B137" s="127"/>
      <c r="C137" s="149"/>
      <c r="G137" s="288"/>
      <c r="I137" s="168"/>
      <c r="J137" s="106"/>
    </row>
    <row r="138" spans="1:12" s="130" customFormat="1" ht="20.25" hidden="1" customHeight="1" x14ac:dyDescent="0.3">
      <c r="C138" s="282"/>
      <c r="D138" s="235"/>
      <c r="E138" s="235"/>
      <c r="F138" s="235"/>
      <c r="G138" s="282"/>
      <c r="H138" s="235"/>
      <c r="I138" s="235"/>
      <c r="J138" s="106"/>
    </row>
    <row r="139" spans="1:12" s="130" customFormat="1" ht="20.25" hidden="1" customHeight="1" x14ac:dyDescent="0.3">
      <c r="C139" s="354" t="s">
        <v>117</v>
      </c>
      <c r="D139" s="345"/>
      <c r="E139" s="345"/>
      <c r="F139" s="235"/>
      <c r="G139" s="354" t="s">
        <v>118</v>
      </c>
      <c r="H139" s="345"/>
      <c r="I139" s="345"/>
      <c r="J139" s="106"/>
    </row>
    <row r="140" spans="1:12" s="130" customFormat="1" ht="20.25" hidden="1" customHeight="1" x14ac:dyDescent="0.3">
      <c r="C140" s="354" t="s">
        <v>116</v>
      </c>
      <c r="D140" s="345"/>
      <c r="E140" s="345"/>
      <c r="F140" s="235"/>
      <c r="G140" s="354" t="s">
        <v>116</v>
      </c>
      <c r="H140" s="345"/>
      <c r="I140" s="345"/>
      <c r="J140" s="106"/>
    </row>
    <row r="141" spans="1:12" s="130" customFormat="1" ht="20.25" hidden="1" customHeight="1" x14ac:dyDescent="0.3">
      <c r="C141" s="355" t="s">
        <v>102</v>
      </c>
      <c r="D141" s="356"/>
      <c r="E141" s="356"/>
      <c r="F141" s="283"/>
      <c r="G141" s="355" t="s">
        <v>102</v>
      </c>
      <c r="H141" s="356"/>
      <c r="I141" s="356"/>
      <c r="J141" s="106"/>
    </row>
    <row r="142" spans="1:12" s="130" customFormat="1" ht="20.25" hidden="1" customHeight="1" x14ac:dyDescent="0.3">
      <c r="A142" s="126"/>
      <c r="B142" s="304"/>
      <c r="C142" s="284" t="s">
        <v>254</v>
      </c>
      <c r="D142" s="285"/>
      <c r="E142" s="284" t="s">
        <v>202</v>
      </c>
      <c r="F142" s="284"/>
      <c r="G142" s="284" t="s">
        <v>254</v>
      </c>
      <c r="H142" s="285"/>
      <c r="I142" s="284" t="s">
        <v>202</v>
      </c>
      <c r="J142" s="106"/>
    </row>
    <row r="143" spans="1:12" s="130" customFormat="1" ht="20.25" hidden="1" customHeight="1" x14ac:dyDescent="0.3">
      <c r="A143" s="126"/>
      <c r="B143" s="126"/>
      <c r="C143" s="353" t="s">
        <v>12</v>
      </c>
      <c r="D143" s="348"/>
      <c r="E143" s="348"/>
      <c r="F143" s="348"/>
      <c r="G143" s="353"/>
      <c r="H143" s="348"/>
      <c r="I143" s="348"/>
      <c r="J143" s="106"/>
    </row>
    <row r="144" spans="1:12" ht="20.149999999999999" customHeight="1" x14ac:dyDescent="0.35">
      <c r="A144" s="168" t="s">
        <v>91</v>
      </c>
      <c r="B144" s="290"/>
      <c r="C144" s="29"/>
      <c r="D144" s="250"/>
      <c r="E144" s="29"/>
      <c r="F144" s="250"/>
      <c r="G144" s="29"/>
      <c r="H144" s="250"/>
      <c r="I144" s="29"/>
    </row>
    <row r="145" spans="1:9" ht="20.149999999999999" customHeight="1" x14ac:dyDescent="0.35">
      <c r="A145" s="130" t="s">
        <v>322</v>
      </c>
      <c r="B145" s="131"/>
      <c r="C145" s="29"/>
      <c r="D145" s="193"/>
      <c r="E145" s="29"/>
      <c r="F145" s="193"/>
      <c r="G145" s="29"/>
      <c r="H145" s="193"/>
      <c r="I145" s="29"/>
    </row>
    <row r="146" spans="1:9" ht="20.149999999999999" customHeight="1" x14ac:dyDescent="0.35">
      <c r="A146" s="130" t="s">
        <v>323</v>
      </c>
      <c r="B146" s="131"/>
      <c r="C146" s="29">
        <v>-5213930</v>
      </c>
      <c r="D146" s="193"/>
      <c r="E146" s="29">
        <v>32820195</v>
      </c>
      <c r="F146" s="193"/>
      <c r="G146" s="29">
        <v>323358</v>
      </c>
      <c r="H146" s="193"/>
      <c r="I146" s="29">
        <v>781140</v>
      </c>
    </row>
    <row r="147" spans="1:9" ht="20.149999999999999" customHeight="1" x14ac:dyDescent="0.35">
      <c r="A147" s="130" t="s">
        <v>324</v>
      </c>
      <c r="B147" s="130"/>
      <c r="C147" s="193"/>
      <c r="D147" s="193"/>
      <c r="E147" s="193"/>
      <c r="F147" s="193"/>
      <c r="G147" s="193"/>
      <c r="H147" s="193"/>
      <c r="I147" s="193"/>
    </row>
    <row r="148" spans="1:9" ht="20.149999999999999" customHeight="1" x14ac:dyDescent="0.35">
      <c r="A148" s="130" t="s">
        <v>325</v>
      </c>
      <c r="B148" s="130"/>
      <c r="C148" s="193">
        <v>-2060402119</v>
      </c>
      <c r="D148" s="193"/>
      <c r="E148" s="193">
        <v>-498949519</v>
      </c>
      <c r="F148" s="193"/>
      <c r="G148" s="193">
        <v>0</v>
      </c>
      <c r="H148" s="193"/>
      <c r="I148" s="193">
        <v>0</v>
      </c>
    </row>
    <row r="149" spans="1:9" ht="20.149999999999999" customHeight="1" x14ac:dyDescent="0.35">
      <c r="A149" s="130" t="s">
        <v>226</v>
      </c>
      <c r="B149" s="130"/>
      <c r="C149" s="29">
        <v>22524990</v>
      </c>
      <c r="D149" s="193"/>
      <c r="E149" s="193">
        <v>104999700</v>
      </c>
      <c r="F149" s="193"/>
      <c r="G149" s="193">
        <v>0</v>
      </c>
      <c r="H149" s="193"/>
      <c r="I149" s="193">
        <v>0</v>
      </c>
    </row>
    <row r="150" spans="1:9" ht="20.149999999999999" customHeight="1" x14ac:dyDescent="0.35">
      <c r="A150" s="130" t="s">
        <v>318</v>
      </c>
      <c r="B150" s="130"/>
      <c r="C150" s="29">
        <v>22524990</v>
      </c>
      <c r="D150" s="193"/>
      <c r="E150" s="193">
        <v>0</v>
      </c>
      <c r="F150" s="193"/>
      <c r="G150" s="193">
        <v>0</v>
      </c>
      <c r="H150" s="193"/>
      <c r="I150" s="193">
        <v>0</v>
      </c>
    </row>
    <row r="153" spans="1:9" ht="20.149999999999999" customHeight="1" x14ac:dyDescent="0.35">
      <c r="D153" s="164"/>
      <c r="E153" s="164"/>
      <c r="F153" s="164"/>
      <c r="H153" s="164"/>
      <c r="I153" s="164"/>
    </row>
  </sheetData>
  <mergeCells count="28">
    <mergeCell ref="C57:E57"/>
    <mergeCell ref="G57:I57"/>
    <mergeCell ref="C58:E58"/>
    <mergeCell ref="C4:E4"/>
    <mergeCell ref="G4:I4"/>
    <mergeCell ref="C5:E5"/>
    <mergeCell ref="G5:I5"/>
    <mergeCell ref="G58:I58"/>
    <mergeCell ref="E8:G8"/>
    <mergeCell ref="C6:E6"/>
    <mergeCell ref="G6:I6"/>
    <mergeCell ref="C56:E56"/>
    <mergeCell ref="G56:I56"/>
    <mergeCell ref="E60:G60"/>
    <mergeCell ref="C143:I143"/>
    <mergeCell ref="C139:E139"/>
    <mergeCell ref="G139:I139"/>
    <mergeCell ref="C140:E140"/>
    <mergeCell ref="G140:I140"/>
    <mergeCell ref="C141:E141"/>
    <mergeCell ref="G141:I141"/>
    <mergeCell ref="E109:G109"/>
    <mergeCell ref="C105:E105"/>
    <mergeCell ref="G105:I105"/>
    <mergeCell ref="C106:E106"/>
    <mergeCell ref="G106:I106"/>
    <mergeCell ref="C107:E107"/>
    <mergeCell ref="G107:I107"/>
  </mergeCells>
  <phoneticPr fontId="4" type="noConversion"/>
  <pageMargins left="0.8" right="0.8" top="0.48" bottom="0.5" header="0.5" footer="0.5"/>
  <pageSetup paperSize="9" scale="72" firstPageNumber="15" orientation="portrait" useFirstPageNumber="1" r:id="rId1"/>
  <headerFooter alignWithMargins="0">
    <oddFooter>&amp;L&amp;11  The accompanying notes are an integral part of these financial statements.
&amp;C&amp;11&amp;P</oddFooter>
  </headerFooter>
  <rowBreaks count="2" manualBreakCount="2">
    <brk id="52" max="16383" man="1"/>
    <brk id="1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D1AEE5-916E-4E26-8E5B-056A7AC4B7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E7306-E8F1-471B-9016-1F53E8137B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BS6-8</vt:lpstr>
      <vt:lpstr>PL9-10</vt:lpstr>
      <vt:lpstr>SH11.</vt:lpstr>
      <vt:lpstr>SH12.</vt:lpstr>
      <vt:lpstr>sh10 not use</vt:lpstr>
      <vt:lpstr>SH13.</vt:lpstr>
      <vt:lpstr>SH14</vt:lpstr>
      <vt:lpstr>CF15-17</vt:lpstr>
      <vt:lpstr>'BS6-8'!Print_Area</vt:lpstr>
      <vt:lpstr>'CF15-17'!Print_Area</vt:lpstr>
      <vt:lpstr>'PL9-10'!Print_Area</vt:lpstr>
      <vt:lpstr>'sh10 not use'!Print_Area</vt:lpstr>
      <vt:lpstr>SH11.!Print_Area</vt:lpstr>
      <vt:lpstr>SH12.!Print_Area</vt:lpstr>
      <vt:lpstr>SH13.!Print_Area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Praewwipa, Silawal</cp:lastModifiedBy>
  <cp:lastPrinted>2025-02-28T13:41:52Z</cp:lastPrinted>
  <dcterms:created xsi:type="dcterms:W3CDTF">2005-04-19T12:56:38Z</dcterms:created>
  <dcterms:modified xsi:type="dcterms:W3CDTF">2025-02-28T14:30:50Z</dcterms:modified>
</cp:coreProperties>
</file>