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YE'24\"/>
    </mc:Choice>
  </mc:AlternateContent>
  <xr:revisionPtr revIDLastSave="0" documentId="13_ncr:1_{BA12F27D-BD12-428E-89BE-FDF9D8ABB9FF}" xr6:coauthVersionLast="47" xr6:coauthVersionMax="47" xr10:uidLastSave="{00000000-0000-0000-0000-000000000000}"/>
  <bookViews>
    <workbookView xWindow="0" yWindow="0" windowWidth="14250" windowHeight="15480" tabRatio="716" activeTab="4" xr2:uid="{00000000-000D-0000-FFFF-FFFF00000000}"/>
  </bookViews>
  <sheets>
    <sheet name="BS" sheetId="1" r:id="rId1"/>
    <sheet name="PL" sheetId="2" r:id="rId2"/>
    <sheet name="Consolidated" sheetId="3" r:id="rId3"/>
    <sheet name="The Company" sheetId="4" r:id="rId4"/>
    <sheet name="CF" sheetId="5" r:id="rId5"/>
  </sheets>
  <definedNames>
    <definedName name="_xlnm.Print_Area" localSheetId="0">BS!$A$1:$K$77</definedName>
    <definedName name="_xlnm.Print_Area" localSheetId="4">CF!$A$1:$K$75</definedName>
    <definedName name="_xlnm.Print_Area" localSheetId="2">Consolidated!$A$1:$U$26</definedName>
    <definedName name="_xlnm.Print_Area" localSheetId="1">PL!$A$1:$L$65</definedName>
    <definedName name="_xlnm.Print_Area" localSheetId="3">'The Company'!$A$1:$Q$25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5" l="1"/>
  <c r="G56" i="5"/>
  <c r="E56" i="5"/>
  <c r="E67" i="1" l="1"/>
  <c r="E64" i="5" l="1"/>
  <c r="K21" i="3" l="1"/>
  <c r="K20" i="4"/>
  <c r="I62" i="5" l="1"/>
  <c r="I56" i="5"/>
  <c r="I64" i="5" l="1"/>
  <c r="N21" i="4"/>
  <c r="I37" i="2"/>
  <c r="I18" i="2"/>
  <c r="O23" i="4"/>
  <c r="I24" i="4"/>
  <c r="I23" i="4"/>
  <c r="G24" i="4"/>
  <c r="G23" i="4"/>
  <c r="E24" i="4"/>
  <c r="E23" i="4"/>
  <c r="K67" i="1"/>
  <c r="G67" i="1"/>
  <c r="M21" i="3"/>
  <c r="O21" i="3" s="1"/>
  <c r="K32" i="2"/>
  <c r="M24" i="4" s="1"/>
  <c r="I32" i="2"/>
  <c r="I66" i="1" s="1"/>
  <c r="I67" i="1" s="1"/>
  <c r="G32" i="2"/>
  <c r="G38" i="2" s="1"/>
  <c r="E32" i="2"/>
  <c r="O19" i="4"/>
  <c r="O18" i="4"/>
  <c r="Q12" i="4"/>
  <c r="O14" i="4"/>
  <c r="O15" i="4" s="1"/>
  <c r="O16" i="4" s="1"/>
  <c r="O13" i="4"/>
  <c r="O12" i="4"/>
  <c r="M16" i="4"/>
  <c r="I16" i="4"/>
  <c r="G16" i="4"/>
  <c r="E16" i="4"/>
  <c r="M19" i="4"/>
  <c r="O19" i="3"/>
  <c r="E22" i="3"/>
  <c r="E23" i="3" s="1"/>
  <c r="E24" i="3" s="1"/>
  <c r="M20" i="4" l="1"/>
  <c r="O20" i="4" s="1"/>
  <c r="O21" i="4" s="1"/>
  <c r="O22" i="4" s="1"/>
  <c r="O24" i="4" s="1"/>
  <c r="K38" i="2"/>
  <c r="K14" i="4" s="1"/>
  <c r="M15" i="4"/>
  <c r="M21" i="4" l="1"/>
  <c r="O14" i="3"/>
  <c r="O13" i="3"/>
  <c r="M20" i="3"/>
  <c r="O20" i="3" s="1"/>
  <c r="M15" i="3"/>
  <c r="O15" i="3" s="1"/>
  <c r="K24" i="1"/>
  <c r="I24" i="1"/>
  <c r="G24" i="1"/>
  <c r="E24" i="1"/>
  <c r="Q13" i="3" l="1"/>
  <c r="U13" i="3" s="1"/>
  <c r="O16" i="3"/>
  <c r="O17" i="3" s="1"/>
  <c r="O25" i="3" s="1"/>
  <c r="O22" i="3"/>
  <c r="O23" i="3" s="1"/>
  <c r="O24" i="3" s="1"/>
  <c r="M16" i="3"/>
  <c r="M17" i="3" s="1"/>
  <c r="M25" i="3" s="1"/>
  <c r="M22" i="3"/>
  <c r="M23" i="3" s="1"/>
  <c r="M24" i="3" s="1"/>
  <c r="G62" i="5" l="1"/>
  <c r="K62" i="5"/>
  <c r="G12" i="2"/>
  <c r="I12" i="2"/>
  <c r="I19" i="2" s="1"/>
  <c r="K12" i="2"/>
  <c r="G18" i="2"/>
  <c r="K18" i="2"/>
  <c r="G37" i="2"/>
  <c r="I38" i="2"/>
  <c r="K37" i="2"/>
  <c r="G69" i="1"/>
  <c r="I69" i="1"/>
  <c r="K69" i="1"/>
  <c r="G40" i="1"/>
  <c r="I40" i="1"/>
  <c r="K40" i="1"/>
  <c r="G46" i="1"/>
  <c r="I46" i="1"/>
  <c r="K46" i="1"/>
  <c r="G15" i="1"/>
  <c r="I15" i="1"/>
  <c r="I25" i="1" s="1"/>
  <c r="K15" i="1"/>
  <c r="K47" i="1" l="1"/>
  <c r="G47" i="1"/>
  <c r="G70" i="1" s="1"/>
  <c r="K70" i="1"/>
  <c r="K19" i="2"/>
  <c r="K22" i="2" s="1"/>
  <c r="K24" i="2" s="1"/>
  <c r="K40" i="2" s="1"/>
  <c r="I22" i="2"/>
  <c r="I24" i="2" s="1"/>
  <c r="I40" i="2" s="1"/>
  <c r="G19" i="2"/>
  <c r="G22" i="2" s="1"/>
  <c r="G24" i="2" s="1"/>
  <c r="K25" i="1"/>
  <c r="G25" i="1"/>
  <c r="I47" i="1"/>
  <c r="G57" i="2"/>
  <c r="Q20" i="4"/>
  <c r="Q14" i="4"/>
  <c r="E62" i="5"/>
  <c r="I21" i="4"/>
  <c r="G21" i="4"/>
  <c r="E21" i="4"/>
  <c r="I15" i="4"/>
  <c r="I18" i="4" s="1"/>
  <c r="G15" i="4"/>
  <c r="G18" i="4" s="1"/>
  <c r="I22" i="3"/>
  <c r="G22" i="3"/>
  <c r="S20" i="3"/>
  <c r="S22" i="3" s="1"/>
  <c r="I16" i="3"/>
  <c r="G16" i="3"/>
  <c r="E16" i="3"/>
  <c r="E17" i="3" s="1"/>
  <c r="E25" i="3" s="1"/>
  <c r="K15" i="3"/>
  <c r="Q15" i="3" s="1"/>
  <c r="U15" i="3" s="1"/>
  <c r="S14" i="3"/>
  <c r="S16" i="3" s="1"/>
  <c r="S17" i="3" s="1"/>
  <c r="E57" i="2"/>
  <c r="E37" i="2"/>
  <c r="E18" i="2"/>
  <c r="E12" i="2"/>
  <c r="E46" i="1"/>
  <c r="E40" i="1"/>
  <c r="E15" i="1"/>
  <c r="G40" i="2" l="1"/>
  <c r="G51" i="2"/>
  <c r="I17" i="3"/>
  <c r="I25" i="3" s="1"/>
  <c r="G17" i="3"/>
  <c r="G25" i="3" s="1"/>
  <c r="I70" i="1"/>
  <c r="I71" i="1" s="1"/>
  <c r="E38" i="2"/>
  <c r="Q21" i="3" s="1"/>
  <c r="U21" i="3" s="1"/>
  <c r="E69" i="1"/>
  <c r="M22" i="4"/>
  <c r="M23" i="4" s="1"/>
  <c r="I22" i="4"/>
  <c r="E22" i="4"/>
  <c r="G22" i="4"/>
  <c r="K71" i="1"/>
  <c r="E19" i="2"/>
  <c r="E22" i="2" s="1"/>
  <c r="E8" i="5" s="1"/>
  <c r="E26" i="5" s="1"/>
  <c r="E37" i="5" s="1"/>
  <c r="E47" i="1"/>
  <c r="E25" i="1"/>
  <c r="K8" i="5"/>
  <c r="K26" i="5" s="1"/>
  <c r="K37" i="5" s="1"/>
  <c r="K40" i="5" s="1"/>
  <c r="K63" i="5" s="1"/>
  <c r="K65" i="5" s="1"/>
  <c r="K66" i="5" s="1"/>
  <c r="G8" i="5"/>
  <c r="G26" i="5" s="1"/>
  <c r="G37" i="5" s="1"/>
  <c r="G40" i="5" s="1"/>
  <c r="G63" i="5" s="1"/>
  <c r="G65" i="5" s="1"/>
  <c r="G66" i="5" s="1"/>
  <c r="S19" i="3"/>
  <c r="S25" i="3"/>
  <c r="G19" i="3" l="1"/>
  <c r="G23" i="3" s="1"/>
  <c r="G24" i="3" s="1"/>
  <c r="I19" i="3"/>
  <c r="I23" i="3" s="1"/>
  <c r="I24" i="3" s="1"/>
  <c r="E70" i="1"/>
  <c r="E71" i="1" s="1"/>
  <c r="S23" i="3"/>
  <c r="S24" i="3" s="1"/>
  <c r="I8" i="5"/>
  <c r="I26" i="5" s="1"/>
  <c r="I37" i="5" s="1"/>
  <c r="I40" i="5" s="1"/>
  <c r="G71" i="1"/>
  <c r="E24" i="2"/>
  <c r="E51" i="2" s="1"/>
  <c r="E40" i="5"/>
  <c r="E63" i="5" s="1"/>
  <c r="E65" i="5" s="1"/>
  <c r="E66" i="5" s="1"/>
  <c r="G56" i="2"/>
  <c r="G58" i="2" s="1"/>
  <c r="G59" i="2" s="1"/>
  <c r="I56" i="2"/>
  <c r="I51" i="2"/>
  <c r="K56" i="2"/>
  <c r="K51" i="2"/>
  <c r="I63" i="5" l="1"/>
  <c r="I65" i="5" s="1"/>
  <c r="I66" i="5" s="1"/>
  <c r="E40" i="2"/>
  <c r="E56" i="2" s="1"/>
  <c r="E58" i="2" s="1"/>
  <c r="E59" i="2" s="1"/>
  <c r="K62" i="2"/>
  <c r="K13" i="4"/>
  <c r="Q13" i="4" s="1"/>
  <c r="K19" i="4"/>
  <c r="Q19" i="4" s="1"/>
  <c r="Q21" i="4" s="1"/>
  <c r="I62" i="2"/>
  <c r="G62" i="2"/>
  <c r="K14" i="3"/>
  <c r="Q14" i="3" s="1"/>
  <c r="U14" i="3" s="1"/>
  <c r="G53" i="2"/>
  <c r="G54" i="2" s="1"/>
  <c r="E62" i="2"/>
  <c r="E53" i="2"/>
  <c r="E54" i="2" s="1"/>
  <c r="K20" i="3"/>
  <c r="Q20" i="3" s="1"/>
  <c r="U20" i="3" s="1"/>
  <c r="K15" i="4" l="1"/>
  <c r="K16" i="4" s="1"/>
  <c r="K23" i="4" s="1"/>
  <c r="Q15" i="4"/>
  <c r="K16" i="3"/>
  <c r="K17" i="3" s="1"/>
  <c r="K21" i="4"/>
  <c r="K22" i="3"/>
  <c r="Q16" i="4" l="1"/>
  <c r="Q23" i="4" s="1"/>
  <c r="U22" i="3"/>
  <c r="Q22" i="3"/>
  <c r="K19" i="3"/>
  <c r="Q19" i="3" s="1"/>
  <c r="U19" i="3" s="1"/>
  <c r="K25" i="3"/>
  <c r="Q16" i="3"/>
  <c r="U16" i="3"/>
  <c r="K18" i="4"/>
  <c r="Q23" i="3" l="1"/>
  <c r="Q24" i="3" s="1"/>
  <c r="K22" i="4"/>
  <c r="K24" i="4" s="1"/>
  <c r="Q18" i="4"/>
  <c r="K23" i="3"/>
  <c r="K24" i="3" s="1"/>
  <c r="U23" i="3"/>
  <c r="U24" i="3" s="1"/>
  <c r="U17" i="3"/>
  <c r="U25" i="3" s="1"/>
  <c r="Q17" i="3"/>
  <c r="Q25" i="3" s="1"/>
  <c r="Q22" i="4" l="1"/>
  <c r="Q24" i="4" s="1"/>
</calcChain>
</file>

<file path=xl/sharedStrings.xml><?xml version="1.0" encoding="utf-8"?>
<sst xmlns="http://schemas.openxmlformats.org/spreadsheetml/2006/main" count="297" uniqueCount="197">
  <si>
    <t>บริษัท เอฟเอ็น แฟคตอรี่ เอ๊าท์เลท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</si>
  <si>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</si>
  <si>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</si>
  <si>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</si>
  <si>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</si>
  <si>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</si>
  <si>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</si>
  <si>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</si>
  <si>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</si>
  <si>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</si>
  <si>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</si>
  <si>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</si>
  <si>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</si>
  <si>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</si>
  <si>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</si>
  <si>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</si>
  <si>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</si>
  <si>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</si>
  <si>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</si>
  <si>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</si>
  <si>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</si>
  <si>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</si>
  <si>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</si>
  <si>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</si>
  <si>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</si>
  <si>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</si>
  <si>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</si>
  <si>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</si>
  <si>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6, 16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</si>
  <si>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</si>
  <si>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</si>
  <si>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</si>
  <si>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</si>
  <si>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</si>
  <si>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</si>
  <si>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</si>
  <si>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</si>
  <si>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</si>
  <si>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</si>
  <si>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</si>
  <si>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</si>
  <si>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</si>
  <si>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</si>
  <si>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</si>
  <si>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</si>
  <si>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</si>
  <si>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</si>
  <si>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</si>
  <si>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</si>
  <si>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</si>
  <si>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</si>
  <si>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</si>
  <si>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</si>
  <si>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</si>
  <si>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</si>
  <si>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</si>
  <si>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</si>
  <si>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</si>
  <si>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</si>
  <si>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</si>
  <si>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</si>
  <si>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</si>
  <si>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</si>
  <si>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</si>
  <si>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</si>
  <si>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</si>
  <si>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</si>
  <si>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</si>
  <si>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</si>
  <si>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</si>
  <si>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</si>
  <si>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</si>
  <si>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ขาดทุนสำหรับปี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</si>
  <si>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</si>
  <si>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</si>
  <si>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</si>
  <si>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</si>
  <si>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</si>
  <si>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</si>
  <si>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</si>
  <si>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</si>
  <si>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</si>
  <si>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</si>
  <si>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</si>
  <si>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</si>
  <si>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</si>
  <si>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</si>
  <si>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</si>
  <si>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</si>
  <si>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</si>
  <si>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</si>
  <si>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</si>
  <si>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</si>
  <si>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</si>
  <si>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</si>
  <si>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</si>
  <si>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</si>
  <si>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</si>
  <si>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</si>
  <si>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</si>
  <si>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</si>
  <si>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</si>
  <si>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</si>
  <si>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</si>
  <si>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r>
      <rPr>
        <sz val="16"/>
        <rFont val="Angsana New"/>
        <family val="1"/>
      </rP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</si>
  <si>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</si>
  <si>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</si>
  <si>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</si>
  <si>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</si>
  <si>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</si>
  <si>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ขาดทุนจากการตัดจำหน่ายสินค้าคงเหลือ</t>
  </si>
  <si>
    <t xml:space="preserve">   กำไรจากการจำหน่ายเงินลงทุนในตราสารหนี้</t>
  </si>
  <si>
    <t xml:space="preserve">   ค่าเผื่อการด้อยค่าของสินทรัพย์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</si>
  <si>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</si>
  <si>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</si>
  <si>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</si>
  <si>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</si>
  <si>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</si>
  <si>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</si>
  <si>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</si>
  <si>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</si>
  <si>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</si>
  <si>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</si>
  <si>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</si>
  <si>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</si>
  <si>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</si>
  <si>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</si>
  <si>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</si>
  <si>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</si>
  <si>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</si>
  <si>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</si>
  <si>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</si>
  <si>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</si>
  <si>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</si>
  <si>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</si>
  <si>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</si>
  <si>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</si>
  <si>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</si>
  <si>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</si>
  <si>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รับคืนภาษีเงินได้นิติบุคคล</t>
  </si>
  <si>
    <t xml:space="preserve">   จ่ายภาษีเงินได้นิติบุคคล</t>
  </si>
  <si>
    <t xml:space="preserve">   จ่ายผลประโยชน์ระยะยาวของพนักงาน</t>
  </si>
  <si>
    <t>ยอดคงเหลือ ณ วันที่ 1 มกราคม 2566</t>
  </si>
  <si>
    <t>ยอดคงเหลือ ณ วันที่ 31 ธันวาคม 2566</t>
  </si>
  <si>
    <t>2566</t>
  </si>
  <si>
    <t xml:space="preserve">   ขาดทุน (กำไร) จากการจำหน่ายและตัดจำหน่ายทรัพย์สิน</t>
  </si>
  <si>
    <t>ขาดทุนจากการดำเนินงานก่อนการเปลี่ยนแปลงในสินทรัพย์</t>
  </si>
  <si>
    <t xml:space="preserve">   ค่าเผื่อการลดลงของมูลค่าสินค้าคงเหลือ (กลับรายการ)</t>
  </si>
  <si>
    <t xml:space="preserve">   กำไรจากการปรับมูลค่ายุติธรรมของสินทรัพย์ทางการเงิน</t>
  </si>
  <si>
    <t>เงินสดและรายการเทียบเท่าเงินสดลดลงสุทธิ</t>
  </si>
  <si>
    <t>ขาดทุนก่อนรายได้ภาษีเงินได้</t>
  </si>
  <si>
    <t>6, 9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</si>
  <si>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</si>
  <si>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</si>
  <si>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</si>
  <si>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</si>
  <si>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</si>
  <si>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สำหรับปีสิ้นสุดวันที่ 31 ธันวาคม 2567 </t>
  </si>
  <si>
    <t>สินทรัพย์ทางการเงินไม่หมุนเวียนอื่น</t>
  </si>
  <si>
    <t>งบฐานะการเงิน</t>
  </si>
  <si>
    <t>งบฐานะการเงิน (ต่อ)</t>
  </si>
  <si>
    <t>กำไรขาดทุนเบ็ดเสร็จอื่น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</si>
  <si>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</si>
  <si>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</si>
  <si>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</si>
  <si>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</si>
  <si>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</si>
  <si>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</si>
  <si>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</si>
  <si>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</si>
  <si>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</si>
  <si>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</si>
  <si>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</si>
  <si>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</si>
  <si>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</si>
  <si>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 xml:space="preserve">   ค่าเผื่อผลขาดทุนด้านเครดิตที่คาดว่าจะเกิดขึ้น (กลับรายการ)</t>
  </si>
  <si>
    <t xml:space="preserve">   กำไรจากการเปลี่ยนแปลงสัญญาเช่า</t>
  </si>
  <si>
    <t>เงินสดรับจากการจำหน่ายเงินลงทุนในตราสารหนี้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</si>
  <si>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</si>
  <si>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</si>
  <si>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      กำไรขาดทุนเบ็ดเสร็จอื่น</t>
  </si>
  <si>
    <t xml:space="preserve">   หนี้สินตามสัญญาเช่าเพิ่มขึ้น (ลดลง) จากการเปลี่ยนแปลงสัญญาเช่า</t>
  </si>
  <si>
    <t>6, 19</t>
  </si>
  <si>
    <t>เงินสดจ่ายเงินปันผล</t>
  </si>
  <si>
    <t>รายได้ (ค่าใช้จ่าย) ภาษีเงินได้</t>
  </si>
  <si>
    <t>กำไรจากการเปลี่ยนแปลงมูลค่าของตราสารหนี้</t>
  </si>
  <si>
    <t>กำไร (ขาดทุน) จากการประมาณการตามหลักคณิตศาสตร์ประกันภัย</t>
  </si>
  <si>
    <t xml:space="preserve">  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</si>
  <si>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</si>
  <si>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</si>
  <si>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</si>
  <si>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 xml:space="preserve">   การเพิ่มขึ้นของมูลค่าเงินลงทุนที่วัดมูลค่าด้วยมูลค่ายุติธรรมผ่าน</t>
  </si>
  <si>
    <t>กำไรจากการเปลี่ยนแปลง</t>
  </si>
  <si>
    <t xml:space="preserve">      สินทรัพย์ไม่มีตัวตนเพิ่มขึ้น</t>
  </si>
  <si>
    <t xml:space="preserve">   หนี้สินจากการซื้อที่ดิน อาคารและอุปกรณ์และ</t>
  </si>
  <si>
    <t xml:space="preserve">   ดอกเบี้ยพันธบัตรรัฐบาล</t>
  </si>
  <si>
    <t>เงินสดจ่ายซื้อเงินลงทุนในตราสารหนี้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</si>
</sst>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([$€-2]\ * #,##0.00_);_([$€-2]\ * \(#,##0.00\);_([$€-2]\ * &quot;-&quot;??_);_(@_)"/>
    <numFmt numFmtId="167" formatCode="_(* #,##0.0000_);_(* \(#,##0.0000\);_(* &quot;-&quot;_);_(@_)"/>
  </numFmts>
  <fonts count="21" x14ac:knownFonts="1">
    <font>
      <sz val="1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Calibri"/>
      <family val="2"/>
    </font>
    <font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7F7F7F"/>
      <name val="Angsana New"/>
      <family val="1"/>
    </font>
    <font>
      <b/>
      <sz val="13"/>
      <name val="Browallia New"/>
      <family val="2"/>
    </font>
    <font>
      <b/>
      <i/>
      <sz val="18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sz val="9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sz val="10"/>
      <name val="Calibri"/>
      <family val="2"/>
      <scheme val="minor"/>
    </font>
    <font>
      <sz val="10"/>
      <color indexed="8"/>
      <name val="MS Sans Serif"/>
      <charset val="22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6"/>
    <xf numFmtId="0" fontId="19" fillId="0" borderId="6"/>
    <xf numFmtId="0" fontId="1" fillId="0" borderId="6"/>
    <xf numFmtId="43" fontId="20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" fontId="12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164" fontId="9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43" fontId="10" fillId="0" borderId="0" xfId="0" applyNumberFormat="1" applyFont="1" applyAlignment="1">
      <alignment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37" fontId="4" fillId="0" borderId="0" xfId="0" applyNumberFormat="1" applyFont="1" applyAlignment="1">
      <alignment vertical="center"/>
    </xf>
    <xf numFmtId="37" fontId="3" fillId="0" borderId="6" xfId="0" applyNumberFormat="1" applyFont="1" applyBorder="1" applyAlignment="1">
      <alignment horizontal="left" vertical="top"/>
    </xf>
    <xf numFmtId="164" fontId="4" fillId="0" borderId="6" xfId="0" applyNumberFormat="1" applyFont="1" applyBorder="1" applyAlignment="1">
      <alignment vertical="top"/>
    </xf>
    <xf numFmtId="38" fontId="4" fillId="0" borderId="6" xfId="0" applyNumberFormat="1" applyFont="1" applyBorder="1" applyAlignment="1">
      <alignment horizontal="center" vertical="top"/>
    </xf>
    <xf numFmtId="38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6" xfId="0" applyFont="1" applyBorder="1" applyAlignment="1">
      <alignment vertical="top"/>
    </xf>
    <xf numFmtId="164" fontId="15" fillId="0" borderId="6" xfId="0" applyNumberFormat="1" applyFont="1" applyBorder="1" applyAlignment="1">
      <alignment vertical="top"/>
    </xf>
    <xf numFmtId="164" fontId="15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/>
    </xf>
    <xf numFmtId="41" fontId="4" fillId="0" borderId="3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vertical="top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43" fontId="4" fillId="0" borderId="0" xfId="0" applyNumberFormat="1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64" fontId="4" fillId="2" borderId="0" xfId="0" applyNumberFormat="1" applyFont="1" applyFill="1" applyAlignment="1">
      <alignment vertical="top"/>
    </xf>
    <xf numFmtId="164" fontId="4" fillId="0" borderId="6" xfId="0" applyNumberFormat="1" applyFont="1" applyBorder="1" applyAlignment="1">
      <alignment horizontal="center" vertical="top"/>
    </xf>
    <xf numFmtId="0" fontId="5" fillId="0" borderId="6" xfId="0" applyFont="1" applyBorder="1"/>
    <xf numFmtId="164" fontId="4" fillId="0" borderId="7" xfId="0" applyNumberFormat="1" applyFont="1" applyBorder="1" applyAlignment="1">
      <alignment horizontal="center" vertical="top"/>
    </xf>
    <xf numFmtId="41" fontId="4" fillId="0" borderId="7" xfId="0" applyNumberFormat="1" applyFont="1" applyBorder="1" applyAlignment="1">
      <alignment horizontal="center" vertical="top"/>
    </xf>
    <xf numFmtId="41" fontId="4" fillId="0" borderId="6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left" vertical="top" indent="2"/>
    </xf>
    <xf numFmtId="164" fontId="3" fillId="0" borderId="6" xfId="0" applyNumberFormat="1" applyFont="1" applyBorder="1" applyAlignment="1">
      <alignment horizontal="center" vertical="top"/>
    </xf>
    <xf numFmtId="164" fontId="4" fillId="0" borderId="7" xfId="2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41" fontId="4" fillId="0" borderId="7" xfId="0" applyNumberFormat="1" applyFont="1" applyBorder="1" applyAlignment="1">
      <alignment horizontal="right" vertical="top"/>
    </xf>
    <xf numFmtId="0" fontId="18" fillId="0" borderId="0" xfId="0" applyFont="1"/>
    <xf numFmtId="41" fontId="0" fillId="0" borderId="0" xfId="0" applyNumberFormat="1"/>
    <xf numFmtId="43" fontId="4" fillId="0" borderId="0" xfId="4" applyFont="1" applyAlignment="1">
      <alignment horizontal="left" vertical="center"/>
    </xf>
    <xf numFmtId="43" fontId="4" fillId="0" borderId="0" xfId="4" applyFont="1" applyAlignment="1">
      <alignment vertical="center"/>
    </xf>
    <xf numFmtId="43" fontId="0" fillId="0" borderId="0" xfId="4" applyFont="1" applyAlignment="1">
      <alignment vertical="center"/>
    </xf>
    <xf numFmtId="43" fontId="9" fillId="0" borderId="0" xfId="4" applyFont="1" applyAlignment="1">
      <alignment vertical="center"/>
    </xf>
    <xf numFmtId="43" fontId="4" fillId="2" borderId="0" xfId="4" applyFont="1" applyFill="1" applyAlignment="1">
      <alignment vertical="center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64" fontId="0" fillId="0" borderId="0" xfId="0" applyNumberFormat="1"/>
    <xf numFmtId="49" fontId="3" fillId="0" borderId="0" xfId="0" applyNumberFormat="1" applyFont="1" applyAlignment="1">
      <alignment vertical="top"/>
    </xf>
    <xf numFmtId="37" fontId="13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vertical="top"/>
    </xf>
    <xf numFmtId="49" fontId="8" fillId="0" borderId="6" xfId="3" applyNumberFormat="1" applyFont="1" applyAlignment="1">
      <alignment vertical="top"/>
    </xf>
    <xf numFmtId="164" fontId="4" fillId="0" borderId="0" xfId="4" applyNumberFormat="1" applyFont="1" applyFill="1" applyAlignment="1">
      <alignment vertical="top"/>
    </xf>
    <xf numFmtId="164" fontId="4" fillId="0" borderId="7" xfId="4" applyNumberFormat="1" applyFont="1" applyFill="1" applyBorder="1" applyAlignment="1">
      <alignment vertical="top"/>
    </xf>
    <xf numFmtId="49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/>
    </xf>
    <xf numFmtId="164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164" fontId="4" fillId="0" borderId="2" xfId="0" applyNumberFormat="1" applyFont="1" applyBorder="1" applyAlignment="1">
      <alignment horizontal="center" vertical="top"/>
    </xf>
    <xf numFmtId="0" fontId="5" fillId="0" borderId="2" xfId="0" applyFont="1" applyBorder="1"/>
    <xf numFmtId="164" fontId="4" fillId="0" borderId="0" xfId="0" applyNumberFormat="1" applyFont="1" applyAlignment="1">
      <alignment horizontal="center" vertical="top"/>
    </xf>
    <xf numFmtId="0" fontId="0" fillId="0" borderId="0" xfId="0"/>
    <xf numFmtId="164" fontId="4" fillId="0" borderId="1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2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84D1C469-6AB1-407E-AC41-CD2C526B58FE}"/>
    <cellStyle name="Normal 2 2" xfId="1" xr:uid="{3A7E04B3-5238-426B-A0DB-939E9A65C185}"/>
    <cellStyle name="Normal 3" xfId="2" xr:uid="{E983DF40-056C-4E73-89C8-9F508820B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4"/>
  <sheetViews>
    <sheetView showGridLines="0" view="pageBreakPreview" zoomScale="85" zoomScaleNormal="52" zoomScaleSheetLayoutView="85" workbookViewId="0">
      <selection activeCell="E1" sqref="E1:E1048576"/>
    </sheetView>
  </sheetViews>
  <sheetFormatPr defaultColWidth="14.42578125" defaultRowHeight="15" customHeight="1" x14ac:dyDescent="0.2"/>
  <cols>
    <col min="1" max="1" width="44" customWidth="1"/>
    <col min="2" max="2" width="1.85546875" customWidth="1"/>
    <col min="3" max="3" width="8.85546875" customWidth="1"/>
    <col min="4" max="4" width="1.85546875" customWidth="1"/>
    <col min="5" max="5" width="16.28515625" bestFit="1" customWidth="1"/>
    <col min="6" max="6" width="1.140625" customWidth="1"/>
    <col min="7" max="7" width="16.28515625" bestFit="1" customWidth="1"/>
    <col min="8" max="8" width="1.140625" customWidth="1"/>
    <col min="9" max="9" width="16.28515625" bestFit="1" customWidth="1"/>
    <col min="10" max="10" width="1.140625" customWidth="1"/>
    <col min="11" max="11" width="16.28515625" bestFit="1" customWidth="1"/>
    <col min="12" max="12" width="1.85546875" customWidth="1"/>
    <col min="13" max="13" width="17.140625" style="81" bestFit="1" customWidth="1"/>
    <col min="14" max="14" width="18.140625" style="81" bestFit="1" customWidth="1"/>
    <col min="15" max="15" width="16.28515625" style="81" bestFit="1" customWidth="1"/>
    <col min="16" max="16" width="21.85546875" bestFit="1" customWidth="1"/>
  </cols>
  <sheetData>
    <row r="1" spans="1:19" ht="24" customHeight="1" x14ac:dyDescent="0.2">
      <c r="A1" s="18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19"/>
      <c r="M1" s="79"/>
      <c r="N1" s="79"/>
      <c r="O1" s="79"/>
      <c r="P1" s="19"/>
    </row>
    <row r="2" spans="1:19" ht="24" customHeight="1" x14ac:dyDescent="0.2">
      <c r="A2" s="20" t="s">
        <v>159</v>
      </c>
      <c r="B2" s="6"/>
      <c r="C2" s="3"/>
      <c r="D2" s="6"/>
      <c r="E2" s="6"/>
      <c r="F2" s="6"/>
      <c r="G2" s="6"/>
      <c r="H2" s="6"/>
      <c r="I2" s="6"/>
      <c r="J2" s="6"/>
      <c r="K2" s="6"/>
      <c r="L2" s="19"/>
      <c r="M2" s="79"/>
      <c r="N2" s="79"/>
      <c r="O2" s="79"/>
      <c r="P2" s="19"/>
    </row>
    <row r="3" spans="1:19" ht="22.5" customHeight="1" x14ac:dyDescent="0.2">
      <c r="A3" s="21" t="s">
        <v>152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80"/>
      <c r="N3" s="80"/>
      <c r="O3" s="80"/>
      <c r="P3" s="22"/>
    </row>
    <row r="4" spans="1:19" ht="24" customHeight="1" x14ac:dyDescent="0.2">
      <c r="A4" s="3"/>
      <c r="B4" s="6"/>
      <c r="C4" s="3"/>
      <c r="D4" s="6"/>
      <c r="E4" s="6"/>
      <c r="F4" s="6"/>
      <c r="G4" s="6"/>
      <c r="H4" s="6"/>
      <c r="I4" s="6"/>
      <c r="J4" s="6"/>
      <c r="K4" s="23" t="s">
        <v>1</v>
      </c>
      <c r="L4" s="2"/>
      <c r="M4" s="80"/>
      <c r="N4" s="80"/>
      <c r="O4" s="80"/>
      <c r="P4" s="2"/>
    </row>
    <row r="5" spans="1:19" ht="24" customHeight="1" x14ac:dyDescent="0.2">
      <c r="A5" s="24"/>
      <c r="B5" s="2"/>
      <c r="C5" s="24"/>
      <c r="D5" s="2"/>
      <c r="E5" s="110" t="s">
        <v>2</v>
      </c>
      <c r="F5" s="111"/>
      <c r="G5" s="111"/>
      <c r="H5" s="8"/>
      <c r="I5" s="110" t="s">
        <v>3</v>
      </c>
      <c r="J5" s="111"/>
      <c r="K5" s="111"/>
      <c r="L5" s="2"/>
      <c r="M5" s="80"/>
      <c r="N5" s="80"/>
      <c r="O5" s="80"/>
      <c r="P5" s="2"/>
    </row>
    <row r="6" spans="1:19" ht="24" customHeight="1" x14ac:dyDescent="0.2">
      <c r="A6" s="24"/>
      <c r="B6" s="2"/>
      <c r="C6" s="9" t="s">
        <v>4</v>
      </c>
      <c r="D6" s="25"/>
      <c r="E6" s="26" t="s">
        <v>153</v>
      </c>
      <c r="F6" s="27"/>
      <c r="G6" s="26" t="s">
        <v>144</v>
      </c>
      <c r="H6" s="11"/>
      <c r="I6" s="26" t="s">
        <v>153</v>
      </c>
      <c r="J6" s="27"/>
      <c r="K6" s="26" t="s">
        <v>144</v>
      </c>
      <c r="L6" s="2"/>
      <c r="M6" s="80"/>
      <c r="N6" s="80"/>
      <c r="O6" s="80"/>
      <c r="P6" s="2"/>
    </row>
    <row r="7" spans="1:19" ht="24" customHeight="1" x14ac:dyDescent="0.2">
      <c r="A7" s="21" t="s">
        <v>5</v>
      </c>
      <c r="B7" s="2"/>
      <c r="C7" s="24"/>
      <c r="D7" s="2"/>
      <c r="E7" s="2"/>
      <c r="F7" s="2"/>
      <c r="G7" s="2"/>
      <c r="H7" s="2"/>
      <c r="I7" s="2"/>
      <c r="J7" s="2"/>
      <c r="K7" s="2"/>
      <c r="L7" s="2"/>
      <c r="M7" s="80"/>
      <c r="N7" s="80"/>
      <c r="O7" s="80"/>
      <c r="P7" s="2"/>
    </row>
    <row r="8" spans="1:19" ht="24" customHeight="1" x14ac:dyDescent="0.2">
      <c r="A8" s="21" t="s">
        <v>6</v>
      </c>
      <c r="B8" s="2"/>
      <c r="C8" s="28"/>
      <c r="D8" s="2"/>
      <c r="E8" s="2"/>
      <c r="F8" s="2"/>
      <c r="G8" s="2"/>
      <c r="H8" s="2"/>
      <c r="I8" s="2"/>
      <c r="J8" s="2"/>
      <c r="K8" s="2"/>
      <c r="L8" s="2"/>
      <c r="M8" s="80"/>
      <c r="N8" s="80"/>
      <c r="O8" s="80"/>
      <c r="P8" s="2"/>
    </row>
    <row r="9" spans="1:19" ht="24" customHeight="1" x14ac:dyDescent="0.2">
      <c r="A9" s="24" t="s">
        <v>7</v>
      </c>
      <c r="B9" s="2"/>
      <c r="C9" s="28">
        <v>7</v>
      </c>
      <c r="D9" s="2"/>
      <c r="E9" s="14">
        <v>21995811</v>
      </c>
      <c r="F9" s="14"/>
      <c r="G9" s="14">
        <v>110289209</v>
      </c>
      <c r="H9" s="14"/>
      <c r="I9" s="14">
        <v>18144577</v>
      </c>
      <c r="J9" s="14"/>
      <c r="K9" s="14">
        <v>105402925</v>
      </c>
      <c r="L9" s="2"/>
      <c r="N9" s="80"/>
      <c r="O9" s="80"/>
      <c r="P9" s="2"/>
      <c r="Q9" s="77"/>
      <c r="S9" s="78"/>
    </row>
    <row r="10" spans="1:19" ht="24" customHeight="1" x14ac:dyDescent="0.2">
      <c r="A10" s="24" t="s">
        <v>8</v>
      </c>
      <c r="B10" s="2"/>
      <c r="C10" s="28" t="s">
        <v>9</v>
      </c>
      <c r="D10" s="29"/>
      <c r="E10" s="14">
        <v>19023492</v>
      </c>
      <c r="F10" s="14"/>
      <c r="G10" s="14">
        <v>18227806</v>
      </c>
      <c r="H10" s="14"/>
      <c r="I10" s="14">
        <v>33703851</v>
      </c>
      <c r="J10" s="14"/>
      <c r="K10" s="14">
        <v>32094009</v>
      </c>
      <c r="L10" s="2"/>
      <c r="N10" s="80"/>
      <c r="O10" s="80"/>
      <c r="P10" s="2"/>
      <c r="Q10" s="77"/>
    </row>
    <row r="11" spans="1:19" ht="24" customHeight="1" x14ac:dyDescent="0.2">
      <c r="A11" s="1" t="s">
        <v>10</v>
      </c>
      <c r="B11" s="19"/>
      <c r="C11" s="28">
        <v>6</v>
      </c>
      <c r="D11" s="2"/>
      <c r="E11" s="14">
        <v>0</v>
      </c>
      <c r="F11" s="14"/>
      <c r="G11" s="14">
        <v>0</v>
      </c>
      <c r="H11" s="14"/>
      <c r="I11" s="14">
        <v>20573836</v>
      </c>
      <c r="J11" s="14"/>
      <c r="K11" s="14">
        <v>21048127</v>
      </c>
      <c r="L11" s="2"/>
      <c r="N11" s="80"/>
      <c r="O11" s="80"/>
      <c r="P11" s="2"/>
    </row>
    <row r="12" spans="1:19" ht="24" customHeight="1" x14ac:dyDescent="0.2">
      <c r="A12" s="30" t="s">
        <v>11</v>
      </c>
      <c r="B12" s="19"/>
      <c r="C12" s="28">
        <v>9</v>
      </c>
      <c r="D12" s="2"/>
      <c r="E12" s="14">
        <v>90847939</v>
      </c>
      <c r="F12" s="14"/>
      <c r="G12" s="14">
        <v>116795963</v>
      </c>
      <c r="H12" s="14"/>
      <c r="I12" s="14">
        <v>90913603</v>
      </c>
      <c r="J12" s="14"/>
      <c r="K12" s="14">
        <v>116396746</v>
      </c>
      <c r="L12" s="2"/>
      <c r="N12" s="80"/>
      <c r="O12" s="80"/>
      <c r="P12" s="2"/>
    </row>
    <row r="13" spans="1:19" ht="24" customHeight="1" x14ac:dyDescent="0.2">
      <c r="A13" s="30" t="s">
        <v>12</v>
      </c>
      <c r="B13" s="19"/>
      <c r="C13" s="28">
        <v>10</v>
      </c>
      <c r="D13" s="2"/>
      <c r="E13" s="14">
        <v>10033640</v>
      </c>
      <c r="F13" s="14"/>
      <c r="G13" s="14">
        <v>30565122</v>
      </c>
      <c r="H13" s="14"/>
      <c r="I13" s="14">
        <v>10033640</v>
      </c>
      <c r="J13" s="14"/>
      <c r="K13" s="14">
        <v>30565122</v>
      </c>
      <c r="L13" s="2"/>
      <c r="N13" s="80"/>
      <c r="O13" s="80"/>
      <c r="P13" s="2"/>
    </row>
    <row r="14" spans="1:19" ht="24" customHeight="1" x14ac:dyDescent="0.2">
      <c r="A14" s="24" t="s">
        <v>13</v>
      </c>
      <c r="B14" s="2"/>
      <c r="C14" s="28">
        <v>11</v>
      </c>
      <c r="D14" s="2"/>
      <c r="E14" s="14">
        <v>16728546</v>
      </c>
      <c r="F14" s="14"/>
      <c r="G14" s="14">
        <v>16646318</v>
      </c>
      <c r="H14" s="14"/>
      <c r="I14" s="14">
        <v>16714867</v>
      </c>
      <c r="J14" s="14"/>
      <c r="K14" s="14">
        <v>16320671</v>
      </c>
      <c r="L14" s="2"/>
      <c r="N14" s="80"/>
      <c r="O14" s="80"/>
      <c r="P14" s="2"/>
    </row>
    <row r="15" spans="1:19" ht="24" customHeight="1" x14ac:dyDescent="0.2">
      <c r="A15" s="21" t="s">
        <v>14</v>
      </c>
      <c r="B15" s="2"/>
      <c r="C15" s="28"/>
      <c r="D15" s="2"/>
      <c r="E15" s="31">
        <f>SUM(E9:E14)</f>
        <v>158629428</v>
      </c>
      <c r="F15" s="14"/>
      <c r="G15" s="31">
        <f>SUM(G9:G14)</f>
        <v>292524418</v>
      </c>
      <c r="H15" s="14"/>
      <c r="I15" s="31">
        <f>SUM(I9:I14)</f>
        <v>190084374</v>
      </c>
      <c r="J15" s="14"/>
      <c r="K15" s="31">
        <f>SUM(K9:K14)</f>
        <v>321827600</v>
      </c>
      <c r="L15" s="2"/>
      <c r="N15" s="80"/>
      <c r="O15" s="80"/>
      <c r="P15" s="2"/>
    </row>
    <row r="16" spans="1:19" ht="24" customHeight="1" x14ac:dyDescent="0.2">
      <c r="A16" s="21" t="s">
        <v>15</v>
      </c>
      <c r="B16" s="2"/>
      <c r="C16" s="28"/>
      <c r="D16" s="2"/>
      <c r="E16" s="14"/>
      <c r="F16" s="14"/>
      <c r="G16" s="14"/>
      <c r="H16" s="14"/>
      <c r="I16" s="14"/>
      <c r="J16" s="14"/>
      <c r="K16" s="14"/>
      <c r="L16" s="2"/>
      <c r="N16" s="80"/>
      <c r="O16" s="80"/>
      <c r="P16" s="2"/>
    </row>
    <row r="17" spans="1:16" ht="24" customHeight="1" x14ac:dyDescent="0.2">
      <c r="A17" s="24" t="s">
        <v>158</v>
      </c>
      <c r="B17" s="2"/>
      <c r="C17" s="28">
        <v>10</v>
      </c>
      <c r="D17" s="2"/>
      <c r="E17" s="14">
        <v>124730082</v>
      </c>
      <c r="F17" s="14"/>
      <c r="G17" s="14">
        <v>0</v>
      </c>
      <c r="H17" s="14"/>
      <c r="I17" s="14">
        <v>124730082</v>
      </c>
      <c r="J17" s="14"/>
      <c r="K17" s="14">
        <v>0</v>
      </c>
      <c r="L17" s="2"/>
      <c r="N17" s="80"/>
      <c r="O17" s="80"/>
      <c r="P17" s="2"/>
    </row>
    <row r="18" spans="1:16" ht="24" customHeight="1" x14ac:dyDescent="0.2">
      <c r="A18" s="24" t="s">
        <v>16</v>
      </c>
      <c r="B18" s="2"/>
      <c r="C18" s="28">
        <v>12</v>
      </c>
      <c r="D18" s="2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2"/>
      <c r="N18" s="80"/>
    </row>
    <row r="19" spans="1:16" ht="24" customHeight="1" x14ac:dyDescent="0.2">
      <c r="A19" s="30" t="s">
        <v>17</v>
      </c>
      <c r="B19" s="19"/>
      <c r="C19" s="28">
        <v>13</v>
      </c>
      <c r="D19" s="2"/>
      <c r="E19" s="14">
        <v>679528112</v>
      </c>
      <c r="F19" s="14"/>
      <c r="G19" s="14">
        <v>710827506</v>
      </c>
      <c r="H19" s="14"/>
      <c r="I19" s="14">
        <v>679417451</v>
      </c>
      <c r="J19" s="14"/>
      <c r="K19" s="14">
        <v>710709932</v>
      </c>
      <c r="L19" s="2"/>
      <c r="N19" s="80"/>
      <c r="O19" s="80"/>
      <c r="P19" s="2"/>
    </row>
    <row r="20" spans="1:16" ht="24" customHeight="1" x14ac:dyDescent="0.2">
      <c r="A20" s="30" t="s">
        <v>18</v>
      </c>
      <c r="B20" s="19"/>
      <c r="C20" s="28">
        <v>14</v>
      </c>
      <c r="D20" s="2"/>
      <c r="E20" s="14">
        <v>105063767</v>
      </c>
      <c r="F20" s="14"/>
      <c r="G20" s="14">
        <v>131183365</v>
      </c>
      <c r="H20" s="14"/>
      <c r="I20" s="14">
        <v>105063767</v>
      </c>
      <c r="J20" s="14"/>
      <c r="K20" s="14">
        <v>131183365</v>
      </c>
      <c r="L20" s="2"/>
      <c r="N20" s="80"/>
      <c r="O20" s="80"/>
      <c r="P20" s="2"/>
    </row>
    <row r="21" spans="1:16" ht="24" customHeight="1" x14ac:dyDescent="0.2">
      <c r="A21" s="1" t="s">
        <v>19</v>
      </c>
      <c r="B21" s="19"/>
      <c r="C21" s="28">
        <v>15</v>
      </c>
      <c r="D21" s="2"/>
      <c r="E21" s="14">
        <v>11179077</v>
      </c>
      <c r="F21" s="14"/>
      <c r="G21" s="14">
        <v>13835626</v>
      </c>
      <c r="H21" s="14"/>
      <c r="I21" s="14">
        <v>11140582</v>
      </c>
      <c r="J21" s="14"/>
      <c r="K21" s="14">
        <v>13742166</v>
      </c>
      <c r="L21" s="2"/>
      <c r="N21" s="80"/>
      <c r="O21" s="80"/>
      <c r="P21" s="2"/>
    </row>
    <row r="22" spans="1:16" ht="24" customHeight="1" x14ac:dyDescent="0.2">
      <c r="A22" s="1" t="s">
        <v>20</v>
      </c>
      <c r="B22" s="19"/>
      <c r="C22" s="28">
        <v>23</v>
      </c>
      <c r="D22" s="2"/>
      <c r="E22" s="14">
        <v>59772472</v>
      </c>
      <c r="F22" s="14"/>
      <c r="G22" s="14">
        <v>90271387</v>
      </c>
      <c r="H22" s="14"/>
      <c r="I22" s="14">
        <v>59498151</v>
      </c>
      <c r="J22" s="14"/>
      <c r="K22" s="14">
        <v>89892848</v>
      </c>
      <c r="L22" s="2"/>
      <c r="N22" s="80"/>
      <c r="O22" s="80"/>
      <c r="P22" s="2"/>
    </row>
    <row r="23" spans="1:16" ht="24" customHeight="1" x14ac:dyDescent="0.2">
      <c r="A23" s="24" t="s">
        <v>21</v>
      </c>
      <c r="B23" s="2"/>
      <c r="C23" s="28">
        <v>6</v>
      </c>
      <c r="D23" s="2"/>
      <c r="E23" s="33">
        <v>2700578</v>
      </c>
      <c r="F23" s="14"/>
      <c r="G23" s="33">
        <v>2276975</v>
      </c>
      <c r="H23" s="14"/>
      <c r="I23" s="33">
        <v>2628849</v>
      </c>
      <c r="J23" s="14"/>
      <c r="K23" s="33">
        <v>2160246</v>
      </c>
      <c r="L23" s="2"/>
      <c r="N23" s="80"/>
      <c r="O23" s="82"/>
      <c r="P23" s="32"/>
    </row>
    <row r="24" spans="1:16" ht="24" customHeight="1" x14ac:dyDescent="0.2">
      <c r="A24" s="21" t="s">
        <v>22</v>
      </c>
      <c r="B24" s="2"/>
      <c r="C24" s="28"/>
      <c r="D24" s="2"/>
      <c r="E24" s="14">
        <f>SUM(E17:E23)</f>
        <v>982974088</v>
      </c>
      <c r="F24" s="14"/>
      <c r="G24" s="14">
        <f>SUM(G17:G23)</f>
        <v>948394859</v>
      </c>
      <c r="H24" s="14"/>
      <c r="I24" s="14">
        <f>SUM(I17:I23)</f>
        <v>982478882</v>
      </c>
      <c r="J24" s="14"/>
      <c r="K24" s="14">
        <f>SUM(K17:K23)</f>
        <v>947688557</v>
      </c>
      <c r="L24" s="2"/>
      <c r="N24" s="80"/>
      <c r="O24" s="80"/>
      <c r="P24" s="2"/>
    </row>
    <row r="25" spans="1:16" ht="24" customHeight="1" x14ac:dyDescent="0.2">
      <c r="A25" s="21" t="s">
        <v>23</v>
      </c>
      <c r="B25" s="2"/>
      <c r="C25" s="24"/>
      <c r="D25" s="2"/>
      <c r="E25" s="34">
        <f>E15+E24</f>
        <v>1141603516</v>
      </c>
      <c r="F25" s="14"/>
      <c r="G25" s="34">
        <f>G15+G24</f>
        <v>1240919277</v>
      </c>
      <c r="H25" s="14"/>
      <c r="I25" s="34">
        <f>I15+I24</f>
        <v>1172563256</v>
      </c>
      <c r="J25" s="14"/>
      <c r="K25" s="34">
        <f>K15+K24</f>
        <v>1269516157</v>
      </c>
      <c r="L25" s="2"/>
      <c r="N25" s="80"/>
      <c r="O25" s="80"/>
      <c r="P25" s="2"/>
    </row>
    <row r="26" spans="1:16" ht="24" customHeight="1" x14ac:dyDescent="0.2">
      <c r="A26" s="24"/>
      <c r="B26" s="2"/>
      <c r="C26" s="24"/>
      <c r="D26" s="2"/>
      <c r="E26" s="2"/>
      <c r="F26" s="2"/>
      <c r="G26" s="2"/>
      <c r="H26" s="2"/>
      <c r="I26" s="2"/>
      <c r="J26" s="2"/>
      <c r="K26" s="2"/>
      <c r="L26" s="2"/>
      <c r="M26" s="80"/>
      <c r="N26" s="80"/>
      <c r="O26" s="80"/>
      <c r="P26" s="2"/>
    </row>
    <row r="27" spans="1:16" ht="24" customHeight="1" x14ac:dyDescent="0.2">
      <c r="A27" s="24" t="s">
        <v>24</v>
      </c>
      <c r="B27" s="2"/>
      <c r="C27" s="24"/>
      <c r="D27" s="2"/>
      <c r="E27" s="2"/>
      <c r="F27" s="2"/>
      <c r="G27" s="2"/>
      <c r="H27" s="2"/>
      <c r="I27" s="2"/>
      <c r="J27" s="2"/>
      <c r="K27" s="2"/>
      <c r="L27" s="2"/>
      <c r="M27" s="80"/>
      <c r="N27" s="80"/>
      <c r="O27" s="80"/>
      <c r="P27" s="2"/>
    </row>
    <row r="28" spans="1:16" ht="24" customHeight="1" x14ac:dyDescent="0.2">
      <c r="A28" s="18" t="s">
        <v>0</v>
      </c>
      <c r="B28" s="6"/>
      <c r="C28" s="3"/>
      <c r="D28" s="6"/>
      <c r="E28" s="6"/>
      <c r="F28" s="6"/>
      <c r="G28" s="6"/>
      <c r="H28" s="6"/>
      <c r="I28" s="6"/>
      <c r="J28" s="6"/>
      <c r="K28" s="6"/>
      <c r="L28" s="19"/>
      <c r="M28" s="80"/>
      <c r="N28" s="79"/>
      <c r="O28" s="79"/>
      <c r="P28" s="19"/>
    </row>
    <row r="29" spans="1:16" ht="24" customHeight="1" x14ac:dyDescent="0.2">
      <c r="A29" s="35" t="s">
        <v>160</v>
      </c>
      <c r="B29" s="6"/>
      <c r="C29" s="3"/>
      <c r="D29" s="6"/>
      <c r="E29" s="6"/>
      <c r="F29" s="6"/>
      <c r="G29" s="6"/>
      <c r="H29" s="6"/>
      <c r="I29" s="6"/>
      <c r="J29" s="6"/>
      <c r="K29" s="6"/>
      <c r="L29" s="19"/>
      <c r="M29" s="80"/>
      <c r="N29" s="79"/>
      <c r="O29" s="79"/>
      <c r="P29" s="19"/>
    </row>
    <row r="30" spans="1:16" ht="22.5" customHeight="1" x14ac:dyDescent="0.2">
      <c r="A30" s="21" t="s">
        <v>152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  <c r="M30" s="80"/>
      <c r="N30" s="80"/>
      <c r="O30" s="80"/>
      <c r="P30" s="22"/>
    </row>
    <row r="31" spans="1:16" ht="24" customHeight="1" x14ac:dyDescent="0.2">
      <c r="A31" s="3"/>
      <c r="B31" s="6"/>
      <c r="C31" s="3"/>
      <c r="D31" s="6"/>
      <c r="E31" s="6"/>
      <c r="F31" s="6"/>
      <c r="G31" s="6"/>
      <c r="H31" s="6"/>
      <c r="I31" s="6"/>
      <c r="J31" s="6"/>
      <c r="K31" s="23" t="s">
        <v>1</v>
      </c>
      <c r="L31" s="2"/>
      <c r="M31" s="80"/>
      <c r="N31" s="80"/>
      <c r="O31" s="80"/>
      <c r="P31" s="2"/>
    </row>
    <row r="32" spans="1:16" ht="24" customHeight="1" x14ac:dyDescent="0.2">
      <c r="A32" s="24"/>
      <c r="B32" s="2"/>
      <c r="C32" s="24"/>
      <c r="D32" s="2"/>
      <c r="E32" s="110" t="s">
        <v>2</v>
      </c>
      <c r="F32" s="111"/>
      <c r="G32" s="111"/>
      <c r="H32" s="8"/>
      <c r="I32" s="110" t="s">
        <v>3</v>
      </c>
      <c r="J32" s="111"/>
      <c r="K32" s="111"/>
      <c r="L32" s="2"/>
      <c r="M32" s="80"/>
      <c r="N32" s="80"/>
      <c r="O32" s="80"/>
      <c r="P32" s="2"/>
    </row>
    <row r="33" spans="1:16" ht="24" customHeight="1" x14ac:dyDescent="0.2">
      <c r="A33" s="24"/>
      <c r="B33" s="2"/>
      <c r="C33" s="9" t="s">
        <v>4</v>
      </c>
      <c r="D33" s="25"/>
      <c r="E33" s="26" t="s">
        <v>153</v>
      </c>
      <c r="F33" s="27"/>
      <c r="G33" s="26" t="s">
        <v>144</v>
      </c>
      <c r="H33" s="11"/>
      <c r="I33" s="26" t="s">
        <v>153</v>
      </c>
      <c r="J33" s="27"/>
      <c r="K33" s="26" t="s">
        <v>144</v>
      </c>
      <c r="L33" s="2"/>
      <c r="M33" s="80"/>
      <c r="N33" s="80"/>
      <c r="O33" s="80"/>
      <c r="P33" s="2"/>
    </row>
    <row r="34" spans="1:16" ht="24" customHeight="1" x14ac:dyDescent="0.2">
      <c r="A34" s="21" t="s">
        <v>25</v>
      </c>
      <c r="B34" s="2"/>
      <c r="C34" s="24"/>
      <c r="D34" s="2"/>
      <c r="E34" s="2"/>
      <c r="F34" s="2"/>
      <c r="G34" s="36"/>
      <c r="H34" s="2"/>
      <c r="I34" s="2"/>
      <c r="J34" s="2"/>
      <c r="K34" s="2"/>
      <c r="L34" s="2"/>
      <c r="M34" s="80"/>
      <c r="N34" s="80"/>
      <c r="O34" s="80"/>
      <c r="P34" s="2"/>
    </row>
    <row r="35" spans="1:16" ht="24" customHeight="1" x14ac:dyDescent="0.2">
      <c r="A35" s="21" t="s">
        <v>26</v>
      </c>
      <c r="B35" s="2"/>
      <c r="C35" s="24"/>
      <c r="D35" s="2"/>
      <c r="E35" s="2"/>
      <c r="F35" s="2"/>
      <c r="G35" s="2"/>
      <c r="H35" s="2"/>
      <c r="I35" s="2"/>
      <c r="J35" s="2"/>
      <c r="K35" s="2"/>
      <c r="L35" s="2"/>
      <c r="M35" s="80"/>
      <c r="N35" s="80"/>
    </row>
    <row r="36" spans="1:16" ht="24" customHeight="1" x14ac:dyDescent="0.2">
      <c r="A36" s="30" t="s">
        <v>27</v>
      </c>
      <c r="B36" s="19"/>
      <c r="C36" s="28" t="s">
        <v>28</v>
      </c>
      <c r="D36" s="2"/>
      <c r="E36" s="6">
        <v>37012564</v>
      </c>
      <c r="F36" s="6"/>
      <c r="G36" s="6">
        <v>30916150</v>
      </c>
      <c r="H36" s="6"/>
      <c r="I36" s="6">
        <v>36785904</v>
      </c>
      <c r="J36" s="6"/>
      <c r="K36" s="6">
        <v>30687718</v>
      </c>
      <c r="L36" s="2"/>
      <c r="N36" s="80"/>
      <c r="O36" s="80"/>
      <c r="P36" s="2"/>
    </row>
    <row r="37" spans="1:16" ht="24" customHeight="1" x14ac:dyDescent="0.2">
      <c r="A37" s="30" t="s">
        <v>29</v>
      </c>
      <c r="B37" s="19"/>
      <c r="C37" s="28"/>
      <c r="D37" s="2"/>
      <c r="E37" s="6"/>
      <c r="F37" s="6"/>
      <c r="G37" s="6"/>
      <c r="H37" s="6"/>
      <c r="I37" s="6"/>
      <c r="J37" s="6"/>
      <c r="K37" s="6"/>
      <c r="L37" s="2"/>
      <c r="N37" s="80"/>
      <c r="O37" s="80"/>
      <c r="P37" s="2"/>
    </row>
    <row r="38" spans="1:16" ht="24" customHeight="1" x14ac:dyDescent="0.2">
      <c r="A38" s="1" t="s">
        <v>30</v>
      </c>
      <c r="B38" s="19"/>
      <c r="C38" s="28">
        <v>14</v>
      </c>
      <c r="D38" s="2"/>
      <c r="E38" s="6">
        <v>7961525</v>
      </c>
      <c r="F38" s="6"/>
      <c r="G38" s="6">
        <v>11908183</v>
      </c>
      <c r="H38" s="6"/>
      <c r="I38" s="6">
        <v>7961525</v>
      </c>
      <c r="J38" s="6"/>
      <c r="K38" s="6">
        <v>11908183</v>
      </c>
      <c r="L38" s="2"/>
      <c r="N38" s="80"/>
      <c r="O38" s="80"/>
      <c r="P38" s="2"/>
    </row>
    <row r="39" spans="1:16" ht="24" customHeight="1" x14ac:dyDescent="0.2">
      <c r="A39" s="24" t="s">
        <v>31</v>
      </c>
      <c r="B39" s="2"/>
      <c r="C39" s="28"/>
      <c r="D39" s="2"/>
      <c r="E39" s="14">
        <v>2301457</v>
      </c>
      <c r="F39" s="14"/>
      <c r="G39" s="14">
        <v>3752000</v>
      </c>
      <c r="H39" s="14"/>
      <c r="I39" s="14">
        <v>2278304</v>
      </c>
      <c r="J39" s="14"/>
      <c r="K39" s="14">
        <v>3705481</v>
      </c>
      <c r="L39" s="2"/>
      <c r="N39" s="80"/>
      <c r="O39" s="83"/>
      <c r="P39" s="64"/>
    </row>
    <row r="40" spans="1:16" ht="24" customHeight="1" x14ac:dyDescent="0.2">
      <c r="A40" s="21" t="s">
        <v>32</v>
      </c>
      <c r="B40" s="2"/>
      <c r="C40" s="28"/>
      <c r="D40" s="2"/>
      <c r="E40" s="37">
        <f>SUM(E36:E39)</f>
        <v>47275546</v>
      </c>
      <c r="F40" s="6"/>
      <c r="G40" s="37">
        <f>SUM(G36:G39)</f>
        <v>46576333</v>
      </c>
      <c r="H40" s="6"/>
      <c r="I40" s="37">
        <f>SUM(I36:I39)</f>
        <v>47025733</v>
      </c>
      <c r="J40" s="6"/>
      <c r="K40" s="37">
        <f>SUM(K36:K39)</f>
        <v>46301382</v>
      </c>
      <c r="L40" s="2"/>
      <c r="N40" s="80"/>
      <c r="O40" s="80"/>
      <c r="P40" s="2"/>
    </row>
    <row r="41" spans="1:16" ht="24" customHeight="1" x14ac:dyDescent="0.2">
      <c r="A41" s="21" t="s">
        <v>33</v>
      </c>
      <c r="B41" s="2"/>
      <c r="C41" s="28"/>
      <c r="D41" s="2"/>
      <c r="E41" s="6"/>
      <c r="F41" s="6"/>
      <c r="G41" s="6"/>
      <c r="H41" s="6"/>
      <c r="I41" s="6"/>
      <c r="J41" s="6"/>
      <c r="K41" s="6"/>
      <c r="L41" s="2"/>
      <c r="N41" s="80"/>
      <c r="O41" s="80"/>
      <c r="P41" s="2"/>
    </row>
    <row r="42" spans="1:16" ht="24" customHeight="1" x14ac:dyDescent="0.2">
      <c r="A42" s="24" t="s">
        <v>34</v>
      </c>
      <c r="B42" s="2"/>
      <c r="C42" s="28"/>
      <c r="D42" s="2"/>
      <c r="E42" s="6"/>
      <c r="F42" s="6"/>
      <c r="G42" s="6"/>
      <c r="H42" s="6"/>
      <c r="I42" s="6"/>
      <c r="J42" s="6"/>
      <c r="K42" s="6"/>
      <c r="L42" s="2"/>
      <c r="N42" s="80"/>
      <c r="O42" s="80"/>
      <c r="P42" s="2"/>
    </row>
    <row r="43" spans="1:16" ht="24" customHeight="1" x14ac:dyDescent="0.2">
      <c r="A43" s="24" t="s">
        <v>35</v>
      </c>
      <c r="B43" s="2"/>
      <c r="C43" s="28">
        <v>14</v>
      </c>
      <c r="D43" s="2"/>
      <c r="E43" s="6">
        <v>113719652</v>
      </c>
      <c r="F43" s="6"/>
      <c r="G43" s="6">
        <v>137126858</v>
      </c>
      <c r="H43" s="6"/>
      <c r="I43" s="6">
        <v>113719652</v>
      </c>
      <c r="J43" s="6"/>
      <c r="K43" s="6">
        <v>137126858</v>
      </c>
      <c r="L43" s="2"/>
      <c r="N43" s="80"/>
      <c r="O43" s="80"/>
      <c r="P43" s="2"/>
    </row>
    <row r="44" spans="1:16" ht="24" customHeight="1" x14ac:dyDescent="0.2">
      <c r="A44" s="24" t="s">
        <v>36</v>
      </c>
      <c r="B44" s="2"/>
      <c r="C44" s="28">
        <v>17</v>
      </c>
      <c r="D44" s="2"/>
      <c r="E44" s="6">
        <v>11432175</v>
      </c>
      <c r="F44" s="6"/>
      <c r="G44" s="6">
        <v>8078007</v>
      </c>
      <c r="H44" s="6"/>
      <c r="I44" s="6">
        <v>11426117</v>
      </c>
      <c r="J44" s="6"/>
      <c r="K44" s="6">
        <v>8070705</v>
      </c>
      <c r="L44" s="2"/>
      <c r="N44" s="80"/>
      <c r="O44" s="80"/>
      <c r="P44" s="2"/>
    </row>
    <row r="45" spans="1:16" ht="24" customHeight="1" x14ac:dyDescent="0.2">
      <c r="A45" s="24" t="s">
        <v>37</v>
      </c>
      <c r="B45" s="2"/>
      <c r="C45" s="28">
        <v>6</v>
      </c>
      <c r="D45" s="2"/>
      <c r="E45" s="38">
        <v>6715593</v>
      </c>
      <c r="F45" s="6"/>
      <c r="G45" s="38">
        <v>8487721</v>
      </c>
      <c r="H45" s="6"/>
      <c r="I45" s="38">
        <v>6760593</v>
      </c>
      <c r="J45" s="6"/>
      <c r="K45" s="38">
        <v>8487721</v>
      </c>
      <c r="L45" s="2"/>
      <c r="N45" s="80"/>
      <c r="O45" s="80"/>
      <c r="P45" s="2"/>
    </row>
    <row r="46" spans="1:16" ht="24" customHeight="1" x14ac:dyDescent="0.2">
      <c r="A46" s="21" t="s">
        <v>38</v>
      </c>
      <c r="B46" s="2"/>
      <c r="C46" s="28"/>
      <c r="D46" s="2"/>
      <c r="E46" s="6">
        <f>SUM(E43:E45)</f>
        <v>131867420</v>
      </c>
      <c r="F46" s="6"/>
      <c r="G46" s="6">
        <f>SUM(G43:G45)</f>
        <v>153692586</v>
      </c>
      <c r="H46" s="6"/>
      <c r="I46" s="6">
        <f>SUM(I43:I45)</f>
        <v>131906362</v>
      </c>
      <c r="J46" s="6"/>
      <c r="K46" s="6">
        <f>SUM(K43:K45)</f>
        <v>153685284</v>
      </c>
      <c r="L46" s="2"/>
      <c r="N46" s="80"/>
      <c r="O46" s="80"/>
      <c r="P46" s="2"/>
    </row>
    <row r="47" spans="1:16" ht="24" customHeight="1" x14ac:dyDescent="0.2">
      <c r="A47" s="21" t="s">
        <v>39</v>
      </c>
      <c r="B47" s="2"/>
      <c r="C47" s="24"/>
      <c r="D47" s="2"/>
      <c r="E47" s="37">
        <f>E40+E46</f>
        <v>179142966</v>
      </c>
      <c r="F47" s="6"/>
      <c r="G47" s="37">
        <f>G40+G46</f>
        <v>200268919</v>
      </c>
      <c r="H47" s="6"/>
      <c r="I47" s="37">
        <f>I40+I46</f>
        <v>178932095</v>
      </c>
      <c r="J47" s="6"/>
      <c r="K47" s="37">
        <f>K40+K46</f>
        <v>199986666</v>
      </c>
      <c r="L47" s="2"/>
      <c r="N47" s="80"/>
      <c r="O47" s="80"/>
      <c r="P47" s="2"/>
    </row>
    <row r="48" spans="1:16" ht="24" customHeight="1" x14ac:dyDescent="0.2">
      <c r="A48" s="24"/>
      <c r="B48" s="2"/>
      <c r="C48" s="24"/>
      <c r="D48" s="2"/>
      <c r="E48" s="39"/>
      <c r="F48" s="2"/>
      <c r="G48" s="39"/>
      <c r="H48" s="2"/>
      <c r="I48" s="39"/>
      <c r="J48" s="2"/>
      <c r="K48" s="39"/>
      <c r="L48" s="2"/>
      <c r="N48" s="80"/>
      <c r="O48" s="80"/>
      <c r="P48" s="2"/>
    </row>
    <row r="49" spans="1:16" ht="24" customHeight="1" x14ac:dyDescent="0.2">
      <c r="A49" s="24" t="s">
        <v>24</v>
      </c>
      <c r="B49" s="2"/>
      <c r="C49" s="24"/>
      <c r="D49" s="2"/>
      <c r="E49" s="40"/>
      <c r="F49" s="2"/>
      <c r="G49" s="2"/>
      <c r="H49" s="2"/>
      <c r="I49" s="40"/>
      <c r="J49" s="2"/>
      <c r="K49" s="2"/>
      <c r="L49" s="2"/>
      <c r="N49" s="80"/>
      <c r="O49" s="80"/>
      <c r="P49" s="2"/>
    </row>
    <row r="50" spans="1:16" ht="24" customHeight="1" x14ac:dyDescent="0.2">
      <c r="A50" s="18" t="s">
        <v>0</v>
      </c>
      <c r="B50" s="6"/>
      <c r="C50" s="3"/>
      <c r="D50" s="6"/>
      <c r="E50" s="6"/>
      <c r="F50" s="6"/>
      <c r="G50" s="6"/>
      <c r="H50" s="6"/>
      <c r="I50" s="6"/>
      <c r="J50" s="6"/>
      <c r="K50" s="6"/>
      <c r="L50" s="19"/>
      <c r="N50" s="80"/>
      <c r="O50" s="79"/>
      <c r="P50" s="19"/>
    </row>
    <row r="51" spans="1:16" ht="24" customHeight="1" x14ac:dyDescent="0.2">
      <c r="A51" s="35" t="s">
        <v>160</v>
      </c>
      <c r="B51" s="6"/>
      <c r="C51" s="3"/>
      <c r="D51" s="6"/>
      <c r="E51" s="6"/>
      <c r="F51" s="6"/>
      <c r="G51" s="6"/>
      <c r="H51" s="6"/>
      <c r="I51" s="6"/>
      <c r="J51" s="6"/>
      <c r="K51" s="6"/>
      <c r="L51" s="19"/>
      <c r="N51" s="80"/>
      <c r="O51" s="79"/>
      <c r="P51" s="19"/>
    </row>
    <row r="52" spans="1:16" ht="22.5" customHeight="1" x14ac:dyDescent="0.2">
      <c r="A52" s="21" t="s">
        <v>152</v>
      </c>
      <c r="B52" s="21"/>
      <c r="C52" s="21"/>
      <c r="D52" s="21"/>
      <c r="E52" s="41"/>
      <c r="F52" s="21"/>
      <c r="G52" s="41"/>
      <c r="H52" s="21"/>
      <c r="I52" s="41" t="s">
        <v>40</v>
      </c>
      <c r="J52" s="21"/>
      <c r="K52" s="41"/>
      <c r="L52" s="22"/>
      <c r="N52" s="80"/>
      <c r="O52" s="80"/>
      <c r="P52" s="22"/>
    </row>
    <row r="53" spans="1:16" ht="24" customHeight="1" x14ac:dyDescent="0.2">
      <c r="A53" s="3"/>
      <c r="B53" s="6"/>
      <c r="C53" s="3"/>
      <c r="D53" s="6"/>
      <c r="E53" s="6"/>
      <c r="F53" s="6"/>
      <c r="G53" s="6"/>
      <c r="H53" s="6"/>
      <c r="I53" s="6"/>
      <c r="J53" s="6"/>
      <c r="K53" s="23" t="s">
        <v>1</v>
      </c>
      <c r="L53" s="2"/>
      <c r="N53" s="80"/>
      <c r="O53" s="80"/>
      <c r="P53" s="2"/>
    </row>
    <row r="54" spans="1:16" ht="24" customHeight="1" x14ac:dyDescent="0.2">
      <c r="A54" s="24"/>
      <c r="B54" s="2"/>
      <c r="C54" s="24"/>
      <c r="D54" s="2"/>
      <c r="E54" s="110" t="s">
        <v>2</v>
      </c>
      <c r="F54" s="110"/>
      <c r="G54" s="110"/>
      <c r="H54" s="8"/>
      <c r="I54" s="110" t="s">
        <v>3</v>
      </c>
      <c r="J54" s="110"/>
      <c r="K54" s="110"/>
      <c r="L54" s="2"/>
      <c r="N54" s="80"/>
      <c r="O54" s="80"/>
      <c r="P54" s="2"/>
    </row>
    <row r="55" spans="1:16" ht="24" customHeight="1" x14ac:dyDescent="0.2">
      <c r="A55" s="24"/>
      <c r="B55" s="2"/>
      <c r="C55" s="9" t="s">
        <v>4</v>
      </c>
      <c r="D55" s="25"/>
      <c r="E55" s="26" t="s">
        <v>153</v>
      </c>
      <c r="F55" s="27"/>
      <c r="G55" s="26" t="s">
        <v>144</v>
      </c>
      <c r="H55" s="11"/>
      <c r="I55" s="26" t="s">
        <v>153</v>
      </c>
      <c r="J55" s="27"/>
      <c r="K55" s="26" t="s">
        <v>144</v>
      </c>
      <c r="L55" s="2"/>
      <c r="N55" s="80"/>
      <c r="O55" s="80"/>
      <c r="P55" s="2"/>
    </row>
    <row r="56" spans="1:16" ht="24" customHeight="1" x14ac:dyDescent="0.2">
      <c r="A56" s="21" t="s">
        <v>41</v>
      </c>
      <c r="B56" s="2"/>
      <c r="C56" s="24"/>
      <c r="D56" s="2"/>
      <c r="E56" s="13"/>
      <c r="F56" s="13"/>
      <c r="G56" s="13"/>
      <c r="H56" s="2"/>
      <c r="I56" s="13"/>
      <c r="J56" s="13"/>
      <c r="K56" s="13"/>
      <c r="L56" s="2"/>
      <c r="N56" s="80"/>
      <c r="O56" s="80"/>
      <c r="P56" s="2"/>
    </row>
    <row r="57" spans="1:16" ht="24" customHeight="1" x14ac:dyDescent="0.2">
      <c r="A57" s="24" t="s">
        <v>42</v>
      </c>
      <c r="B57" s="2"/>
      <c r="C57" s="24"/>
      <c r="D57" s="2"/>
      <c r="E57" s="13"/>
      <c r="F57" s="13"/>
      <c r="G57" s="13"/>
      <c r="H57" s="2"/>
      <c r="I57" s="13"/>
      <c r="J57" s="13"/>
      <c r="K57" s="13"/>
      <c r="L57" s="2"/>
      <c r="N57" s="80"/>
      <c r="O57" s="80"/>
      <c r="P57" s="2"/>
    </row>
    <row r="58" spans="1:16" ht="24" customHeight="1" x14ac:dyDescent="0.2">
      <c r="A58" s="1" t="s">
        <v>43</v>
      </c>
      <c r="B58" s="19"/>
      <c r="C58" s="28"/>
      <c r="D58" s="2"/>
      <c r="E58" s="13"/>
      <c r="F58" s="13"/>
      <c r="G58" s="13"/>
      <c r="H58" s="2"/>
      <c r="I58" s="13"/>
      <c r="J58" s="13"/>
      <c r="K58" s="13"/>
      <c r="L58" s="2"/>
      <c r="N58" s="80"/>
    </row>
    <row r="59" spans="1:16" ht="24" customHeight="1" x14ac:dyDescent="0.2">
      <c r="A59" s="1" t="s">
        <v>44</v>
      </c>
      <c r="B59" s="19"/>
      <c r="C59" s="28"/>
      <c r="D59" s="2"/>
      <c r="E59" s="42">
        <v>500000000</v>
      </c>
      <c r="F59" s="13"/>
      <c r="G59" s="42">
        <v>500000000</v>
      </c>
      <c r="H59" s="13"/>
      <c r="I59" s="42">
        <v>500000000</v>
      </c>
      <c r="J59" s="13"/>
      <c r="K59" s="42">
        <v>500000000</v>
      </c>
      <c r="L59" s="2"/>
      <c r="N59" s="80"/>
      <c r="O59" s="80"/>
      <c r="P59" s="2"/>
    </row>
    <row r="60" spans="1:16" ht="24" customHeight="1" x14ac:dyDescent="0.2">
      <c r="A60" s="1" t="s">
        <v>45</v>
      </c>
      <c r="B60" s="19"/>
      <c r="C60" s="28"/>
      <c r="D60" s="2"/>
      <c r="E60" s="13"/>
      <c r="F60" s="13"/>
      <c r="G60" s="13"/>
      <c r="H60" s="13"/>
      <c r="I60" s="13"/>
      <c r="J60" s="13"/>
      <c r="K60" s="13"/>
      <c r="L60" s="2"/>
      <c r="N60" s="80"/>
      <c r="O60" s="80"/>
      <c r="P60" s="2"/>
    </row>
    <row r="61" spans="1:16" ht="24" customHeight="1" x14ac:dyDescent="0.2">
      <c r="A61" s="1" t="s">
        <v>44</v>
      </c>
      <c r="B61" s="19"/>
      <c r="C61" s="24"/>
      <c r="D61" s="2"/>
      <c r="E61" s="13">
        <v>500000000</v>
      </c>
      <c r="F61" s="13"/>
      <c r="G61" s="13">
        <v>500000000</v>
      </c>
      <c r="H61" s="13"/>
      <c r="I61" s="13">
        <v>500000000</v>
      </c>
      <c r="J61" s="13"/>
      <c r="K61" s="13">
        <v>500000000</v>
      </c>
      <c r="L61" s="2"/>
      <c r="N61" s="80"/>
      <c r="O61" s="80"/>
      <c r="P61" s="2"/>
    </row>
    <row r="62" spans="1:16" ht="24" customHeight="1" x14ac:dyDescent="0.2">
      <c r="A62" s="24" t="s">
        <v>46</v>
      </c>
      <c r="B62" s="2"/>
      <c r="C62" s="24"/>
      <c r="D62" s="2"/>
      <c r="E62" s="13">
        <v>806882974</v>
      </c>
      <c r="F62" s="2"/>
      <c r="G62" s="13">
        <v>806882974</v>
      </c>
      <c r="H62" s="2"/>
      <c r="I62" s="13">
        <v>806882974</v>
      </c>
      <c r="J62" s="2"/>
      <c r="K62" s="13">
        <v>806882974</v>
      </c>
      <c r="L62" s="2"/>
      <c r="N62" s="80"/>
      <c r="O62" s="80"/>
      <c r="P62" s="2"/>
    </row>
    <row r="63" spans="1:16" ht="24" customHeight="1" x14ac:dyDescent="0.2">
      <c r="A63" s="1" t="s">
        <v>47</v>
      </c>
      <c r="B63" s="19"/>
      <c r="C63" s="28"/>
      <c r="D63" s="2"/>
      <c r="E63" s="13"/>
      <c r="F63" s="13"/>
      <c r="G63" s="13"/>
      <c r="H63" s="13"/>
      <c r="I63" s="13"/>
      <c r="J63" s="13"/>
      <c r="K63" s="13"/>
      <c r="L63" s="2"/>
      <c r="N63" s="80"/>
      <c r="O63" s="80"/>
      <c r="P63" s="2"/>
    </row>
    <row r="64" spans="1:16" ht="24" customHeight="1" x14ac:dyDescent="0.2">
      <c r="A64" s="1" t="s">
        <v>48</v>
      </c>
      <c r="B64" s="19"/>
      <c r="C64" s="28">
        <v>18</v>
      </c>
      <c r="D64" s="2"/>
      <c r="E64" s="13">
        <v>26365802</v>
      </c>
      <c r="F64" s="13"/>
      <c r="G64" s="13">
        <v>26365802</v>
      </c>
      <c r="H64" s="13"/>
      <c r="I64" s="13">
        <v>26365802</v>
      </c>
      <c r="J64" s="13"/>
      <c r="K64" s="13">
        <v>26365802</v>
      </c>
      <c r="L64" s="2"/>
      <c r="N64" s="80"/>
      <c r="O64" s="80"/>
      <c r="P64" s="2"/>
    </row>
    <row r="65" spans="1:16" ht="24" customHeight="1" x14ac:dyDescent="0.2">
      <c r="A65" s="1" t="s">
        <v>49</v>
      </c>
      <c r="B65" s="19"/>
      <c r="C65" s="24"/>
      <c r="D65" s="2"/>
      <c r="E65" s="73">
        <v>-379689498</v>
      </c>
      <c r="F65" s="73"/>
      <c r="G65" s="73">
        <v>-292589735</v>
      </c>
      <c r="H65" s="73"/>
      <c r="I65" s="73">
        <v>-348528233</v>
      </c>
      <c r="J65" s="73"/>
      <c r="K65" s="73">
        <v>-263719285</v>
      </c>
      <c r="L65" s="2"/>
      <c r="N65" s="80"/>
      <c r="O65" s="80"/>
      <c r="P65" s="2"/>
    </row>
    <row r="66" spans="1:16" ht="24" customHeight="1" x14ac:dyDescent="0.2">
      <c r="A66" s="75" t="s">
        <v>165</v>
      </c>
      <c r="B66" s="19"/>
      <c r="C66" s="24"/>
      <c r="D66" s="2"/>
      <c r="E66" s="74">
        <v>8910618</v>
      </c>
      <c r="F66" s="13"/>
      <c r="G66" s="76">
        <v>0</v>
      </c>
      <c r="H66" s="13"/>
      <c r="I66" s="74">
        <f>PL!I32</f>
        <v>8910618</v>
      </c>
      <c r="J66" s="13"/>
      <c r="K66" s="76">
        <v>0</v>
      </c>
      <c r="L66" s="2"/>
      <c r="N66" s="80"/>
    </row>
    <row r="67" spans="1:16" ht="23.25" customHeight="1" x14ac:dyDescent="0.2">
      <c r="A67" s="1" t="s">
        <v>50</v>
      </c>
      <c r="B67" s="19"/>
      <c r="C67" s="24"/>
      <c r="D67" s="2"/>
      <c r="E67" s="13">
        <f>SUM(E61:E66)</f>
        <v>962469896</v>
      </c>
      <c r="F67" s="13"/>
      <c r="G67" s="13">
        <f>SUM(G61:G66)</f>
        <v>1040659041</v>
      </c>
      <c r="H67" s="13"/>
      <c r="I67" s="13">
        <f>SUM(I61:I66)</f>
        <v>993631161</v>
      </c>
      <c r="J67" s="13"/>
      <c r="K67" s="13">
        <f>SUM(K61:K66)</f>
        <v>1069529491</v>
      </c>
      <c r="L67" s="2"/>
      <c r="N67" s="80"/>
      <c r="O67" s="80"/>
      <c r="P67" s="2"/>
    </row>
    <row r="68" spans="1:16" ht="23.25" customHeight="1" x14ac:dyDescent="0.2">
      <c r="A68" s="1" t="s">
        <v>51</v>
      </c>
      <c r="B68" s="19"/>
      <c r="C68" s="24"/>
      <c r="D68" s="2"/>
      <c r="E68" s="43">
        <v>-9346</v>
      </c>
      <c r="F68" s="13"/>
      <c r="G68" s="43">
        <v>-8683</v>
      </c>
      <c r="H68" s="13"/>
      <c r="I68" s="43">
        <v>0</v>
      </c>
      <c r="J68" s="13"/>
      <c r="K68" s="33">
        <v>0</v>
      </c>
      <c r="L68" s="2"/>
      <c r="N68" s="80"/>
      <c r="O68" s="80"/>
      <c r="P68" s="2"/>
    </row>
    <row r="69" spans="1:16" ht="23.25" customHeight="1" x14ac:dyDescent="0.2">
      <c r="A69" s="35" t="s">
        <v>52</v>
      </c>
      <c r="B69" s="19"/>
      <c r="C69" s="24"/>
      <c r="D69" s="2"/>
      <c r="E69" s="43">
        <f>SUM(E67:E68)</f>
        <v>962460550</v>
      </c>
      <c r="F69" s="13"/>
      <c r="G69" s="43">
        <f>SUM(G67:G68)</f>
        <v>1040650358</v>
      </c>
      <c r="H69" s="13"/>
      <c r="I69" s="43">
        <f>SUM(I67:I68)</f>
        <v>993631161</v>
      </c>
      <c r="J69" s="13"/>
      <c r="K69" s="43">
        <f>SUM(K67:K68)</f>
        <v>1069529491</v>
      </c>
      <c r="L69" s="2"/>
      <c r="N69" s="80"/>
      <c r="O69" s="80"/>
      <c r="P69" s="2"/>
    </row>
    <row r="70" spans="1:16" ht="23.25" customHeight="1" x14ac:dyDescent="0.2">
      <c r="A70" s="21" t="s">
        <v>53</v>
      </c>
      <c r="B70" s="2"/>
      <c r="C70" s="24"/>
      <c r="D70" s="2"/>
      <c r="E70" s="42">
        <f>E69+E47</f>
        <v>1141603516</v>
      </c>
      <c r="F70" s="13"/>
      <c r="G70" s="42">
        <f>G69+G47</f>
        <v>1240919277</v>
      </c>
      <c r="H70" s="13"/>
      <c r="I70" s="42">
        <f>I69+I47</f>
        <v>1172563256</v>
      </c>
      <c r="J70" s="13"/>
      <c r="K70" s="42">
        <f>K69+K47</f>
        <v>1269516157</v>
      </c>
      <c r="L70" s="2"/>
      <c r="N70" s="80"/>
      <c r="O70" s="80"/>
      <c r="P70" s="2"/>
    </row>
    <row r="71" spans="1:16" ht="23.25" customHeight="1" x14ac:dyDescent="0.2">
      <c r="A71" s="24"/>
      <c r="B71" s="2"/>
      <c r="C71" s="3"/>
      <c r="D71" s="2"/>
      <c r="E71" s="13">
        <f>E70-E25</f>
        <v>0</v>
      </c>
      <c r="F71" s="13"/>
      <c r="G71" s="13">
        <f>G70-G25</f>
        <v>0</v>
      </c>
      <c r="H71" s="2"/>
      <c r="I71" s="13">
        <f>I70-I25</f>
        <v>0</v>
      </c>
      <c r="J71" s="13"/>
      <c r="K71" s="13">
        <f>K70-K25</f>
        <v>0</v>
      </c>
      <c r="L71" s="2"/>
      <c r="M71" s="80"/>
      <c r="N71" s="80"/>
      <c r="O71" s="80"/>
      <c r="P71" s="2"/>
    </row>
    <row r="72" spans="1:16" ht="23.25" customHeight="1" x14ac:dyDescent="0.2">
      <c r="A72" s="24" t="s">
        <v>24</v>
      </c>
      <c r="B72" s="2"/>
      <c r="C72" s="3"/>
      <c r="D72" s="2"/>
      <c r="E72" s="39"/>
      <c r="F72" s="39"/>
      <c r="G72" s="39"/>
      <c r="H72" s="2"/>
      <c r="I72" s="39"/>
      <c r="J72" s="39"/>
      <c r="K72" s="2"/>
      <c r="L72" s="2"/>
      <c r="M72" s="80"/>
      <c r="N72" s="80"/>
      <c r="O72" s="80"/>
      <c r="P72" s="2"/>
    </row>
    <row r="73" spans="1:16" ht="23.25" customHeight="1" x14ac:dyDescent="0.2">
      <c r="A73" s="24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80"/>
      <c r="N73" s="80"/>
      <c r="O73" s="80"/>
      <c r="P73" s="2"/>
    </row>
    <row r="74" spans="1:16" ht="23.25" customHeight="1" x14ac:dyDescent="0.2">
      <c r="A74" s="44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80"/>
      <c r="N74" s="80"/>
      <c r="O74" s="80"/>
      <c r="P74" s="2"/>
    </row>
    <row r="75" spans="1:16" ht="23.25" customHeight="1" x14ac:dyDescent="0.2">
      <c r="A75" s="24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80"/>
      <c r="N75" s="80"/>
      <c r="O75" s="80"/>
      <c r="P75" s="2"/>
    </row>
    <row r="76" spans="1:16" ht="23.25" customHeight="1" x14ac:dyDescent="0.2">
      <c r="A76" s="24"/>
      <c r="B76" s="3" t="s">
        <v>54</v>
      </c>
      <c r="C76" s="24"/>
      <c r="D76" s="2"/>
      <c r="E76" s="2"/>
      <c r="F76" s="2"/>
      <c r="G76" s="2"/>
      <c r="H76" s="2"/>
      <c r="I76" s="2"/>
      <c r="J76" s="2"/>
      <c r="K76" s="2"/>
      <c r="L76" s="2"/>
      <c r="M76" s="80"/>
      <c r="N76" s="80"/>
      <c r="O76" s="80"/>
      <c r="P76" s="2"/>
    </row>
    <row r="77" spans="1:16" ht="23.25" customHeight="1" x14ac:dyDescent="0.2">
      <c r="A77" s="44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80"/>
      <c r="N77" s="80"/>
      <c r="O77" s="80"/>
      <c r="P77" s="2"/>
    </row>
    <row r="78" spans="1:16" ht="24" customHeight="1" x14ac:dyDescent="0.2">
      <c r="A78" s="24"/>
      <c r="B78" s="2"/>
      <c r="C78" s="24"/>
      <c r="D78" s="2"/>
      <c r="E78" s="2"/>
      <c r="F78" s="2"/>
      <c r="G78" s="2"/>
      <c r="H78" s="2"/>
      <c r="I78" s="2"/>
      <c r="J78" s="2"/>
      <c r="K78" s="2"/>
      <c r="L78" s="2"/>
      <c r="M78" s="80"/>
      <c r="N78" s="80"/>
      <c r="O78" s="80"/>
      <c r="P78" s="2"/>
    </row>
    <row r="79" spans="1:16" ht="24" customHeight="1" x14ac:dyDescent="0.2">
      <c r="A79" s="24"/>
      <c r="B79" s="2"/>
      <c r="C79" s="24"/>
      <c r="D79" s="2"/>
      <c r="E79" s="2"/>
      <c r="F79" s="2"/>
      <c r="G79" s="2"/>
      <c r="H79" s="2"/>
      <c r="I79" s="2"/>
      <c r="J79" s="2"/>
      <c r="K79" s="2"/>
      <c r="L79" s="2"/>
      <c r="M79" s="80"/>
      <c r="N79" s="80"/>
      <c r="O79" s="80"/>
      <c r="P79" s="2"/>
    </row>
    <row r="80" spans="1:16" ht="24" customHeight="1" x14ac:dyDescent="0.2">
      <c r="A80" s="24"/>
      <c r="B80" s="2"/>
      <c r="C80" s="24"/>
      <c r="D80" s="2"/>
      <c r="E80" s="2"/>
      <c r="F80" s="2"/>
      <c r="G80" s="2"/>
      <c r="H80" s="2"/>
      <c r="I80" s="2"/>
      <c r="J80" s="2"/>
      <c r="K80" s="2"/>
      <c r="L80" s="2"/>
      <c r="M80" s="80"/>
      <c r="N80" s="80"/>
      <c r="O80" s="80"/>
      <c r="P80" s="2"/>
    </row>
    <row r="81" spans="1:16" ht="24" customHeight="1" x14ac:dyDescent="0.2">
      <c r="A81" s="24"/>
      <c r="B81" s="2"/>
      <c r="C81" s="24"/>
      <c r="D81" s="2"/>
      <c r="E81" s="2"/>
      <c r="F81" s="2"/>
      <c r="G81" s="2"/>
      <c r="H81" s="2"/>
      <c r="I81" s="2"/>
      <c r="J81" s="2"/>
      <c r="K81" s="2"/>
      <c r="L81" s="2"/>
      <c r="M81" s="80"/>
      <c r="N81" s="80"/>
      <c r="O81" s="80"/>
      <c r="P81" s="2"/>
    </row>
    <row r="82" spans="1:16" ht="24" customHeight="1" x14ac:dyDescent="0.2">
      <c r="A82" s="24"/>
      <c r="B82" s="2"/>
      <c r="C82" s="24"/>
      <c r="D82" s="2"/>
      <c r="E82" s="2"/>
      <c r="F82" s="2"/>
      <c r="G82" s="2"/>
      <c r="H82" s="2"/>
      <c r="I82" s="2"/>
      <c r="J82" s="2"/>
      <c r="K82" s="2"/>
      <c r="L82" s="2"/>
      <c r="M82" s="80"/>
      <c r="N82" s="80"/>
      <c r="O82" s="80"/>
      <c r="P82" s="2"/>
    </row>
    <row r="83" spans="1:16" ht="24" customHeight="1" x14ac:dyDescent="0.2">
      <c r="A83" s="24"/>
      <c r="B83" s="2"/>
      <c r="C83" s="24"/>
      <c r="D83" s="2"/>
      <c r="E83" s="2"/>
      <c r="F83" s="2"/>
      <c r="G83" s="2"/>
      <c r="H83" s="2"/>
      <c r="I83" s="2"/>
      <c r="J83" s="2"/>
      <c r="K83" s="2"/>
      <c r="L83" s="2"/>
      <c r="M83" s="80"/>
      <c r="N83" s="80"/>
      <c r="O83" s="80"/>
      <c r="P83" s="2"/>
    </row>
    <row r="84" spans="1:16" ht="24" customHeight="1" x14ac:dyDescent="0.2">
      <c r="A84" s="24"/>
      <c r="B84" s="2"/>
      <c r="C84" s="24"/>
      <c r="D84" s="2"/>
      <c r="E84" s="2"/>
      <c r="F84" s="2"/>
      <c r="G84" s="2"/>
      <c r="H84" s="2"/>
      <c r="I84" s="2"/>
      <c r="J84" s="2"/>
      <c r="K84" s="2"/>
      <c r="L84" s="2"/>
      <c r="M84" s="80"/>
      <c r="N84" s="80"/>
      <c r="O84" s="80"/>
      <c r="P84" s="2"/>
    </row>
    <row r="85" spans="1:16" ht="24" customHeight="1" x14ac:dyDescent="0.2">
      <c r="A85" s="24"/>
      <c r="B85" s="2"/>
      <c r="C85" s="24"/>
      <c r="D85" s="2"/>
      <c r="E85" s="2"/>
      <c r="F85" s="2"/>
      <c r="G85" s="2"/>
      <c r="H85" s="2"/>
      <c r="I85" s="2"/>
      <c r="J85" s="2"/>
      <c r="K85" s="2"/>
      <c r="L85" s="2"/>
      <c r="M85" s="80"/>
      <c r="N85" s="80"/>
      <c r="O85" s="80"/>
      <c r="P85" s="2"/>
    </row>
    <row r="86" spans="1:16" ht="24" customHeight="1" x14ac:dyDescent="0.2">
      <c r="A86" s="24"/>
      <c r="B86" s="2"/>
      <c r="C86" s="24"/>
      <c r="D86" s="2"/>
      <c r="E86" s="2"/>
      <c r="F86" s="2"/>
      <c r="G86" s="2"/>
      <c r="H86" s="2"/>
      <c r="I86" s="2"/>
      <c r="J86" s="2"/>
      <c r="K86" s="2"/>
      <c r="L86" s="2"/>
      <c r="M86" s="80"/>
      <c r="N86" s="80"/>
      <c r="O86" s="80"/>
      <c r="P86" s="2"/>
    </row>
    <row r="87" spans="1:16" ht="24" customHeight="1" x14ac:dyDescent="0.2">
      <c r="A87" s="24"/>
      <c r="B87" s="2"/>
      <c r="C87" s="24"/>
      <c r="D87" s="2"/>
      <c r="E87" s="2"/>
      <c r="F87" s="2"/>
      <c r="G87" s="2"/>
      <c r="H87" s="2"/>
      <c r="I87" s="2"/>
      <c r="J87" s="2"/>
      <c r="K87" s="2"/>
      <c r="L87" s="2"/>
      <c r="M87" s="80"/>
      <c r="N87" s="80"/>
      <c r="O87" s="80"/>
      <c r="P87" s="2"/>
    </row>
    <row r="88" spans="1:16" ht="24" customHeight="1" x14ac:dyDescent="0.2">
      <c r="A88" s="24"/>
      <c r="B88" s="2"/>
      <c r="C88" s="24"/>
      <c r="D88" s="2"/>
      <c r="E88" s="2"/>
      <c r="F88" s="2"/>
      <c r="G88" s="2"/>
      <c r="H88" s="2"/>
      <c r="I88" s="2"/>
      <c r="J88" s="2"/>
      <c r="K88" s="2"/>
      <c r="L88" s="2"/>
      <c r="M88" s="80"/>
      <c r="N88" s="80"/>
      <c r="O88" s="80"/>
      <c r="P88" s="2"/>
    </row>
    <row r="89" spans="1:16" ht="24" customHeight="1" x14ac:dyDescent="0.2">
      <c r="A89" s="24"/>
      <c r="B89" s="2"/>
      <c r="C89" s="24"/>
      <c r="D89" s="2"/>
      <c r="E89" s="2"/>
      <c r="F89" s="2"/>
      <c r="G89" s="2"/>
      <c r="H89" s="2"/>
      <c r="I89" s="2"/>
      <c r="J89" s="2"/>
      <c r="K89" s="2"/>
      <c r="L89" s="2"/>
      <c r="M89" s="80"/>
      <c r="N89" s="80"/>
      <c r="O89" s="80"/>
      <c r="P89" s="2"/>
    </row>
    <row r="90" spans="1:16" ht="24" customHeight="1" x14ac:dyDescent="0.2">
      <c r="A90" s="24"/>
      <c r="B90" s="2"/>
      <c r="C90" s="24"/>
      <c r="D90" s="2"/>
      <c r="E90" s="2"/>
      <c r="F90" s="2"/>
      <c r="G90" s="2"/>
      <c r="H90" s="2"/>
      <c r="I90" s="2"/>
      <c r="J90" s="2"/>
      <c r="K90" s="2"/>
      <c r="L90" s="2"/>
      <c r="M90" s="80"/>
      <c r="N90" s="80"/>
      <c r="O90" s="80"/>
      <c r="P90" s="2"/>
    </row>
    <row r="91" spans="1:16" ht="24" customHeight="1" x14ac:dyDescent="0.2">
      <c r="A91" s="24"/>
      <c r="B91" s="2"/>
      <c r="C91" s="24"/>
      <c r="D91" s="2"/>
      <c r="E91" s="2"/>
      <c r="F91" s="2"/>
      <c r="G91" s="2"/>
      <c r="H91" s="2"/>
      <c r="I91" s="2"/>
      <c r="J91" s="2"/>
      <c r="K91" s="2"/>
      <c r="L91" s="2"/>
      <c r="M91" s="80"/>
      <c r="N91" s="80"/>
      <c r="O91" s="80"/>
      <c r="P91" s="2"/>
    </row>
    <row r="92" spans="1:16" ht="24" customHeight="1" x14ac:dyDescent="0.2">
      <c r="A92" s="24"/>
      <c r="B92" s="2"/>
      <c r="C92" s="24"/>
      <c r="D92" s="2"/>
      <c r="E92" s="2"/>
      <c r="F92" s="2"/>
      <c r="G92" s="2"/>
      <c r="H92" s="2"/>
      <c r="I92" s="2"/>
      <c r="J92" s="2"/>
      <c r="K92" s="2"/>
      <c r="L92" s="2"/>
      <c r="M92" s="80"/>
      <c r="N92" s="80"/>
      <c r="O92" s="80"/>
      <c r="P92" s="2"/>
    </row>
    <row r="93" spans="1:16" ht="24" customHeight="1" x14ac:dyDescent="0.2">
      <c r="A93" s="24"/>
      <c r="B93" s="2"/>
      <c r="C93" s="24"/>
      <c r="D93" s="2"/>
      <c r="E93" s="2"/>
      <c r="F93" s="2"/>
      <c r="G93" s="2"/>
      <c r="H93" s="2"/>
      <c r="I93" s="2"/>
      <c r="J93" s="2"/>
      <c r="K93" s="2"/>
      <c r="L93" s="2"/>
      <c r="M93" s="80"/>
      <c r="N93" s="80"/>
      <c r="O93" s="80"/>
      <c r="P93" s="2"/>
    </row>
    <row r="94" spans="1:16" ht="24" customHeight="1" x14ac:dyDescent="0.2">
      <c r="A94" s="24"/>
      <c r="B94" s="2"/>
      <c r="C94" s="24"/>
      <c r="D94" s="2"/>
      <c r="E94" s="2"/>
      <c r="F94" s="2"/>
      <c r="G94" s="2"/>
      <c r="H94" s="2"/>
      <c r="I94" s="2"/>
      <c r="J94" s="2"/>
      <c r="K94" s="2"/>
      <c r="L94" s="2"/>
      <c r="M94" s="80"/>
      <c r="N94" s="80"/>
      <c r="O94" s="80"/>
      <c r="P94" s="2"/>
    </row>
    <row r="95" spans="1:16" ht="24" customHeight="1" x14ac:dyDescent="0.2">
      <c r="A95" s="24"/>
      <c r="B95" s="2"/>
      <c r="C95" s="24"/>
      <c r="D95" s="2"/>
      <c r="E95" s="2"/>
      <c r="F95" s="2"/>
      <c r="G95" s="2"/>
      <c r="H95" s="2"/>
      <c r="I95" s="2"/>
      <c r="J95" s="2"/>
      <c r="K95" s="2"/>
      <c r="L95" s="2"/>
      <c r="M95" s="80"/>
      <c r="N95" s="80"/>
      <c r="O95" s="80"/>
      <c r="P95" s="2"/>
    </row>
    <row r="96" spans="1:16" ht="24" customHeight="1" x14ac:dyDescent="0.2">
      <c r="A96" s="24"/>
      <c r="B96" s="2"/>
      <c r="C96" s="24"/>
      <c r="D96" s="2"/>
      <c r="E96" s="2"/>
      <c r="F96" s="2"/>
      <c r="G96" s="2"/>
      <c r="H96" s="2"/>
      <c r="I96" s="2"/>
      <c r="J96" s="2"/>
      <c r="K96" s="2"/>
      <c r="L96" s="2"/>
      <c r="M96" s="80"/>
      <c r="N96" s="80"/>
      <c r="O96" s="80"/>
      <c r="P96" s="2"/>
    </row>
    <row r="97" spans="1:16" ht="24" customHeight="1" x14ac:dyDescent="0.2">
      <c r="A97" s="24"/>
      <c r="B97" s="2"/>
      <c r="C97" s="24"/>
      <c r="D97" s="2"/>
      <c r="E97" s="2"/>
      <c r="F97" s="2"/>
      <c r="G97" s="2"/>
      <c r="H97" s="2"/>
      <c r="I97" s="2"/>
      <c r="J97" s="2"/>
      <c r="K97" s="2"/>
      <c r="L97" s="2"/>
      <c r="M97" s="80"/>
      <c r="N97" s="80"/>
      <c r="O97" s="80"/>
      <c r="P97" s="2"/>
    </row>
    <row r="98" spans="1:16" ht="24" customHeight="1" x14ac:dyDescent="0.2">
      <c r="A98" s="24"/>
      <c r="B98" s="2"/>
      <c r="C98" s="24"/>
      <c r="D98" s="2"/>
      <c r="E98" s="2"/>
      <c r="F98" s="2"/>
      <c r="G98" s="2"/>
      <c r="H98" s="2"/>
      <c r="I98" s="2"/>
      <c r="J98" s="2"/>
      <c r="K98" s="2"/>
      <c r="L98" s="2"/>
      <c r="M98" s="80"/>
      <c r="N98" s="80"/>
      <c r="O98" s="80"/>
      <c r="P98" s="2"/>
    </row>
    <row r="99" spans="1:16" ht="24" customHeight="1" x14ac:dyDescent="0.2">
      <c r="A99" s="24"/>
      <c r="B99" s="2"/>
      <c r="C99" s="24"/>
      <c r="D99" s="2"/>
      <c r="E99" s="2"/>
      <c r="F99" s="2"/>
      <c r="G99" s="2"/>
      <c r="H99" s="2"/>
      <c r="I99" s="2"/>
      <c r="J99" s="2"/>
      <c r="K99" s="2"/>
      <c r="L99" s="2"/>
      <c r="M99" s="80"/>
      <c r="N99" s="80"/>
      <c r="O99" s="80"/>
      <c r="P99" s="2"/>
    </row>
    <row r="100" spans="1:16" ht="24" customHeight="1" x14ac:dyDescent="0.2">
      <c r="A100" s="24"/>
      <c r="B100" s="2"/>
      <c r="C100" s="24"/>
      <c r="D100" s="2"/>
      <c r="E100" s="2"/>
      <c r="F100" s="2"/>
      <c r="G100" s="2"/>
      <c r="H100" s="2"/>
      <c r="I100" s="2"/>
      <c r="J100" s="2"/>
      <c r="K100" s="2"/>
      <c r="L100" s="2"/>
      <c r="M100" s="80"/>
      <c r="N100" s="80"/>
      <c r="O100" s="80"/>
      <c r="P100" s="2"/>
    </row>
    <row r="101" spans="1:16" ht="24" customHeight="1" x14ac:dyDescent="0.2">
      <c r="A101" s="24"/>
      <c r="B101" s="2"/>
      <c r="C101" s="24"/>
      <c r="D101" s="2"/>
      <c r="E101" s="2"/>
      <c r="F101" s="2"/>
      <c r="G101" s="2"/>
      <c r="H101" s="2"/>
      <c r="I101" s="2"/>
      <c r="J101" s="2"/>
      <c r="K101" s="2"/>
      <c r="L101" s="2"/>
      <c r="M101" s="80"/>
      <c r="N101" s="80"/>
      <c r="O101" s="80"/>
      <c r="P101" s="2"/>
    </row>
    <row r="102" spans="1:16" ht="24" customHeight="1" x14ac:dyDescent="0.2">
      <c r="A102" s="24"/>
      <c r="B102" s="2"/>
      <c r="C102" s="24"/>
      <c r="D102" s="2"/>
      <c r="E102" s="2"/>
      <c r="F102" s="2"/>
      <c r="G102" s="2"/>
      <c r="H102" s="2"/>
      <c r="I102" s="2"/>
      <c r="J102" s="2"/>
      <c r="K102" s="2"/>
      <c r="L102" s="2"/>
      <c r="M102" s="80"/>
      <c r="N102" s="80"/>
      <c r="O102" s="80"/>
      <c r="P102" s="2"/>
    </row>
    <row r="103" spans="1:16" ht="24" customHeight="1" x14ac:dyDescent="0.2">
      <c r="A103" s="24"/>
      <c r="B103" s="2"/>
      <c r="C103" s="24"/>
      <c r="D103" s="2"/>
      <c r="E103" s="2"/>
      <c r="F103" s="2"/>
      <c r="G103" s="2"/>
      <c r="H103" s="2"/>
      <c r="I103" s="2"/>
      <c r="J103" s="2"/>
      <c r="K103" s="2"/>
      <c r="L103" s="2"/>
      <c r="M103" s="80"/>
      <c r="N103" s="80"/>
      <c r="O103" s="80"/>
      <c r="P103" s="2"/>
    </row>
    <row r="104" spans="1:16" ht="24" customHeight="1" x14ac:dyDescent="0.2">
      <c r="A104" s="24"/>
      <c r="B104" s="2"/>
      <c r="C104" s="24"/>
      <c r="D104" s="2"/>
      <c r="E104" s="2"/>
      <c r="F104" s="2"/>
      <c r="G104" s="2"/>
      <c r="H104" s="2"/>
      <c r="I104" s="2"/>
      <c r="J104" s="2"/>
      <c r="K104" s="2"/>
      <c r="L104" s="2"/>
      <c r="M104" s="80"/>
      <c r="N104" s="80"/>
      <c r="O104" s="80"/>
      <c r="P104" s="2"/>
    </row>
    <row r="105" spans="1:16" ht="24" customHeight="1" x14ac:dyDescent="0.2">
      <c r="A105" s="24"/>
      <c r="B105" s="2"/>
      <c r="C105" s="24"/>
      <c r="D105" s="2"/>
      <c r="E105" s="2"/>
      <c r="F105" s="2"/>
      <c r="G105" s="2"/>
      <c r="H105" s="2"/>
      <c r="I105" s="2"/>
      <c r="J105" s="2"/>
      <c r="K105" s="2"/>
      <c r="L105" s="2"/>
      <c r="M105" s="80"/>
      <c r="N105" s="80"/>
      <c r="O105" s="80"/>
      <c r="P105" s="2"/>
    </row>
    <row r="106" spans="1:16" ht="24" customHeight="1" x14ac:dyDescent="0.2">
      <c r="A106" s="24"/>
      <c r="B106" s="2"/>
      <c r="C106" s="24"/>
      <c r="D106" s="2"/>
      <c r="E106" s="2"/>
      <c r="F106" s="2"/>
      <c r="G106" s="2"/>
      <c r="H106" s="2"/>
      <c r="I106" s="2"/>
      <c r="J106" s="2"/>
      <c r="K106" s="2"/>
      <c r="L106" s="2"/>
      <c r="M106" s="80"/>
      <c r="N106" s="80"/>
      <c r="O106" s="80"/>
      <c r="P106" s="2"/>
    </row>
    <row r="107" spans="1:16" ht="24" customHeight="1" x14ac:dyDescent="0.2">
      <c r="A107" s="24"/>
      <c r="B107" s="2"/>
      <c r="C107" s="24"/>
      <c r="D107" s="2"/>
      <c r="E107" s="2"/>
      <c r="F107" s="2"/>
      <c r="G107" s="2"/>
      <c r="H107" s="2"/>
      <c r="I107" s="2"/>
      <c r="J107" s="2"/>
      <c r="K107" s="2"/>
      <c r="L107" s="2"/>
      <c r="M107" s="80"/>
      <c r="N107" s="80"/>
      <c r="O107" s="80"/>
      <c r="P107" s="2"/>
    </row>
    <row r="108" spans="1:16" ht="24" customHeight="1" x14ac:dyDescent="0.2">
      <c r="A108" s="24"/>
      <c r="B108" s="2"/>
      <c r="C108" s="24"/>
      <c r="D108" s="2"/>
      <c r="E108" s="2"/>
      <c r="F108" s="2"/>
      <c r="G108" s="2"/>
      <c r="H108" s="2"/>
      <c r="I108" s="2"/>
      <c r="J108" s="2"/>
      <c r="K108" s="2"/>
      <c r="L108" s="2"/>
      <c r="M108" s="80"/>
      <c r="N108" s="80"/>
      <c r="O108" s="80"/>
      <c r="P108" s="2"/>
    </row>
    <row r="109" spans="1:16" ht="24" customHeight="1" x14ac:dyDescent="0.2">
      <c r="A109" s="24"/>
      <c r="B109" s="2"/>
      <c r="C109" s="24"/>
      <c r="D109" s="2"/>
      <c r="E109" s="2"/>
      <c r="F109" s="2"/>
      <c r="G109" s="2"/>
      <c r="H109" s="2"/>
      <c r="I109" s="2"/>
      <c r="J109" s="2"/>
      <c r="K109" s="2"/>
      <c r="L109" s="2"/>
      <c r="M109" s="80"/>
      <c r="N109" s="80"/>
      <c r="O109" s="80"/>
      <c r="P109" s="2"/>
    </row>
    <row r="110" spans="1:16" ht="24" customHeight="1" x14ac:dyDescent="0.2">
      <c r="A110" s="24"/>
      <c r="B110" s="2"/>
      <c r="C110" s="24"/>
      <c r="D110" s="2"/>
      <c r="E110" s="2"/>
      <c r="F110" s="2"/>
      <c r="G110" s="2"/>
      <c r="H110" s="2"/>
      <c r="I110" s="2"/>
      <c r="J110" s="2"/>
      <c r="K110" s="2"/>
      <c r="L110" s="2"/>
      <c r="M110" s="80"/>
      <c r="N110" s="80"/>
      <c r="O110" s="80"/>
      <c r="P110" s="2"/>
    </row>
    <row r="111" spans="1:16" ht="24" customHeight="1" x14ac:dyDescent="0.2">
      <c r="A111" s="24"/>
      <c r="B111" s="2"/>
      <c r="C111" s="24"/>
      <c r="D111" s="2"/>
      <c r="E111" s="2"/>
      <c r="F111" s="2"/>
      <c r="G111" s="2"/>
      <c r="H111" s="2"/>
      <c r="I111" s="2"/>
      <c r="J111" s="2"/>
      <c r="K111" s="2"/>
      <c r="L111" s="2"/>
      <c r="M111" s="80"/>
      <c r="N111" s="80"/>
      <c r="O111" s="80"/>
      <c r="P111" s="2"/>
    </row>
    <row r="112" spans="1:16" ht="24" customHeight="1" x14ac:dyDescent="0.2">
      <c r="A112" s="24"/>
      <c r="B112" s="2"/>
      <c r="C112" s="24"/>
      <c r="D112" s="2"/>
      <c r="E112" s="2"/>
      <c r="F112" s="2"/>
      <c r="G112" s="2"/>
      <c r="H112" s="2"/>
      <c r="I112" s="2"/>
      <c r="J112" s="2"/>
      <c r="K112" s="2"/>
      <c r="L112" s="2"/>
      <c r="M112" s="80"/>
      <c r="N112" s="80"/>
      <c r="O112" s="80"/>
      <c r="P112" s="2"/>
    </row>
    <row r="113" spans="1:16" ht="24" customHeight="1" x14ac:dyDescent="0.2">
      <c r="A113" s="24"/>
      <c r="B113" s="2"/>
      <c r="C113" s="24"/>
      <c r="D113" s="2"/>
      <c r="E113" s="2"/>
      <c r="F113" s="2"/>
      <c r="G113" s="2"/>
      <c r="H113" s="2"/>
      <c r="I113" s="2"/>
      <c r="J113" s="2"/>
      <c r="K113" s="2"/>
      <c r="L113" s="2"/>
      <c r="M113" s="80"/>
      <c r="N113" s="80"/>
      <c r="O113" s="80"/>
      <c r="P113" s="2"/>
    </row>
    <row r="114" spans="1:16" ht="24" customHeight="1" x14ac:dyDescent="0.2">
      <c r="A114" s="24"/>
      <c r="B114" s="2"/>
      <c r="C114" s="24"/>
      <c r="D114" s="2"/>
      <c r="E114" s="2"/>
      <c r="F114" s="2"/>
      <c r="G114" s="2"/>
      <c r="H114" s="2"/>
      <c r="I114" s="2"/>
      <c r="J114" s="2"/>
      <c r="K114" s="2"/>
      <c r="L114" s="2"/>
      <c r="M114" s="80"/>
      <c r="N114" s="80"/>
      <c r="O114" s="80"/>
      <c r="P114" s="2"/>
    </row>
    <row r="115" spans="1:16" ht="24" customHeight="1" x14ac:dyDescent="0.2">
      <c r="A115" s="24"/>
      <c r="B115" s="2"/>
      <c r="C115" s="24"/>
      <c r="D115" s="2"/>
      <c r="E115" s="2"/>
      <c r="F115" s="2"/>
      <c r="G115" s="2"/>
      <c r="H115" s="2"/>
      <c r="I115" s="2"/>
      <c r="J115" s="2"/>
      <c r="K115" s="2"/>
      <c r="L115" s="2"/>
      <c r="M115" s="80"/>
      <c r="N115" s="80"/>
      <c r="O115" s="80"/>
      <c r="P115" s="2"/>
    </row>
    <row r="116" spans="1:16" ht="24" customHeight="1" x14ac:dyDescent="0.2">
      <c r="A116" s="24"/>
      <c r="B116" s="2"/>
      <c r="C116" s="24"/>
      <c r="D116" s="2"/>
      <c r="E116" s="2"/>
      <c r="F116" s="2"/>
      <c r="G116" s="2"/>
      <c r="H116" s="2"/>
      <c r="I116" s="2"/>
      <c r="J116" s="2"/>
      <c r="K116" s="2"/>
      <c r="L116" s="2"/>
      <c r="M116" s="80"/>
      <c r="N116" s="80"/>
      <c r="O116" s="80"/>
      <c r="P116" s="2"/>
    </row>
    <row r="117" spans="1:16" ht="24" customHeight="1" x14ac:dyDescent="0.2">
      <c r="A117" s="24"/>
      <c r="B117" s="2"/>
      <c r="C117" s="24"/>
      <c r="D117" s="2"/>
      <c r="E117" s="2"/>
      <c r="F117" s="2"/>
      <c r="G117" s="2"/>
      <c r="H117" s="2"/>
      <c r="I117" s="2"/>
      <c r="J117" s="2"/>
      <c r="K117" s="2"/>
      <c r="L117" s="2"/>
      <c r="M117" s="80"/>
      <c r="N117" s="80"/>
      <c r="O117" s="80"/>
      <c r="P117" s="2"/>
    </row>
    <row r="118" spans="1:16" ht="24" customHeight="1" x14ac:dyDescent="0.2">
      <c r="A118" s="24"/>
      <c r="B118" s="2"/>
      <c r="C118" s="24"/>
      <c r="D118" s="2"/>
      <c r="E118" s="2"/>
      <c r="F118" s="2"/>
      <c r="G118" s="2"/>
      <c r="H118" s="2"/>
      <c r="I118" s="2"/>
      <c r="J118" s="2"/>
      <c r="K118" s="2"/>
      <c r="L118" s="2"/>
      <c r="M118" s="80"/>
      <c r="N118" s="80"/>
      <c r="O118" s="80"/>
      <c r="P118" s="2"/>
    </row>
    <row r="119" spans="1:16" ht="24" customHeight="1" x14ac:dyDescent="0.2">
      <c r="A119" s="24"/>
      <c r="B119" s="2"/>
      <c r="C119" s="24"/>
      <c r="D119" s="2"/>
      <c r="E119" s="2"/>
      <c r="F119" s="2"/>
      <c r="G119" s="2"/>
      <c r="H119" s="2"/>
      <c r="I119" s="2"/>
      <c r="J119" s="2"/>
      <c r="K119" s="2"/>
      <c r="L119" s="2"/>
      <c r="M119" s="80"/>
      <c r="N119" s="80"/>
      <c r="O119" s="80"/>
      <c r="P119" s="2"/>
    </row>
    <row r="120" spans="1:16" ht="24" customHeight="1" x14ac:dyDescent="0.2">
      <c r="A120" s="24"/>
      <c r="B120" s="2"/>
      <c r="C120" s="24"/>
      <c r="D120" s="2"/>
      <c r="E120" s="2"/>
      <c r="F120" s="2"/>
      <c r="G120" s="2"/>
      <c r="H120" s="2"/>
      <c r="I120" s="2"/>
      <c r="J120" s="2"/>
      <c r="K120" s="2"/>
      <c r="L120" s="2"/>
      <c r="M120" s="80"/>
      <c r="N120" s="80"/>
      <c r="O120" s="80"/>
      <c r="P120" s="2"/>
    </row>
    <row r="121" spans="1:16" ht="24" customHeight="1" x14ac:dyDescent="0.2">
      <c r="A121" s="24"/>
      <c r="B121" s="2"/>
      <c r="C121" s="24"/>
      <c r="D121" s="2"/>
      <c r="E121" s="2"/>
      <c r="F121" s="2"/>
      <c r="G121" s="2"/>
      <c r="H121" s="2"/>
      <c r="I121" s="2"/>
      <c r="J121" s="2"/>
      <c r="K121" s="2"/>
      <c r="L121" s="2"/>
      <c r="M121" s="80"/>
      <c r="N121" s="80"/>
      <c r="O121" s="80"/>
      <c r="P121" s="2"/>
    </row>
    <row r="122" spans="1:16" ht="24" customHeight="1" x14ac:dyDescent="0.2">
      <c r="A122" s="24"/>
      <c r="B122" s="2"/>
      <c r="C122" s="24"/>
      <c r="D122" s="2"/>
      <c r="E122" s="2"/>
      <c r="F122" s="2"/>
      <c r="G122" s="2"/>
      <c r="H122" s="2"/>
      <c r="I122" s="2"/>
      <c r="J122" s="2"/>
      <c r="K122" s="2"/>
      <c r="L122" s="2"/>
      <c r="M122" s="80"/>
      <c r="N122" s="80"/>
      <c r="O122" s="80"/>
      <c r="P122" s="2"/>
    </row>
    <row r="123" spans="1:16" ht="24" customHeight="1" x14ac:dyDescent="0.2">
      <c r="A123" s="24"/>
      <c r="B123" s="2"/>
      <c r="C123" s="24"/>
      <c r="D123" s="2"/>
      <c r="E123" s="2"/>
      <c r="F123" s="2"/>
      <c r="G123" s="2"/>
      <c r="H123" s="2"/>
      <c r="I123" s="2"/>
      <c r="J123" s="2"/>
      <c r="K123" s="2"/>
      <c r="L123" s="2"/>
      <c r="M123" s="80"/>
      <c r="N123" s="80"/>
      <c r="O123" s="80"/>
      <c r="P123" s="2"/>
    </row>
    <row r="124" spans="1:16" ht="24" customHeight="1" x14ac:dyDescent="0.2">
      <c r="A124" s="24"/>
      <c r="B124" s="2"/>
      <c r="C124" s="24"/>
      <c r="D124" s="2"/>
      <c r="E124" s="2"/>
      <c r="F124" s="2"/>
      <c r="G124" s="2"/>
      <c r="H124" s="2"/>
      <c r="I124" s="2"/>
      <c r="J124" s="2"/>
      <c r="K124" s="2"/>
      <c r="L124" s="2"/>
      <c r="M124" s="80"/>
      <c r="N124" s="80"/>
      <c r="O124" s="80"/>
      <c r="P124" s="2"/>
    </row>
    <row r="125" spans="1:16" ht="24" customHeight="1" x14ac:dyDescent="0.2">
      <c r="A125" s="24"/>
      <c r="B125" s="2"/>
      <c r="C125" s="24"/>
      <c r="D125" s="2"/>
      <c r="E125" s="2"/>
      <c r="F125" s="2"/>
      <c r="G125" s="2"/>
      <c r="H125" s="2"/>
      <c r="I125" s="2"/>
      <c r="J125" s="2"/>
      <c r="K125" s="2"/>
      <c r="L125" s="2"/>
      <c r="M125" s="80"/>
      <c r="N125" s="80"/>
      <c r="O125" s="80"/>
      <c r="P125" s="2"/>
    </row>
    <row r="126" spans="1:16" ht="24" customHeight="1" x14ac:dyDescent="0.2">
      <c r="A126" s="24"/>
      <c r="B126" s="2"/>
      <c r="C126" s="24"/>
      <c r="D126" s="2"/>
      <c r="E126" s="2"/>
      <c r="F126" s="2"/>
      <c r="G126" s="2"/>
      <c r="H126" s="2"/>
      <c r="I126" s="2"/>
      <c r="J126" s="2"/>
      <c r="K126" s="2"/>
      <c r="L126" s="2"/>
      <c r="M126" s="80"/>
      <c r="N126" s="80"/>
      <c r="O126" s="80"/>
      <c r="P126" s="2"/>
    </row>
    <row r="127" spans="1:16" ht="24" customHeight="1" x14ac:dyDescent="0.2">
      <c r="A127" s="24"/>
      <c r="B127" s="2"/>
      <c r="C127" s="24"/>
      <c r="D127" s="2"/>
      <c r="E127" s="2"/>
      <c r="F127" s="2"/>
      <c r="G127" s="2"/>
      <c r="H127" s="2"/>
      <c r="I127" s="2"/>
      <c r="J127" s="2"/>
      <c r="K127" s="2"/>
      <c r="L127" s="2"/>
      <c r="M127" s="80"/>
      <c r="N127" s="80"/>
      <c r="O127" s="80"/>
      <c r="P127" s="2"/>
    </row>
    <row r="128" spans="1:16" ht="24" customHeight="1" x14ac:dyDescent="0.2">
      <c r="A128" s="24"/>
      <c r="B128" s="2"/>
      <c r="C128" s="24"/>
      <c r="D128" s="2"/>
      <c r="E128" s="2"/>
      <c r="F128" s="2"/>
      <c r="G128" s="2"/>
      <c r="H128" s="2"/>
      <c r="I128" s="2"/>
      <c r="J128" s="2"/>
      <c r="K128" s="2"/>
      <c r="L128" s="2"/>
      <c r="M128" s="80"/>
      <c r="N128" s="80"/>
      <c r="O128" s="80"/>
      <c r="P128" s="2"/>
    </row>
    <row r="129" spans="1:16" ht="24" customHeight="1" x14ac:dyDescent="0.2">
      <c r="A129" s="24"/>
      <c r="B129" s="2"/>
      <c r="C129" s="24"/>
      <c r="D129" s="2"/>
      <c r="E129" s="2"/>
      <c r="F129" s="2"/>
      <c r="G129" s="2"/>
      <c r="H129" s="2"/>
      <c r="I129" s="2"/>
      <c r="J129" s="2"/>
      <c r="K129" s="2"/>
      <c r="L129" s="2"/>
      <c r="M129" s="80"/>
      <c r="N129" s="80"/>
      <c r="O129" s="80"/>
      <c r="P129" s="2"/>
    </row>
    <row r="130" spans="1:16" ht="24" customHeight="1" x14ac:dyDescent="0.2">
      <c r="A130" s="24"/>
      <c r="B130" s="2"/>
      <c r="C130" s="24"/>
      <c r="D130" s="2"/>
      <c r="E130" s="2"/>
      <c r="F130" s="2"/>
      <c r="G130" s="2"/>
      <c r="H130" s="2"/>
      <c r="I130" s="2"/>
      <c r="J130" s="2"/>
      <c r="K130" s="2"/>
      <c r="L130" s="2"/>
      <c r="M130" s="80"/>
      <c r="N130" s="80"/>
      <c r="O130" s="80"/>
      <c r="P130" s="2"/>
    </row>
    <row r="131" spans="1:16" ht="24" customHeight="1" x14ac:dyDescent="0.2">
      <c r="A131" s="24"/>
      <c r="B131" s="2"/>
      <c r="C131" s="24"/>
      <c r="D131" s="2"/>
      <c r="E131" s="2"/>
      <c r="F131" s="2"/>
      <c r="G131" s="2"/>
      <c r="H131" s="2"/>
      <c r="I131" s="2"/>
      <c r="J131" s="2"/>
      <c r="K131" s="2"/>
      <c r="L131" s="2"/>
      <c r="M131" s="80"/>
      <c r="N131" s="80"/>
      <c r="O131" s="80"/>
      <c r="P131" s="2"/>
    </row>
    <row r="132" spans="1:16" ht="24" customHeight="1" x14ac:dyDescent="0.2">
      <c r="A132" s="24"/>
      <c r="B132" s="2"/>
      <c r="C132" s="24"/>
      <c r="D132" s="2"/>
      <c r="E132" s="2"/>
      <c r="F132" s="2"/>
      <c r="G132" s="2"/>
      <c r="H132" s="2"/>
      <c r="I132" s="2"/>
      <c r="J132" s="2"/>
      <c r="K132" s="2"/>
      <c r="L132" s="2"/>
      <c r="M132" s="80"/>
      <c r="N132" s="80"/>
      <c r="O132" s="80"/>
      <c r="P132" s="2"/>
    </row>
    <row r="133" spans="1:16" ht="24" customHeight="1" x14ac:dyDescent="0.2">
      <c r="A133" s="24"/>
      <c r="B133" s="2"/>
      <c r="C133" s="24"/>
      <c r="D133" s="2"/>
      <c r="E133" s="2"/>
      <c r="F133" s="2"/>
      <c r="G133" s="2"/>
      <c r="H133" s="2"/>
      <c r="I133" s="2"/>
      <c r="J133" s="2"/>
      <c r="K133" s="2"/>
      <c r="L133" s="2"/>
      <c r="M133" s="80"/>
      <c r="N133" s="80"/>
      <c r="O133" s="80"/>
      <c r="P133" s="2"/>
    </row>
    <row r="134" spans="1:16" ht="24" customHeight="1" x14ac:dyDescent="0.2">
      <c r="A134" s="24"/>
      <c r="B134" s="2"/>
      <c r="C134" s="24"/>
      <c r="D134" s="2"/>
      <c r="E134" s="2"/>
      <c r="F134" s="2"/>
      <c r="G134" s="2"/>
      <c r="H134" s="2"/>
      <c r="I134" s="2"/>
      <c r="J134" s="2"/>
      <c r="K134" s="2"/>
      <c r="L134" s="2"/>
      <c r="M134" s="80"/>
      <c r="N134" s="80"/>
      <c r="O134" s="80"/>
      <c r="P134" s="2"/>
    </row>
  </sheetData>
  <mergeCells count="6">
    <mergeCell ref="I54:K54"/>
    <mergeCell ref="E54:G54"/>
    <mergeCell ref="E5:G5"/>
    <mergeCell ref="I5:K5"/>
    <mergeCell ref="E32:G32"/>
    <mergeCell ref="I32:K32"/>
  </mergeCells>
  <printOptions horizontalCentered="1"/>
  <pageMargins left="0.78740157480314965" right="0.39370078740157483" top="0.78740157480314965" bottom="0.39370078740157483" header="0" footer="0"/>
  <pageSetup paperSize="9" scale="79" orientation="portrait" r:id="rId1"/>
  <rowBreaks count="2" manualBreakCount="2">
    <brk id="27" max="16383" man="1"/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showGridLines="0" view="pageBreakPreview" topLeftCell="A26" zoomScaleNormal="100" zoomScaleSheetLayoutView="100" workbookViewId="0">
      <selection activeCell="K26" sqref="K26"/>
    </sheetView>
  </sheetViews>
  <sheetFormatPr defaultColWidth="14.42578125" defaultRowHeight="15" customHeight="1" x14ac:dyDescent="0.2"/>
  <cols>
    <col min="1" max="1" width="56.140625" customWidth="1"/>
    <col min="2" max="2" width="1.85546875" customWidth="1"/>
    <col min="3" max="3" width="9.5703125" customWidth="1"/>
    <col min="4" max="4" width="1.85546875" customWidth="1"/>
    <col min="5" max="5" width="15.7109375" customWidth="1"/>
    <col min="6" max="6" width="1.85546875" customWidth="1"/>
    <col min="7" max="7" width="15.7109375" customWidth="1"/>
    <col min="8" max="8" width="1.85546875" customWidth="1"/>
    <col min="9" max="9" width="15.7109375" customWidth="1"/>
    <col min="10" max="10" width="1.85546875" customWidth="1"/>
    <col min="11" max="11" width="15.7109375" customWidth="1"/>
    <col min="12" max="12" width="1.140625" customWidth="1"/>
    <col min="13" max="13" width="12" customWidth="1"/>
    <col min="14" max="14" width="14.140625" customWidth="1"/>
  </cols>
  <sheetData>
    <row r="1" spans="1:15" ht="23.25" customHeight="1" x14ac:dyDescent="0.2">
      <c r="A1" s="18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19"/>
      <c r="M1" s="19"/>
      <c r="N1" s="19"/>
    </row>
    <row r="2" spans="1:15" ht="23.25" customHeight="1" x14ac:dyDescent="0.2">
      <c r="A2" s="18" t="s">
        <v>55</v>
      </c>
      <c r="B2" s="6"/>
      <c r="C2" s="3"/>
      <c r="D2" s="6"/>
      <c r="E2" s="6"/>
      <c r="F2" s="6"/>
      <c r="G2" s="6"/>
      <c r="H2" s="6"/>
      <c r="I2" s="6"/>
      <c r="J2" s="6"/>
      <c r="K2" s="6"/>
      <c r="L2" s="19"/>
      <c r="M2" s="19"/>
      <c r="N2" s="19"/>
    </row>
    <row r="3" spans="1:15" ht="23.25" customHeight="1" x14ac:dyDescent="0.2">
      <c r="A3" s="18" t="s">
        <v>154</v>
      </c>
      <c r="B3" s="6"/>
      <c r="C3" s="3"/>
      <c r="D3" s="6"/>
      <c r="E3" s="6"/>
      <c r="F3" s="6"/>
      <c r="G3" s="6"/>
      <c r="H3" s="6"/>
      <c r="I3" s="6"/>
      <c r="J3" s="6"/>
      <c r="K3" s="6"/>
      <c r="L3" s="19"/>
      <c r="M3" s="19"/>
      <c r="N3" s="19"/>
    </row>
    <row r="4" spans="1:15" ht="23.25" customHeight="1" x14ac:dyDescent="0.2">
      <c r="A4" s="19"/>
      <c r="B4" s="84"/>
      <c r="C4" s="85"/>
      <c r="D4" s="6"/>
      <c r="E4" s="6"/>
      <c r="F4" s="6"/>
      <c r="G4" s="6"/>
      <c r="H4" s="6"/>
      <c r="I4" s="6"/>
      <c r="J4" s="6"/>
      <c r="K4" s="23" t="s">
        <v>1</v>
      </c>
      <c r="L4" s="19"/>
      <c r="M4" s="19"/>
      <c r="N4" s="19"/>
    </row>
    <row r="5" spans="1:15" ht="24" customHeight="1" x14ac:dyDescent="0.2">
      <c r="A5" s="24"/>
      <c r="B5" s="2"/>
      <c r="C5" s="24"/>
      <c r="D5" s="2"/>
      <c r="E5" s="7"/>
      <c r="F5" s="7" t="s">
        <v>2</v>
      </c>
      <c r="G5" s="7"/>
      <c r="H5" s="8"/>
      <c r="I5" s="7"/>
      <c r="J5" s="7" t="s">
        <v>3</v>
      </c>
      <c r="K5" s="7"/>
      <c r="L5" s="2"/>
      <c r="M5" s="2"/>
      <c r="N5" s="2"/>
    </row>
    <row r="6" spans="1:15" ht="24" customHeight="1" x14ac:dyDescent="0.2">
      <c r="A6" s="24"/>
      <c r="B6" s="2"/>
      <c r="C6" s="86" t="s">
        <v>4</v>
      </c>
      <c r="D6" s="87"/>
      <c r="E6" s="86">
        <v>2567</v>
      </c>
      <c r="F6" s="88"/>
      <c r="G6" s="86">
        <v>2566</v>
      </c>
      <c r="H6" s="11"/>
      <c r="I6" s="86">
        <v>2567</v>
      </c>
      <c r="J6" s="88"/>
      <c r="K6" s="86">
        <v>2566</v>
      </c>
      <c r="L6" s="2"/>
      <c r="M6" s="2"/>
      <c r="N6" s="2"/>
    </row>
    <row r="7" spans="1:15" ht="24" customHeight="1" x14ac:dyDescent="0.2">
      <c r="A7" s="21" t="s">
        <v>56</v>
      </c>
      <c r="B7" s="2"/>
      <c r="C7" s="9"/>
      <c r="D7" s="87"/>
      <c r="E7" s="9"/>
      <c r="F7" s="88"/>
      <c r="G7" s="3"/>
      <c r="H7" s="11"/>
      <c r="I7" s="9"/>
      <c r="J7" s="88"/>
      <c r="K7" s="3"/>
      <c r="L7" s="2"/>
      <c r="M7" s="2"/>
      <c r="N7" s="2"/>
    </row>
    <row r="8" spans="1:15" ht="24" customHeight="1" x14ac:dyDescent="0.2">
      <c r="A8" s="21" t="s">
        <v>57</v>
      </c>
      <c r="B8" s="2"/>
      <c r="C8" s="24"/>
      <c r="D8" s="2"/>
      <c r="E8" s="2"/>
      <c r="F8" s="2"/>
      <c r="G8" s="14"/>
      <c r="H8" s="2"/>
      <c r="I8" s="2"/>
      <c r="J8" s="2"/>
      <c r="K8" s="2"/>
      <c r="L8" s="2"/>
      <c r="M8" s="2"/>
      <c r="N8" s="2"/>
    </row>
    <row r="9" spans="1:15" ht="24" customHeight="1" x14ac:dyDescent="0.2">
      <c r="A9" s="1" t="s">
        <v>58</v>
      </c>
      <c r="B9" s="19"/>
      <c r="C9" s="28" t="s">
        <v>182</v>
      </c>
      <c r="D9" s="2"/>
      <c r="E9" s="6">
        <v>401806495</v>
      </c>
      <c r="F9" s="6"/>
      <c r="G9" s="6">
        <v>453092424</v>
      </c>
      <c r="H9" s="6"/>
      <c r="I9" s="6">
        <v>400525939</v>
      </c>
      <c r="J9" s="6"/>
      <c r="K9" s="6">
        <v>451774051</v>
      </c>
      <c r="L9" s="2"/>
      <c r="M9" s="2"/>
      <c r="N9" s="2"/>
    </row>
    <row r="10" spans="1:15" ht="24" customHeight="1" x14ac:dyDescent="0.2">
      <c r="A10" s="1" t="s">
        <v>59</v>
      </c>
      <c r="B10" s="19"/>
      <c r="C10" s="28">
        <v>19</v>
      </c>
      <c r="D10" s="2"/>
      <c r="E10" s="4">
        <v>0</v>
      </c>
      <c r="F10" s="6"/>
      <c r="G10" s="6">
        <v>11030</v>
      </c>
      <c r="H10" s="6"/>
      <c r="I10" s="4">
        <v>0</v>
      </c>
      <c r="J10" s="6"/>
      <c r="K10" s="6">
        <v>11030</v>
      </c>
      <c r="L10" s="2"/>
      <c r="M10" s="2"/>
      <c r="N10" s="2"/>
    </row>
    <row r="11" spans="1:15" ht="24" customHeight="1" x14ac:dyDescent="0.2">
      <c r="A11" s="1" t="s">
        <v>60</v>
      </c>
      <c r="B11" s="19"/>
      <c r="C11" s="28" t="s">
        <v>182</v>
      </c>
      <c r="D11" s="2"/>
      <c r="E11" s="6">
        <v>39319283</v>
      </c>
      <c r="F11" s="6"/>
      <c r="G11" s="6">
        <v>29899863</v>
      </c>
      <c r="H11" s="6"/>
      <c r="I11" s="6">
        <v>40101749</v>
      </c>
      <c r="J11" s="6"/>
      <c r="K11" s="6">
        <v>32645394</v>
      </c>
      <c r="L11" s="2"/>
      <c r="M11" s="2"/>
      <c r="N11" s="2"/>
    </row>
    <row r="12" spans="1:15" ht="24" customHeight="1" x14ac:dyDescent="0.2">
      <c r="A12" s="21" t="s">
        <v>61</v>
      </c>
      <c r="B12" s="2"/>
      <c r="C12" s="28"/>
      <c r="D12" s="2"/>
      <c r="E12" s="37">
        <f>SUM(E9:E11)</f>
        <v>441125778</v>
      </c>
      <c r="F12" s="6"/>
      <c r="G12" s="37">
        <f>SUM(G9:G11)</f>
        <v>483003317</v>
      </c>
      <c r="H12" s="6"/>
      <c r="I12" s="37">
        <f>SUM(I9:I11)</f>
        <v>440627688</v>
      </c>
      <c r="J12" s="6"/>
      <c r="K12" s="37">
        <f>SUM(K9:K11)</f>
        <v>484430475</v>
      </c>
      <c r="L12" s="2"/>
      <c r="M12" s="2"/>
      <c r="N12" s="2"/>
    </row>
    <row r="13" spans="1:15" ht="24" customHeight="1" x14ac:dyDescent="0.2">
      <c r="A13" s="21" t="s">
        <v>62</v>
      </c>
      <c r="B13" s="2"/>
      <c r="C13" s="28"/>
      <c r="D13" s="2"/>
      <c r="E13" s="6"/>
      <c r="F13" s="6"/>
      <c r="G13" s="6"/>
      <c r="H13" s="6"/>
      <c r="I13" s="6"/>
      <c r="J13" s="6"/>
      <c r="K13" s="6"/>
      <c r="L13" s="2"/>
      <c r="M13" s="2"/>
      <c r="N13" s="2"/>
    </row>
    <row r="14" spans="1:15" ht="24" customHeight="1" x14ac:dyDescent="0.2">
      <c r="A14" s="1" t="s">
        <v>63</v>
      </c>
      <c r="B14" s="19"/>
      <c r="C14" s="28" t="s">
        <v>151</v>
      </c>
      <c r="D14" s="2"/>
      <c r="E14" s="6">
        <v>209079028</v>
      </c>
      <c r="F14" s="6"/>
      <c r="G14" s="6">
        <v>437766162</v>
      </c>
      <c r="H14" s="6"/>
      <c r="I14" s="6">
        <v>208530741</v>
      </c>
      <c r="J14" s="6"/>
      <c r="K14" s="6">
        <v>438816158</v>
      </c>
      <c r="L14" s="2"/>
      <c r="M14" s="2"/>
      <c r="N14" s="2"/>
      <c r="O14" s="89"/>
    </row>
    <row r="15" spans="1:15" ht="24" customHeight="1" x14ac:dyDescent="0.2">
      <c r="A15" s="1" t="s">
        <v>64</v>
      </c>
      <c r="B15" s="19"/>
      <c r="C15" s="28"/>
      <c r="D15" s="2"/>
      <c r="E15" s="4">
        <v>0</v>
      </c>
      <c r="F15" s="4"/>
      <c r="G15" s="4">
        <v>916</v>
      </c>
      <c r="H15" s="4"/>
      <c r="I15" s="4">
        <v>0</v>
      </c>
      <c r="J15" s="6"/>
      <c r="K15" s="6">
        <v>916</v>
      </c>
      <c r="L15" s="2"/>
      <c r="M15" s="2"/>
      <c r="N15" s="2"/>
    </row>
    <row r="16" spans="1:15" ht="24" customHeight="1" x14ac:dyDescent="0.2">
      <c r="A16" s="1" t="s">
        <v>65</v>
      </c>
      <c r="B16" s="19"/>
      <c r="C16" s="28">
        <v>6</v>
      </c>
      <c r="D16" s="2"/>
      <c r="E16" s="6">
        <v>158725854</v>
      </c>
      <c r="F16" s="6"/>
      <c r="G16" s="6">
        <v>171594462</v>
      </c>
      <c r="H16" s="6"/>
      <c r="I16" s="6">
        <v>158131558</v>
      </c>
      <c r="J16" s="6"/>
      <c r="K16" s="6">
        <v>168384568</v>
      </c>
      <c r="L16" s="2"/>
      <c r="M16" s="2"/>
      <c r="N16" s="2"/>
    </row>
    <row r="17" spans="1:14" ht="24" customHeight="1" x14ac:dyDescent="0.2">
      <c r="A17" s="1" t="s">
        <v>66</v>
      </c>
      <c r="B17" s="19"/>
      <c r="C17" s="28">
        <v>6</v>
      </c>
      <c r="D17" s="2"/>
      <c r="E17" s="38">
        <v>125064959</v>
      </c>
      <c r="F17" s="6"/>
      <c r="G17" s="38">
        <v>166365379</v>
      </c>
      <c r="H17" s="6"/>
      <c r="I17" s="38">
        <v>124574719</v>
      </c>
      <c r="J17" s="6"/>
      <c r="K17" s="38">
        <v>162926301</v>
      </c>
      <c r="L17" s="2"/>
      <c r="M17" s="2"/>
      <c r="N17" s="2"/>
    </row>
    <row r="18" spans="1:14" ht="24" customHeight="1" x14ac:dyDescent="0.2">
      <c r="A18" s="21" t="s">
        <v>67</v>
      </c>
      <c r="B18" s="2"/>
      <c r="C18" s="28"/>
      <c r="D18" s="2"/>
      <c r="E18" s="37">
        <f>SUM(E14:E17)</f>
        <v>492869841</v>
      </c>
      <c r="F18" s="6"/>
      <c r="G18" s="37">
        <f>SUM(G14:G17)</f>
        <v>775726919</v>
      </c>
      <c r="H18" s="6"/>
      <c r="I18" s="37">
        <f>SUM(I14:I17)</f>
        <v>491237018</v>
      </c>
      <c r="J18" s="6"/>
      <c r="K18" s="37">
        <f>SUM(K14:K17)</f>
        <v>770127943</v>
      </c>
      <c r="L18" s="2"/>
      <c r="M18" s="2"/>
      <c r="N18" s="2"/>
    </row>
    <row r="19" spans="1:14" ht="24" customHeight="1" x14ac:dyDescent="0.2">
      <c r="A19" s="35" t="s">
        <v>68</v>
      </c>
      <c r="B19" s="19"/>
      <c r="C19" s="28"/>
      <c r="D19" s="2"/>
      <c r="E19" s="6">
        <f>E12-E18</f>
        <v>-51744063</v>
      </c>
      <c r="F19" s="6"/>
      <c r="G19" s="6">
        <f>G12-G18</f>
        <v>-292723602</v>
      </c>
      <c r="H19" s="6"/>
      <c r="I19" s="6">
        <f>I12-I18</f>
        <v>-50609330</v>
      </c>
      <c r="J19" s="6"/>
      <c r="K19" s="6">
        <f>K12-K18</f>
        <v>-285697468</v>
      </c>
      <c r="L19" s="2"/>
      <c r="M19" s="2"/>
      <c r="N19" s="2"/>
    </row>
    <row r="20" spans="1:14" ht="24" customHeight="1" x14ac:dyDescent="0.2">
      <c r="A20" s="1" t="s">
        <v>69</v>
      </c>
      <c r="B20" s="19"/>
      <c r="C20" s="28">
        <v>20</v>
      </c>
      <c r="D20" s="2"/>
      <c r="E20" s="6">
        <v>769512</v>
      </c>
      <c r="F20" s="6"/>
      <c r="G20" s="6">
        <v>536578</v>
      </c>
      <c r="H20" s="6"/>
      <c r="I20" s="6">
        <v>1910254</v>
      </c>
      <c r="J20" s="6"/>
      <c r="K20" s="6">
        <v>1574866</v>
      </c>
      <c r="L20" s="2"/>
      <c r="M20" s="2"/>
      <c r="N20" s="2"/>
    </row>
    <row r="21" spans="1:14" ht="24" customHeight="1" x14ac:dyDescent="0.2">
      <c r="A21" s="1" t="s">
        <v>70</v>
      </c>
      <c r="B21" s="19"/>
      <c r="C21" s="28">
        <v>21</v>
      </c>
      <c r="D21" s="2"/>
      <c r="E21" s="38">
        <v>-5636725</v>
      </c>
      <c r="F21" s="6"/>
      <c r="G21" s="38">
        <v>-6133384</v>
      </c>
      <c r="H21" s="6"/>
      <c r="I21" s="38">
        <v>-5636725</v>
      </c>
      <c r="J21" s="6"/>
      <c r="K21" s="38">
        <v>-6133384</v>
      </c>
      <c r="L21" s="2"/>
      <c r="M21" s="2"/>
      <c r="N21" s="2"/>
    </row>
    <row r="22" spans="1:14" ht="24" customHeight="1" x14ac:dyDescent="0.2">
      <c r="A22" s="35" t="s">
        <v>71</v>
      </c>
      <c r="B22" s="19"/>
      <c r="C22" s="28"/>
      <c r="D22" s="2"/>
      <c r="E22" s="6">
        <f>SUM(E19:E21)</f>
        <v>-56611276</v>
      </c>
      <c r="F22" s="6"/>
      <c r="G22" s="6">
        <f>SUM(G19:G21)</f>
        <v>-298320408</v>
      </c>
      <c r="H22" s="6"/>
      <c r="I22" s="6">
        <f>SUM(I19:I21)</f>
        <v>-54335801</v>
      </c>
      <c r="J22" s="6"/>
      <c r="K22" s="6">
        <f>SUM(K19:K21)</f>
        <v>-290255986</v>
      </c>
      <c r="L22" s="2"/>
      <c r="M22" s="2"/>
      <c r="N22" s="2"/>
    </row>
    <row r="23" spans="1:14" ht="24" customHeight="1" x14ac:dyDescent="0.2">
      <c r="A23" s="1" t="s">
        <v>184</v>
      </c>
      <c r="B23" s="19"/>
      <c r="C23" s="28">
        <v>23</v>
      </c>
      <c r="D23" s="2"/>
      <c r="E23" s="38">
        <v>-28649532</v>
      </c>
      <c r="F23" s="6"/>
      <c r="G23" s="38">
        <v>57436592</v>
      </c>
      <c r="H23" s="6"/>
      <c r="I23" s="38">
        <v>-28628263</v>
      </c>
      <c r="J23" s="6"/>
      <c r="K23" s="38">
        <v>57341394</v>
      </c>
      <c r="L23" s="2"/>
      <c r="M23" s="2"/>
      <c r="N23" s="2"/>
    </row>
    <row r="24" spans="1:14" ht="24" customHeight="1" x14ac:dyDescent="0.2">
      <c r="A24" s="21" t="s">
        <v>72</v>
      </c>
      <c r="B24" s="2"/>
      <c r="C24" s="24"/>
      <c r="D24" s="2"/>
      <c r="E24" s="38">
        <f>SUM(E22:E23)</f>
        <v>-85260808</v>
      </c>
      <c r="F24" s="6"/>
      <c r="G24" s="38">
        <f>SUM(G22:G23)</f>
        <v>-240883816</v>
      </c>
      <c r="H24" s="6"/>
      <c r="I24" s="38">
        <f>SUM(I22:I23)</f>
        <v>-82964064</v>
      </c>
      <c r="J24" s="6"/>
      <c r="K24" s="38">
        <f>SUM(K22:K23)</f>
        <v>-232914592</v>
      </c>
      <c r="L24" s="2"/>
      <c r="M24" s="2"/>
      <c r="N24" s="2"/>
    </row>
    <row r="25" spans="1:14" ht="13.5" customHeight="1" x14ac:dyDescent="0.2">
      <c r="A25" s="21"/>
      <c r="B25" s="2"/>
      <c r="C25" s="24"/>
      <c r="D25" s="2"/>
      <c r="E25" s="6"/>
      <c r="F25" s="6"/>
      <c r="G25" s="6"/>
      <c r="H25" s="6"/>
      <c r="I25" s="6"/>
      <c r="J25" s="6"/>
      <c r="K25" s="6"/>
      <c r="L25" s="2"/>
      <c r="M25" s="2"/>
      <c r="N25" s="2"/>
    </row>
    <row r="26" spans="1:14" ht="23.25" customHeight="1" x14ac:dyDescent="0.2">
      <c r="A26" s="90" t="s">
        <v>73</v>
      </c>
      <c r="B26" s="91"/>
      <c r="C26" s="92"/>
      <c r="D26" s="93"/>
      <c r="E26" s="94"/>
      <c r="F26" s="92"/>
      <c r="G26" s="94"/>
      <c r="H26" s="92"/>
      <c r="I26" s="94"/>
      <c r="J26" s="92"/>
      <c r="K26" s="94"/>
      <c r="L26" s="91"/>
      <c r="M26" s="91"/>
      <c r="N26" s="91"/>
    </row>
    <row r="27" spans="1:14" ht="23.1" customHeight="1" x14ac:dyDescent="0.2">
      <c r="A27" s="95" t="s">
        <v>172</v>
      </c>
      <c r="B27" s="91"/>
      <c r="C27" s="92"/>
      <c r="D27" s="93"/>
      <c r="E27" s="94"/>
      <c r="F27" s="92"/>
      <c r="G27" s="94"/>
      <c r="H27" s="92"/>
      <c r="I27" s="94"/>
      <c r="J27" s="92"/>
      <c r="K27" s="94"/>
      <c r="L27" s="91"/>
      <c r="M27" s="91"/>
      <c r="N27" s="91"/>
    </row>
    <row r="28" spans="1:14" ht="23.25" customHeight="1" x14ac:dyDescent="0.2">
      <c r="A28" s="1" t="s">
        <v>185</v>
      </c>
      <c r="B28" s="91"/>
      <c r="C28" s="92"/>
      <c r="D28" s="93"/>
      <c r="E28" s="94"/>
      <c r="F28" s="92"/>
      <c r="G28" s="94"/>
      <c r="H28" s="92"/>
      <c r="I28" s="94"/>
      <c r="J28" s="92"/>
      <c r="K28" s="94"/>
      <c r="L28" s="91"/>
      <c r="M28" s="91"/>
      <c r="N28" s="91"/>
    </row>
    <row r="29" spans="1:14" ht="23.25" customHeight="1" x14ac:dyDescent="0.2">
      <c r="A29" s="1" t="s">
        <v>173</v>
      </c>
      <c r="B29" s="91"/>
      <c r="C29" s="92"/>
      <c r="D29" s="93"/>
      <c r="E29" s="96">
        <v>11138272</v>
      </c>
      <c r="F29" s="92"/>
      <c r="G29" s="4">
        <v>0</v>
      </c>
      <c r="H29" s="4"/>
      <c r="I29" s="4">
        <v>11138272</v>
      </c>
      <c r="J29" s="4"/>
      <c r="K29" s="4">
        <v>0</v>
      </c>
      <c r="L29" s="91"/>
      <c r="M29" s="91"/>
      <c r="N29" s="91"/>
    </row>
    <row r="30" spans="1:14" ht="23.25" customHeight="1" x14ac:dyDescent="0.2">
      <c r="A30" s="22" t="s">
        <v>75</v>
      </c>
      <c r="B30" s="91"/>
      <c r="C30" s="28">
        <v>23</v>
      </c>
      <c r="D30" s="93"/>
      <c r="E30" s="97">
        <v>-2227654</v>
      </c>
      <c r="F30" s="92"/>
      <c r="G30" s="5">
        <v>0</v>
      </c>
      <c r="H30" s="92"/>
      <c r="I30" s="97">
        <v>-2227654</v>
      </c>
      <c r="J30" s="92"/>
      <c r="K30" s="5">
        <v>0</v>
      </c>
      <c r="L30" s="91"/>
      <c r="M30" s="2"/>
      <c r="N30" s="2"/>
    </row>
    <row r="31" spans="1:14" ht="23.25" customHeight="1" x14ac:dyDescent="0.2">
      <c r="A31" s="98" t="s">
        <v>172</v>
      </c>
      <c r="B31" s="91"/>
      <c r="C31" s="28"/>
      <c r="D31" s="99"/>
      <c r="E31" s="100"/>
      <c r="F31" s="50"/>
      <c r="G31" s="100"/>
      <c r="H31" s="50"/>
      <c r="I31" s="100"/>
      <c r="J31" s="50"/>
      <c r="K31" s="100"/>
      <c r="L31" s="91"/>
      <c r="M31" s="2"/>
      <c r="N31" s="2"/>
    </row>
    <row r="32" spans="1:14" ht="23.25" customHeight="1" x14ac:dyDescent="0.2">
      <c r="A32" s="98" t="s">
        <v>174</v>
      </c>
      <c r="B32" s="91"/>
      <c r="C32" s="28"/>
      <c r="D32" s="99"/>
      <c r="E32" s="5">
        <f>SUM(E29:E30)</f>
        <v>8910618</v>
      </c>
      <c r="F32" s="22"/>
      <c r="G32" s="5">
        <f>SUM(G29:G30)</f>
        <v>0</v>
      </c>
      <c r="H32" s="22"/>
      <c r="I32" s="5">
        <f>SUM(I29:I30)</f>
        <v>8910618</v>
      </c>
      <c r="J32" s="22"/>
      <c r="K32" s="5">
        <f>SUM(K29:K30)</f>
        <v>0</v>
      </c>
      <c r="L32" s="91"/>
      <c r="M32" s="2"/>
      <c r="N32" s="2"/>
    </row>
    <row r="33" spans="1:14" ht="23.25" customHeight="1" x14ac:dyDescent="0.2">
      <c r="A33" s="101" t="s">
        <v>74</v>
      </c>
      <c r="B33" s="91"/>
      <c r="C33" s="102"/>
      <c r="D33" s="99"/>
      <c r="E33" s="103"/>
      <c r="F33" s="102"/>
      <c r="G33" s="103"/>
      <c r="H33" s="102"/>
      <c r="I33" s="103"/>
      <c r="J33" s="102"/>
      <c r="K33" s="103"/>
      <c r="L33" s="91"/>
      <c r="M33" s="2"/>
      <c r="N33" s="2"/>
    </row>
    <row r="34" spans="1:14" ht="22.5" customHeight="1" x14ac:dyDescent="0.2">
      <c r="A34" s="22" t="s">
        <v>186</v>
      </c>
      <c r="B34" s="91"/>
      <c r="C34" s="28">
        <v>17</v>
      </c>
      <c r="D34" s="99"/>
      <c r="E34" s="14">
        <v>-2299523</v>
      </c>
      <c r="F34" s="50"/>
      <c r="G34" s="14">
        <v>358768</v>
      </c>
      <c r="H34" s="50"/>
      <c r="I34" s="14">
        <v>-2306105</v>
      </c>
      <c r="J34" s="50"/>
      <c r="K34" s="14">
        <v>358768</v>
      </c>
      <c r="L34" s="91"/>
      <c r="M34" s="2"/>
      <c r="N34" s="2"/>
    </row>
    <row r="35" spans="1:14" ht="23.25" customHeight="1" x14ac:dyDescent="0.2">
      <c r="A35" s="22" t="s">
        <v>75</v>
      </c>
      <c r="B35" s="91"/>
      <c r="C35" s="28">
        <v>23</v>
      </c>
      <c r="D35" s="99"/>
      <c r="E35" s="5">
        <v>459905</v>
      </c>
      <c r="F35" s="22"/>
      <c r="G35" s="5">
        <v>-71754</v>
      </c>
      <c r="H35" s="22"/>
      <c r="I35" s="5">
        <v>461221</v>
      </c>
      <c r="J35" s="22"/>
      <c r="K35" s="5">
        <v>-71754</v>
      </c>
      <c r="L35" s="91"/>
      <c r="M35" s="2"/>
      <c r="N35" s="2"/>
    </row>
    <row r="36" spans="1:14" ht="23.25" customHeight="1" x14ac:dyDescent="0.2">
      <c r="A36" s="98" t="s">
        <v>76</v>
      </c>
      <c r="B36" s="91"/>
      <c r="C36" s="28"/>
      <c r="D36" s="99"/>
      <c r="E36" s="100"/>
      <c r="F36" s="50"/>
      <c r="G36" s="100"/>
      <c r="H36" s="50"/>
      <c r="I36" s="100"/>
      <c r="J36" s="50"/>
      <c r="K36" s="100"/>
      <c r="L36" s="91"/>
      <c r="M36" s="2"/>
      <c r="N36" s="2"/>
    </row>
    <row r="37" spans="1:14" ht="23.25" customHeight="1" x14ac:dyDescent="0.2">
      <c r="A37" s="98" t="s">
        <v>77</v>
      </c>
      <c r="B37" s="91"/>
      <c r="C37" s="28"/>
      <c r="D37" s="99"/>
      <c r="E37" s="5">
        <f>SUM(E34:E36)</f>
        <v>-1839618</v>
      </c>
      <c r="F37" s="22"/>
      <c r="G37" s="5">
        <f>SUM(G34:G36)</f>
        <v>287014</v>
      </c>
      <c r="H37" s="22"/>
      <c r="I37" s="5">
        <f>SUM(I34:I36)</f>
        <v>-1844884</v>
      </c>
      <c r="J37" s="22"/>
      <c r="K37" s="5">
        <f>SUM(K34:K36)</f>
        <v>287014</v>
      </c>
      <c r="L37" s="91"/>
      <c r="M37" s="2"/>
      <c r="N37" s="2"/>
    </row>
    <row r="38" spans="1:14" ht="23.25" customHeight="1" x14ac:dyDescent="0.2">
      <c r="A38" s="90" t="s">
        <v>78</v>
      </c>
      <c r="B38" s="91"/>
      <c r="C38" s="94"/>
      <c r="D38" s="93"/>
      <c r="E38" s="33">
        <f>SUM(E32,E37)</f>
        <v>7071000</v>
      </c>
      <c r="F38" s="50"/>
      <c r="G38" s="33">
        <f>SUM(G32,G37)</f>
        <v>287014</v>
      </c>
      <c r="H38" s="50"/>
      <c r="I38" s="33">
        <f>SUM(I32,I37)</f>
        <v>7065734</v>
      </c>
      <c r="J38" s="50"/>
      <c r="K38" s="33">
        <f>SUM(K32,K37)</f>
        <v>287014</v>
      </c>
      <c r="L38" s="91"/>
      <c r="M38" s="2"/>
      <c r="N38" s="2"/>
    </row>
    <row r="39" spans="1:14" ht="15.75" customHeight="1" x14ac:dyDescent="0.2">
      <c r="A39" s="90"/>
      <c r="B39" s="91"/>
      <c r="C39" s="94"/>
      <c r="D39" s="93"/>
      <c r="E39" s="103"/>
      <c r="F39" s="50"/>
      <c r="G39" s="103"/>
      <c r="H39" s="50"/>
      <c r="I39" s="103"/>
      <c r="J39" s="50"/>
      <c r="K39" s="103"/>
      <c r="L39" s="91"/>
      <c r="M39" s="2"/>
      <c r="N39" s="2"/>
    </row>
    <row r="40" spans="1:14" ht="23.25" customHeight="1" x14ac:dyDescent="0.2">
      <c r="A40" s="90" t="s">
        <v>79</v>
      </c>
      <c r="B40" s="91"/>
      <c r="C40" s="94"/>
      <c r="D40" s="93"/>
      <c r="E40" s="104">
        <f>E24+E38</f>
        <v>-78189808</v>
      </c>
      <c r="F40" s="50"/>
      <c r="G40" s="104">
        <f>G24+G38</f>
        <v>-240596802</v>
      </c>
      <c r="H40" s="50"/>
      <c r="I40" s="104">
        <f>I24+I38</f>
        <v>-75898330</v>
      </c>
      <c r="J40" s="50"/>
      <c r="K40" s="104">
        <f>K24+K38</f>
        <v>-232627578</v>
      </c>
      <c r="L40" s="91"/>
      <c r="M40" s="2"/>
      <c r="N40" s="2"/>
    </row>
    <row r="41" spans="1:14" ht="23.25" customHeight="1" x14ac:dyDescent="0.2">
      <c r="A41" s="90"/>
      <c r="B41" s="91"/>
      <c r="C41" s="94"/>
      <c r="D41" s="93"/>
      <c r="E41" s="94"/>
      <c r="F41" s="50"/>
      <c r="G41" s="103"/>
      <c r="H41" s="105"/>
      <c r="I41" s="103"/>
      <c r="J41" s="100"/>
      <c r="K41" s="106"/>
      <c r="L41" s="91"/>
      <c r="M41" s="91"/>
      <c r="N41" s="91"/>
    </row>
    <row r="42" spans="1:14" ht="23.25" customHeight="1" x14ac:dyDescent="0.2">
      <c r="A42" s="24" t="s">
        <v>24</v>
      </c>
      <c r="B42" s="2"/>
      <c r="C42" s="3"/>
      <c r="D42" s="2"/>
      <c r="E42" s="13"/>
      <c r="F42" s="2"/>
      <c r="G42" s="13"/>
      <c r="H42" s="2"/>
      <c r="I42" s="13"/>
      <c r="J42" s="13"/>
      <c r="K42" s="13"/>
      <c r="L42" s="2"/>
      <c r="M42" s="2"/>
      <c r="N42" s="2"/>
    </row>
    <row r="43" spans="1:14" ht="23.25" customHeight="1" x14ac:dyDescent="0.2">
      <c r="A43" s="91"/>
      <c r="B43" s="91"/>
      <c r="C43" s="91"/>
      <c r="D43" s="91"/>
      <c r="E43" s="91"/>
      <c r="F43" s="91"/>
      <c r="G43" s="91"/>
      <c r="H43" s="91"/>
      <c r="I43" s="22"/>
      <c r="J43" s="22"/>
      <c r="K43" s="23"/>
      <c r="L43" s="91"/>
      <c r="M43" s="91"/>
      <c r="N43" s="91"/>
    </row>
    <row r="44" spans="1:14" ht="23.25" customHeight="1" x14ac:dyDescent="0.2">
      <c r="A44" s="18" t="s">
        <v>0</v>
      </c>
      <c r="B44" s="6"/>
      <c r="C44" s="3"/>
      <c r="D44" s="6"/>
      <c r="E44" s="6"/>
      <c r="F44" s="6"/>
      <c r="G44" s="6"/>
      <c r="H44" s="6"/>
      <c r="I44" s="6"/>
      <c r="J44" s="6"/>
      <c r="K44" s="6"/>
      <c r="L44" s="19"/>
      <c r="M44" s="19"/>
      <c r="N44" s="19"/>
    </row>
    <row r="45" spans="1:14" ht="23.25" customHeight="1" x14ac:dyDescent="0.2">
      <c r="A45" s="18" t="s">
        <v>80</v>
      </c>
      <c r="B45" s="6"/>
      <c r="C45" s="3"/>
      <c r="D45" s="6"/>
      <c r="E45" s="6"/>
      <c r="F45" s="6"/>
      <c r="G45" s="6"/>
      <c r="H45" s="6"/>
      <c r="I45" s="6"/>
      <c r="J45" s="6"/>
      <c r="K45" s="6"/>
      <c r="L45" s="19"/>
      <c r="M45" s="19"/>
      <c r="N45" s="19"/>
    </row>
    <row r="46" spans="1:14" ht="23.25" customHeight="1" x14ac:dyDescent="0.2">
      <c r="A46" s="18" t="s">
        <v>154</v>
      </c>
      <c r="B46" s="6"/>
      <c r="C46" s="3"/>
      <c r="D46" s="6"/>
      <c r="E46" s="6"/>
      <c r="F46" s="6"/>
      <c r="G46" s="6"/>
      <c r="H46" s="6"/>
      <c r="I46" s="6"/>
      <c r="J46" s="6"/>
      <c r="K46" s="6"/>
      <c r="L46" s="19"/>
      <c r="M46" s="19"/>
      <c r="N46" s="19"/>
    </row>
    <row r="47" spans="1:14" ht="23.25" customHeight="1" x14ac:dyDescent="0.2">
      <c r="A47" s="19"/>
      <c r="B47" s="6"/>
      <c r="C47" s="3"/>
      <c r="D47" s="6"/>
      <c r="E47" s="6"/>
      <c r="F47" s="6"/>
      <c r="G47" s="6"/>
      <c r="H47" s="6"/>
      <c r="I47" s="6"/>
      <c r="J47" s="6"/>
      <c r="K47" s="23" t="s">
        <v>1</v>
      </c>
      <c r="L47" s="19"/>
      <c r="M47" s="19"/>
      <c r="N47" s="19"/>
    </row>
    <row r="48" spans="1:14" ht="24" customHeight="1" x14ac:dyDescent="0.2">
      <c r="A48" s="24"/>
      <c r="B48" s="2"/>
      <c r="C48" s="24"/>
      <c r="D48" s="2"/>
      <c r="E48" s="7"/>
      <c r="F48" s="7" t="s">
        <v>2</v>
      </c>
      <c r="G48" s="7"/>
      <c r="H48" s="8"/>
      <c r="I48" s="7"/>
      <c r="J48" s="7" t="s">
        <v>3</v>
      </c>
      <c r="K48" s="7"/>
      <c r="L48" s="2"/>
      <c r="M48" s="2"/>
      <c r="N48" s="2"/>
    </row>
    <row r="49" spans="1:14" ht="24" customHeight="1" x14ac:dyDescent="0.2">
      <c r="A49" s="24"/>
      <c r="B49" s="2"/>
      <c r="C49" s="86" t="s">
        <v>4</v>
      </c>
      <c r="D49" s="87"/>
      <c r="E49" s="86">
        <v>2567</v>
      </c>
      <c r="F49" s="88"/>
      <c r="G49" s="86">
        <v>2566</v>
      </c>
      <c r="H49" s="11"/>
      <c r="I49" s="86">
        <v>2567</v>
      </c>
      <c r="J49" s="88"/>
      <c r="K49" s="86">
        <v>2566</v>
      </c>
      <c r="L49" s="2"/>
      <c r="M49" s="2"/>
      <c r="N49" s="2"/>
    </row>
    <row r="50" spans="1:14" ht="23.25" customHeight="1" x14ac:dyDescent="0.2">
      <c r="A50" s="90" t="s">
        <v>81</v>
      </c>
      <c r="B50" s="91"/>
      <c r="C50" s="100"/>
      <c r="D50" s="99"/>
      <c r="E50" s="100"/>
      <c r="F50" s="50"/>
      <c r="G50" s="14"/>
      <c r="H50" s="12"/>
      <c r="I50" s="14"/>
      <c r="J50" s="100"/>
      <c r="K50" s="106"/>
      <c r="L50" s="91"/>
      <c r="M50" s="91"/>
      <c r="N50" s="91"/>
    </row>
    <row r="51" spans="1:14" ht="23.25" customHeight="1" x14ac:dyDescent="0.2">
      <c r="A51" s="24" t="s">
        <v>82</v>
      </c>
      <c r="B51" s="91"/>
      <c r="C51" s="100"/>
      <c r="D51" s="99"/>
      <c r="E51" s="13">
        <f>+E24-E52</f>
        <v>-85260145</v>
      </c>
      <c r="F51" s="2"/>
      <c r="G51" s="13">
        <f>+G24-G52</f>
        <v>-240881482</v>
      </c>
      <c r="H51" s="2"/>
      <c r="I51" s="42">
        <f>I24</f>
        <v>-82964064</v>
      </c>
      <c r="J51" s="13"/>
      <c r="K51" s="42">
        <f>K24</f>
        <v>-232914592</v>
      </c>
      <c r="L51" s="91"/>
      <c r="M51" s="2"/>
      <c r="N51" s="2"/>
    </row>
    <row r="52" spans="1:14" ht="23.25" customHeight="1" x14ac:dyDescent="0.2">
      <c r="A52" s="24" t="s">
        <v>83</v>
      </c>
      <c r="B52" s="91"/>
      <c r="C52" s="100"/>
      <c r="D52" s="99"/>
      <c r="E52" s="13">
        <v>-663</v>
      </c>
      <c r="F52" s="2"/>
      <c r="G52" s="13">
        <v>-2334</v>
      </c>
      <c r="H52" s="2"/>
      <c r="I52" s="13"/>
      <c r="J52" s="13"/>
      <c r="K52" s="13"/>
      <c r="L52" s="91"/>
      <c r="M52" s="2"/>
      <c r="N52" s="2"/>
    </row>
    <row r="53" spans="1:14" ht="23.25" customHeight="1" x14ac:dyDescent="0.2">
      <c r="A53" s="98"/>
      <c r="B53" s="91"/>
      <c r="C53" s="100"/>
      <c r="D53" s="99"/>
      <c r="E53" s="107">
        <f>SUM(E51:E52)</f>
        <v>-85260808</v>
      </c>
      <c r="F53" s="6"/>
      <c r="G53" s="107">
        <f>SUM(G51:G52)</f>
        <v>-240883816</v>
      </c>
      <c r="H53" s="6"/>
      <c r="I53" s="6"/>
      <c r="J53" s="6"/>
      <c r="K53" s="6"/>
      <c r="L53" s="91"/>
      <c r="M53" s="2"/>
      <c r="N53" s="2"/>
    </row>
    <row r="54" spans="1:14" ht="23.25" customHeight="1" x14ac:dyDescent="0.2">
      <c r="A54" s="98"/>
      <c r="B54" s="91"/>
      <c r="C54" s="100"/>
      <c r="D54" s="99"/>
      <c r="E54" s="6">
        <f>E53-E24</f>
        <v>0</v>
      </c>
      <c r="F54" s="6"/>
      <c r="G54" s="6">
        <f>G53-G24</f>
        <v>0</v>
      </c>
      <c r="H54" s="6"/>
      <c r="I54" s="6"/>
      <c r="J54" s="6"/>
      <c r="K54" s="6"/>
      <c r="L54" s="91"/>
      <c r="M54" s="2"/>
      <c r="N54" s="2"/>
    </row>
    <row r="55" spans="1:14" ht="24" customHeight="1" x14ac:dyDescent="0.2">
      <c r="A55" s="21" t="s">
        <v>84</v>
      </c>
      <c r="B55" s="2"/>
      <c r="C55" s="28"/>
      <c r="D55" s="2"/>
      <c r="E55" s="13"/>
      <c r="F55" s="2"/>
      <c r="G55" s="13"/>
      <c r="H55" s="2"/>
      <c r="I55" s="13"/>
      <c r="J55" s="13"/>
      <c r="K55" s="13"/>
      <c r="L55" s="2"/>
      <c r="M55" s="2"/>
      <c r="N55" s="2"/>
    </row>
    <row r="56" spans="1:14" ht="24" customHeight="1" x14ac:dyDescent="0.2">
      <c r="A56" s="24" t="s">
        <v>82</v>
      </c>
      <c r="B56" s="2"/>
      <c r="C56" s="28"/>
      <c r="D56" s="2"/>
      <c r="E56" s="13">
        <f>+E40-E57</f>
        <v>-78189145</v>
      </c>
      <c r="F56" s="2"/>
      <c r="G56" s="13">
        <f>+G40-G57</f>
        <v>-240594468</v>
      </c>
      <c r="H56" s="2"/>
      <c r="I56" s="42">
        <f>I40</f>
        <v>-75898330</v>
      </c>
      <c r="J56" s="13"/>
      <c r="K56" s="42">
        <f>K40</f>
        <v>-232627578</v>
      </c>
      <c r="L56" s="2"/>
      <c r="M56" s="2"/>
      <c r="N56" s="2"/>
    </row>
    <row r="57" spans="1:14" ht="24" customHeight="1" x14ac:dyDescent="0.2">
      <c r="A57" s="24" t="s">
        <v>83</v>
      </c>
      <c r="B57" s="2"/>
      <c r="C57" s="28"/>
      <c r="D57" s="2"/>
      <c r="E57" s="13">
        <f>E52</f>
        <v>-663</v>
      </c>
      <c r="F57" s="2"/>
      <c r="G57" s="13">
        <f>G52</f>
        <v>-2334</v>
      </c>
      <c r="H57" s="2"/>
      <c r="I57" s="13"/>
      <c r="J57" s="13"/>
      <c r="K57" s="13"/>
      <c r="L57" s="2"/>
      <c r="M57" s="2"/>
      <c r="N57" s="2"/>
    </row>
    <row r="58" spans="1:14" ht="24" customHeight="1" x14ac:dyDescent="0.2">
      <c r="A58" s="24"/>
      <c r="B58" s="2"/>
      <c r="C58" s="24"/>
      <c r="D58" s="2"/>
      <c r="E58" s="107">
        <f>SUM(E56:E57)</f>
        <v>-78189808</v>
      </c>
      <c r="F58" s="6"/>
      <c r="G58" s="107">
        <f>SUM(G56:G57)</f>
        <v>-240596802</v>
      </c>
      <c r="H58" s="6"/>
      <c r="I58" s="6"/>
      <c r="J58" s="6"/>
      <c r="K58" s="6"/>
      <c r="L58" s="2"/>
      <c r="M58" s="2"/>
      <c r="N58" s="2"/>
    </row>
    <row r="59" spans="1:14" ht="24" customHeight="1" x14ac:dyDescent="0.2">
      <c r="A59" s="24"/>
      <c r="B59" s="2"/>
      <c r="C59" s="24"/>
      <c r="D59" s="2"/>
      <c r="E59" s="6">
        <f>E58-E40</f>
        <v>0</v>
      </c>
      <c r="F59" s="6"/>
      <c r="G59" s="6">
        <f>G58-G40</f>
        <v>0</v>
      </c>
      <c r="H59" s="6"/>
      <c r="I59" s="6"/>
      <c r="J59" s="6"/>
      <c r="K59" s="6"/>
      <c r="L59" s="2"/>
      <c r="M59" s="2"/>
      <c r="N59" s="2"/>
    </row>
    <row r="60" spans="1:14" ht="24" customHeight="1" x14ac:dyDescent="0.2">
      <c r="A60" s="21" t="s">
        <v>85</v>
      </c>
      <c r="B60" s="2"/>
      <c r="C60" s="28">
        <v>24</v>
      </c>
      <c r="D60" s="2"/>
      <c r="E60" s="13"/>
      <c r="F60" s="2"/>
      <c r="G60" s="13"/>
      <c r="H60" s="2"/>
      <c r="I60" s="13"/>
      <c r="J60" s="13"/>
      <c r="K60" s="13"/>
      <c r="L60" s="2"/>
      <c r="M60" s="2"/>
      <c r="N60" s="2"/>
    </row>
    <row r="61" spans="1:14" ht="24" customHeight="1" x14ac:dyDescent="0.2">
      <c r="A61" s="1" t="s">
        <v>86</v>
      </c>
      <c r="B61" s="19"/>
      <c r="C61" s="28"/>
      <c r="D61" s="2"/>
      <c r="E61" s="13"/>
      <c r="F61" s="2"/>
      <c r="G61" s="13"/>
      <c r="H61" s="13"/>
      <c r="I61" s="13"/>
      <c r="J61" s="13"/>
      <c r="K61" s="13"/>
      <c r="L61" s="2"/>
      <c r="M61" s="2"/>
      <c r="N61" s="2"/>
    </row>
    <row r="62" spans="1:14" ht="24" customHeight="1" x14ac:dyDescent="0.2">
      <c r="A62" s="1" t="s">
        <v>87</v>
      </c>
      <c r="B62" s="19"/>
      <c r="C62" s="28"/>
      <c r="D62" s="2"/>
      <c r="E62" s="108">
        <f>E51/1000000000</f>
        <v>-8.5260144999999996E-2</v>
      </c>
      <c r="F62" s="40"/>
      <c r="G62" s="108">
        <f>G51/1000000000</f>
        <v>-0.24088148200000001</v>
      </c>
      <c r="H62" s="40"/>
      <c r="I62" s="108">
        <f>I51/1000000000</f>
        <v>-8.2964064000000004E-2</v>
      </c>
      <c r="J62" s="109"/>
      <c r="K62" s="108">
        <f>K51/1000000000</f>
        <v>-0.232914592</v>
      </c>
      <c r="L62" s="2"/>
      <c r="M62" s="2"/>
      <c r="N62" s="2"/>
    </row>
    <row r="63" spans="1:14" ht="23.25" customHeight="1" x14ac:dyDescent="0.2">
      <c r="A63" s="1"/>
      <c r="B63" s="19"/>
      <c r="C63" s="28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3.25" customHeight="1" x14ac:dyDescent="0.2">
      <c r="A64" s="1"/>
      <c r="B64" s="19"/>
      <c r="C64" s="24"/>
      <c r="D64" s="2"/>
      <c r="E64" s="13"/>
      <c r="F64" s="2"/>
      <c r="G64" s="13"/>
      <c r="H64" s="2"/>
      <c r="I64" s="13"/>
      <c r="J64" s="13"/>
      <c r="K64" s="13"/>
      <c r="L64" s="2"/>
      <c r="M64" s="2"/>
      <c r="N64" s="2"/>
    </row>
    <row r="65" spans="1:14" ht="24" customHeight="1" x14ac:dyDescent="0.2">
      <c r="A65" s="24" t="s">
        <v>24</v>
      </c>
      <c r="B65" s="2"/>
      <c r="C65" s="3"/>
      <c r="D65" s="2"/>
      <c r="E65" s="13"/>
      <c r="F65" s="2"/>
      <c r="G65" s="13"/>
      <c r="H65" s="2"/>
      <c r="I65" s="13"/>
      <c r="J65" s="13"/>
      <c r="K65" s="13"/>
      <c r="L65" s="2"/>
      <c r="M65" s="2"/>
      <c r="N65" s="2"/>
    </row>
    <row r="66" spans="1:14" ht="24" customHeight="1" x14ac:dyDescent="0.2">
      <c r="A66" s="24"/>
      <c r="B66" s="2"/>
      <c r="C66" s="2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24" customHeight="1" x14ac:dyDescent="0.2">
      <c r="A67" s="24"/>
      <c r="B67" s="2"/>
      <c r="C67" s="2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4" customHeight="1" x14ac:dyDescent="0.2">
      <c r="A68" s="24"/>
      <c r="B68" s="2"/>
      <c r="C68" s="2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24" customHeight="1" x14ac:dyDescent="0.2">
      <c r="A69" s="24"/>
      <c r="B69" s="2"/>
      <c r="C69" s="2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24" customHeight="1" x14ac:dyDescent="0.2">
      <c r="A70" s="24"/>
      <c r="B70" s="2"/>
      <c r="C70" s="2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24" customHeight="1" x14ac:dyDescent="0.2">
      <c r="A71" s="24"/>
      <c r="B71" s="2"/>
      <c r="C71" s="2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4" customHeight="1" x14ac:dyDescent="0.2">
      <c r="A72" s="24"/>
      <c r="B72" s="2"/>
      <c r="C72" s="2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4" customHeight="1" x14ac:dyDescent="0.2">
      <c r="A73" s="24"/>
      <c r="B73" s="2"/>
      <c r="C73" s="2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24" customHeight="1" x14ac:dyDescent="0.2">
      <c r="A74" s="24"/>
      <c r="B74" s="2"/>
      <c r="C74" s="2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24" customHeight="1" x14ac:dyDescent="0.2">
      <c r="A75" s="24"/>
      <c r="B75" s="2"/>
      <c r="C75" s="2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24" customHeight="1" x14ac:dyDescent="0.2">
      <c r="A76" s="24"/>
      <c r="B76" s="2"/>
      <c r="C76" s="2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4" customHeight="1" x14ac:dyDescent="0.2">
      <c r="A77" s="24"/>
      <c r="B77" s="2"/>
      <c r="C77" s="2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4" customHeight="1" x14ac:dyDescent="0.2">
      <c r="A78" s="24"/>
      <c r="B78" s="2"/>
      <c r="C78" s="2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4" customHeight="1" x14ac:dyDescent="0.2">
      <c r="A79" s="24"/>
      <c r="B79" s="2"/>
      <c r="C79" s="2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24" customHeight="1" x14ac:dyDescent="0.2">
      <c r="A80" s="24"/>
      <c r="B80" s="2"/>
      <c r="C80" s="24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24" customHeight="1" x14ac:dyDescent="0.2">
      <c r="A81" s="24"/>
      <c r="B81" s="2"/>
      <c r="C81" s="24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24" customHeight="1" x14ac:dyDescent="0.2">
      <c r="A82" s="24"/>
      <c r="B82" s="2"/>
      <c r="C82" s="24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24" customHeight="1" x14ac:dyDescent="0.2">
      <c r="A83" s="24"/>
      <c r="B83" s="2"/>
      <c r="C83" s="2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24" customHeight="1" x14ac:dyDescent="0.2">
      <c r="A84" s="24"/>
      <c r="B84" s="2"/>
      <c r="C84" s="2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4" customHeight="1" x14ac:dyDescent="0.2">
      <c r="A85" s="24"/>
      <c r="B85" s="2"/>
      <c r="C85" s="2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4" customHeight="1" x14ac:dyDescent="0.2">
      <c r="A86" s="24"/>
      <c r="B86" s="2"/>
      <c r="C86" s="2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4" customHeight="1" x14ac:dyDescent="0.2">
      <c r="A87" s="24"/>
      <c r="B87" s="2"/>
      <c r="C87" s="2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4" customHeight="1" x14ac:dyDescent="0.2">
      <c r="A88" s="24"/>
      <c r="B88" s="2"/>
      <c r="C88" s="2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4" customHeight="1" x14ac:dyDescent="0.2">
      <c r="A89" s="24"/>
      <c r="B89" s="2"/>
      <c r="C89" s="24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4" customHeight="1" x14ac:dyDescent="0.2">
      <c r="A90" s="24"/>
      <c r="B90" s="2"/>
      <c r="C90" s="2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4" customHeight="1" x14ac:dyDescent="0.2">
      <c r="A91" s="24"/>
      <c r="B91" s="2"/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4" customHeight="1" x14ac:dyDescent="0.2">
      <c r="A92" s="24"/>
      <c r="B92" s="2"/>
      <c r="C92" s="24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24" customHeight="1" x14ac:dyDescent="0.2">
      <c r="A93" s="24"/>
      <c r="B93" s="2"/>
      <c r="C93" s="24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4" customHeight="1" x14ac:dyDescent="0.2">
      <c r="A94" s="24"/>
      <c r="B94" s="2"/>
      <c r="C94" s="2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4" customHeight="1" x14ac:dyDescent="0.2">
      <c r="A95" s="24"/>
      <c r="B95" s="2"/>
      <c r="C95" s="2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4" customHeight="1" x14ac:dyDescent="0.2">
      <c r="A96" s="24"/>
      <c r="B96" s="2"/>
      <c r="C96" s="24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4" customHeight="1" x14ac:dyDescent="0.2">
      <c r="A97" s="24"/>
      <c r="B97" s="2"/>
      <c r="C97" s="24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4" customHeight="1" x14ac:dyDescent="0.2">
      <c r="A98" s="24"/>
      <c r="B98" s="2"/>
      <c r="C98" s="2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24" customHeight="1" x14ac:dyDescent="0.2">
      <c r="A99" s="24"/>
      <c r="B99" s="2"/>
      <c r="C99" s="2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24" customHeight="1" x14ac:dyDescent="0.2">
      <c r="A100" s="24"/>
      <c r="B100" s="2"/>
      <c r="C100" s="2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24" customHeight="1" x14ac:dyDescent="0.2">
      <c r="A101" s="24"/>
      <c r="B101" s="2"/>
      <c r="C101" s="2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24" customHeight="1" x14ac:dyDescent="0.2">
      <c r="A102" s="24"/>
      <c r="B102" s="2"/>
      <c r="C102" s="2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24" customHeight="1" x14ac:dyDescent="0.2">
      <c r="A103" s="24"/>
      <c r="B103" s="2"/>
      <c r="C103" s="2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24" customHeight="1" x14ac:dyDescent="0.2">
      <c r="A104" s="24"/>
      <c r="B104" s="2"/>
      <c r="C104" s="2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24" customHeight="1" x14ac:dyDescent="0.2">
      <c r="A105" s="24"/>
      <c r="B105" s="2"/>
      <c r="C105" s="2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24" customHeight="1" x14ac:dyDescent="0.2">
      <c r="A106" s="24"/>
      <c r="B106" s="2"/>
      <c r="C106" s="2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</sheetData>
  <pageMargins left="0.78740157480314965" right="0.39370078740157483" top="0.78740157480314965" bottom="0.39370078740157483" header="0" footer="0"/>
  <pageSetup paperSize="9" scale="72" fitToHeight="0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6"/>
  <sheetViews>
    <sheetView showGridLines="0" view="pageBreakPreview" zoomScale="70" zoomScaleNormal="100" zoomScaleSheetLayoutView="70" workbookViewId="0">
      <selection activeCell="A24" sqref="A24"/>
    </sheetView>
  </sheetViews>
  <sheetFormatPr defaultColWidth="14.42578125" defaultRowHeight="15" customHeight="1" x14ac:dyDescent="0.2"/>
  <cols>
    <col min="1" max="1" width="12.85546875" customWidth="1"/>
    <col min="2" max="2" width="15.28515625" customWidth="1"/>
    <col min="3" max="3" width="11.85546875" customWidth="1"/>
    <col min="4" max="4" width="1.140625" hidden="1" customWidth="1"/>
    <col min="5" max="5" width="19.7109375" customWidth="1"/>
    <col min="6" max="6" width="1.85546875" customWidth="1"/>
    <col min="7" max="7" width="19.7109375" customWidth="1"/>
    <col min="8" max="8" width="1.85546875" customWidth="1"/>
    <col min="9" max="9" width="19.7109375" customWidth="1"/>
    <col min="10" max="10" width="1.5703125" customWidth="1"/>
    <col min="11" max="11" width="19.7109375" customWidth="1"/>
    <col min="12" max="12" width="1.85546875" customWidth="1"/>
    <col min="13" max="13" width="25.42578125" customWidth="1"/>
    <col min="14" max="14" width="1.85546875" customWidth="1"/>
    <col min="15" max="15" width="19.7109375" customWidth="1"/>
    <col min="16" max="16" width="1.85546875" customWidth="1"/>
    <col min="17" max="17" width="19.7109375" customWidth="1"/>
    <col min="18" max="18" width="1.85546875" customWidth="1"/>
    <col min="19" max="19" width="19.7109375" customWidth="1"/>
    <col min="20" max="20" width="1.85546875" customWidth="1"/>
    <col min="21" max="21" width="19.7109375" customWidth="1"/>
  </cols>
  <sheetData>
    <row r="1" spans="1:21" ht="22.5" customHeight="1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22.5" customHeight="1" x14ac:dyDescent="0.2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22.5" customHeight="1" x14ac:dyDescent="0.2">
      <c r="A3" s="20" t="s">
        <v>157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22.5" customHeight="1" x14ac:dyDescent="0.2">
      <c r="A4" s="2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  <c r="N4" s="49"/>
      <c r="O4" s="50"/>
      <c r="P4" s="49"/>
      <c r="Q4" s="50"/>
      <c r="R4" s="49"/>
      <c r="S4" s="49"/>
      <c r="T4" s="49"/>
      <c r="U4" s="50" t="s">
        <v>88</v>
      </c>
    </row>
    <row r="5" spans="1:21" ht="22.5" customHeight="1" x14ac:dyDescent="0.2">
      <c r="A5" s="6"/>
      <c r="B5" s="6"/>
      <c r="C5" s="6"/>
      <c r="D5" s="8"/>
      <c r="E5" s="110" t="s">
        <v>2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ht="22.5" customHeight="1" x14ac:dyDescent="0.2">
      <c r="A6" s="6"/>
      <c r="B6" s="6"/>
      <c r="C6" s="6"/>
      <c r="D6" s="6"/>
      <c r="E6" s="112" t="s">
        <v>50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56"/>
      <c r="S6" s="6"/>
      <c r="T6" s="56"/>
      <c r="U6" s="56"/>
    </row>
    <row r="7" spans="1:21" ht="22.5" customHeight="1" x14ac:dyDescent="0.2">
      <c r="A7" s="6"/>
      <c r="B7" s="6"/>
      <c r="C7" s="6"/>
      <c r="D7" s="6"/>
      <c r="E7" s="65"/>
      <c r="F7" s="66"/>
      <c r="G7" s="66"/>
      <c r="H7" s="66"/>
      <c r="I7" s="66"/>
      <c r="J7" s="66"/>
      <c r="K7" s="66"/>
      <c r="L7" s="66"/>
      <c r="M7" s="117" t="s">
        <v>165</v>
      </c>
      <c r="N7" s="117"/>
      <c r="O7" s="117"/>
      <c r="P7" s="56"/>
      <c r="Q7" s="66"/>
      <c r="R7" s="56"/>
      <c r="S7" s="6"/>
      <c r="T7" s="56"/>
      <c r="U7" s="56"/>
    </row>
    <row r="8" spans="1:21" ht="22.5" customHeight="1" x14ac:dyDescent="0.2">
      <c r="A8" s="6"/>
      <c r="B8" s="6"/>
      <c r="C8" s="6"/>
      <c r="D8" s="6"/>
      <c r="E8" s="65"/>
      <c r="F8" s="66"/>
      <c r="G8" s="66"/>
      <c r="H8" s="66"/>
      <c r="I8" s="66"/>
      <c r="J8" s="66"/>
      <c r="K8" s="66"/>
      <c r="L8" s="66"/>
      <c r="M8" s="67" t="s">
        <v>161</v>
      </c>
      <c r="N8" s="66"/>
      <c r="O8" s="66"/>
      <c r="P8" s="56"/>
      <c r="Q8" s="66"/>
      <c r="R8" s="56"/>
      <c r="S8" s="6"/>
      <c r="T8" s="56"/>
      <c r="U8" s="56"/>
    </row>
    <row r="9" spans="1:21" ht="22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 t="s">
        <v>192</v>
      </c>
      <c r="N9" s="56"/>
      <c r="O9" s="6"/>
      <c r="P9" s="56"/>
      <c r="Q9" s="6"/>
      <c r="R9" s="56"/>
      <c r="S9" s="6" t="s">
        <v>89</v>
      </c>
      <c r="T9" s="56"/>
      <c r="U9" s="56"/>
    </row>
    <row r="10" spans="1:21" ht="22.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 t="s">
        <v>162</v>
      </c>
      <c r="N10" s="6"/>
      <c r="O10" s="6" t="s">
        <v>90</v>
      </c>
      <c r="P10" s="6"/>
      <c r="Q10" s="6" t="s">
        <v>90</v>
      </c>
      <c r="R10" s="6"/>
      <c r="S10" s="6" t="s">
        <v>91</v>
      </c>
      <c r="T10" s="6"/>
      <c r="U10" s="6" t="s">
        <v>90</v>
      </c>
    </row>
    <row r="11" spans="1:21" ht="22.5" customHeight="1" x14ac:dyDescent="0.2">
      <c r="A11" s="6"/>
      <c r="B11" s="6"/>
      <c r="C11" s="6"/>
      <c r="D11" s="114" t="s">
        <v>42</v>
      </c>
      <c r="E11" s="115"/>
      <c r="F11" s="6"/>
      <c r="G11" s="6" t="s">
        <v>92</v>
      </c>
      <c r="H11" s="6"/>
      <c r="I11" s="116" t="s">
        <v>47</v>
      </c>
      <c r="J11" s="111"/>
      <c r="K11" s="111"/>
      <c r="L11" s="6"/>
      <c r="M11" s="6" t="s">
        <v>163</v>
      </c>
      <c r="N11" s="6"/>
      <c r="O11" s="6" t="s">
        <v>166</v>
      </c>
      <c r="P11" s="6"/>
      <c r="Q11" s="6" t="s">
        <v>41</v>
      </c>
      <c r="R11" s="6"/>
      <c r="S11" s="6" t="s">
        <v>93</v>
      </c>
      <c r="T11" s="6"/>
      <c r="U11" s="6" t="s">
        <v>168</v>
      </c>
    </row>
    <row r="12" spans="1:21" ht="22.5" customHeight="1" x14ac:dyDescent="0.2">
      <c r="A12" s="6"/>
      <c r="B12" s="6"/>
      <c r="C12" s="6"/>
      <c r="D12" s="6"/>
      <c r="E12" s="38" t="s">
        <v>94</v>
      </c>
      <c r="F12" s="6"/>
      <c r="G12" s="38" t="s">
        <v>95</v>
      </c>
      <c r="H12" s="6"/>
      <c r="I12" s="38" t="s">
        <v>96</v>
      </c>
      <c r="J12" s="6"/>
      <c r="K12" s="38" t="s">
        <v>97</v>
      </c>
      <c r="L12" s="6"/>
      <c r="M12" s="67" t="s">
        <v>164</v>
      </c>
      <c r="N12" s="6"/>
      <c r="O12" s="67" t="s">
        <v>167</v>
      </c>
      <c r="P12" s="6"/>
      <c r="Q12" s="38" t="s">
        <v>98</v>
      </c>
      <c r="R12" s="6"/>
      <c r="S12" s="38" t="s">
        <v>99</v>
      </c>
      <c r="T12" s="6"/>
      <c r="U12" s="67" t="s">
        <v>169</v>
      </c>
    </row>
    <row r="13" spans="1:21" ht="22.5" customHeight="1" x14ac:dyDescent="0.2">
      <c r="A13" s="21" t="s">
        <v>142</v>
      </c>
      <c r="B13" s="2"/>
      <c r="C13" s="53"/>
      <c r="D13" s="53"/>
      <c r="E13" s="6">
        <v>500000000</v>
      </c>
      <c r="F13" s="4"/>
      <c r="G13" s="6">
        <v>806882974</v>
      </c>
      <c r="H13" s="4"/>
      <c r="I13" s="6">
        <v>26365802</v>
      </c>
      <c r="J13" s="4"/>
      <c r="K13" s="6">
        <v>-51995267</v>
      </c>
      <c r="L13" s="6"/>
      <c r="M13" s="4">
        <v>0</v>
      </c>
      <c r="N13" s="6"/>
      <c r="O13" s="4">
        <f>SUM(M13)</f>
        <v>0</v>
      </c>
      <c r="P13" s="6"/>
      <c r="Q13" s="6">
        <f>SUM(E13:K13,O13)</f>
        <v>1281253509</v>
      </c>
      <c r="R13" s="6"/>
      <c r="S13" s="6">
        <v>-6349</v>
      </c>
      <c r="T13" s="6"/>
      <c r="U13" s="6">
        <f>Q13+S13</f>
        <v>1281247160</v>
      </c>
    </row>
    <row r="14" spans="1:21" ht="22.5" customHeight="1" x14ac:dyDescent="0.2">
      <c r="A14" s="24" t="s">
        <v>72</v>
      </c>
      <c r="B14" s="2"/>
      <c r="C14" s="53"/>
      <c r="D14" s="53"/>
      <c r="E14" s="4">
        <v>0</v>
      </c>
      <c r="F14" s="6"/>
      <c r="G14" s="4">
        <v>0</v>
      </c>
      <c r="H14" s="6"/>
      <c r="I14" s="4">
        <v>0</v>
      </c>
      <c r="J14" s="6"/>
      <c r="K14" s="6">
        <f>PL!G51</f>
        <v>-240881482</v>
      </c>
      <c r="L14" s="6"/>
      <c r="M14" s="4">
        <v>0</v>
      </c>
      <c r="N14" s="6"/>
      <c r="O14" s="4">
        <f t="shared" ref="O14:O15" si="0">SUM(M14)</f>
        <v>0</v>
      </c>
      <c r="P14" s="6"/>
      <c r="Q14" s="6">
        <f>SUM(E14:K14,O14)</f>
        <v>-240881482</v>
      </c>
      <c r="R14" s="6"/>
      <c r="S14" s="6">
        <f>SUM(PL!G52)</f>
        <v>-2334</v>
      </c>
      <c r="T14" s="6"/>
      <c r="U14" s="6">
        <f>Q14+S14</f>
        <v>-240883816</v>
      </c>
    </row>
    <row r="15" spans="1:21" ht="22.5" customHeight="1" x14ac:dyDescent="0.2">
      <c r="A15" s="54" t="s">
        <v>100</v>
      </c>
      <c r="B15" s="2"/>
      <c r="C15" s="57"/>
      <c r="D15" s="57"/>
      <c r="E15" s="58">
        <v>0</v>
      </c>
      <c r="F15" s="6"/>
      <c r="G15" s="58">
        <v>0</v>
      </c>
      <c r="H15" s="6"/>
      <c r="I15" s="58">
        <v>0</v>
      </c>
      <c r="J15" s="6"/>
      <c r="K15" s="58">
        <f>+PL!K37</f>
        <v>287014</v>
      </c>
      <c r="L15" s="6"/>
      <c r="M15" s="58">
        <f t="shared" ref="M15" si="1">SUM(C15:I15)</f>
        <v>0</v>
      </c>
      <c r="N15" s="6"/>
      <c r="O15" s="58">
        <f t="shared" si="0"/>
        <v>0</v>
      </c>
      <c r="P15" s="6"/>
      <c r="Q15" s="58">
        <f>SUM(E15:K15,O15)</f>
        <v>287014</v>
      </c>
      <c r="R15" s="6"/>
      <c r="S15" s="58">
        <v>0</v>
      </c>
      <c r="T15" s="6"/>
      <c r="U15" s="58">
        <f>Q15+S15</f>
        <v>287014</v>
      </c>
    </row>
    <row r="16" spans="1:21" ht="22.5" customHeight="1" x14ac:dyDescent="0.2">
      <c r="A16" s="24" t="s">
        <v>101</v>
      </c>
      <c r="B16" s="2"/>
      <c r="C16" s="57"/>
      <c r="D16" s="57"/>
      <c r="E16" s="4">
        <f>SUM(E14:E15)</f>
        <v>0</v>
      </c>
      <c r="F16" s="6"/>
      <c r="G16" s="4">
        <f>SUM(G14:G15)</f>
        <v>0</v>
      </c>
      <c r="H16" s="6"/>
      <c r="I16" s="4">
        <f>SUM(I14:I15)</f>
        <v>0</v>
      </c>
      <c r="J16" s="6"/>
      <c r="K16" s="4">
        <f>SUM(K14:K15)</f>
        <v>-240594468</v>
      </c>
      <c r="L16" s="6"/>
      <c r="M16" s="4">
        <f>SUM(M14:M15)</f>
        <v>0</v>
      </c>
      <c r="N16" s="6"/>
      <c r="O16" s="4">
        <f>SUM(O14:O15)</f>
        <v>0</v>
      </c>
      <c r="P16" s="6"/>
      <c r="Q16" s="4">
        <f>SUM(Q14:Q15)</f>
        <v>-240594468</v>
      </c>
      <c r="R16" s="6"/>
      <c r="S16" s="4">
        <f>SUM(S14:S15)</f>
        <v>-2334</v>
      </c>
      <c r="T16" s="6"/>
      <c r="U16" s="4">
        <f>SUM(U14:U15)</f>
        <v>-240596802</v>
      </c>
    </row>
    <row r="17" spans="1:21" ht="22.5" customHeight="1" thickBot="1" x14ac:dyDescent="0.25">
      <c r="A17" s="21" t="s">
        <v>143</v>
      </c>
      <c r="B17" s="2"/>
      <c r="C17" s="2"/>
      <c r="D17" s="6"/>
      <c r="E17" s="59">
        <f>SUM(E13,E16:E16)</f>
        <v>500000000</v>
      </c>
      <c r="F17" s="6"/>
      <c r="G17" s="59">
        <f>SUM(G13,G16:G16)</f>
        <v>806882974</v>
      </c>
      <c r="H17" s="6"/>
      <c r="I17" s="59">
        <f>SUM(I13,I16:I16)</f>
        <v>26365802</v>
      </c>
      <c r="J17" s="6"/>
      <c r="K17" s="59">
        <f>SUM(K13,K16:K16)</f>
        <v>-292589735</v>
      </c>
      <c r="L17" s="6"/>
      <c r="M17" s="59">
        <f>SUM(M13,M16:M16)</f>
        <v>0</v>
      </c>
      <c r="N17" s="6"/>
      <c r="O17" s="59">
        <f>SUM(O13,O16:O16)</f>
        <v>0</v>
      </c>
      <c r="P17" s="6"/>
      <c r="Q17" s="59">
        <f>SUM(Q13,Q16:Q16)</f>
        <v>1040659041</v>
      </c>
      <c r="R17" s="6"/>
      <c r="S17" s="59">
        <f>SUM(S13,S16:S16)</f>
        <v>-8683</v>
      </c>
      <c r="T17" s="6"/>
      <c r="U17" s="59">
        <f>SUM(U13,U16:U16)</f>
        <v>1040650358</v>
      </c>
    </row>
    <row r="18" spans="1:21" ht="22.5" customHeight="1" thickTop="1" x14ac:dyDescent="0.2">
      <c r="A18" s="21"/>
      <c r="B18" s="2"/>
      <c r="C18" s="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2.5" customHeight="1" x14ac:dyDescent="0.2">
      <c r="A19" s="21" t="s">
        <v>155</v>
      </c>
      <c r="B19" s="2"/>
      <c r="C19" s="2"/>
      <c r="D19" s="6"/>
      <c r="E19" s="6">
        <v>500000000</v>
      </c>
      <c r="F19" s="6"/>
      <c r="G19" s="6">
        <f>G17</f>
        <v>806882974</v>
      </c>
      <c r="H19" s="6"/>
      <c r="I19" s="6">
        <f>I17</f>
        <v>26365802</v>
      </c>
      <c r="J19" s="6"/>
      <c r="K19" s="6">
        <f>K17</f>
        <v>-292589735</v>
      </c>
      <c r="L19" s="6"/>
      <c r="M19" s="4">
        <v>0</v>
      </c>
      <c r="N19" s="6"/>
      <c r="O19" s="4">
        <f t="shared" ref="O19:O21" si="2">SUM(M19)</f>
        <v>0</v>
      </c>
      <c r="P19" s="6"/>
      <c r="Q19" s="6">
        <f t="shared" ref="Q19:Q21" si="3">SUM(E19:K19,O19)</f>
        <v>1040659041</v>
      </c>
      <c r="R19" s="6"/>
      <c r="S19" s="6">
        <f>S17</f>
        <v>-8683</v>
      </c>
      <c r="T19" s="6"/>
      <c r="U19" s="60">
        <f>Q19+S19</f>
        <v>1040650358</v>
      </c>
    </row>
    <row r="20" spans="1:21" ht="22.5" customHeight="1" x14ac:dyDescent="0.2">
      <c r="A20" s="24" t="s">
        <v>72</v>
      </c>
      <c r="B20" s="2"/>
      <c r="C20" s="53"/>
      <c r="D20" s="53"/>
      <c r="E20" s="4">
        <v>0</v>
      </c>
      <c r="F20" s="6"/>
      <c r="G20" s="4">
        <v>0</v>
      </c>
      <c r="H20" s="6"/>
      <c r="I20" s="4">
        <v>0</v>
      </c>
      <c r="J20" s="6"/>
      <c r="K20" s="4">
        <f>+PL!E51</f>
        <v>-85260145</v>
      </c>
      <c r="L20" s="6"/>
      <c r="M20" s="4">
        <f t="shared" ref="M20" si="4">SUM(C20:I20)</f>
        <v>0</v>
      </c>
      <c r="N20" s="6"/>
      <c r="O20" s="4">
        <f t="shared" si="2"/>
        <v>0</v>
      </c>
      <c r="P20" s="6"/>
      <c r="Q20" s="4">
        <f t="shared" si="3"/>
        <v>-85260145</v>
      </c>
      <c r="R20" s="6"/>
      <c r="S20" s="69">
        <f>+PL!E52</f>
        <v>-663</v>
      </c>
      <c r="T20" s="6"/>
      <c r="U20" s="69">
        <f>Q20+S20</f>
        <v>-85260808</v>
      </c>
    </row>
    <row r="21" spans="1:21" ht="22.5" customHeight="1" x14ac:dyDescent="0.2">
      <c r="A21" s="54" t="s">
        <v>102</v>
      </c>
      <c r="B21" s="2"/>
      <c r="C21" s="53"/>
      <c r="D21" s="53"/>
      <c r="E21" s="58">
        <v>0</v>
      </c>
      <c r="F21" s="6"/>
      <c r="G21" s="58">
        <v>0</v>
      </c>
      <c r="H21" s="6"/>
      <c r="I21" s="58">
        <v>0</v>
      </c>
      <c r="J21" s="6"/>
      <c r="K21" s="58">
        <f>PL!E37</f>
        <v>-1839618</v>
      </c>
      <c r="L21" s="6"/>
      <c r="M21" s="68">
        <f>PL!E32</f>
        <v>8910618</v>
      </c>
      <c r="N21" s="6"/>
      <c r="O21" s="58">
        <f t="shared" si="2"/>
        <v>8910618</v>
      </c>
      <c r="P21" s="6"/>
      <c r="Q21" s="58">
        <f t="shared" si="3"/>
        <v>7071000</v>
      </c>
      <c r="R21" s="6"/>
      <c r="S21" s="5">
        <v>0</v>
      </c>
      <c r="T21" s="6"/>
      <c r="U21" s="5">
        <f>Q21+S21</f>
        <v>7071000</v>
      </c>
    </row>
    <row r="22" spans="1:21" ht="22.5" customHeight="1" x14ac:dyDescent="0.2">
      <c r="A22" s="24" t="s">
        <v>101</v>
      </c>
      <c r="B22" s="2"/>
      <c r="C22" s="53"/>
      <c r="D22" s="53"/>
      <c r="E22" s="4">
        <f>SUM(E20:E21)</f>
        <v>0</v>
      </c>
      <c r="F22" s="6"/>
      <c r="G22" s="4">
        <f>SUM(G20:G21)</f>
        <v>0</v>
      </c>
      <c r="H22" s="6"/>
      <c r="I22" s="4">
        <f>SUM(I20:I21)</f>
        <v>0</v>
      </c>
      <c r="J22" s="6"/>
      <c r="K22" s="4">
        <f>SUM(K20:K21)</f>
        <v>-87099763</v>
      </c>
      <c r="L22" s="6"/>
      <c r="M22" s="4">
        <f>SUM(M20:M21)</f>
        <v>8910618</v>
      </c>
      <c r="N22" s="6"/>
      <c r="O22" s="4">
        <f>SUM(O20:O21)</f>
        <v>8910618</v>
      </c>
      <c r="P22" s="6"/>
      <c r="Q22" s="4">
        <f>SUM(Q20:Q21)</f>
        <v>-78189145</v>
      </c>
      <c r="R22" s="6"/>
      <c r="S22" s="4">
        <f>SUM(S20:S21)</f>
        <v>-663</v>
      </c>
      <c r="T22" s="6"/>
      <c r="U22" s="4">
        <f>SUM(U20:U21)</f>
        <v>-78189808</v>
      </c>
    </row>
    <row r="23" spans="1:21" ht="22.5" customHeight="1" thickBot="1" x14ac:dyDescent="0.25">
      <c r="A23" s="21" t="s">
        <v>156</v>
      </c>
      <c r="B23" s="2"/>
      <c r="C23" s="2"/>
      <c r="D23" s="6"/>
      <c r="E23" s="59">
        <f>SUM(E19,E22:E22)</f>
        <v>500000000</v>
      </c>
      <c r="F23" s="6"/>
      <c r="G23" s="59">
        <f>SUM(G19,G22:G22)</f>
        <v>806882974</v>
      </c>
      <c r="H23" s="6"/>
      <c r="I23" s="59">
        <f>SUM(I19,I22:I22)</f>
        <v>26365802</v>
      </c>
      <c r="J23" s="6"/>
      <c r="K23" s="59">
        <f>SUM(K19,K22:K22)</f>
        <v>-379689498</v>
      </c>
      <c r="L23" s="6"/>
      <c r="M23" s="59">
        <f>SUM(M19,M22:M22)</f>
        <v>8910618</v>
      </c>
      <c r="N23" s="6"/>
      <c r="O23" s="59">
        <f>SUM(O19,O22:O22)</f>
        <v>8910618</v>
      </c>
      <c r="P23" s="6"/>
      <c r="Q23" s="61">
        <f>SUM(Q19,Q22:Q22)</f>
        <v>962469896</v>
      </c>
      <c r="R23" s="6"/>
      <c r="S23" s="59">
        <f>SUM(S19,S22:S22)</f>
        <v>-9346</v>
      </c>
      <c r="T23" s="6"/>
      <c r="U23" s="59">
        <f>SUM(U19,U22:U22)</f>
        <v>962460550</v>
      </c>
    </row>
    <row r="24" spans="1:21" ht="22.5" customHeight="1" thickTop="1" x14ac:dyDescent="0.2">
      <c r="A24" s="21"/>
      <c r="B24" s="2"/>
      <c r="C24" s="2"/>
      <c r="D24" s="6"/>
      <c r="E24" s="6">
        <f>E23-BS!E61</f>
        <v>0</v>
      </c>
      <c r="F24" s="6"/>
      <c r="G24" s="6">
        <f>G23-BS!E62</f>
        <v>0</v>
      </c>
      <c r="H24" s="6"/>
      <c r="I24" s="6">
        <f>I23-BS!E64</f>
        <v>0</v>
      </c>
      <c r="J24" s="6"/>
      <c r="K24" s="6">
        <f>K23-BS!E65</f>
        <v>0</v>
      </c>
      <c r="L24" s="6"/>
      <c r="M24" s="62">
        <f>M23-PL!E32</f>
        <v>0</v>
      </c>
      <c r="N24" s="6"/>
      <c r="O24" s="62">
        <f>O23-BS!E66</f>
        <v>0</v>
      </c>
      <c r="P24" s="6"/>
      <c r="Q24" s="70">
        <f>Q23-BS!E67</f>
        <v>0</v>
      </c>
      <c r="R24" s="6"/>
      <c r="S24" s="6">
        <f>S23-BS!E68</f>
        <v>0</v>
      </c>
      <c r="T24" s="6"/>
      <c r="U24" s="6">
        <f>U23-BS!E69</f>
        <v>0</v>
      </c>
    </row>
    <row r="25" spans="1:21" ht="22.5" customHeight="1" x14ac:dyDescent="0.2">
      <c r="B25" s="2"/>
      <c r="C25" s="2"/>
      <c r="D25" s="2"/>
      <c r="E25" s="2">
        <f>E17-BS!G61</f>
        <v>0</v>
      </c>
      <c r="F25" s="2"/>
      <c r="G25" s="2">
        <f>G17-BS!G62</f>
        <v>0</v>
      </c>
      <c r="H25" s="2"/>
      <c r="I25" s="2">
        <f>I17-BS!G64</f>
        <v>0</v>
      </c>
      <c r="J25" s="2"/>
      <c r="K25" s="2">
        <f>K17-BS!G65</f>
        <v>0</v>
      </c>
      <c r="L25" s="2"/>
      <c r="M25" s="2">
        <f>M17-PL!G32</f>
        <v>0</v>
      </c>
      <c r="N25" s="2"/>
      <c r="O25" s="2">
        <f>O17-BS!G66</f>
        <v>0</v>
      </c>
      <c r="P25" s="2"/>
      <c r="Q25" s="2">
        <f>Q17-BS!G67</f>
        <v>0</v>
      </c>
      <c r="R25" s="2"/>
      <c r="S25" s="2">
        <f>S17-BS!G68</f>
        <v>0</v>
      </c>
      <c r="T25" s="2"/>
      <c r="U25" s="2">
        <f>U17-BS!G69</f>
        <v>0</v>
      </c>
    </row>
    <row r="26" spans="1:21" ht="23.25" customHeight="1" x14ac:dyDescent="0.2">
      <c r="A26" s="24" t="s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3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3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3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3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3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23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3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3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23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23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23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23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23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3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3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23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23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23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23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3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3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3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3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3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23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3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23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23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23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3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</sheetData>
  <mergeCells count="5">
    <mergeCell ref="E5:U5"/>
    <mergeCell ref="E6:Q6"/>
    <mergeCell ref="D11:E11"/>
    <mergeCell ref="I11:K11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1"/>
  <sheetViews>
    <sheetView showGridLines="0" view="pageBreakPreview" zoomScale="55" zoomScaleNormal="100" zoomScaleSheetLayoutView="55" workbookViewId="0">
      <selection activeCell="M9" sqref="M9"/>
    </sheetView>
  </sheetViews>
  <sheetFormatPr defaultColWidth="14.42578125" defaultRowHeight="15" customHeight="1" x14ac:dyDescent="0.2"/>
  <cols>
    <col min="1" max="1" width="12.85546875" customWidth="1"/>
    <col min="2" max="2" width="15.28515625" customWidth="1"/>
    <col min="3" max="3" width="14.85546875" customWidth="1"/>
    <col min="4" max="4" width="1.5703125" customWidth="1"/>
    <col min="5" max="5" width="19.7109375" customWidth="1"/>
    <col min="6" max="6" width="1.85546875" customWidth="1"/>
    <col min="7" max="7" width="19.7109375" customWidth="1"/>
    <col min="8" max="8" width="1.85546875" customWidth="1"/>
    <col min="9" max="9" width="19.7109375" customWidth="1"/>
    <col min="10" max="10" width="1.85546875" customWidth="1"/>
    <col min="11" max="11" width="19.7109375" customWidth="1"/>
    <col min="12" max="12" width="1.85546875" customWidth="1"/>
    <col min="13" max="13" width="25.5703125" customWidth="1"/>
    <col min="14" max="14" width="0.85546875" customWidth="1"/>
    <col min="15" max="15" width="19.7109375" customWidth="1"/>
    <col min="16" max="16" width="0.85546875" customWidth="1"/>
    <col min="17" max="17" width="19.7109375" customWidth="1"/>
    <col min="18" max="18" width="0.85546875" customWidth="1"/>
  </cols>
  <sheetData>
    <row r="1" spans="1:18" ht="22.5" customHeight="1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  <c r="O1" s="20"/>
      <c r="P1" s="2"/>
      <c r="Q1" s="20"/>
      <c r="R1" s="2"/>
    </row>
    <row r="2" spans="1:18" ht="22.5" customHeight="1" x14ac:dyDescent="0.2">
      <c r="A2" s="20" t="s">
        <v>171</v>
      </c>
      <c r="B2" s="46"/>
      <c r="C2" s="46"/>
      <c r="D2" s="20"/>
      <c r="E2" s="20"/>
      <c r="F2" s="20"/>
      <c r="G2" s="20"/>
      <c r="H2" s="20"/>
      <c r="I2" s="20"/>
      <c r="J2" s="20"/>
      <c r="K2" s="20"/>
      <c r="L2" s="20"/>
      <c r="M2" s="20"/>
      <c r="N2" s="2"/>
      <c r="O2" s="20"/>
      <c r="P2" s="2"/>
      <c r="Q2" s="20"/>
      <c r="R2" s="2"/>
    </row>
    <row r="3" spans="1:18" ht="22.5" customHeight="1" x14ac:dyDescent="0.2">
      <c r="A3" s="20" t="s">
        <v>154</v>
      </c>
      <c r="B3" s="46"/>
      <c r="C3" s="46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  <c r="O3" s="20"/>
      <c r="P3" s="2"/>
      <c r="Q3" s="20"/>
      <c r="R3" s="2"/>
    </row>
    <row r="4" spans="1:18" ht="22.5" customHeight="1" x14ac:dyDescent="0.2">
      <c r="A4" s="47"/>
      <c r="B4" s="48"/>
      <c r="C4" s="48"/>
      <c r="D4" s="49"/>
      <c r="E4" s="49"/>
      <c r="F4" s="49"/>
      <c r="G4" s="49"/>
      <c r="H4" s="49"/>
      <c r="I4" s="49"/>
      <c r="J4" s="49"/>
      <c r="K4" s="49"/>
      <c r="L4" s="49"/>
      <c r="M4" s="50"/>
      <c r="N4" s="2"/>
      <c r="O4" s="50"/>
      <c r="P4" s="2"/>
      <c r="Q4" s="50" t="s">
        <v>88</v>
      </c>
      <c r="R4" s="2"/>
    </row>
    <row r="5" spans="1:18" ht="22.5" customHeight="1" x14ac:dyDescent="0.2">
      <c r="A5" s="6"/>
      <c r="B5" s="6"/>
      <c r="C5" s="6"/>
      <c r="D5" s="8"/>
      <c r="E5" s="110" t="s">
        <v>3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2"/>
    </row>
    <row r="6" spans="1:18" ht="22.5" customHeight="1" x14ac:dyDescent="0.2">
      <c r="A6" s="6"/>
      <c r="B6" s="6"/>
      <c r="C6" s="6"/>
      <c r="D6" s="8"/>
      <c r="E6" s="71"/>
      <c r="F6" s="66"/>
      <c r="G6" s="66"/>
      <c r="H6" s="66"/>
      <c r="I6" s="66"/>
      <c r="J6" s="66"/>
      <c r="K6" s="66"/>
      <c r="L6" s="66"/>
      <c r="M6" s="118" t="s">
        <v>165</v>
      </c>
      <c r="N6" s="118"/>
      <c r="O6" s="118"/>
      <c r="P6" s="66"/>
      <c r="Q6" s="66"/>
      <c r="R6" s="2"/>
    </row>
    <row r="7" spans="1:18" ht="22.5" customHeight="1" x14ac:dyDescent="0.2">
      <c r="A7" s="6"/>
      <c r="B7" s="6"/>
      <c r="C7" s="6"/>
      <c r="D7" s="8"/>
      <c r="E7" s="71"/>
      <c r="F7" s="66"/>
      <c r="G7" s="66"/>
      <c r="H7" s="66"/>
      <c r="I7" s="66"/>
      <c r="J7" s="66"/>
      <c r="K7" s="66"/>
      <c r="L7" s="66"/>
      <c r="M7" s="72" t="s">
        <v>161</v>
      </c>
      <c r="N7" s="56"/>
      <c r="O7" s="56"/>
      <c r="P7" s="66"/>
      <c r="Q7" s="66"/>
      <c r="R7" s="2"/>
    </row>
    <row r="8" spans="1:18" ht="22.5" customHeight="1" x14ac:dyDescent="0.2">
      <c r="A8" s="6"/>
      <c r="B8" s="6"/>
      <c r="C8" s="6"/>
      <c r="D8" s="8"/>
      <c r="E8" s="71"/>
      <c r="F8" s="66"/>
      <c r="G8" s="66"/>
      <c r="H8" s="66"/>
      <c r="I8" s="66"/>
      <c r="J8" s="66"/>
      <c r="K8" s="66"/>
      <c r="L8" s="66"/>
      <c r="M8" s="6" t="s">
        <v>192</v>
      </c>
      <c r="N8" s="66"/>
      <c r="O8" s="66"/>
      <c r="P8" s="66"/>
      <c r="Q8" s="66"/>
      <c r="R8" s="2"/>
    </row>
    <row r="9" spans="1:18" ht="22.5" customHeight="1" x14ac:dyDescent="0.2">
      <c r="A9" s="6"/>
      <c r="B9" s="6"/>
      <c r="C9" s="6"/>
      <c r="D9" s="8"/>
      <c r="E9" s="71"/>
      <c r="F9" s="66"/>
      <c r="G9" s="66"/>
      <c r="H9" s="66"/>
      <c r="I9" s="66"/>
      <c r="J9" s="66"/>
      <c r="K9" s="66"/>
      <c r="L9" s="66"/>
      <c r="M9" s="6" t="s">
        <v>162</v>
      </c>
      <c r="N9" s="66"/>
      <c r="O9" s="6" t="s">
        <v>90</v>
      </c>
      <c r="P9" s="66"/>
      <c r="Q9" s="66"/>
      <c r="R9" s="2"/>
    </row>
    <row r="10" spans="1:18" ht="22.5" customHeight="1" x14ac:dyDescent="0.2">
      <c r="A10" s="6"/>
      <c r="B10" s="6"/>
      <c r="C10" s="6"/>
      <c r="D10" s="6"/>
      <c r="E10" s="6" t="s">
        <v>42</v>
      </c>
      <c r="F10" s="6"/>
      <c r="G10" s="6" t="s">
        <v>92</v>
      </c>
      <c r="H10" s="6"/>
      <c r="I10" s="116" t="s">
        <v>47</v>
      </c>
      <c r="J10" s="111"/>
      <c r="K10" s="111"/>
      <c r="L10" s="6"/>
      <c r="M10" s="6" t="s">
        <v>163</v>
      </c>
      <c r="N10" s="6"/>
      <c r="O10" s="6" t="s">
        <v>166</v>
      </c>
      <c r="P10" s="6"/>
      <c r="Q10" s="6" t="s">
        <v>90</v>
      </c>
      <c r="R10" s="6"/>
    </row>
    <row r="11" spans="1:18" ht="22.5" customHeight="1" x14ac:dyDescent="0.2">
      <c r="A11" s="6"/>
      <c r="B11" s="6"/>
      <c r="C11" s="6"/>
      <c r="D11" s="6"/>
      <c r="E11" s="38" t="s">
        <v>94</v>
      </c>
      <c r="F11" s="6"/>
      <c r="G11" s="38" t="s">
        <v>95</v>
      </c>
      <c r="H11" s="6"/>
      <c r="I11" s="38" t="s">
        <v>96</v>
      </c>
      <c r="J11" s="6"/>
      <c r="K11" s="38" t="s">
        <v>97</v>
      </c>
      <c r="L11" s="6"/>
      <c r="M11" s="67" t="s">
        <v>164</v>
      </c>
      <c r="N11" s="6"/>
      <c r="O11" s="67" t="s">
        <v>167</v>
      </c>
      <c r="P11" s="6"/>
      <c r="Q11" s="38" t="s">
        <v>41</v>
      </c>
      <c r="R11" s="6"/>
    </row>
    <row r="12" spans="1:18" ht="22.5" customHeight="1" x14ac:dyDescent="0.2">
      <c r="A12" s="51" t="s">
        <v>142</v>
      </c>
      <c r="B12" s="47"/>
      <c r="C12" s="47"/>
      <c r="D12" s="6"/>
      <c r="E12" s="4">
        <v>500000000</v>
      </c>
      <c r="F12" s="4"/>
      <c r="G12" s="4">
        <v>806882974</v>
      </c>
      <c r="H12" s="4"/>
      <c r="I12" s="4">
        <v>26365802</v>
      </c>
      <c r="J12" s="4"/>
      <c r="K12" s="4">
        <v>-31091707</v>
      </c>
      <c r="L12" s="4"/>
      <c r="M12" s="4">
        <v>0</v>
      </c>
      <c r="N12" s="2"/>
      <c r="O12" s="4">
        <f>SUM(M12)</f>
        <v>0</v>
      </c>
      <c r="P12" s="2"/>
      <c r="Q12" s="4">
        <f>SUM(E12:K12,O12)</f>
        <v>1302157069</v>
      </c>
      <c r="R12" s="2"/>
    </row>
    <row r="13" spans="1:18" ht="22.5" customHeight="1" x14ac:dyDescent="0.2">
      <c r="A13" s="24" t="s">
        <v>72</v>
      </c>
      <c r="B13" s="47"/>
      <c r="C13" s="52"/>
      <c r="D13" s="53"/>
      <c r="E13" s="4">
        <v>0</v>
      </c>
      <c r="F13" s="4"/>
      <c r="G13" s="4">
        <v>0</v>
      </c>
      <c r="H13" s="4"/>
      <c r="I13" s="4">
        <v>0</v>
      </c>
      <c r="J13" s="4"/>
      <c r="K13" s="4">
        <f>PL!K51</f>
        <v>-232914592</v>
      </c>
      <c r="L13" s="4"/>
      <c r="M13" s="4">
        <v>0</v>
      </c>
      <c r="N13" s="6"/>
      <c r="O13" s="4">
        <f>SUM(M13)</f>
        <v>0</v>
      </c>
      <c r="P13" s="6"/>
      <c r="Q13" s="4">
        <f t="shared" ref="Q13:Q14" si="0">SUM(E13:K13,O13)</f>
        <v>-232914592</v>
      </c>
      <c r="R13" s="6"/>
    </row>
    <row r="14" spans="1:18" ht="22.5" customHeight="1" x14ac:dyDescent="0.2">
      <c r="A14" s="54" t="s">
        <v>103</v>
      </c>
      <c r="B14" s="2"/>
      <c r="C14" s="53"/>
      <c r="D14" s="53"/>
      <c r="E14" s="5">
        <v>0</v>
      </c>
      <c r="F14" s="4"/>
      <c r="G14" s="5">
        <v>0</v>
      </c>
      <c r="H14" s="4"/>
      <c r="I14" s="5">
        <v>0</v>
      </c>
      <c r="J14" s="4"/>
      <c r="K14" s="5">
        <f>PL!K38</f>
        <v>287014</v>
      </c>
      <c r="L14" s="4"/>
      <c r="M14" s="5">
        <v>0</v>
      </c>
      <c r="N14" s="6"/>
      <c r="O14" s="5">
        <f>SUM(M14)</f>
        <v>0</v>
      </c>
      <c r="P14" s="6"/>
      <c r="Q14" s="5">
        <f t="shared" si="0"/>
        <v>287014</v>
      </c>
      <c r="R14" s="6"/>
    </row>
    <row r="15" spans="1:18" ht="22.5" customHeight="1" x14ac:dyDescent="0.2">
      <c r="A15" s="24" t="s">
        <v>101</v>
      </c>
      <c r="B15" s="2"/>
      <c r="C15" s="53"/>
      <c r="D15" s="53"/>
      <c r="E15" s="4">
        <v>0</v>
      </c>
      <c r="F15" s="4"/>
      <c r="G15" s="4">
        <f>SUM(G13:G14)</f>
        <v>0</v>
      </c>
      <c r="H15" s="4"/>
      <c r="I15" s="4">
        <f>SUM(I13:I14)</f>
        <v>0</v>
      </c>
      <c r="J15" s="4"/>
      <c r="K15" s="4">
        <f>SUM(K13:K14)</f>
        <v>-232627578</v>
      </c>
      <c r="L15" s="4"/>
      <c r="M15" s="4">
        <f>SUM(M13:M14)</f>
        <v>0</v>
      </c>
      <c r="N15" s="6"/>
      <c r="O15" s="4">
        <f>SUM(O13:O14)</f>
        <v>0</v>
      </c>
      <c r="P15" s="6"/>
      <c r="Q15" s="4">
        <f>SUM(Q13:Q14)</f>
        <v>-232627578</v>
      </c>
      <c r="R15" s="6"/>
    </row>
    <row r="16" spans="1:18" ht="22.5" customHeight="1" thickBot="1" x14ac:dyDescent="0.25">
      <c r="A16" s="21" t="s">
        <v>143</v>
      </c>
      <c r="B16" s="2"/>
      <c r="C16" s="2"/>
      <c r="D16" s="6"/>
      <c r="E16" s="55">
        <f>SUM(E12,E15:E15)</f>
        <v>500000000</v>
      </c>
      <c r="F16" s="4"/>
      <c r="G16" s="55">
        <f>SUM(G12,G15:G15)</f>
        <v>806882974</v>
      </c>
      <c r="H16" s="4"/>
      <c r="I16" s="55">
        <f>SUM(I12,I15:I15)</f>
        <v>26365802</v>
      </c>
      <c r="J16" s="4"/>
      <c r="K16" s="55">
        <f>SUM(K12,K15:K15)</f>
        <v>-263719285</v>
      </c>
      <c r="L16" s="4"/>
      <c r="M16" s="55">
        <f>SUM(M12,M15:M15)</f>
        <v>0</v>
      </c>
      <c r="N16" s="2"/>
      <c r="O16" s="55">
        <f>SUM(O12,O15:O15)</f>
        <v>0</v>
      </c>
      <c r="P16" s="2"/>
      <c r="Q16" s="55">
        <f>SUM(Q12,Q15:Q15)</f>
        <v>1069529491</v>
      </c>
      <c r="R16" s="2"/>
    </row>
    <row r="17" spans="1:18" ht="22.5" customHeight="1" thickTop="1" x14ac:dyDescent="0.2">
      <c r="A17" s="21"/>
      <c r="B17" s="2"/>
      <c r="C17" s="2"/>
      <c r="D17" s="6"/>
      <c r="E17" s="4"/>
      <c r="F17" s="4"/>
      <c r="G17" s="4"/>
      <c r="H17" s="4"/>
      <c r="I17" s="4"/>
      <c r="J17" s="4"/>
      <c r="K17" s="4"/>
      <c r="L17" s="4"/>
      <c r="M17" s="4"/>
      <c r="N17" s="2"/>
      <c r="O17" s="4"/>
      <c r="P17" s="2"/>
      <c r="Q17" s="4"/>
      <c r="R17" s="2"/>
    </row>
    <row r="18" spans="1:18" ht="22.5" customHeight="1" x14ac:dyDescent="0.2">
      <c r="A18" s="21" t="s">
        <v>155</v>
      </c>
      <c r="B18" s="47"/>
      <c r="C18" s="2"/>
      <c r="D18" s="6"/>
      <c r="E18" s="4">
        <v>500000000</v>
      </c>
      <c r="F18" s="4"/>
      <c r="G18" s="4">
        <f>G16</f>
        <v>806882974</v>
      </c>
      <c r="H18" s="4"/>
      <c r="I18" s="4">
        <f>I16</f>
        <v>26365802</v>
      </c>
      <c r="J18" s="4"/>
      <c r="K18" s="4">
        <f>K16</f>
        <v>-263719285</v>
      </c>
      <c r="L18" s="4"/>
      <c r="M18" s="4">
        <v>0</v>
      </c>
      <c r="N18" s="2"/>
      <c r="O18" s="4">
        <f>SUM(M18)</f>
        <v>0</v>
      </c>
      <c r="P18" s="2"/>
      <c r="Q18" s="4">
        <f>SUM(E18:K18,O18)</f>
        <v>1069529491</v>
      </c>
      <c r="R18" s="2"/>
    </row>
    <row r="19" spans="1:18" ht="22.5" customHeight="1" x14ac:dyDescent="0.2">
      <c r="A19" s="24" t="s">
        <v>72</v>
      </c>
      <c r="B19" s="47"/>
      <c r="C19" s="53"/>
      <c r="D19" s="53"/>
      <c r="E19" s="4">
        <v>0</v>
      </c>
      <c r="F19" s="4"/>
      <c r="G19" s="4">
        <v>0</v>
      </c>
      <c r="H19" s="4"/>
      <c r="I19" s="4">
        <v>0</v>
      </c>
      <c r="J19" s="4"/>
      <c r="K19" s="4">
        <f>+PL!I51</f>
        <v>-82964064</v>
      </c>
      <c r="L19" s="4"/>
      <c r="M19" s="4">
        <f t="shared" ref="M19" si="1">SUM(A19:G19)</f>
        <v>0</v>
      </c>
      <c r="N19" s="6"/>
      <c r="O19" s="4">
        <f>SUM(M19)</f>
        <v>0</v>
      </c>
      <c r="P19" s="6"/>
      <c r="Q19" s="4">
        <f t="shared" ref="Q19" si="2">SUM(E19:K19,O19)</f>
        <v>-82964064</v>
      </c>
      <c r="R19" s="6"/>
    </row>
    <row r="20" spans="1:18" ht="22.5" customHeight="1" x14ac:dyDescent="0.2">
      <c r="A20" s="54" t="s">
        <v>104</v>
      </c>
      <c r="B20" s="2"/>
      <c r="C20" s="53"/>
      <c r="D20" s="53"/>
      <c r="E20" s="5">
        <v>0</v>
      </c>
      <c r="F20" s="4"/>
      <c r="G20" s="5">
        <v>0</v>
      </c>
      <c r="H20" s="4"/>
      <c r="I20" s="5">
        <v>0</v>
      </c>
      <c r="J20" s="4"/>
      <c r="K20" s="5">
        <f>PL!I37</f>
        <v>-1844884</v>
      </c>
      <c r="L20" s="4"/>
      <c r="M20" s="5">
        <f>PL!I32</f>
        <v>8910618</v>
      </c>
      <c r="N20" s="6"/>
      <c r="O20" s="5">
        <f>SUM(M20)</f>
        <v>8910618</v>
      </c>
      <c r="P20" s="6"/>
      <c r="Q20" s="5">
        <f>SUM(E20:K20,O20)</f>
        <v>7065734</v>
      </c>
      <c r="R20" s="6"/>
    </row>
    <row r="21" spans="1:18" ht="21" customHeight="1" x14ac:dyDescent="0.2">
      <c r="A21" s="24" t="s">
        <v>101</v>
      </c>
      <c r="B21" s="2"/>
      <c r="C21" s="53"/>
      <c r="D21" s="53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4"/>
      <c r="K21" s="4">
        <f>SUM(K19:K20)</f>
        <v>-84808948</v>
      </c>
      <c r="L21" s="4"/>
      <c r="M21" s="4">
        <f>SUM(M19:M20)</f>
        <v>8910618</v>
      </c>
      <c r="N21" s="4">
        <f t="shared" ref="N21:O21" si="3">SUM(N19:N20)</f>
        <v>0</v>
      </c>
      <c r="O21" s="4">
        <f t="shared" si="3"/>
        <v>8910618</v>
      </c>
      <c r="P21" s="6"/>
      <c r="Q21" s="4">
        <f>SUM(Q19:Q20)</f>
        <v>-75898330</v>
      </c>
      <c r="R21" s="6"/>
    </row>
    <row r="22" spans="1:18" ht="22.5" customHeight="1" thickBot="1" x14ac:dyDescent="0.25">
      <c r="A22" s="21" t="s">
        <v>156</v>
      </c>
      <c r="B22" s="2"/>
      <c r="C22" s="2"/>
      <c r="D22" s="6"/>
      <c r="E22" s="55">
        <f>+E18+E21</f>
        <v>500000000</v>
      </c>
      <c r="F22" s="4"/>
      <c r="G22" s="55">
        <f>+G18+G21</f>
        <v>806882974</v>
      </c>
      <c r="H22" s="4"/>
      <c r="I22" s="55">
        <f>+I18+I21</f>
        <v>26365802</v>
      </c>
      <c r="J22" s="4"/>
      <c r="K22" s="55">
        <f>+K18+K21</f>
        <v>-348528233</v>
      </c>
      <c r="L22" s="4"/>
      <c r="M22" s="55">
        <f>+M18+M21</f>
        <v>8910618</v>
      </c>
      <c r="N22" s="2"/>
      <c r="O22" s="55">
        <f>+O18+O21</f>
        <v>8910618</v>
      </c>
      <c r="P22" s="2"/>
      <c r="Q22" s="55">
        <f>+Q18+Q21</f>
        <v>993631161</v>
      </c>
      <c r="R22" s="2"/>
    </row>
    <row r="23" spans="1:18" ht="22.5" customHeight="1" thickTop="1" x14ac:dyDescent="0.2">
      <c r="A23" s="21"/>
      <c r="B23" s="2"/>
      <c r="C23" s="2"/>
      <c r="D23" s="6"/>
      <c r="E23" s="4">
        <f>E16-BS!K61</f>
        <v>0</v>
      </c>
      <c r="F23" s="4"/>
      <c r="G23" s="4">
        <f>G16-BS!K62</f>
        <v>0</v>
      </c>
      <c r="H23" s="4"/>
      <c r="I23" s="4">
        <f>I16-BS!K64</f>
        <v>0</v>
      </c>
      <c r="J23" s="4"/>
      <c r="K23" s="4">
        <f>K16-BS!K65</f>
        <v>0</v>
      </c>
      <c r="L23" s="4"/>
      <c r="M23" s="4">
        <f>M22-PL!I32</f>
        <v>0</v>
      </c>
      <c r="N23" s="2"/>
      <c r="O23" s="4">
        <f>O16-BS!K66</f>
        <v>0</v>
      </c>
      <c r="P23" s="2"/>
      <c r="Q23" s="4">
        <f>Q16-BS!K69</f>
        <v>0</v>
      </c>
      <c r="R23" s="2"/>
    </row>
    <row r="24" spans="1:18" ht="22.5" customHeight="1" x14ac:dyDescent="0.2">
      <c r="A24" s="21"/>
      <c r="B24" s="2"/>
      <c r="C24" s="2"/>
      <c r="D24" s="6"/>
      <c r="E24" s="4">
        <f>E22-BS!I61</f>
        <v>0</v>
      </c>
      <c r="F24" s="4"/>
      <c r="G24" s="4">
        <f>G22-BS!I62</f>
        <v>0</v>
      </c>
      <c r="H24" s="4"/>
      <c r="I24" s="4">
        <f>I22-BS!I64</f>
        <v>0</v>
      </c>
      <c r="J24" s="4"/>
      <c r="K24" s="4">
        <f>K22-BS!I65</f>
        <v>0</v>
      </c>
      <c r="L24" s="4"/>
      <c r="M24" s="4">
        <f>M16-PL!K32</f>
        <v>0</v>
      </c>
      <c r="N24" s="2"/>
      <c r="O24" s="4">
        <f>O22-BS!I66</f>
        <v>0</v>
      </c>
      <c r="P24" s="2"/>
      <c r="Q24" s="4">
        <f>Q22-BS!I69</f>
        <v>0</v>
      </c>
      <c r="R24" s="2"/>
    </row>
    <row r="25" spans="1:18" ht="22.5" customHeight="1" x14ac:dyDescent="0.2">
      <c r="A25" s="24" t="s">
        <v>24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3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3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23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3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3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23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3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23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3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23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23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23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23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23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23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23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23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23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23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3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3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3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3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23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3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3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3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3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3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3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23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3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3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23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23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23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23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3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23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3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23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3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3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3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3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3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23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3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3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23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23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3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23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23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23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</sheetData>
  <mergeCells count="3">
    <mergeCell ref="E5:Q5"/>
    <mergeCell ref="I10:K10"/>
    <mergeCell ref="M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2"/>
  <sheetViews>
    <sheetView showGridLines="0" tabSelected="1" view="pageBreakPreview" topLeftCell="A56" zoomScaleNormal="100" zoomScaleSheetLayoutView="100" workbookViewId="0">
      <selection activeCell="E74" sqref="E74"/>
    </sheetView>
  </sheetViews>
  <sheetFormatPr defaultColWidth="14.42578125" defaultRowHeight="15" customHeight="1" x14ac:dyDescent="0.2"/>
  <cols>
    <col min="1" max="1" width="60.5703125" customWidth="1"/>
    <col min="2" max="2" width="1.42578125" hidden="1" customWidth="1"/>
    <col min="3" max="3" width="8.85546875" hidden="1" customWidth="1"/>
    <col min="4" max="4" width="1.42578125" customWidth="1"/>
    <col min="5" max="5" width="17" customWidth="1"/>
    <col min="6" max="6" width="1.42578125" customWidth="1"/>
    <col min="7" max="7" width="17" customWidth="1"/>
    <col min="8" max="8" width="1.42578125" customWidth="1"/>
    <col min="9" max="9" width="17" customWidth="1"/>
    <col min="10" max="10" width="1.42578125" customWidth="1"/>
    <col min="11" max="11" width="17" customWidth="1"/>
    <col min="12" max="12" width="1.42578125" customWidth="1"/>
  </cols>
  <sheetData>
    <row r="1" spans="1:12" ht="23.1" customHeight="1" x14ac:dyDescent="0.2">
      <c r="A1" s="18" t="s">
        <v>0</v>
      </c>
      <c r="B1" s="6"/>
      <c r="C1" s="3"/>
      <c r="D1" s="6"/>
      <c r="E1" s="6"/>
      <c r="F1" s="6"/>
      <c r="G1" s="6"/>
      <c r="H1" s="6"/>
      <c r="I1" s="6"/>
      <c r="J1" s="6"/>
      <c r="K1" s="6"/>
      <c r="L1" s="19"/>
    </row>
    <row r="2" spans="1:12" ht="23.1" customHeight="1" x14ac:dyDescent="0.2">
      <c r="A2" s="35" t="s">
        <v>105</v>
      </c>
      <c r="B2" s="6"/>
      <c r="C2" s="3"/>
      <c r="D2" s="6"/>
      <c r="E2" s="6"/>
      <c r="F2" s="6"/>
      <c r="G2" s="6"/>
      <c r="H2" s="6"/>
      <c r="I2" s="6"/>
      <c r="J2" s="6"/>
      <c r="K2" s="6"/>
      <c r="L2" s="19"/>
    </row>
    <row r="3" spans="1:12" ht="23.1" customHeight="1" x14ac:dyDescent="0.2">
      <c r="A3" s="18" t="s">
        <v>154</v>
      </c>
      <c r="B3" s="6"/>
      <c r="C3" s="3"/>
      <c r="D3" s="6"/>
      <c r="E3" s="6"/>
      <c r="F3" s="6"/>
      <c r="G3" s="6"/>
      <c r="H3" s="6"/>
      <c r="I3" s="6"/>
      <c r="J3" s="6"/>
      <c r="K3" s="6"/>
      <c r="L3" s="19"/>
    </row>
    <row r="4" spans="1:12" ht="23.1" customHeight="1" x14ac:dyDescent="0.2">
      <c r="A4" s="19"/>
      <c r="B4" s="6"/>
      <c r="C4" s="3"/>
      <c r="D4" s="6"/>
      <c r="E4" s="6"/>
      <c r="F4" s="6"/>
      <c r="G4" s="6"/>
      <c r="H4" s="6"/>
      <c r="I4" s="6"/>
      <c r="J4" s="6"/>
      <c r="K4" s="23" t="s">
        <v>1</v>
      </c>
      <c r="L4" s="19"/>
    </row>
    <row r="5" spans="1:12" ht="23.1" customHeight="1" x14ac:dyDescent="0.2">
      <c r="A5" s="24"/>
      <c r="B5" s="2"/>
      <c r="C5" s="24"/>
      <c r="D5" s="2"/>
      <c r="E5" s="7"/>
      <c r="F5" s="7" t="s">
        <v>2</v>
      </c>
      <c r="G5" s="7"/>
      <c r="H5" s="8"/>
      <c r="I5" s="7"/>
      <c r="J5" s="7" t="s">
        <v>3</v>
      </c>
      <c r="K5" s="7"/>
      <c r="L5" s="2"/>
    </row>
    <row r="6" spans="1:12" ht="23.1" customHeight="1" x14ac:dyDescent="0.2">
      <c r="A6" s="24"/>
      <c r="B6" s="2"/>
      <c r="C6" s="9"/>
      <c r="D6" s="25"/>
      <c r="E6" s="63">
        <v>2567</v>
      </c>
      <c r="F6" s="10"/>
      <c r="G6" s="63">
        <v>2566</v>
      </c>
      <c r="H6" s="11"/>
      <c r="I6" s="63">
        <v>2567</v>
      </c>
      <c r="J6" s="10"/>
      <c r="K6" s="63">
        <v>2566</v>
      </c>
      <c r="L6" s="2"/>
    </row>
    <row r="7" spans="1:12" ht="23.1" customHeight="1" x14ac:dyDescent="0.2">
      <c r="A7" s="21" t="s">
        <v>106</v>
      </c>
      <c r="B7" s="8"/>
      <c r="C7" s="3"/>
      <c r="D7" s="2"/>
      <c r="E7" s="6"/>
      <c r="F7" s="6"/>
      <c r="G7" s="6"/>
      <c r="H7" s="2"/>
      <c r="I7" s="6"/>
      <c r="J7" s="6"/>
      <c r="K7" s="6"/>
      <c r="L7" s="2"/>
    </row>
    <row r="8" spans="1:12" ht="23.1" customHeight="1" x14ac:dyDescent="0.2">
      <c r="A8" s="24" t="s">
        <v>150</v>
      </c>
      <c r="B8" s="8"/>
      <c r="C8" s="3"/>
      <c r="D8" s="2"/>
      <c r="E8" s="4">
        <f>PL!E22</f>
        <v>-56611276</v>
      </c>
      <c r="F8" s="4"/>
      <c r="G8" s="4">
        <f>PL!G22</f>
        <v>-298320408</v>
      </c>
      <c r="H8" s="12"/>
      <c r="I8" s="6">
        <f>PL!I22</f>
        <v>-54335801</v>
      </c>
      <c r="J8" s="4"/>
      <c r="K8" s="4">
        <f>PL!K22</f>
        <v>-290255986</v>
      </c>
      <c r="L8" s="2"/>
    </row>
    <row r="9" spans="1:12" ht="23.1" customHeight="1" x14ac:dyDescent="0.2">
      <c r="A9" s="24" t="s">
        <v>107</v>
      </c>
      <c r="B9" s="2"/>
      <c r="C9" s="3"/>
      <c r="D9" s="2"/>
      <c r="E9" s="4"/>
      <c r="F9" s="4"/>
      <c r="G9" s="4"/>
      <c r="H9" s="4"/>
      <c r="I9" s="6"/>
      <c r="J9" s="4"/>
      <c r="K9" s="4"/>
      <c r="L9" s="2"/>
    </row>
    <row r="10" spans="1:12" ht="23.1" customHeight="1" x14ac:dyDescent="0.2">
      <c r="A10" s="24" t="s">
        <v>108</v>
      </c>
      <c r="B10" s="2"/>
      <c r="C10" s="3"/>
      <c r="D10" s="2"/>
      <c r="E10" s="4"/>
      <c r="F10" s="4"/>
      <c r="G10" s="4"/>
      <c r="H10" s="4"/>
      <c r="I10" s="6"/>
      <c r="J10" s="4"/>
      <c r="K10" s="4"/>
      <c r="L10" s="2"/>
    </row>
    <row r="11" spans="1:12" ht="23.1" customHeight="1" x14ac:dyDescent="0.2">
      <c r="A11" s="1" t="s">
        <v>109</v>
      </c>
      <c r="B11" s="2"/>
      <c r="C11" s="3"/>
      <c r="D11" s="2"/>
      <c r="E11" s="4">
        <v>54976348</v>
      </c>
      <c r="F11" s="4"/>
      <c r="G11" s="4">
        <v>65459713</v>
      </c>
      <c r="H11" s="4"/>
      <c r="I11" s="4">
        <v>54914470</v>
      </c>
      <c r="J11" s="4"/>
      <c r="K11" s="4">
        <v>65117390</v>
      </c>
      <c r="L11" s="2"/>
    </row>
    <row r="12" spans="1:12" ht="23.1" customHeight="1" x14ac:dyDescent="0.2">
      <c r="A12" s="1" t="s">
        <v>175</v>
      </c>
      <c r="B12" s="2"/>
      <c r="C12" s="3"/>
      <c r="D12" s="2"/>
      <c r="E12" s="4">
        <v>-1327886</v>
      </c>
      <c r="F12" s="4"/>
      <c r="G12" s="4">
        <v>1460748</v>
      </c>
      <c r="H12" s="4"/>
      <c r="I12" s="4">
        <v>-1327886</v>
      </c>
      <c r="J12" s="4"/>
      <c r="K12" s="4">
        <v>1460748</v>
      </c>
      <c r="L12" s="2"/>
    </row>
    <row r="13" spans="1:12" ht="23.1" customHeight="1" x14ac:dyDescent="0.2">
      <c r="A13" s="1" t="s">
        <v>147</v>
      </c>
      <c r="B13" s="2"/>
      <c r="C13" s="3"/>
      <c r="D13" s="2"/>
      <c r="E13" s="4">
        <v>-93081697</v>
      </c>
      <c r="F13" s="4"/>
      <c r="G13" s="4">
        <v>151490128</v>
      </c>
      <c r="H13" s="4"/>
      <c r="I13" s="4">
        <v>-93081697</v>
      </c>
      <c r="J13" s="4"/>
      <c r="K13" s="4">
        <v>152386986</v>
      </c>
      <c r="L13" s="2"/>
    </row>
    <row r="14" spans="1:12" ht="23.1" customHeight="1" x14ac:dyDescent="0.2">
      <c r="A14" s="24" t="s">
        <v>110</v>
      </c>
      <c r="B14" s="2"/>
      <c r="C14" s="3"/>
      <c r="D14" s="2"/>
      <c r="E14" s="4">
        <v>3522864</v>
      </c>
      <c r="F14" s="4"/>
      <c r="G14" s="4">
        <v>4113704</v>
      </c>
      <c r="H14" s="4"/>
      <c r="I14" s="4">
        <v>3522864</v>
      </c>
      <c r="J14" s="4"/>
      <c r="K14" s="4">
        <v>4113704</v>
      </c>
      <c r="L14" s="2"/>
    </row>
    <row r="15" spans="1:12" s="77" customFormat="1" ht="23.1" customHeight="1" x14ac:dyDescent="0.2">
      <c r="A15" s="24" t="s">
        <v>187</v>
      </c>
      <c r="B15" s="2"/>
      <c r="C15" s="3"/>
      <c r="D15" s="2"/>
      <c r="E15" s="4">
        <v>13603</v>
      </c>
      <c r="F15" s="4"/>
      <c r="G15" s="4">
        <v>16317</v>
      </c>
      <c r="H15" s="4"/>
      <c r="I15" s="4">
        <v>13603</v>
      </c>
      <c r="J15" s="4"/>
      <c r="K15" s="4">
        <v>16317</v>
      </c>
      <c r="L15" s="2"/>
    </row>
    <row r="16" spans="1:12" ht="23.1" customHeight="1" x14ac:dyDescent="0.2">
      <c r="A16" s="24" t="s">
        <v>111</v>
      </c>
      <c r="B16" s="2"/>
      <c r="C16" s="3"/>
      <c r="D16" s="2"/>
      <c r="E16" s="4">
        <v>-404357</v>
      </c>
      <c r="F16" s="4"/>
      <c r="G16" s="4">
        <v>0</v>
      </c>
      <c r="H16" s="4"/>
      <c r="I16" s="4">
        <v>-404357</v>
      </c>
      <c r="J16" s="4"/>
      <c r="K16" s="4">
        <v>0</v>
      </c>
      <c r="L16" s="2"/>
    </row>
    <row r="17" spans="1:12" ht="23.1" customHeight="1" x14ac:dyDescent="0.2">
      <c r="A17" s="24" t="s">
        <v>148</v>
      </c>
      <c r="B17" s="2"/>
      <c r="C17" s="3"/>
      <c r="D17" s="2"/>
      <c r="E17" s="4">
        <v>0</v>
      </c>
      <c r="F17" s="4"/>
      <c r="G17" s="4">
        <v>-396873</v>
      </c>
      <c r="H17" s="4"/>
      <c r="I17" s="4">
        <v>0</v>
      </c>
      <c r="J17" s="4"/>
      <c r="K17" s="4">
        <v>-396873</v>
      </c>
      <c r="L17" s="2"/>
    </row>
    <row r="18" spans="1:12" ht="23.1" customHeight="1" x14ac:dyDescent="0.2">
      <c r="A18" s="24" t="s">
        <v>145</v>
      </c>
      <c r="B18" s="2"/>
      <c r="C18" s="3"/>
      <c r="D18" s="2"/>
      <c r="E18" s="4">
        <v>-17340</v>
      </c>
      <c r="F18" s="4"/>
      <c r="G18" s="4">
        <v>-169</v>
      </c>
      <c r="H18" s="4"/>
      <c r="I18" s="4">
        <v>-17340</v>
      </c>
      <c r="J18" s="4"/>
      <c r="K18" s="4">
        <v>1790</v>
      </c>
      <c r="L18" s="2"/>
    </row>
    <row r="19" spans="1:12" ht="23.1" customHeight="1" x14ac:dyDescent="0.2">
      <c r="A19" s="24" t="s">
        <v>112</v>
      </c>
      <c r="B19" s="2"/>
      <c r="C19" s="3"/>
      <c r="D19" s="2"/>
      <c r="E19" s="4">
        <v>0</v>
      </c>
      <c r="F19" s="4"/>
      <c r="G19" s="4">
        <v>22755925</v>
      </c>
      <c r="H19" s="4"/>
      <c r="I19" s="4">
        <v>0</v>
      </c>
      <c r="J19" s="4"/>
      <c r="K19" s="4">
        <v>21390377</v>
      </c>
      <c r="L19" s="2"/>
    </row>
    <row r="20" spans="1:12" ht="23.1" customHeight="1" x14ac:dyDescent="0.2">
      <c r="A20" s="24" t="s">
        <v>176</v>
      </c>
      <c r="B20" s="2"/>
      <c r="C20" s="3"/>
      <c r="D20" s="2"/>
      <c r="E20" s="4">
        <v>-1666002</v>
      </c>
      <c r="F20" s="4"/>
      <c r="G20" s="4">
        <v>0</v>
      </c>
      <c r="H20" s="4"/>
      <c r="I20" s="4">
        <v>-1666002</v>
      </c>
      <c r="J20" s="4"/>
      <c r="K20" s="4">
        <v>0</v>
      </c>
      <c r="L20" s="2"/>
    </row>
    <row r="21" spans="1:12" ht="23.1" customHeight="1" x14ac:dyDescent="0.2">
      <c r="A21" s="24" t="s">
        <v>113</v>
      </c>
      <c r="B21" s="2"/>
      <c r="C21" s="3"/>
      <c r="D21" s="2"/>
      <c r="E21" s="4">
        <v>1139364</v>
      </c>
      <c r="F21" s="4"/>
      <c r="G21" s="4">
        <v>1245051</v>
      </c>
      <c r="H21" s="4"/>
      <c r="I21" s="4">
        <v>1134027</v>
      </c>
      <c r="J21" s="4"/>
      <c r="K21" s="4">
        <v>1237749</v>
      </c>
      <c r="L21" s="2"/>
    </row>
    <row r="22" spans="1:12" ht="23.1" customHeight="1" x14ac:dyDescent="0.2">
      <c r="A22" s="24" t="s">
        <v>195</v>
      </c>
      <c r="B22" s="2"/>
      <c r="C22" s="3"/>
      <c r="D22" s="2"/>
      <c r="E22" s="4">
        <v>-1194521</v>
      </c>
      <c r="F22" s="4"/>
      <c r="G22" s="4">
        <v>0</v>
      </c>
      <c r="H22" s="4"/>
      <c r="I22" s="4">
        <v>-1194521</v>
      </c>
      <c r="J22" s="4"/>
      <c r="K22" s="4">
        <v>0</v>
      </c>
      <c r="L22" s="2"/>
    </row>
    <row r="23" spans="1:12" ht="23.1" customHeight="1" x14ac:dyDescent="0.2">
      <c r="A23" s="24" t="s">
        <v>114</v>
      </c>
      <c r="B23" s="19"/>
      <c r="C23" s="3"/>
      <c r="D23" s="2"/>
      <c r="E23" s="4">
        <v>-769512</v>
      </c>
      <c r="F23" s="4"/>
      <c r="G23" s="4">
        <v>-536578</v>
      </c>
      <c r="H23" s="4"/>
      <c r="I23" s="4">
        <v>-1910254</v>
      </c>
      <c r="J23" s="4"/>
      <c r="K23" s="4">
        <v>-1574866</v>
      </c>
      <c r="L23" s="2"/>
    </row>
    <row r="24" spans="1:12" ht="23.1" customHeight="1" x14ac:dyDescent="0.2">
      <c r="A24" s="24" t="s">
        <v>115</v>
      </c>
      <c r="B24" s="19"/>
      <c r="C24" s="3"/>
      <c r="D24" s="2"/>
      <c r="E24" s="5">
        <v>5636725</v>
      </c>
      <c r="F24" s="4"/>
      <c r="G24" s="5">
        <v>6133384</v>
      </c>
      <c r="H24" s="4"/>
      <c r="I24" s="5">
        <v>5636725</v>
      </c>
      <c r="J24" s="4"/>
      <c r="K24" s="5">
        <v>6133384</v>
      </c>
      <c r="L24" s="2"/>
    </row>
    <row r="25" spans="1:12" ht="23.1" customHeight="1" x14ac:dyDescent="0.2">
      <c r="A25" s="24" t="s">
        <v>146</v>
      </c>
      <c r="B25" s="2"/>
      <c r="C25" s="3"/>
      <c r="D25" s="2"/>
      <c r="E25" s="4"/>
      <c r="F25" s="4"/>
      <c r="G25" s="4"/>
      <c r="H25" s="4"/>
      <c r="I25" s="4"/>
      <c r="J25" s="4"/>
      <c r="K25" s="4"/>
      <c r="L25" s="2"/>
    </row>
    <row r="26" spans="1:12" ht="23.1" customHeight="1" x14ac:dyDescent="0.2">
      <c r="A26" s="24" t="s">
        <v>116</v>
      </c>
      <c r="B26" s="2"/>
      <c r="C26" s="3"/>
      <c r="D26" s="2"/>
      <c r="E26" s="4">
        <f>SUM(E8:E24)</f>
        <v>-89783687</v>
      </c>
      <c r="F26" s="4"/>
      <c r="G26" s="4">
        <f>SUM(G8:G24)</f>
        <v>-46579058</v>
      </c>
      <c r="H26" s="4"/>
      <c r="I26" s="4">
        <f>SUM(I8:I24)</f>
        <v>-88716169</v>
      </c>
      <c r="J26" s="4"/>
      <c r="K26" s="4">
        <f>SUM(K8:K24)</f>
        <v>-40369280</v>
      </c>
      <c r="L26" s="2"/>
    </row>
    <row r="27" spans="1:12" ht="23.1" customHeight="1" x14ac:dyDescent="0.2">
      <c r="A27" s="24" t="s">
        <v>117</v>
      </c>
      <c r="B27" s="2"/>
      <c r="C27" s="3"/>
      <c r="D27" s="2"/>
      <c r="E27" s="4"/>
      <c r="F27" s="4"/>
      <c r="G27" s="4"/>
      <c r="H27" s="4"/>
      <c r="I27" s="4"/>
      <c r="J27" s="4"/>
      <c r="K27" s="4"/>
      <c r="L27" s="2"/>
    </row>
    <row r="28" spans="1:12" ht="23.1" customHeight="1" x14ac:dyDescent="0.2">
      <c r="A28" s="24" t="s">
        <v>118</v>
      </c>
      <c r="B28" s="2"/>
      <c r="C28" s="3"/>
      <c r="D28" s="2"/>
      <c r="E28" s="4">
        <v>692429</v>
      </c>
      <c r="F28" s="4"/>
      <c r="G28" s="4">
        <v>2519058</v>
      </c>
      <c r="H28" s="4"/>
      <c r="I28" s="4">
        <v>-121727</v>
      </c>
      <c r="J28" s="4"/>
      <c r="K28" s="4">
        <v>1234801</v>
      </c>
      <c r="L28" s="2"/>
    </row>
    <row r="29" spans="1:12" ht="23.1" customHeight="1" x14ac:dyDescent="0.2">
      <c r="A29" s="24" t="s">
        <v>119</v>
      </c>
      <c r="B29" s="2"/>
      <c r="C29" s="3"/>
      <c r="D29" s="2"/>
      <c r="E29" s="4">
        <v>115506857</v>
      </c>
      <c r="F29" s="4"/>
      <c r="G29" s="4">
        <v>102264680</v>
      </c>
      <c r="H29" s="4"/>
      <c r="I29" s="4">
        <v>115041976</v>
      </c>
      <c r="J29" s="4"/>
      <c r="K29" s="4">
        <v>96840662</v>
      </c>
      <c r="L29" s="2"/>
    </row>
    <row r="30" spans="1:12" ht="23.1" customHeight="1" x14ac:dyDescent="0.2">
      <c r="A30" s="1" t="s">
        <v>120</v>
      </c>
      <c r="B30" s="19"/>
      <c r="C30" s="3"/>
      <c r="D30" s="2"/>
      <c r="E30" s="4">
        <v>647888</v>
      </c>
      <c r="F30" s="4"/>
      <c r="G30" s="4">
        <v>2115329</v>
      </c>
      <c r="H30" s="4"/>
      <c r="I30" s="4">
        <v>515021</v>
      </c>
      <c r="J30" s="4"/>
      <c r="K30" s="4">
        <v>2068481</v>
      </c>
      <c r="L30" s="2"/>
    </row>
    <row r="31" spans="1:12" ht="23.1" customHeight="1" x14ac:dyDescent="0.2">
      <c r="A31" s="24" t="s">
        <v>121</v>
      </c>
      <c r="B31" s="2"/>
      <c r="C31" s="3"/>
      <c r="D31" s="2"/>
      <c r="E31" s="4">
        <v>-423603</v>
      </c>
      <c r="F31" s="4"/>
      <c r="G31" s="4">
        <v>-1146899</v>
      </c>
      <c r="H31" s="4"/>
      <c r="I31" s="4">
        <v>-468604</v>
      </c>
      <c r="J31" s="4"/>
      <c r="K31" s="4">
        <v>-1030171</v>
      </c>
      <c r="L31" s="2"/>
    </row>
    <row r="32" spans="1:12" ht="23.1" customHeight="1" x14ac:dyDescent="0.2">
      <c r="A32" s="24" t="s">
        <v>122</v>
      </c>
      <c r="B32" s="2"/>
      <c r="C32" s="3"/>
      <c r="D32" s="2"/>
      <c r="E32" s="4"/>
      <c r="F32" s="4"/>
      <c r="G32" s="4"/>
      <c r="H32" s="4"/>
      <c r="I32" s="4"/>
      <c r="J32" s="4"/>
      <c r="K32" s="4"/>
      <c r="L32" s="2"/>
    </row>
    <row r="33" spans="1:12" ht="23.1" customHeight="1" x14ac:dyDescent="0.2">
      <c r="A33" s="1" t="s">
        <v>123</v>
      </c>
      <c r="B33" s="19"/>
      <c r="C33" s="3"/>
      <c r="D33" s="2"/>
      <c r="E33" s="4">
        <v>5784280</v>
      </c>
      <c r="F33" s="4"/>
      <c r="G33" s="4">
        <v>-24811802</v>
      </c>
      <c r="H33" s="4"/>
      <c r="I33" s="4">
        <v>5786052</v>
      </c>
      <c r="J33" s="4"/>
      <c r="K33" s="4">
        <v>-27696685</v>
      </c>
      <c r="L33" s="2"/>
    </row>
    <row r="34" spans="1:12" ht="23.1" customHeight="1" x14ac:dyDescent="0.2">
      <c r="A34" s="1" t="s">
        <v>124</v>
      </c>
      <c r="B34" s="19"/>
      <c r="C34" s="3"/>
      <c r="D34" s="2"/>
      <c r="E34" s="4">
        <v>-1450543</v>
      </c>
      <c r="F34" s="4"/>
      <c r="G34" s="4">
        <v>1525721</v>
      </c>
      <c r="H34" s="4"/>
      <c r="I34" s="4">
        <v>-1427177</v>
      </c>
      <c r="J34" s="4"/>
      <c r="K34" s="4">
        <v>1624843</v>
      </c>
      <c r="L34" s="2"/>
    </row>
    <row r="35" spans="1:12" ht="23.1" customHeight="1" x14ac:dyDescent="0.2">
      <c r="A35" s="24" t="s">
        <v>125</v>
      </c>
      <c r="B35" s="19"/>
      <c r="C35" s="3"/>
      <c r="D35" s="2"/>
      <c r="E35" s="4">
        <v>-1772128</v>
      </c>
      <c r="F35" s="4"/>
      <c r="G35" s="4">
        <v>826632</v>
      </c>
      <c r="H35" s="4"/>
      <c r="I35" s="4">
        <v>-1727128</v>
      </c>
      <c r="J35" s="4"/>
      <c r="K35" s="4">
        <v>826634</v>
      </c>
      <c r="L35" s="2"/>
    </row>
    <row r="36" spans="1:12" ht="23.1" customHeight="1" x14ac:dyDescent="0.2">
      <c r="A36" s="24" t="s">
        <v>141</v>
      </c>
      <c r="B36" s="19"/>
      <c r="C36" s="3"/>
      <c r="D36" s="2"/>
      <c r="E36" s="5">
        <v>-84720</v>
      </c>
      <c r="F36" s="4"/>
      <c r="G36" s="5">
        <v>-404720</v>
      </c>
      <c r="H36" s="4"/>
      <c r="I36" s="5">
        <v>-84720</v>
      </c>
      <c r="J36" s="4"/>
      <c r="K36" s="5">
        <v>-404720</v>
      </c>
      <c r="L36" s="2"/>
    </row>
    <row r="37" spans="1:12" ht="23.1" customHeight="1" x14ac:dyDescent="0.2">
      <c r="A37" s="1" t="s">
        <v>188</v>
      </c>
      <c r="B37" s="19"/>
      <c r="C37" s="3"/>
      <c r="D37" s="2"/>
      <c r="E37" s="4">
        <f>SUM(E26:E36)</f>
        <v>29116773</v>
      </c>
      <c r="F37" s="4"/>
      <c r="G37" s="4">
        <f>SUM(G26:G36)</f>
        <v>36308941</v>
      </c>
      <c r="H37" s="4"/>
      <c r="I37" s="4">
        <f>SUM(I26:I36)</f>
        <v>28797524</v>
      </c>
      <c r="J37" s="4"/>
      <c r="K37" s="4">
        <f>SUM(K26:K36)</f>
        <v>33094565</v>
      </c>
      <c r="L37" s="2"/>
    </row>
    <row r="38" spans="1:12" ht="23.1" customHeight="1" x14ac:dyDescent="0.2">
      <c r="A38" s="1" t="s">
        <v>139</v>
      </c>
      <c r="B38" s="19"/>
      <c r="C38" s="3"/>
      <c r="D38" s="2"/>
      <c r="E38" s="4">
        <v>260823</v>
      </c>
      <c r="F38" s="4"/>
      <c r="G38" s="4">
        <v>0</v>
      </c>
      <c r="H38" s="4"/>
      <c r="I38" s="4">
        <v>0</v>
      </c>
      <c r="J38" s="4"/>
      <c r="K38" s="4">
        <v>0</v>
      </c>
      <c r="L38" s="2"/>
    </row>
    <row r="39" spans="1:12" ht="23.1" customHeight="1" x14ac:dyDescent="0.2">
      <c r="A39" s="1" t="s">
        <v>140</v>
      </c>
      <c r="B39" s="2"/>
      <c r="C39" s="3"/>
      <c r="D39" s="2"/>
      <c r="E39" s="5">
        <v>-909307</v>
      </c>
      <c r="F39" s="4"/>
      <c r="G39" s="5">
        <v>-853465</v>
      </c>
      <c r="H39" s="4"/>
      <c r="I39" s="5">
        <v>-909217</v>
      </c>
      <c r="J39" s="4"/>
      <c r="K39" s="5">
        <v>-869259</v>
      </c>
      <c r="L39" s="2"/>
    </row>
    <row r="40" spans="1:12" ht="23.1" customHeight="1" x14ac:dyDescent="0.2">
      <c r="A40" s="35" t="s">
        <v>189</v>
      </c>
      <c r="B40" s="19"/>
      <c r="C40" s="3"/>
      <c r="D40" s="2"/>
      <c r="E40" s="5">
        <f>SUM(E37:E39)</f>
        <v>28468289</v>
      </c>
      <c r="F40" s="4"/>
      <c r="G40" s="5">
        <f>SUM(G37:G39)</f>
        <v>35455476</v>
      </c>
      <c r="H40" s="4"/>
      <c r="I40" s="5">
        <f>SUM(I37:I39)</f>
        <v>27888307</v>
      </c>
      <c r="J40" s="4"/>
      <c r="K40" s="5">
        <f>SUM(K37:K39)</f>
        <v>32225306</v>
      </c>
      <c r="L40" s="2"/>
    </row>
    <row r="41" spans="1:12" ht="23.1" customHeight="1" x14ac:dyDescent="0.2">
      <c r="A41" s="24"/>
      <c r="B41" s="2"/>
      <c r="C41" s="3"/>
      <c r="D41" s="2"/>
      <c r="E41" s="13"/>
      <c r="F41" s="13"/>
      <c r="G41" s="13"/>
      <c r="H41" s="2"/>
      <c r="I41" s="13"/>
      <c r="J41" s="13"/>
      <c r="K41" s="13"/>
      <c r="L41" s="2"/>
    </row>
    <row r="42" spans="1:12" ht="23.1" customHeight="1" x14ac:dyDescent="0.2">
      <c r="A42" s="30" t="s">
        <v>24</v>
      </c>
      <c r="B42" s="19"/>
      <c r="C42" s="3"/>
      <c r="D42" s="2"/>
      <c r="E42" s="2"/>
      <c r="F42" s="13"/>
      <c r="G42" s="2"/>
      <c r="H42" s="2"/>
      <c r="I42" s="2"/>
      <c r="J42" s="2"/>
      <c r="K42" s="2"/>
      <c r="L42" s="2"/>
    </row>
    <row r="43" spans="1:12" ht="23.25" customHeight="1" x14ac:dyDescent="0.2">
      <c r="A43" s="18" t="s">
        <v>0</v>
      </c>
      <c r="B43" s="6"/>
      <c r="C43" s="3"/>
      <c r="D43" s="6"/>
      <c r="E43" s="6"/>
      <c r="F43" s="6"/>
      <c r="G43" s="6"/>
      <c r="H43" s="6"/>
      <c r="I43" s="6"/>
      <c r="J43" s="6"/>
      <c r="K43" s="6"/>
      <c r="L43" s="19"/>
    </row>
    <row r="44" spans="1:12" ht="23.25" customHeight="1" x14ac:dyDescent="0.2">
      <c r="A44" s="35" t="s">
        <v>126</v>
      </c>
      <c r="B44" s="6"/>
      <c r="C44" s="3"/>
      <c r="D44" s="6"/>
      <c r="E44" s="6"/>
      <c r="F44" s="6"/>
      <c r="G44" s="6"/>
      <c r="H44" s="6"/>
      <c r="I44" s="6"/>
      <c r="J44" s="6"/>
      <c r="K44" s="6"/>
      <c r="L44" s="19"/>
    </row>
    <row r="45" spans="1:12" ht="23.25" customHeight="1" x14ac:dyDescent="0.2">
      <c r="A45" s="18" t="s">
        <v>154</v>
      </c>
      <c r="B45" s="6"/>
      <c r="C45" s="3"/>
      <c r="D45" s="6"/>
      <c r="E45" s="6"/>
      <c r="F45" s="6"/>
      <c r="G45" s="6"/>
      <c r="H45" s="6"/>
      <c r="I45" s="6"/>
      <c r="J45" s="6"/>
      <c r="K45" s="6"/>
      <c r="L45" s="19"/>
    </row>
    <row r="46" spans="1:12" ht="23.25" customHeight="1" x14ac:dyDescent="0.2">
      <c r="A46" s="19"/>
      <c r="B46" s="6"/>
      <c r="C46" s="3"/>
      <c r="D46" s="6"/>
      <c r="E46" s="6"/>
      <c r="F46" s="6"/>
      <c r="G46" s="6"/>
      <c r="H46" s="6"/>
      <c r="I46" s="6"/>
      <c r="J46" s="6"/>
      <c r="K46" s="23" t="s">
        <v>1</v>
      </c>
      <c r="L46" s="19"/>
    </row>
    <row r="47" spans="1:12" ht="23.25" customHeight="1" x14ac:dyDescent="0.2">
      <c r="A47" s="24"/>
      <c r="B47" s="2"/>
      <c r="C47" s="24"/>
      <c r="D47" s="2"/>
      <c r="E47" s="7"/>
      <c r="F47" s="7" t="s">
        <v>2</v>
      </c>
      <c r="G47" s="7"/>
      <c r="H47" s="8"/>
      <c r="I47" s="7"/>
      <c r="J47" s="7" t="s">
        <v>3</v>
      </c>
      <c r="K47" s="7"/>
      <c r="L47" s="2"/>
    </row>
    <row r="48" spans="1:12" ht="23.25" customHeight="1" x14ac:dyDescent="0.2">
      <c r="A48" s="24"/>
      <c r="B48" s="2"/>
      <c r="C48" s="9"/>
      <c r="D48" s="25"/>
      <c r="E48" s="63">
        <v>2567</v>
      </c>
      <c r="F48" s="10"/>
      <c r="G48" s="63">
        <v>2566</v>
      </c>
      <c r="H48" s="11"/>
      <c r="I48" s="63">
        <v>2567</v>
      </c>
      <c r="J48" s="10"/>
      <c r="K48" s="63">
        <v>2566</v>
      </c>
      <c r="L48" s="2"/>
    </row>
    <row r="49" spans="1:12" ht="23.25" customHeight="1" x14ac:dyDescent="0.2">
      <c r="A49" s="21" t="s">
        <v>127</v>
      </c>
      <c r="B49" s="8"/>
      <c r="C49" s="3"/>
      <c r="D49" s="2"/>
      <c r="E49" s="14"/>
      <c r="F49" s="14"/>
      <c r="G49" s="14"/>
      <c r="H49" s="12"/>
      <c r="I49" s="13"/>
      <c r="J49" s="14"/>
      <c r="K49" s="14"/>
      <c r="L49" s="2"/>
    </row>
    <row r="50" spans="1:12" ht="23.25" customHeight="1" x14ac:dyDescent="0.2">
      <c r="A50" s="24" t="s">
        <v>196</v>
      </c>
      <c r="B50" s="2"/>
      <c r="C50" s="3"/>
      <c r="D50" s="2"/>
      <c r="E50" s="4">
        <v>-164765730</v>
      </c>
      <c r="F50" s="4"/>
      <c r="G50" s="4">
        <v>0</v>
      </c>
      <c r="H50" s="4"/>
      <c r="I50" s="4">
        <v>-164765730</v>
      </c>
      <c r="J50" s="4"/>
      <c r="K50" s="4">
        <v>0</v>
      </c>
      <c r="L50" s="2"/>
    </row>
    <row r="51" spans="1:12" ht="23.25" customHeight="1" x14ac:dyDescent="0.2">
      <c r="A51" s="24" t="s">
        <v>177</v>
      </c>
      <c r="B51" s="2"/>
      <c r="C51" s="3"/>
      <c r="D51" s="2"/>
      <c r="E51" s="4">
        <v>71145376</v>
      </c>
      <c r="F51" s="4"/>
      <c r="G51" s="4">
        <v>0</v>
      </c>
      <c r="H51" s="4"/>
      <c r="I51" s="4">
        <v>71145376</v>
      </c>
      <c r="J51" s="4"/>
      <c r="K51" s="4">
        <v>0</v>
      </c>
      <c r="L51" s="2"/>
    </row>
    <row r="52" spans="1:12" ht="24" customHeight="1" x14ac:dyDescent="0.2">
      <c r="A52" s="24" t="s">
        <v>178</v>
      </c>
      <c r="B52" s="2"/>
      <c r="C52" s="3"/>
      <c r="D52" s="2"/>
      <c r="E52" s="4">
        <v>-9935209</v>
      </c>
      <c r="F52" s="4"/>
      <c r="G52" s="4">
        <v>-14122111</v>
      </c>
      <c r="H52" s="4"/>
      <c r="I52" s="4">
        <v>-9935209</v>
      </c>
      <c r="J52" s="4"/>
      <c r="K52" s="4">
        <v>-14004011</v>
      </c>
      <c r="L52" s="2"/>
    </row>
    <row r="53" spans="1:12" ht="24" customHeight="1" x14ac:dyDescent="0.2">
      <c r="A53" s="24" t="s">
        <v>179</v>
      </c>
      <c r="B53" s="2"/>
      <c r="C53" s="3"/>
      <c r="D53" s="2"/>
      <c r="E53" s="4">
        <v>-150000</v>
      </c>
      <c r="F53" s="4"/>
      <c r="G53" s="4">
        <v>-668458</v>
      </c>
      <c r="H53" s="4"/>
      <c r="I53" s="4">
        <v>-150000</v>
      </c>
      <c r="J53" s="4"/>
      <c r="K53" s="4">
        <v>-575000</v>
      </c>
      <c r="L53" s="2"/>
    </row>
    <row r="54" spans="1:12" ht="24" customHeight="1" x14ac:dyDescent="0.2">
      <c r="A54" s="24" t="s">
        <v>128</v>
      </c>
      <c r="B54" s="2"/>
      <c r="C54" s="3"/>
      <c r="D54" s="2"/>
      <c r="E54" s="4">
        <v>21028</v>
      </c>
      <c r="F54" s="4"/>
      <c r="G54" s="4">
        <v>1967</v>
      </c>
      <c r="H54" s="4"/>
      <c r="I54" s="4">
        <v>21028</v>
      </c>
      <c r="J54" s="4"/>
      <c r="K54" s="4">
        <v>0</v>
      </c>
      <c r="L54" s="2"/>
    </row>
    <row r="55" spans="1:12" ht="24" customHeight="1" x14ac:dyDescent="0.2">
      <c r="A55" s="24" t="s">
        <v>129</v>
      </c>
      <c r="B55" s="2"/>
      <c r="C55" s="3"/>
      <c r="D55" s="2"/>
      <c r="E55" s="4">
        <v>2768188</v>
      </c>
      <c r="F55" s="4"/>
      <c r="G55" s="4">
        <v>536578</v>
      </c>
      <c r="H55" s="4"/>
      <c r="I55" s="4">
        <v>4383220</v>
      </c>
      <c r="J55" s="4"/>
      <c r="K55" s="4">
        <v>1699330</v>
      </c>
      <c r="L55" s="2"/>
    </row>
    <row r="56" spans="1:12" ht="24" customHeight="1" x14ac:dyDescent="0.2">
      <c r="A56" s="21" t="s">
        <v>190</v>
      </c>
      <c r="B56" s="2"/>
      <c r="C56" s="3"/>
      <c r="D56" s="2"/>
      <c r="E56" s="15">
        <f>SUM(E50:E55)</f>
        <v>-100916347</v>
      </c>
      <c r="F56" s="4"/>
      <c r="G56" s="15">
        <f>SUM(G50:G55)</f>
        <v>-14252024</v>
      </c>
      <c r="H56" s="4"/>
      <c r="I56" s="15">
        <f>SUM(I50:I55)</f>
        <v>-99301315</v>
      </c>
      <c r="J56" s="4"/>
      <c r="K56" s="15">
        <f>SUM(K50:K55)</f>
        <v>-12879681</v>
      </c>
      <c r="L56" s="2"/>
    </row>
    <row r="57" spans="1:12" ht="24" customHeight="1" x14ac:dyDescent="0.2">
      <c r="A57" s="21" t="s">
        <v>130</v>
      </c>
      <c r="B57" s="8"/>
      <c r="C57" s="3"/>
      <c r="D57" s="2"/>
      <c r="E57" s="4"/>
      <c r="F57" s="4"/>
      <c r="G57" s="4"/>
      <c r="H57" s="4"/>
      <c r="I57" s="4"/>
      <c r="J57" s="4"/>
      <c r="K57" s="4"/>
      <c r="L57" s="2"/>
    </row>
    <row r="58" spans="1:12" ht="24" customHeight="1" x14ac:dyDescent="0.2">
      <c r="A58" s="45" t="s">
        <v>131</v>
      </c>
      <c r="B58" s="2"/>
      <c r="C58" s="3"/>
      <c r="D58" s="2"/>
      <c r="E58" s="4">
        <v>0</v>
      </c>
      <c r="F58" s="4"/>
      <c r="G58" s="4">
        <v>-15631086</v>
      </c>
      <c r="H58" s="4"/>
      <c r="I58" s="4">
        <v>0</v>
      </c>
      <c r="J58" s="4"/>
      <c r="K58" s="4">
        <v>-15631086</v>
      </c>
      <c r="L58" s="2"/>
    </row>
    <row r="59" spans="1:12" ht="24" customHeight="1" x14ac:dyDescent="0.2">
      <c r="A59" s="45" t="s">
        <v>132</v>
      </c>
      <c r="B59" s="2"/>
      <c r="C59" s="3"/>
      <c r="D59" s="2"/>
      <c r="E59" s="12">
        <v>-15845107</v>
      </c>
      <c r="F59" s="4"/>
      <c r="G59" s="12">
        <v>-18517606</v>
      </c>
      <c r="H59" s="4"/>
      <c r="I59" s="12">
        <v>-15845107</v>
      </c>
      <c r="J59" s="4"/>
      <c r="K59" s="2">
        <v>-18517606</v>
      </c>
      <c r="L59" s="2"/>
    </row>
    <row r="60" spans="1:12" ht="24" customHeight="1" x14ac:dyDescent="0.2">
      <c r="A60" s="45" t="s">
        <v>183</v>
      </c>
      <c r="B60" s="2"/>
      <c r="C60" s="3"/>
      <c r="D60" s="2"/>
      <c r="E60" s="12">
        <v>-233</v>
      </c>
      <c r="F60" s="4"/>
      <c r="G60" s="12">
        <v>0</v>
      </c>
      <c r="H60" s="4"/>
      <c r="I60" s="12">
        <v>-233</v>
      </c>
      <c r="J60" s="4"/>
      <c r="K60" s="2">
        <v>0</v>
      </c>
      <c r="L60" s="2"/>
    </row>
    <row r="61" spans="1:12" ht="24" customHeight="1" x14ac:dyDescent="0.2">
      <c r="A61" s="45" t="s">
        <v>133</v>
      </c>
      <c r="B61" s="2"/>
      <c r="C61" s="3"/>
      <c r="D61" s="2"/>
      <c r="E61" s="4">
        <v>0</v>
      </c>
      <c r="F61" s="4"/>
      <c r="G61" s="4">
        <v>-128461</v>
      </c>
      <c r="H61" s="4"/>
      <c r="I61" s="4">
        <v>0</v>
      </c>
      <c r="J61" s="4"/>
      <c r="K61" s="6">
        <v>-128461</v>
      </c>
      <c r="L61" s="2"/>
    </row>
    <row r="62" spans="1:12" ht="24" customHeight="1" x14ac:dyDescent="0.2">
      <c r="A62" s="21" t="s">
        <v>134</v>
      </c>
      <c r="B62" s="2"/>
      <c r="C62" s="3"/>
      <c r="D62" s="2"/>
      <c r="E62" s="15">
        <f>SUM(E58:E61)</f>
        <v>-15845340</v>
      </c>
      <c r="F62" s="4"/>
      <c r="G62" s="15">
        <f>SUM(G58:G61)</f>
        <v>-34277153</v>
      </c>
      <c r="H62" s="4"/>
      <c r="I62" s="15">
        <f>SUM(I58:I61)</f>
        <v>-15845340</v>
      </c>
      <c r="J62" s="4"/>
      <c r="K62" s="15">
        <f>SUM(K58:K61)</f>
        <v>-34277153</v>
      </c>
      <c r="L62" s="2"/>
    </row>
    <row r="63" spans="1:12" ht="24" customHeight="1" x14ac:dyDescent="0.2">
      <c r="A63" s="21" t="s">
        <v>149</v>
      </c>
      <c r="B63" s="2"/>
      <c r="C63" s="3"/>
      <c r="D63" s="2"/>
      <c r="E63" s="4">
        <f>E40+E56+E62</f>
        <v>-88293398</v>
      </c>
      <c r="F63" s="4"/>
      <c r="G63" s="4">
        <f>G40+G56+G62</f>
        <v>-13073701</v>
      </c>
      <c r="H63" s="4"/>
      <c r="I63" s="4">
        <f>I40+I56+I62</f>
        <v>-87258348</v>
      </c>
      <c r="J63" s="4"/>
      <c r="K63" s="4">
        <f>K40+K56+K62</f>
        <v>-14931528</v>
      </c>
      <c r="L63" s="2"/>
    </row>
    <row r="64" spans="1:12" ht="24" customHeight="1" x14ac:dyDescent="0.2">
      <c r="A64" s="1" t="s">
        <v>135</v>
      </c>
      <c r="B64" s="19"/>
      <c r="C64" s="3"/>
      <c r="D64" s="2"/>
      <c r="E64" s="5">
        <f>BS!G9</f>
        <v>110289209</v>
      </c>
      <c r="F64" s="4"/>
      <c r="G64" s="5">
        <v>123362910</v>
      </c>
      <c r="H64" s="4"/>
      <c r="I64" s="5">
        <f>BS!K9</f>
        <v>105402925</v>
      </c>
      <c r="J64" s="4"/>
      <c r="K64" s="5">
        <v>120334453</v>
      </c>
      <c r="L64" s="2"/>
    </row>
    <row r="65" spans="1:14" ht="24" customHeight="1" x14ac:dyDescent="0.2">
      <c r="A65" s="18" t="s">
        <v>136</v>
      </c>
      <c r="B65" s="19"/>
      <c r="C65" s="3"/>
      <c r="D65" s="2"/>
      <c r="E65" s="16">
        <f>SUM(E63:E64)</f>
        <v>21995811</v>
      </c>
      <c r="F65" s="4"/>
      <c r="G65" s="16">
        <f>SUM(G63:G64)</f>
        <v>110289209</v>
      </c>
      <c r="H65" s="4"/>
      <c r="I65" s="16">
        <f>SUM(I63:I64)</f>
        <v>18144577</v>
      </c>
      <c r="J65" s="4"/>
      <c r="K65" s="16">
        <f>SUM(K63:K64)</f>
        <v>105402925</v>
      </c>
      <c r="L65" s="2"/>
      <c r="N65" s="78"/>
    </row>
    <row r="66" spans="1:14" ht="24" customHeight="1" x14ac:dyDescent="0.2">
      <c r="A66" s="24"/>
      <c r="B66" s="2"/>
      <c r="C66" s="3"/>
      <c r="D66" s="6"/>
      <c r="E66" s="4">
        <f>+E65-BS!E9</f>
        <v>0</v>
      </c>
      <c r="F66" s="4"/>
      <c r="G66" s="4">
        <f>+G65-BS!G9</f>
        <v>0</v>
      </c>
      <c r="H66" s="4"/>
      <c r="I66" s="4">
        <f>+I65-BS!I9</f>
        <v>0</v>
      </c>
      <c r="J66" s="4"/>
      <c r="K66" s="4">
        <f>K65-BS!K9</f>
        <v>0</v>
      </c>
      <c r="L66" s="2"/>
    </row>
    <row r="67" spans="1:14" ht="24" customHeight="1" x14ac:dyDescent="0.2">
      <c r="A67" s="18" t="s">
        <v>137</v>
      </c>
      <c r="B67" s="19"/>
      <c r="C67" s="3"/>
      <c r="D67" s="2"/>
      <c r="E67" s="17"/>
      <c r="F67" s="4"/>
      <c r="G67" s="17"/>
      <c r="H67" s="4"/>
      <c r="I67" s="17"/>
      <c r="J67" s="4"/>
      <c r="K67" s="4"/>
      <c r="L67" s="2"/>
    </row>
    <row r="68" spans="1:14" ht="24" customHeight="1" x14ac:dyDescent="0.2">
      <c r="A68" s="30" t="s">
        <v>138</v>
      </c>
      <c r="B68" s="19"/>
      <c r="C68" s="3"/>
      <c r="D68" s="2"/>
      <c r="E68" s="4"/>
      <c r="F68" s="4"/>
      <c r="G68" s="4"/>
      <c r="H68" s="4"/>
      <c r="I68" s="4"/>
      <c r="J68" s="4"/>
      <c r="K68" s="4"/>
      <c r="L68" s="2"/>
    </row>
    <row r="69" spans="1:14" ht="24" customHeight="1" x14ac:dyDescent="0.2">
      <c r="A69" s="30" t="s">
        <v>191</v>
      </c>
      <c r="B69" s="19"/>
      <c r="C69" s="3"/>
      <c r="D69" s="2"/>
      <c r="E69" s="4"/>
      <c r="F69" s="4"/>
      <c r="G69" s="4"/>
      <c r="H69" s="4"/>
      <c r="I69" s="4"/>
      <c r="J69" s="4"/>
      <c r="K69" s="4"/>
      <c r="L69" s="2"/>
    </row>
    <row r="70" spans="1:14" ht="24" customHeight="1" x14ac:dyDescent="0.2">
      <c r="A70" s="30" t="s">
        <v>180</v>
      </c>
      <c r="B70" s="19"/>
      <c r="C70" s="3"/>
      <c r="D70" s="2"/>
      <c r="E70" s="4">
        <v>8910618</v>
      </c>
      <c r="F70" s="4"/>
      <c r="G70" s="4">
        <v>0</v>
      </c>
      <c r="H70" s="4"/>
      <c r="I70" s="4">
        <v>8910618</v>
      </c>
      <c r="J70" s="4"/>
      <c r="K70" s="4">
        <v>0</v>
      </c>
      <c r="L70" s="2"/>
    </row>
    <row r="71" spans="1:14" ht="24" customHeight="1" x14ac:dyDescent="0.2">
      <c r="A71" s="30" t="s">
        <v>194</v>
      </c>
      <c r="B71" s="19"/>
      <c r="C71" s="3"/>
      <c r="D71" s="2"/>
      <c r="E71" s="4"/>
      <c r="F71" s="4"/>
      <c r="G71" s="4"/>
      <c r="H71" s="4"/>
      <c r="I71" s="4"/>
      <c r="J71" s="4"/>
      <c r="K71" s="4"/>
      <c r="L71" s="2"/>
    </row>
    <row r="72" spans="1:14" ht="24" customHeight="1" x14ac:dyDescent="0.2">
      <c r="A72" s="24" t="s">
        <v>193</v>
      </c>
      <c r="B72" s="2"/>
      <c r="C72" s="3"/>
      <c r="D72" s="6"/>
      <c r="E72" s="4">
        <v>298764</v>
      </c>
      <c r="F72" s="4"/>
      <c r="G72" s="4">
        <v>658663</v>
      </c>
      <c r="H72" s="4"/>
      <c r="I72" s="4">
        <v>298764</v>
      </c>
      <c r="J72" s="4"/>
      <c r="K72" s="4">
        <v>658663</v>
      </c>
      <c r="L72" s="2"/>
    </row>
    <row r="73" spans="1:14" ht="24" customHeight="1" x14ac:dyDescent="0.2">
      <c r="A73" s="24" t="s">
        <v>181</v>
      </c>
      <c r="B73" s="19"/>
      <c r="C73" s="3"/>
      <c r="D73" s="2"/>
      <c r="E73" s="4">
        <v>-18412428</v>
      </c>
      <c r="F73" s="4"/>
      <c r="G73" s="4">
        <v>2501495</v>
      </c>
      <c r="H73" s="4"/>
      <c r="I73" s="4">
        <v>-18412428</v>
      </c>
      <c r="J73" s="4"/>
      <c r="K73" s="4">
        <v>2501495</v>
      </c>
      <c r="L73" s="2"/>
    </row>
    <row r="74" spans="1:14" ht="24" customHeight="1" x14ac:dyDescent="0.2">
      <c r="A74" s="1"/>
      <c r="B74" s="19"/>
      <c r="C74" s="3"/>
      <c r="D74" s="2"/>
      <c r="E74" s="4"/>
      <c r="F74" s="4"/>
      <c r="G74" s="4"/>
      <c r="H74" s="4"/>
      <c r="I74" s="6"/>
      <c r="J74" s="4"/>
      <c r="K74" s="4"/>
      <c r="L74" s="2"/>
    </row>
    <row r="75" spans="1:14" ht="24" customHeight="1" x14ac:dyDescent="0.2">
      <c r="A75" s="30" t="s">
        <v>24</v>
      </c>
      <c r="B75" s="19"/>
      <c r="C75" s="3"/>
      <c r="D75" s="2"/>
      <c r="E75" s="13"/>
      <c r="F75" s="13"/>
      <c r="G75" s="13"/>
      <c r="H75" s="2"/>
      <c r="I75" s="2"/>
      <c r="J75" s="2"/>
      <c r="K75" s="2"/>
      <c r="L75" s="2"/>
    </row>
    <row r="76" spans="1:14" ht="24" customHeight="1" x14ac:dyDescent="0.2">
      <c r="A76" s="24"/>
      <c r="B76" s="2"/>
      <c r="C76" s="24"/>
      <c r="D76" s="2"/>
      <c r="E76" s="2"/>
      <c r="F76" s="2"/>
      <c r="G76" s="2"/>
      <c r="H76" s="2"/>
      <c r="I76" s="2"/>
      <c r="J76" s="2"/>
      <c r="K76" s="2"/>
      <c r="L76" s="2"/>
    </row>
    <row r="77" spans="1:14" ht="24" customHeight="1" x14ac:dyDescent="0.2">
      <c r="A77" s="24"/>
      <c r="B77" s="2"/>
      <c r="C77" s="24"/>
      <c r="D77" s="2"/>
      <c r="E77" s="2"/>
      <c r="F77" s="2"/>
      <c r="G77" s="2"/>
      <c r="H77" s="2"/>
      <c r="I77" s="2"/>
      <c r="J77" s="2"/>
      <c r="K77" s="2"/>
      <c r="L77" s="2"/>
    </row>
    <row r="78" spans="1:14" ht="24" customHeight="1" x14ac:dyDescent="0.2">
      <c r="A78" s="24"/>
      <c r="B78" s="2"/>
      <c r="C78" s="24"/>
      <c r="D78" s="2"/>
      <c r="E78" s="2"/>
      <c r="F78" s="2"/>
      <c r="G78" s="2"/>
      <c r="H78" s="2"/>
      <c r="I78" s="2"/>
      <c r="J78" s="2"/>
      <c r="K78" s="2"/>
      <c r="L78" s="2"/>
    </row>
    <row r="79" spans="1:14" ht="24" customHeight="1" x14ac:dyDescent="0.2">
      <c r="A79" s="24"/>
      <c r="B79" s="2"/>
      <c r="C79" s="24"/>
      <c r="D79" s="2"/>
      <c r="E79" s="2"/>
      <c r="F79" s="2"/>
      <c r="G79" s="2"/>
      <c r="H79" s="2"/>
      <c r="I79" s="2"/>
      <c r="J79" s="2"/>
      <c r="K79" s="2"/>
      <c r="L79" s="2"/>
    </row>
    <row r="80" spans="1:14" ht="24" customHeight="1" x14ac:dyDescent="0.2">
      <c r="A80" s="24"/>
      <c r="B80" s="2"/>
      <c r="C80" s="24"/>
      <c r="D80" s="2"/>
      <c r="E80" s="2"/>
      <c r="F80" s="2"/>
      <c r="G80" s="2"/>
      <c r="H80" s="2"/>
      <c r="I80" s="2"/>
      <c r="J80" s="2"/>
      <c r="K80" s="2"/>
      <c r="L80" s="2"/>
    </row>
    <row r="81" spans="1:12" ht="24" customHeight="1" x14ac:dyDescent="0.2">
      <c r="A81" s="24"/>
      <c r="B81" s="2"/>
      <c r="C81" s="24"/>
      <c r="D81" s="2"/>
      <c r="E81" s="2"/>
      <c r="F81" s="2"/>
      <c r="G81" s="2"/>
      <c r="H81" s="2"/>
      <c r="I81" s="2"/>
      <c r="J81" s="2"/>
      <c r="K81" s="2"/>
      <c r="L81" s="2"/>
    </row>
    <row r="82" spans="1:12" ht="24" customHeight="1" x14ac:dyDescent="0.2">
      <c r="A82" s="24"/>
      <c r="B82" s="2"/>
      <c r="C82" s="24"/>
      <c r="D82" s="2"/>
      <c r="E82" s="2"/>
      <c r="F82" s="2"/>
      <c r="G82" s="2"/>
      <c r="H82" s="2"/>
      <c r="I82" s="2"/>
      <c r="J82" s="2"/>
      <c r="K82" s="2"/>
      <c r="L82" s="2"/>
    </row>
    <row r="83" spans="1:12" ht="24" customHeight="1" x14ac:dyDescent="0.2">
      <c r="A83" s="24"/>
      <c r="B83" s="2"/>
      <c r="C83" s="24"/>
      <c r="D83" s="2"/>
      <c r="E83" s="2"/>
      <c r="F83" s="2"/>
      <c r="G83" s="2"/>
      <c r="H83" s="2"/>
      <c r="I83" s="2"/>
      <c r="J83" s="2"/>
      <c r="K83" s="2"/>
      <c r="L83" s="2"/>
    </row>
    <row r="84" spans="1:12" ht="24" customHeight="1" x14ac:dyDescent="0.2">
      <c r="A84" s="24"/>
      <c r="B84" s="2"/>
      <c r="C84" s="24"/>
      <c r="D84" s="2"/>
      <c r="E84" s="2"/>
      <c r="F84" s="2"/>
      <c r="G84" s="2"/>
      <c r="H84" s="2"/>
      <c r="I84" s="2"/>
      <c r="J84" s="2"/>
      <c r="K84" s="2"/>
      <c r="L84" s="2"/>
    </row>
    <row r="85" spans="1:12" ht="24" customHeight="1" x14ac:dyDescent="0.2">
      <c r="A85" s="24"/>
      <c r="B85" s="2"/>
      <c r="C85" s="24"/>
      <c r="D85" s="2"/>
      <c r="E85" s="2"/>
      <c r="F85" s="2"/>
      <c r="G85" s="2"/>
      <c r="H85" s="2"/>
      <c r="I85" s="2"/>
      <c r="J85" s="2"/>
      <c r="K85" s="2"/>
      <c r="L85" s="2"/>
    </row>
    <row r="86" spans="1:12" ht="24" customHeight="1" x14ac:dyDescent="0.2">
      <c r="A86" s="24"/>
      <c r="B86" s="2"/>
      <c r="C86" s="24"/>
      <c r="D86" s="2"/>
      <c r="E86" s="2"/>
      <c r="F86" s="2"/>
      <c r="G86" s="2"/>
      <c r="H86" s="2"/>
      <c r="I86" s="2"/>
      <c r="J86" s="2"/>
      <c r="K86" s="2"/>
      <c r="L86" s="2"/>
    </row>
    <row r="87" spans="1:12" ht="24" customHeight="1" x14ac:dyDescent="0.2">
      <c r="A87" s="24"/>
      <c r="B87" s="2"/>
      <c r="C87" s="24"/>
      <c r="D87" s="2"/>
      <c r="E87" s="2"/>
      <c r="F87" s="2"/>
      <c r="G87" s="2"/>
      <c r="H87" s="2"/>
      <c r="I87" s="2"/>
      <c r="J87" s="2"/>
      <c r="K87" s="2"/>
      <c r="L87" s="2"/>
    </row>
    <row r="88" spans="1:12" ht="24" customHeight="1" x14ac:dyDescent="0.2">
      <c r="A88" s="24"/>
      <c r="B88" s="2"/>
      <c r="C88" s="24"/>
      <c r="D88" s="2"/>
      <c r="E88" s="2"/>
      <c r="F88" s="2"/>
      <c r="G88" s="2"/>
      <c r="H88" s="2"/>
      <c r="I88" s="2"/>
      <c r="J88" s="2"/>
      <c r="K88" s="2"/>
      <c r="L88" s="2"/>
    </row>
    <row r="89" spans="1:12" ht="24" customHeight="1" x14ac:dyDescent="0.2">
      <c r="A89" s="24"/>
      <c r="B89" s="2"/>
      <c r="C89" s="24"/>
      <c r="D89" s="2"/>
      <c r="E89" s="2"/>
      <c r="F89" s="2"/>
      <c r="G89" s="2"/>
      <c r="H89" s="2"/>
      <c r="I89" s="2"/>
      <c r="J89" s="2"/>
      <c r="K89" s="2"/>
      <c r="L89" s="2"/>
    </row>
    <row r="90" spans="1:12" ht="24" customHeight="1" x14ac:dyDescent="0.2">
      <c r="A90" s="24"/>
      <c r="B90" s="2"/>
      <c r="C90" s="24"/>
      <c r="D90" s="2"/>
      <c r="E90" s="2"/>
      <c r="F90" s="2"/>
      <c r="G90" s="2"/>
      <c r="H90" s="2"/>
      <c r="I90" s="2"/>
      <c r="J90" s="2"/>
      <c r="K90" s="2"/>
      <c r="L90" s="2"/>
    </row>
    <row r="91" spans="1:12" ht="24" customHeight="1" x14ac:dyDescent="0.2">
      <c r="A91" s="24"/>
      <c r="B91" s="2"/>
      <c r="C91" s="24"/>
      <c r="D91" s="2"/>
      <c r="E91" s="2"/>
      <c r="F91" s="2"/>
      <c r="G91" s="2"/>
      <c r="H91" s="2"/>
      <c r="I91" s="2"/>
      <c r="J91" s="2"/>
      <c r="K91" s="2"/>
      <c r="L91" s="2"/>
    </row>
    <row r="92" spans="1:12" ht="24" customHeight="1" x14ac:dyDescent="0.2">
      <c r="A92" s="24"/>
      <c r="B92" s="2"/>
      <c r="C92" s="24"/>
      <c r="D92" s="2"/>
      <c r="E92" s="2"/>
      <c r="F92" s="2"/>
      <c r="G92" s="2"/>
      <c r="H92" s="2"/>
      <c r="I92" s="2"/>
      <c r="J92" s="2"/>
      <c r="K92" s="2"/>
      <c r="L92" s="2"/>
    </row>
    <row r="93" spans="1:12" ht="24" customHeight="1" x14ac:dyDescent="0.2">
      <c r="A93" s="24"/>
      <c r="B93" s="2"/>
      <c r="C93" s="24"/>
      <c r="D93" s="2"/>
      <c r="E93" s="2"/>
      <c r="F93" s="2"/>
      <c r="G93" s="2"/>
      <c r="H93" s="2"/>
      <c r="I93" s="2"/>
      <c r="J93" s="2"/>
      <c r="K93" s="2"/>
      <c r="L93" s="2"/>
    </row>
    <row r="94" spans="1:12" ht="24" customHeight="1" x14ac:dyDescent="0.2">
      <c r="A94" s="24"/>
      <c r="B94" s="2"/>
      <c r="C94" s="24"/>
      <c r="D94" s="2"/>
      <c r="E94" s="2"/>
      <c r="F94" s="2"/>
      <c r="G94" s="2"/>
      <c r="H94" s="2"/>
      <c r="I94" s="2"/>
      <c r="J94" s="2"/>
      <c r="K94" s="2"/>
      <c r="L94" s="2"/>
    </row>
    <row r="95" spans="1:12" ht="24" customHeight="1" x14ac:dyDescent="0.2">
      <c r="A95" s="24"/>
      <c r="B95" s="2"/>
      <c r="C95" s="24"/>
      <c r="D95" s="2"/>
      <c r="E95" s="2"/>
      <c r="F95" s="2"/>
      <c r="G95" s="2"/>
      <c r="H95" s="2"/>
      <c r="I95" s="2"/>
      <c r="J95" s="2"/>
      <c r="K95" s="2"/>
      <c r="L95" s="2"/>
    </row>
    <row r="96" spans="1:12" ht="24" customHeight="1" x14ac:dyDescent="0.2">
      <c r="A96" s="24"/>
      <c r="B96" s="2"/>
      <c r="C96" s="24"/>
      <c r="D96" s="2"/>
      <c r="E96" s="2"/>
      <c r="F96" s="2"/>
      <c r="G96" s="2"/>
      <c r="H96" s="2"/>
      <c r="I96" s="2"/>
      <c r="J96" s="2"/>
      <c r="K96" s="2"/>
      <c r="L96" s="2"/>
    </row>
    <row r="97" spans="1:12" ht="24" customHeight="1" x14ac:dyDescent="0.2">
      <c r="A97" s="24"/>
      <c r="B97" s="2"/>
      <c r="C97" s="24"/>
      <c r="D97" s="2"/>
      <c r="E97" s="2"/>
      <c r="F97" s="2"/>
      <c r="G97" s="2"/>
      <c r="H97" s="2"/>
      <c r="I97" s="2"/>
      <c r="J97" s="2"/>
      <c r="K97" s="2"/>
      <c r="L97" s="2"/>
    </row>
    <row r="98" spans="1:12" ht="24" customHeight="1" x14ac:dyDescent="0.2">
      <c r="A98" s="24"/>
      <c r="B98" s="2"/>
      <c r="C98" s="24"/>
      <c r="D98" s="2"/>
      <c r="E98" s="2"/>
      <c r="F98" s="2"/>
      <c r="G98" s="2"/>
      <c r="H98" s="2"/>
      <c r="I98" s="2"/>
      <c r="J98" s="2"/>
      <c r="K98" s="2"/>
      <c r="L98" s="2"/>
    </row>
    <row r="99" spans="1:12" ht="24" customHeight="1" x14ac:dyDescent="0.2">
      <c r="A99" s="24"/>
      <c r="B99" s="2"/>
      <c r="C99" s="24"/>
      <c r="D99" s="2"/>
      <c r="E99" s="2"/>
      <c r="F99" s="2"/>
      <c r="G99" s="2"/>
      <c r="H99" s="2"/>
      <c r="I99" s="2"/>
      <c r="J99" s="2"/>
      <c r="K99" s="2"/>
      <c r="L99" s="2"/>
    </row>
    <row r="100" spans="1:12" ht="24" customHeight="1" x14ac:dyDescent="0.2">
      <c r="A100" s="24"/>
      <c r="B100" s="2"/>
      <c r="C100" s="24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24" customHeight="1" x14ac:dyDescent="0.2">
      <c r="A101" s="24"/>
      <c r="B101" s="2"/>
      <c r="C101" s="24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24" customHeight="1" x14ac:dyDescent="0.2">
      <c r="A102" s="24"/>
      <c r="B102" s="2"/>
      <c r="C102" s="24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24" customHeight="1" x14ac:dyDescent="0.2">
      <c r="A103" s="24"/>
      <c r="B103" s="2"/>
      <c r="C103" s="24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24" customHeight="1" x14ac:dyDescent="0.2">
      <c r="A104" s="24"/>
      <c r="B104" s="2"/>
      <c r="C104" s="24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24" customHeight="1" x14ac:dyDescent="0.2">
      <c r="A105" s="24"/>
      <c r="B105" s="2"/>
      <c r="C105" s="24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24" customHeight="1" x14ac:dyDescent="0.2">
      <c r="A106" s="24"/>
      <c r="B106" s="2"/>
      <c r="C106" s="24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24" customHeight="1" x14ac:dyDescent="0.2">
      <c r="A107" s="24"/>
      <c r="B107" s="2"/>
      <c r="C107" s="24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24" customHeight="1" x14ac:dyDescent="0.2">
      <c r="A108" s="24"/>
      <c r="B108" s="2"/>
      <c r="C108" s="24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24" customHeight="1" x14ac:dyDescent="0.2">
      <c r="A109" s="24"/>
      <c r="B109" s="2"/>
      <c r="C109" s="24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24" customHeight="1" x14ac:dyDescent="0.2">
      <c r="A110" s="24"/>
      <c r="B110" s="2"/>
      <c r="C110" s="24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24" customHeight="1" x14ac:dyDescent="0.2">
      <c r="A111" s="24"/>
      <c r="B111" s="2"/>
      <c r="C111" s="24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24" customHeight="1" x14ac:dyDescent="0.2">
      <c r="A112" s="24"/>
      <c r="B112" s="2"/>
      <c r="C112" s="24"/>
      <c r="D112" s="2"/>
      <c r="E112" s="2"/>
      <c r="F112" s="2"/>
      <c r="G112" s="2"/>
      <c r="H112" s="2"/>
      <c r="I112" s="2"/>
      <c r="J112" s="2"/>
      <c r="K112" s="2"/>
      <c r="L112" s="2"/>
    </row>
    <row r="113" spans="1:12" ht="24" customHeight="1" x14ac:dyDescent="0.2">
      <c r="A113" s="24"/>
      <c r="B113" s="2"/>
      <c r="C113" s="24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24" customHeight="1" x14ac:dyDescent="0.2">
      <c r="A114" s="24"/>
      <c r="B114" s="2"/>
      <c r="C114" s="24"/>
      <c r="D114" s="2"/>
      <c r="E114" s="2"/>
      <c r="F114" s="2"/>
      <c r="G114" s="2"/>
      <c r="H114" s="2"/>
      <c r="I114" s="2"/>
      <c r="J114" s="2"/>
      <c r="K114" s="2"/>
      <c r="L114" s="2"/>
    </row>
    <row r="115" spans="1:12" ht="24" customHeight="1" x14ac:dyDescent="0.2">
      <c r="A115" s="24"/>
      <c r="B115" s="2"/>
      <c r="C115" s="24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24" customHeight="1" x14ac:dyDescent="0.2">
      <c r="A116" s="24"/>
      <c r="B116" s="2"/>
      <c r="C116" s="24"/>
      <c r="D116" s="2"/>
      <c r="E116" s="2"/>
      <c r="F116" s="2"/>
      <c r="G116" s="2"/>
      <c r="H116" s="2"/>
      <c r="I116" s="2"/>
      <c r="J116" s="2"/>
      <c r="K116" s="2"/>
      <c r="L116" s="2"/>
    </row>
    <row r="117" spans="1:12" ht="24" customHeight="1" x14ac:dyDescent="0.2">
      <c r="A117" s="24"/>
      <c r="B117" s="2"/>
      <c r="C117" s="24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24" customHeight="1" x14ac:dyDescent="0.2">
      <c r="A118" s="24"/>
      <c r="B118" s="2"/>
      <c r="C118" s="24"/>
      <c r="D118" s="2"/>
      <c r="E118" s="2"/>
      <c r="F118" s="2"/>
      <c r="G118" s="2"/>
      <c r="H118" s="2"/>
      <c r="I118" s="2"/>
      <c r="J118" s="2"/>
      <c r="K118" s="2"/>
      <c r="L118" s="2"/>
    </row>
    <row r="119" spans="1:12" ht="24" customHeight="1" x14ac:dyDescent="0.2">
      <c r="A119" s="24"/>
      <c r="B119" s="2"/>
      <c r="C119" s="24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24" customHeight="1" x14ac:dyDescent="0.2">
      <c r="A120" s="24"/>
      <c r="B120" s="2"/>
      <c r="C120" s="24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24" customHeight="1" x14ac:dyDescent="0.2">
      <c r="A121" s="24"/>
      <c r="B121" s="2"/>
      <c r="C121" s="24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24" customHeight="1" x14ac:dyDescent="0.2">
      <c r="A122" s="24"/>
      <c r="B122" s="2"/>
      <c r="C122" s="24"/>
      <c r="D122" s="2"/>
      <c r="E122" s="2"/>
      <c r="F122" s="2"/>
      <c r="G122" s="2"/>
      <c r="H122" s="2"/>
      <c r="I122" s="2"/>
      <c r="J122" s="2"/>
      <c r="K122" s="2"/>
      <c r="L122" s="2"/>
    </row>
    <row r="123" spans="1:12" ht="24" customHeight="1" x14ac:dyDescent="0.2">
      <c r="A123" s="24"/>
      <c r="B123" s="2"/>
      <c r="C123" s="24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24" customHeight="1" x14ac:dyDescent="0.2">
      <c r="A124" s="24"/>
      <c r="B124" s="2"/>
      <c r="C124" s="24"/>
      <c r="D124" s="2"/>
      <c r="E124" s="2"/>
      <c r="F124" s="2"/>
      <c r="G124" s="2"/>
      <c r="H124" s="2"/>
      <c r="I124" s="2"/>
      <c r="J124" s="2"/>
      <c r="K124" s="2"/>
      <c r="L124" s="2"/>
    </row>
    <row r="125" spans="1:12" ht="24" customHeight="1" x14ac:dyDescent="0.2">
      <c r="A125" s="24"/>
      <c r="B125" s="2"/>
      <c r="C125" s="24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24" customHeight="1" x14ac:dyDescent="0.2">
      <c r="A126" s="24"/>
      <c r="B126" s="2"/>
      <c r="C126" s="24"/>
      <c r="D126" s="2"/>
      <c r="E126" s="2"/>
      <c r="F126" s="2"/>
      <c r="G126" s="2"/>
      <c r="H126" s="2"/>
      <c r="I126" s="2"/>
      <c r="J126" s="2"/>
      <c r="K126" s="2"/>
      <c r="L126" s="2"/>
    </row>
    <row r="127" spans="1:12" ht="24" customHeight="1" x14ac:dyDescent="0.2">
      <c r="A127" s="24"/>
      <c r="B127" s="2"/>
      <c r="C127" s="24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24" customHeight="1" x14ac:dyDescent="0.2">
      <c r="A128" s="24"/>
      <c r="B128" s="2"/>
      <c r="C128" s="24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24" customHeight="1" x14ac:dyDescent="0.2">
      <c r="A129" s="24"/>
      <c r="B129" s="2"/>
      <c r="C129" s="24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24" customHeight="1" x14ac:dyDescent="0.2">
      <c r="A130" s="24"/>
      <c r="B130" s="2"/>
      <c r="C130" s="24"/>
      <c r="D130" s="2"/>
      <c r="E130" s="2"/>
      <c r="F130" s="2"/>
      <c r="G130" s="2"/>
      <c r="H130" s="2"/>
      <c r="I130" s="2"/>
      <c r="J130" s="2"/>
      <c r="K130" s="2"/>
      <c r="L130" s="2"/>
    </row>
    <row r="131" spans="1:12" ht="24" customHeight="1" x14ac:dyDescent="0.2">
      <c r="A131" s="24"/>
      <c r="B131" s="2"/>
      <c r="C131" s="24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24" customHeight="1" x14ac:dyDescent="0.2">
      <c r="A132" s="24"/>
      <c r="B132" s="2"/>
      <c r="C132" s="24"/>
      <c r="D132" s="2"/>
      <c r="E132" s="2"/>
      <c r="F132" s="2"/>
      <c r="G132" s="2"/>
      <c r="H132" s="2"/>
      <c r="I132" s="2"/>
      <c r="J132" s="2"/>
      <c r="K132" s="2"/>
      <c r="L132" s="2"/>
    </row>
  </sheetData>
  <pageMargins left="0.78740157480314965" right="0.39370078740157483" top="0.78740157480314965" bottom="0.19685039370078741" header="0" footer="0"/>
  <pageSetup paperSize="9" scale="74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83C4F-DF57-42D3-B726-AFDCB7060FD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2.xml><?xml version="1.0" encoding="utf-8"?>
<ds:datastoreItem xmlns:ds="http://schemas.openxmlformats.org/officeDocument/2006/customXml" ds:itemID="{57A512B9-2DA7-4A46-820D-353A1A432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F0158D-1B24-4905-A1C8-FDE85972B4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2025-02-14T12:54:31Z</cp:lastPrinted>
  <dcterms:created xsi:type="dcterms:W3CDTF">2011-03-08T09:02:15Z</dcterms:created>
  <dcterms:modified xsi:type="dcterms:W3CDTF">2025-02-14T12:54:34Z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