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. 2024\"/>
    </mc:Choice>
  </mc:AlternateContent>
  <xr:revisionPtr revIDLastSave="0" documentId="13_ncr:1_{678FAED7-440F-4800-8F05-910525AC7F7C}" xr6:coauthVersionLast="47" xr6:coauthVersionMax="47" xr10:uidLastSave="{00000000-0000-0000-0000-000000000000}"/>
  <bookViews>
    <workbookView xWindow="-120" yWindow="-120" windowWidth="21840" windowHeight="13020" activeTab="4" xr2:uid="{D9B4C589-8428-49B7-BDC6-F9B2B8D11C67}"/>
  </bookViews>
  <sheets>
    <sheet name="6-7" sheetId="2" r:id="rId1"/>
    <sheet name="8" sheetId="3" r:id="rId2"/>
    <sheet name="9" sheetId="4" r:id="rId3"/>
    <sheet name="10" sheetId="5" r:id="rId4"/>
    <sheet name="11-12CF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2" l="1"/>
  <c r="I16" i="3" l="1"/>
  <c r="M16" i="3" l="1"/>
  <c r="Q27" i="4" l="1"/>
  <c r="I78" i="1"/>
  <c r="I67" i="1"/>
  <c r="M78" i="1"/>
  <c r="M67" i="1"/>
  <c r="I30" i="1"/>
  <c r="I41" i="1" s="1"/>
  <c r="I46" i="1" s="1"/>
  <c r="M30" i="1"/>
  <c r="M41" i="1" s="1"/>
  <c r="M46" i="1" s="1"/>
  <c r="O28" i="5"/>
  <c r="K28" i="5"/>
  <c r="I28" i="5"/>
  <c r="G28" i="5"/>
  <c r="Q25" i="5"/>
  <c r="Q24" i="5"/>
  <c r="Q22" i="5"/>
  <c r="S15" i="4"/>
  <c r="U15" i="4" s="1"/>
  <c r="Q23" i="4"/>
  <c r="S23" i="4" s="1"/>
  <c r="U23" i="4" s="1"/>
  <c r="O29" i="4"/>
  <c r="M29" i="4"/>
  <c r="I29" i="4"/>
  <c r="G29" i="4"/>
  <c r="E29" i="4"/>
  <c r="Q26" i="4"/>
  <c r="S26" i="4" s="1"/>
  <c r="U26" i="4" s="1"/>
  <c r="Q25" i="4"/>
  <c r="S25" i="4" s="1"/>
  <c r="U25" i="4" s="1"/>
  <c r="I41" i="3"/>
  <c r="I24" i="3"/>
  <c r="I12" i="3"/>
  <c r="M41" i="3"/>
  <c r="M24" i="3"/>
  <c r="M12" i="3"/>
  <c r="M26" i="3" s="1"/>
  <c r="M29" i="3" s="1"/>
  <c r="J89" i="2"/>
  <c r="J71" i="2"/>
  <c r="J63" i="2"/>
  <c r="N89" i="2"/>
  <c r="N71" i="2"/>
  <c r="N63" i="2"/>
  <c r="J33" i="2"/>
  <c r="J21" i="2"/>
  <c r="N33" i="2"/>
  <c r="N21" i="2"/>
  <c r="I80" i="1" l="1"/>
  <c r="I84" i="1" s="1"/>
  <c r="J35" i="2"/>
  <c r="N73" i="2"/>
  <c r="N91" i="2" s="1"/>
  <c r="J73" i="2"/>
  <c r="J91" i="2" s="1"/>
  <c r="N35" i="2"/>
  <c r="I26" i="3"/>
  <c r="I29" i="3" s="1"/>
  <c r="M80" i="1"/>
  <c r="M84" i="1" s="1"/>
  <c r="Q29" i="4"/>
  <c r="M43" i="3"/>
  <c r="G24" i="3"/>
  <c r="I43" i="3" l="1"/>
  <c r="Q16" i="5"/>
  <c r="Q18" i="5"/>
  <c r="Q17" i="5"/>
  <c r="K20" i="5"/>
  <c r="O20" i="5"/>
  <c r="M20" i="5"/>
  <c r="I20" i="5"/>
  <c r="O21" i="4"/>
  <c r="M21" i="4"/>
  <c r="K21" i="4"/>
  <c r="I21" i="4"/>
  <c r="G21" i="4"/>
  <c r="E21" i="4"/>
  <c r="U19" i="4"/>
  <c r="Q19" i="4"/>
  <c r="U18" i="4"/>
  <c r="Q18" i="4"/>
  <c r="U17" i="4"/>
  <c r="Q17" i="4"/>
  <c r="S17" i="4" s="1"/>
  <c r="A59" i="3"/>
  <c r="A33" i="4" s="1"/>
  <c r="A32" i="5" s="1"/>
  <c r="K41" i="3"/>
  <c r="G41" i="3"/>
  <c r="K24" i="3"/>
  <c r="K12" i="3"/>
  <c r="G12" i="3"/>
  <c r="A95" i="2"/>
  <c r="L71" i="2"/>
  <c r="H71" i="2"/>
  <c r="L63" i="2"/>
  <c r="H63" i="2"/>
  <c r="A46" i="2"/>
  <c r="A44" i="2"/>
  <c r="L33" i="2"/>
  <c r="H33" i="2"/>
  <c r="L21" i="2"/>
  <c r="H21" i="2"/>
  <c r="A97" i="1"/>
  <c r="K78" i="1"/>
  <c r="G78" i="1"/>
  <c r="K67" i="1"/>
  <c r="G67" i="1"/>
  <c r="A48" i="1"/>
  <c r="K16" i="3" l="1"/>
  <c r="K26" i="3" s="1"/>
  <c r="G16" i="3"/>
  <c r="G26" i="3" s="1"/>
  <c r="L73" i="2"/>
  <c r="U21" i="4"/>
  <c r="H73" i="2"/>
  <c r="Q21" i="4"/>
  <c r="H35" i="2"/>
  <c r="G20" i="5"/>
  <c r="Q14" i="5"/>
  <c r="Q20" i="5" s="1"/>
  <c r="L35" i="2"/>
  <c r="S21" i="4"/>
  <c r="K29" i="3" l="1"/>
  <c r="K30" i="1"/>
  <c r="K41" i="1" s="1"/>
  <c r="K46" i="1" s="1"/>
  <c r="K80" i="1" s="1"/>
  <c r="K84" i="1" s="1"/>
  <c r="G30" i="1"/>
  <c r="G41" i="1" s="1"/>
  <c r="G46" i="1" s="1"/>
  <c r="G80" i="1" s="1"/>
  <c r="G84" i="1" s="1"/>
  <c r="G29" i="3"/>
  <c r="M28" i="5" l="1"/>
  <c r="L89" i="2" s="1"/>
  <c r="L91" i="2" s="1"/>
  <c r="K29" i="4"/>
  <c r="K43" i="3"/>
  <c r="Q26" i="5"/>
  <c r="Q28" i="5" s="1"/>
  <c r="G43" i="3"/>
  <c r="S27" i="4" l="1"/>
  <c r="S29" i="4" s="1"/>
  <c r="H89" i="2"/>
  <c r="U27" i="4" l="1"/>
  <c r="U29" i="4" s="1"/>
  <c r="H91" i="2"/>
</calcChain>
</file>

<file path=xl/sharedStrings.xml><?xml version="1.0" encoding="utf-8"?>
<sst xmlns="http://schemas.openxmlformats.org/spreadsheetml/2006/main" count="318" uniqueCount="200">
  <si>
    <t>บริษัท ไทยนิปปอนรับเบอร์อินดัสตรี้ จำกัด (มหาชน)</t>
  </si>
  <si>
    <t xml:space="preserve">งบฐานะการเงิน 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</si>
  <si>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</si>
  <si>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</si>
  <si>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</si>
  <si>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</si>
  <si>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</si>
  <si>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</si>
  <si>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</si>
  <si>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</si>
  <si>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</si>
  <si>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</si>
  <si>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</si>
  <si>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33 ค)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</si>
  <si>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</si>
  <si>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</si>
  <si>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</si>
  <si>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</si>
  <si>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</si>
  <si>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</si>
  <si>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</si>
  <si>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</si>
  <si>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</si>
  <si>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</si>
  <si>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</si>
  <si>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</si>
  <si>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</si>
  <si>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</si>
  <si>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</si>
  <si>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</si>
  <si>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</si>
  <si>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</si>
  <si>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</si>
  <si>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</si>
  <si>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</si>
  <si>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</si>
  <si>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</si>
  <si>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</si>
  <si>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- 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</si>
  <si>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</si>
  <si>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</si>
  <si>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</si>
  <si>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</si>
  <si>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</si>
  <si>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</si>
  <si>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</si>
  <si>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</si>
  <si>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</si>
  <si>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</si>
  <si>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</si>
  <si>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</si>
  <si>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 มูลค่าที่ตราไว้หุ้นละ 1 บาท</t>
  </si>
  <si>
    <t>ทุนที่ออกและชำระแล้วเต็มมูลค่า</t>
  </si>
  <si>
    <t>หุ้นสามัญ  300,000,000 หุ้น มูลค่าที่ชำระแล้วหุ้นละ 1 บาท</t>
  </si>
  <si>
    <t>ส่วนเกินมูลค่าหุ้น (สุทธิ)</t>
  </si>
  <si>
    <t>กำไรสะสม</t>
  </si>
  <si>
    <t xml:space="preserve">  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</si>
  <si>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</si>
  <si>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</si>
  <si>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</si>
  <si>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</si>
  <si>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</si>
  <si>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</si>
  <si>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</si>
  <si>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</si>
  <si>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</si>
  <si>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</si>
  <si>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</si>
  <si>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กลับรายการค่าเผื่อการด้อยค่าของเครื่องหมายการค้า</t>
  </si>
  <si>
    <t>18, 35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</si>
  <si>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</si>
  <si>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</si>
  <si>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</si>
  <si>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</si>
  <si>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</si>
  <si>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</si>
  <si>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</si>
  <si>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กำไรสุทธิสำหรับปี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</si>
  <si>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</si>
  <si>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</si>
  <si>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</si>
  <si>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 - สุทธิจากภาษี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</si>
  <si>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</si>
  <si>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</si>
  <si>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</si>
  <si>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</si>
  <si>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</si>
  <si>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</si>
  <si>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</si>
  <si>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</si>
  <si>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</si>
  <si>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</si>
  <si>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 xml:space="preserve">งบการเงินรวม </t>
  </si>
  <si>
    <t>ส่วนของเจ้าของของบริษัทใหญ่</t>
  </si>
  <si>
    <t>องค์ประกอบอื่นของ</t>
  </si>
  <si>
    <t>ส่วนของเจ้าของ (สุทธิ)</t>
  </si>
  <si>
    <t>กำไรขาดทุนเบ็ดเสร็จอื่น (สุทธิ)</t>
  </si>
  <si>
    <t>กำไร (ขาดทุน) สะสม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</si>
  <si>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</si>
  <si>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</si>
  <si>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</si>
  <si>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</si>
  <si>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</si>
  <si>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</si>
  <si>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>จัดสรรแล้ว - ทุนสำรอง</t>
  </si>
  <si>
    <t>ภาระผูกพันผลประโยชน์</t>
  </si>
  <si>
    <t>การแปลงค่า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</si>
  <si>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</si>
  <si>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</si>
  <si>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</si>
  <si>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</si>
  <si>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</si>
  <si>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งบการเงิน</t>
  </si>
  <si>
    <t>ของบริษัทใหญ่</t>
  </si>
  <si>
    <t>ยอดคงเหลือ ณ วันที่ 1 มกราคม พ.ศ. 2566</t>
  </si>
  <si>
    <t>จัดสรรสำรองตามกฏหมาย</t>
  </si>
  <si>
    <t>เงินปันผลจ่าย</t>
  </si>
  <si>
    <t>กำไร (ขาดทุน) เบ็ดเสร็จรวมสำหรับปี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</si>
  <si>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</si>
  <si>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</si>
  <si>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</si>
  <si>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จัดสรรแล้ว -</t>
  </si>
  <si>
    <t>การวัดมูลค่าใหม่</t>
  </si>
  <si>
    <t>ที่ออกและชำระแล้ว</t>
  </si>
  <si>
    <t>ทุนสำรองตาม</t>
  </si>
  <si>
    <t>ของภาระผูกพัน</t>
  </si>
  <si>
    <t>เต็มมูลค่า</t>
  </si>
  <si>
    <t>กฎหมาย</t>
  </si>
  <si>
    <t>ผลประโยชน์พนักงาน (สุทธิ)</t>
  </si>
  <si>
    <t xml:space="preserve">งบกระแสเงินสด </t>
  </si>
  <si>
    <t>ค่าเสื่อมราคา</t>
  </si>
  <si>
    <t>16, 17</t>
  </si>
  <si>
    <t>ค่าตัดจำหน่าย</t>
  </si>
  <si>
    <t>(กลับรายการ) ค่าเผื่อผลขาดทุนด้านเครดิตที่คาดว่าจะเกิดขึ้น</t>
  </si>
  <si>
    <t>5.1.3</t>
  </si>
  <si>
    <t>(กำไร) ขาดทุนจากมูลค่ายุติธรรมของอนุพันธ์ทางการเงิน</t>
  </si>
  <si>
    <t>(กลับรายการ) ค่าเผื่อการลดมูลค่าของสินค้าคงเหลือ</t>
  </si>
  <si>
    <t>(กลับรายการ) ค่าเผื่อสินค้าราคาทุนสูงกว่ามูลค่าสุทธิที่จะได้รับ</t>
  </si>
  <si>
    <t>(กลับรายการ) ค่าเผื่อการด้อยค่าของเครื่องหมายการค้า</t>
  </si>
  <si>
    <t>ดอกเบี้ยรับจาก - สถาบันการเงิน</t>
  </si>
  <si>
    <t>ดอกเบี้ยรับจาก - เงินให้กู้ยืมระยะสั้นแก่บริษัทย่อย</t>
  </si>
  <si>
    <t xml:space="preserve">ดอกเบี้ยรับจาก - เงินให้กู้ยืมแก่พนักงาน                     </t>
  </si>
  <si>
    <t>ขาดทุนสุทธิจากการจำหน่ายและตัดจำหน่ายสินทรัพย์</t>
  </si>
  <si>
    <t>(กำไร) จากการยกเลิกสัญญาเช่า</t>
  </si>
  <si>
    <t>เงินให้กู้ยืมระยะสั้นแก่บริษัทที่เกี่ยวข้องกัน</t>
  </si>
  <si>
    <t xml:space="preserve">  - ดอกเบี้ยจ่ายจาก - เงินกู้ยืมจากสถาบันการเงิน</t>
  </si>
  <si>
    <t xml:space="preserve">  - ดอกเบี้ยจ่ายจาก - หนี้สินตามสัญญาเช่า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</si>
  <si>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</si>
  <si>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</si>
  <si>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</si>
  <si>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</si>
  <si>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</si>
  <si>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</si>
  <si>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</si>
  <si>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</si>
  <si>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</si>
  <si>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เงินสดได้มาจากการดำเนินงาน</t>
  </si>
  <si>
    <t>- ดอกเบี้ยรับจากสถาบันการเงิน</t>
  </si>
  <si>
    <t>- รับเงินคืนภาษีเงินได้ถูกหัก ณ ที่จ่าย</t>
  </si>
  <si>
    <t>-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</si>
  <si>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</si>
  <si>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</si>
  <si>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</si>
  <si>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</si>
  <si>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</si>
  <si>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</si>
  <si>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ดอกเบี้ยรับจากเงินให้กู้ยืมแก่พนักงาน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</si>
  <si>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</si>
  <si>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</si>
  <si>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</si>
  <si>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</si>
  <si>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</si>
  <si>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</si>
  <si>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</si>
  <si>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</si>
  <si>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</si>
  <si>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</si>
  <si>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</si>
  <si>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เงินปันผลจ่ายให้แก่เจ้าของของกลุ่มกิจการ</t>
  </si>
  <si>
    <t>เงินสดและรายการเทียบเท่าเงินสดเพิ่มขึ้นสุทธิ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</si>
  <si>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</si>
  <si>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</si>
  <si>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</si>
  <si>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</si>
  <si>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</si>
  <si>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อุปกรณ์</t>
  </si>
  <si>
    <t>- สินทรัพย์ไม่มีตัวตน</t>
  </si>
  <si>
    <t>ซื้อสินทรัพย์สิทธิการใช้ในระหว่างปี</t>
  </si>
  <si>
    <t>เงินประกันผลงานของสินทรัพย์</t>
  </si>
  <si>
    <t>เงินปันผลที่ประกาศจ่ายแต่ยังไม่จ่ายชำระ</t>
  </si>
  <si>
    <t>(ขาดทุน) เบ็ดเสร็จอื่นสำหรับปี - สุทธิจากภาษี</t>
  </si>
  <si>
    <t>ขาดทุนจากอัตราแลกเปลี่ยนที่ยังไม่เกิดขึ้นจริงของ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</si>
  <si>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</si>
  <si>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</si>
  <si>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ขาดทุนอื่น - สุทธิ</t>
  </si>
  <si>
    <t>กลับรายการผลขาดทุนด้านเครดิตที่คาดว่าจะเกิดขึ้น</t>
  </si>
  <si>
    <t>(ขาดทุน) เบ็ดเสร็จอื่น:</t>
  </si>
  <si>
    <t>เงินสดรับจากเงินให้กู้ยืมแก่พนักงาน - สุทธิ</t>
  </si>
  <si>
    <t>การเปลี่ยนแปลงในส่วนของเจ้าของสำหรับปี</t>
  </si>
  <si>
    <t>รายการปรับปรุง: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</si>
</sst>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?\ _);_(@_)"/>
    <numFmt numFmtId="167" formatCode="_(* #,##0_);_(* \(#,##0\);_(* &quot;-&quot;??_);_(@_)"/>
    <numFmt numFmtId="168" formatCode="#,##0;\(#,##0\);&quot;-&quot;;@"/>
    <numFmt numFmtId="169" formatCode="#,##0.00;\(#,##0.00\);&quot;-&quot;;@"/>
  </numFmts>
  <fonts count="11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2" fillId="0" borderId="0"/>
    <xf numFmtId="37" fontId="6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67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9" fillId="0" borderId="0" xfId="3" applyFont="1" applyAlignment="1">
      <alignment horizontal="center" vertical="center"/>
    </xf>
    <xf numFmtId="37" fontId="9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37" fontId="9" fillId="0" borderId="1" xfId="3" applyFont="1" applyBorder="1" applyAlignment="1">
      <alignment horizontal="center" vertical="center"/>
    </xf>
    <xf numFmtId="37" fontId="9" fillId="0" borderId="1" xfId="3" applyFont="1" applyBorder="1" applyAlignment="1">
      <alignment vertical="center"/>
    </xf>
    <xf numFmtId="166" fontId="9" fillId="0" borderId="1" xfId="3" applyNumberFormat="1" applyFont="1" applyBorder="1" applyAlignment="1">
      <alignment vertical="center"/>
    </xf>
    <xf numFmtId="37" fontId="8" fillId="0" borderId="0" xfId="3" applyFont="1" applyAlignment="1">
      <alignment horizontal="center" vertical="center"/>
    </xf>
    <xf numFmtId="37" fontId="8" fillId="0" borderId="0" xfId="3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37" fontId="8" fillId="0" borderId="1" xfId="3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37" fontId="9" fillId="0" borderId="0" xfId="3" quotePrefix="1" applyFont="1" applyAlignment="1">
      <alignment vertical="center"/>
    </xf>
    <xf numFmtId="0" fontId="9" fillId="0" borderId="0" xfId="0" quotePrefix="1" applyFont="1" applyAlignment="1">
      <alignment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10" fillId="0" borderId="0" xfId="3" applyNumberFormat="1" applyFont="1" applyAlignment="1">
      <alignment horizontal="right" vertical="center"/>
    </xf>
    <xf numFmtId="43" fontId="9" fillId="0" borderId="0" xfId="0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4" quotePrefix="1" applyFont="1" applyAlignment="1">
      <alignment vertical="center"/>
    </xf>
    <xf numFmtId="167" fontId="9" fillId="0" borderId="0" xfId="4" applyNumberFormat="1" applyFont="1" applyAlignment="1">
      <alignment horizontal="lef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right" vertical="center"/>
    </xf>
    <xf numFmtId="168" fontId="9" fillId="0" borderId="1" xfId="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10" fillId="0" borderId="1" xfId="3" quotePrefix="1" applyNumberFormat="1" applyFont="1" applyBorder="1" applyAlignment="1">
      <alignment horizontal="right" vertical="center"/>
    </xf>
    <xf numFmtId="168" fontId="10" fillId="0" borderId="0" xfId="3" quotePrefix="1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9" fontId="9" fillId="0" borderId="0" xfId="3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7" fontId="8" fillId="0" borderId="0" xfId="5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8" fillId="0" borderId="1" xfId="5" applyFont="1" applyBorder="1" applyAlignment="1">
      <alignment horizontal="left" vertical="center"/>
    </xf>
    <xf numFmtId="167" fontId="8" fillId="0" borderId="1" xfId="5" applyNumberFormat="1" applyFont="1" applyBorder="1" applyAlignment="1">
      <alignment horizontal="left" vertical="center"/>
    </xf>
    <xf numFmtId="167" fontId="9" fillId="0" borderId="1" xfId="5" applyNumberFormat="1" applyFont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4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center" vertical="center"/>
    </xf>
    <xf numFmtId="166" fontId="3" fillId="0" borderId="3" xfId="5" applyNumberFormat="1" applyFont="1" applyBorder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6" fontId="4" fillId="0" borderId="0" xfId="5" applyNumberFormat="1" applyFont="1" applyAlignment="1" applyProtection="1">
      <alignment horizontal="right" vertical="center"/>
      <protection locked="0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0" fontId="9" fillId="0" borderId="1" xfId="5" applyFont="1" applyBorder="1" applyAlignment="1">
      <alignment vertical="center"/>
    </xf>
    <xf numFmtId="167" fontId="4" fillId="0" borderId="1" xfId="5" applyNumberFormat="1" applyFont="1" applyBorder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8" fontId="9" fillId="0" borderId="1" xfId="5" applyNumberFormat="1" applyFont="1" applyBorder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4" fillId="0" borderId="0" xfId="5" applyNumberFormat="1" applyFont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1" xfId="5" applyNumberFormat="1" applyFont="1" applyBorder="1" applyAlignment="1" applyProtection="1">
      <alignment horizontal="right" vertical="center"/>
      <protection locked="0"/>
    </xf>
    <xf numFmtId="168" fontId="4" fillId="0" borderId="2" xfId="5" applyNumberFormat="1" applyFont="1" applyBorder="1" applyAlignment="1">
      <alignment horizontal="right" vertical="center"/>
    </xf>
    <xf numFmtId="168" fontId="4" fillId="0" borderId="1" xfId="5" applyNumberFormat="1" applyFont="1" applyBorder="1" applyAlignment="1">
      <alignment horizontal="right" vertical="center"/>
    </xf>
    <xf numFmtId="168" fontId="3" fillId="0" borderId="4" xfId="5" applyNumberFormat="1" applyFont="1" applyBorder="1" applyAlignment="1">
      <alignment horizontal="right" vertical="center"/>
    </xf>
    <xf numFmtId="0" fontId="9" fillId="0" borderId="0" xfId="5" applyFont="1" applyAlignment="1">
      <alignment vertical="center"/>
    </xf>
    <xf numFmtId="37" fontId="4" fillId="0" borderId="0" xfId="3" applyFont="1" applyAlignment="1">
      <alignment horizontal="center" vertical="center"/>
    </xf>
    <xf numFmtId="37" fontId="4" fillId="0" borderId="0" xfId="3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0" fontId="8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37" fontId="4" fillId="0" borderId="1" xfId="3" applyFont="1" applyBorder="1" applyAlignment="1">
      <alignment horizontal="center" vertical="center"/>
    </xf>
    <xf numFmtId="37" fontId="4" fillId="0" borderId="1" xfId="3" applyFont="1" applyBorder="1" applyAlignment="1">
      <alignment vertical="center"/>
    </xf>
    <xf numFmtId="168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8" fontId="3" fillId="0" borderId="1" xfId="3" applyNumberFormat="1" applyFont="1" applyBorder="1" applyAlignment="1">
      <alignment horizontal="right" vertical="center"/>
    </xf>
    <xf numFmtId="37" fontId="3" fillId="0" borderId="0" xfId="3" applyFont="1" applyAlignment="1">
      <alignment horizontal="center" vertical="center"/>
    </xf>
    <xf numFmtId="37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168" fontId="3" fillId="0" borderId="0" xfId="5" quotePrefix="1" applyNumberFormat="1" applyFont="1" applyAlignment="1">
      <alignment horizontal="right" vertical="center"/>
    </xf>
    <xf numFmtId="37" fontId="3" fillId="0" borderId="1" xfId="3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37" fontId="8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165" fontId="9" fillId="0" borderId="0" xfId="2" applyNumberFormat="1" applyFont="1"/>
    <xf numFmtId="168" fontId="9" fillId="0" borderId="0" xfId="2" applyNumberFormat="1" applyFont="1" applyAlignment="1">
      <alignment horizontal="right"/>
    </xf>
    <xf numFmtId="166" fontId="9" fillId="0" borderId="0" xfId="2" applyNumberFormat="1" applyFont="1"/>
    <xf numFmtId="0" fontId="9" fillId="0" borderId="0" xfId="0" applyFont="1"/>
    <xf numFmtId="0" fontId="8" fillId="0" borderId="1" xfId="2" applyFont="1" applyBorder="1"/>
    <xf numFmtId="0" fontId="9" fillId="0" borderId="1" xfId="2" applyFont="1" applyBorder="1" applyAlignment="1">
      <alignment horizontal="center"/>
    </xf>
    <xf numFmtId="165" fontId="9" fillId="0" borderId="1" xfId="2" applyNumberFormat="1" applyFont="1" applyBorder="1"/>
    <xf numFmtId="168" fontId="9" fillId="0" borderId="1" xfId="2" applyNumberFormat="1" applyFont="1" applyBorder="1" applyAlignment="1">
      <alignment horizontal="right"/>
    </xf>
    <xf numFmtId="166" fontId="9" fillId="0" borderId="1" xfId="2" applyNumberFormat="1" applyFont="1" applyBorder="1"/>
    <xf numFmtId="0" fontId="9" fillId="0" borderId="0" xfId="2" applyFont="1"/>
    <xf numFmtId="165" fontId="9" fillId="0" borderId="0" xfId="2" applyNumberFormat="1" applyFont="1" applyAlignment="1">
      <alignment horizontal="right"/>
    </xf>
    <xf numFmtId="168" fontId="9" fillId="0" borderId="0" xfId="3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9" fillId="0" borderId="0" xfId="3" applyNumberFormat="1" applyFont="1"/>
    <xf numFmtId="166" fontId="8" fillId="0" borderId="0" xfId="3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0" xfId="2" applyNumberFormat="1" applyFont="1" applyAlignment="1">
      <alignment horizontal="right"/>
    </xf>
    <xf numFmtId="166" fontId="8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8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9" fillId="0" borderId="0" xfId="2" quotePrefix="1" applyFont="1"/>
    <xf numFmtId="168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0" fontId="9" fillId="0" borderId="1" xfId="2" applyFont="1" applyBorder="1"/>
    <xf numFmtId="165" fontId="9" fillId="0" borderId="1" xfId="2" applyNumberFormat="1" applyFont="1" applyBorder="1" applyAlignment="1">
      <alignment horizontal="right"/>
    </xf>
    <xf numFmtId="166" fontId="9" fillId="0" borderId="1" xfId="2" applyNumberFormat="1" applyFont="1" applyBorder="1" applyAlignment="1">
      <alignment horizontal="right"/>
    </xf>
    <xf numFmtId="37" fontId="9" fillId="0" borderId="0" xfId="3" applyFont="1" applyAlignment="1">
      <alignment horizontal="center"/>
    </xf>
    <xf numFmtId="168" fontId="9" fillId="0" borderId="0" xfId="0" applyNumberFormat="1" applyFont="1" applyAlignment="1">
      <alignment horizontal="right"/>
    </xf>
    <xf numFmtId="168" fontId="9" fillId="0" borderId="2" xfId="2" applyNumberFormat="1" applyFont="1" applyBorder="1" applyAlignment="1">
      <alignment horizontal="right"/>
    </xf>
    <xf numFmtId="166" fontId="9" fillId="0" borderId="0" xfId="0" applyNumberFormat="1" applyFont="1"/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8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5" fontId="9" fillId="0" borderId="0" xfId="0" applyNumberFormat="1" applyFont="1" applyAlignment="1">
      <alignment vertical="center"/>
    </xf>
    <xf numFmtId="10" fontId="9" fillId="0" borderId="0" xfId="6" applyNumberFormat="1" applyFont="1" applyAlignment="1">
      <alignment horizontal="right" vertical="center"/>
    </xf>
    <xf numFmtId="166" fontId="8" fillId="0" borderId="1" xfId="3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66" fontId="3" fillId="0" borderId="3" xfId="5" applyNumberFormat="1" applyFont="1" applyBorder="1" applyAlignment="1">
      <alignment horizontal="center" vertical="center"/>
    </xf>
    <xf numFmtId="166" fontId="3" fillId="0" borderId="4" xfId="5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88 5" xfId="2" xr:uid="{5F34A116-B41B-4944-96CF-5C643DB7CEB6}"/>
    <cellStyle name="Normal 3" xfId="5" xr:uid="{7B2B3218-6105-440B-8E74-7AC5A9F5140C}"/>
    <cellStyle name="Normal 6 4" xfId="4" xr:uid="{30E05A53-8416-4B2B-97C3-BE360A25D18E}"/>
    <cellStyle name="Percent" xfId="6" builtinId="5"/>
    <cellStyle name="pwstyle" xfId="3" xr:uid="{4877C383-2468-4B38-A12A-CE72CEC2A44A}"/>
  </cellStyles>
  <dxfs count="16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4B64-F219-432D-B5E4-13B8D1DD2D54}">
  <sheetPr>
    <tabColor theme="9" tint="0.79998168889431442"/>
  </sheetPr>
  <dimension ref="A1:N95"/>
  <sheetViews>
    <sheetView topLeftCell="A30" zoomScale="85" zoomScaleNormal="85" zoomScaleSheetLayoutView="89" workbookViewId="0">
      <selection activeCell="D40" sqref="D40"/>
    </sheetView>
  </sheetViews>
  <sheetFormatPr defaultColWidth="9.33203125" defaultRowHeight="21.75" customHeight="1" x14ac:dyDescent="0.45"/>
  <cols>
    <col min="1" max="3" width="1.6640625" style="3" customWidth="1"/>
    <col min="4" max="4" width="40.6640625" style="3" customWidth="1"/>
    <col min="5" max="5" width="3.5" style="3" customWidth="1"/>
    <col min="6" max="6" width="8.83203125" style="4" customWidth="1"/>
    <col min="7" max="7" width="0.6640625" style="5" customWidth="1"/>
    <col min="8" max="8" width="13.33203125" style="35" customWidth="1"/>
    <col min="9" max="9" width="0.6640625" style="6" customWidth="1"/>
    <col min="10" max="10" width="13.33203125" style="35" customWidth="1"/>
    <col min="11" max="11" width="0.6640625" style="5" customWidth="1"/>
    <col min="12" max="12" width="13.33203125" style="35" customWidth="1"/>
    <col min="13" max="13" width="0.6640625" style="6" customWidth="1"/>
    <col min="14" max="14" width="13.33203125" style="35" customWidth="1"/>
    <col min="15" max="16384" width="9.33203125" style="3"/>
  </cols>
  <sheetData>
    <row r="1" spans="1:14" ht="21.75" customHeight="1" x14ac:dyDescent="0.45">
      <c r="A1" s="2" t="s">
        <v>0</v>
      </c>
    </row>
    <row r="2" spans="1:14" ht="21.75" customHeight="1" x14ac:dyDescent="0.45">
      <c r="A2" s="2" t="s">
        <v>1</v>
      </c>
      <c r="B2" s="2"/>
      <c r="C2" s="2"/>
    </row>
    <row r="3" spans="1:14" ht="21.75" customHeight="1" x14ac:dyDescent="0.45">
      <c r="A3" s="7" t="s">
        <v>2</v>
      </c>
      <c r="B3" s="7"/>
      <c r="C3" s="7"/>
      <c r="D3" s="8"/>
      <c r="E3" s="8"/>
      <c r="F3" s="9"/>
      <c r="G3" s="10"/>
      <c r="H3" s="36"/>
      <c r="I3" s="11"/>
      <c r="J3" s="36"/>
      <c r="K3" s="10"/>
      <c r="L3" s="36"/>
      <c r="M3" s="11"/>
      <c r="N3" s="36"/>
    </row>
    <row r="5" spans="1:14" ht="21.75" customHeight="1" x14ac:dyDescent="0.45">
      <c r="H5" s="160" t="s">
        <v>3</v>
      </c>
      <c r="I5" s="160"/>
      <c r="J5" s="160"/>
      <c r="L5" s="160" t="s">
        <v>4</v>
      </c>
      <c r="M5" s="160"/>
      <c r="N5" s="160"/>
    </row>
    <row r="6" spans="1:14" ht="21.75" customHeight="1" x14ac:dyDescent="0.45">
      <c r="F6" s="12"/>
      <c r="G6" s="13"/>
      <c r="H6" s="33" t="s">
        <v>5</v>
      </c>
      <c r="I6" s="14"/>
      <c r="J6" s="33" t="s">
        <v>6</v>
      </c>
      <c r="K6" s="13"/>
      <c r="L6" s="33" t="s">
        <v>5</v>
      </c>
      <c r="M6" s="14"/>
      <c r="N6" s="33" t="s">
        <v>6</v>
      </c>
    </row>
    <row r="7" spans="1:14" ht="21.75" customHeight="1" x14ac:dyDescent="0.45">
      <c r="F7" s="15" t="s">
        <v>7</v>
      </c>
      <c r="G7" s="13"/>
      <c r="H7" s="34" t="s">
        <v>8</v>
      </c>
      <c r="I7" s="14"/>
      <c r="J7" s="34" t="s">
        <v>8</v>
      </c>
      <c r="K7" s="13"/>
      <c r="L7" s="34" t="s">
        <v>8</v>
      </c>
      <c r="M7" s="14"/>
      <c r="N7" s="34" t="s">
        <v>8</v>
      </c>
    </row>
    <row r="8" spans="1:14" ht="21.75" customHeight="1" x14ac:dyDescent="0.45">
      <c r="A8" s="2" t="s">
        <v>9</v>
      </c>
      <c r="B8" s="2"/>
      <c r="C8" s="2"/>
    </row>
    <row r="9" spans="1:14" ht="8.1" customHeight="1" x14ac:dyDescent="0.45">
      <c r="A9" s="2"/>
      <c r="B9" s="2"/>
      <c r="C9" s="2"/>
    </row>
    <row r="10" spans="1:14" ht="21.75" customHeight="1" x14ac:dyDescent="0.45">
      <c r="A10" s="2" t="s">
        <v>10</v>
      </c>
      <c r="B10" s="2"/>
      <c r="C10" s="2"/>
    </row>
    <row r="11" spans="1:14" ht="8.1" customHeight="1" x14ac:dyDescent="0.45">
      <c r="A11" s="2"/>
      <c r="B11" s="2"/>
      <c r="C11" s="2"/>
    </row>
    <row r="12" spans="1:14" ht="21.75" customHeight="1" x14ac:dyDescent="0.45">
      <c r="A12" s="3" t="s">
        <v>11</v>
      </c>
      <c r="F12" s="4">
        <v>9</v>
      </c>
      <c r="H12" s="37">
        <v>128664</v>
      </c>
      <c r="I12" s="5"/>
      <c r="J12" s="37">
        <v>93306</v>
      </c>
      <c r="L12" s="37">
        <v>112137</v>
      </c>
      <c r="N12" s="37">
        <v>75216</v>
      </c>
    </row>
    <row r="13" spans="1:14" ht="21.75" customHeight="1" x14ac:dyDescent="0.45">
      <c r="A13" s="3" t="s">
        <v>12</v>
      </c>
      <c r="F13" s="4" t="s">
        <v>13</v>
      </c>
      <c r="H13" s="35">
        <v>0</v>
      </c>
      <c r="I13" s="5"/>
      <c r="J13" s="35">
        <v>0</v>
      </c>
      <c r="L13" s="37">
        <v>168189</v>
      </c>
      <c r="N13" s="37">
        <v>246428</v>
      </c>
    </row>
    <row r="14" spans="1:14" ht="21.75" customHeight="1" x14ac:dyDescent="0.45">
      <c r="A14" s="3" t="s">
        <v>14</v>
      </c>
      <c r="F14" s="4">
        <v>10</v>
      </c>
      <c r="H14" s="37">
        <v>701216</v>
      </c>
      <c r="I14" s="5"/>
      <c r="J14" s="37">
        <v>679261</v>
      </c>
      <c r="L14" s="37">
        <v>647589</v>
      </c>
      <c r="N14" s="37">
        <v>665161</v>
      </c>
    </row>
    <row r="15" spans="1:14" ht="21.75" customHeight="1" x14ac:dyDescent="0.45">
      <c r="A15" s="3" t="s">
        <v>15</v>
      </c>
      <c r="F15" s="4">
        <v>12</v>
      </c>
      <c r="H15" s="37">
        <v>273668</v>
      </c>
      <c r="I15" s="5"/>
      <c r="J15" s="37">
        <v>245836</v>
      </c>
      <c r="L15" s="37">
        <v>169055</v>
      </c>
      <c r="N15" s="37">
        <v>164062</v>
      </c>
    </row>
    <row r="16" spans="1:14" ht="21.75" customHeight="1" x14ac:dyDescent="0.45">
      <c r="A16" s="3" t="s">
        <v>16</v>
      </c>
      <c r="F16" s="4">
        <v>13</v>
      </c>
      <c r="H16" s="37">
        <v>26560</v>
      </c>
      <c r="I16" s="5"/>
      <c r="J16" s="37">
        <v>17703</v>
      </c>
      <c r="L16" s="37">
        <v>14033</v>
      </c>
      <c r="N16" s="37">
        <v>7672</v>
      </c>
    </row>
    <row r="17" spans="1:14" ht="21.75" customHeight="1" x14ac:dyDescent="0.45">
      <c r="A17" s="3" t="s">
        <v>17</v>
      </c>
      <c r="B17" s="2"/>
      <c r="C17" s="2"/>
      <c r="H17" s="35">
        <v>488</v>
      </c>
      <c r="I17" s="5"/>
      <c r="J17" s="35">
        <v>678</v>
      </c>
      <c r="L17" s="35">
        <v>488</v>
      </c>
      <c r="M17" s="17"/>
      <c r="N17" s="35">
        <v>678</v>
      </c>
    </row>
    <row r="18" spans="1:14" ht="20.100000000000001" customHeight="1" x14ac:dyDescent="0.45">
      <c r="A18" s="3" t="s">
        <v>18</v>
      </c>
      <c r="B18" s="18"/>
      <c r="H18" s="35">
        <v>0</v>
      </c>
      <c r="I18" s="5"/>
      <c r="J18" s="35">
        <v>13105</v>
      </c>
      <c r="L18" s="37">
        <v>0</v>
      </c>
      <c r="N18" s="37">
        <v>13105</v>
      </c>
    </row>
    <row r="19" spans="1:14" ht="21.75" customHeight="1" x14ac:dyDescent="0.45">
      <c r="A19" s="3" t="s">
        <v>19</v>
      </c>
      <c r="H19" s="36">
        <v>453</v>
      </c>
      <c r="I19" s="5"/>
      <c r="J19" s="36">
        <v>6388</v>
      </c>
      <c r="L19" s="36">
        <v>0</v>
      </c>
      <c r="M19" s="17"/>
      <c r="N19" s="36">
        <v>0</v>
      </c>
    </row>
    <row r="20" spans="1:14" ht="8.1" customHeight="1" x14ac:dyDescent="0.45">
      <c r="A20" s="2"/>
      <c r="B20" s="2"/>
      <c r="C20" s="2"/>
    </row>
    <row r="21" spans="1:14" ht="21.75" customHeight="1" x14ac:dyDescent="0.45">
      <c r="A21" s="2" t="s">
        <v>20</v>
      </c>
      <c r="C21" s="2"/>
      <c r="H21" s="38">
        <f>SUM(H12:H19)</f>
        <v>1131049</v>
      </c>
      <c r="I21" s="16"/>
      <c r="J21" s="38">
        <f>SUM(J12:J19)</f>
        <v>1056277</v>
      </c>
      <c r="L21" s="38">
        <f>SUM(L12:L19)</f>
        <v>1111491</v>
      </c>
      <c r="M21" s="16"/>
      <c r="N21" s="38">
        <f>SUM(N12:N19)</f>
        <v>1172322</v>
      </c>
    </row>
    <row r="22" spans="1:14" ht="21.75" customHeight="1" x14ac:dyDescent="0.45">
      <c r="A22" s="2"/>
      <c r="B22" s="2"/>
      <c r="C22" s="2"/>
    </row>
    <row r="23" spans="1:14" ht="21.75" customHeight="1" x14ac:dyDescent="0.45">
      <c r="A23" s="2" t="s">
        <v>21</v>
      </c>
      <c r="B23" s="2"/>
      <c r="C23" s="2"/>
    </row>
    <row r="24" spans="1:14" ht="8.1" customHeight="1" x14ac:dyDescent="0.45">
      <c r="A24" s="2"/>
      <c r="B24" s="2"/>
      <c r="C24" s="2"/>
    </row>
    <row r="25" spans="1:14" ht="21.75" customHeight="1" x14ac:dyDescent="0.45">
      <c r="A25" s="3" t="s">
        <v>22</v>
      </c>
      <c r="F25" s="4">
        <v>14</v>
      </c>
      <c r="H25" s="35">
        <v>9301</v>
      </c>
      <c r="I25" s="5"/>
      <c r="J25" s="35">
        <v>9301</v>
      </c>
      <c r="L25" s="37">
        <v>0</v>
      </c>
      <c r="M25" s="17"/>
      <c r="N25" s="37">
        <v>0</v>
      </c>
    </row>
    <row r="26" spans="1:14" ht="21.75" customHeight="1" x14ac:dyDescent="0.45">
      <c r="A26" s="3" t="s">
        <v>23</v>
      </c>
      <c r="F26" s="4">
        <v>15</v>
      </c>
      <c r="H26" s="37">
        <v>0</v>
      </c>
      <c r="I26" s="5"/>
      <c r="J26" s="37">
        <v>0</v>
      </c>
      <c r="L26" s="37">
        <v>228861</v>
      </c>
      <c r="M26" s="17"/>
      <c r="N26" s="37">
        <v>78861</v>
      </c>
    </row>
    <row r="27" spans="1:14" ht="21.75" customHeight="1" x14ac:dyDescent="0.45">
      <c r="A27" s="3" t="s">
        <v>24</v>
      </c>
      <c r="B27" s="2"/>
      <c r="C27" s="2"/>
      <c r="F27" s="4">
        <v>16</v>
      </c>
      <c r="H27" s="37">
        <v>610548</v>
      </c>
      <c r="I27" s="5"/>
      <c r="J27" s="37">
        <v>541743</v>
      </c>
      <c r="L27" s="37">
        <v>403086</v>
      </c>
      <c r="N27" s="37">
        <v>331590</v>
      </c>
    </row>
    <row r="28" spans="1:14" ht="21.75" customHeight="1" x14ac:dyDescent="0.45">
      <c r="A28" s="3" t="s">
        <v>25</v>
      </c>
      <c r="B28" s="2"/>
      <c r="C28" s="2"/>
      <c r="F28" s="4">
        <v>17</v>
      </c>
      <c r="H28" s="37">
        <v>14726</v>
      </c>
      <c r="I28" s="5"/>
      <c r="J28" s="37">
        <v>19162</v>
      </c>
      <c r="L28" s="37">
        <v>12561</v>
      </c>
      <c r="N28" s="37">
        <v>15817</v>
      </c>
    </row>
    <row r="29" spans="1:14" ht="21.75" customHeight="1" x14ac:dyDescent="0.45">
      <c r="A29" s="3" t="s">
        <v>26</v>
      </c>
      <c r="B29" s="2"/>
      <c r="C29" s="2"/>
      <c r="F29" s="4">
        <v>18</v>
      </c>
      <c r="H29" s="37">
        <v>373219</v>
      </c>
      <c r="I29" s="5"/>
      <c r="J29" s="37">
        <v>22133</v>
      </c>
      <c r="L29" s="37">
        <v>372914</v>
      </c>
      <c r="N29" s="37">
        <v>21791</v>
      </c>
    </row>
    <row r="30" spans="1:14" ht="21.75" customHeight="1" x14ac:dyDescent="0.45">
      <c r="A30" s="3" t="s">
        <v>27</v>
      </c>
      <c r="B30" s="2"/>
      <c r="C30" s="2"/>
      <c r="F30" s="4">
        <v>19</v>
      </c>
      <c r="H30" s="37">
        <v>46525</v>
      </c>
      <c r="I30" s="5"/>
      <c r="J30" s="37">
        <v>142458</v>
      </c>
      <c r="L30" s="37">
        <v>39168</v>
      </c>
      <c r="N30" s="37">
        <v>137204</v>
      </c>
    </row>
    <row r="31" spans="1:14" ht="21.75" customHeight="1" x14ac:dyDescent="0.45">
      <c r="A31" s="3" t="s">
        <v>28</v>
      </c>
      <c r="B31" s="2"/>
      <c r="C31" s="2"/>
      <c r="H31" s="36">
        <v>9497</v>
      </c>
      <c r="I31" s="5"/>
      <c r="J31" s="36">
        <v>11504</v>
      </c>
      <c r="L31" s="38">
        <v>762</v>
      </c>
      <c r="N31" s="38">
        <v>2724</v>
      </c>
    </row>
    <row r="32" spans="1:14" ht="8.1" customHeight="1" x14ac:dyDescent="0.45">
      <c r="A32" s="2"/>
      <c r="B32" s="2"/>
      <c r="C32" s="2"/>
    </row>
    <row r="33" spans="1:14" ht="21.75" customHeight="1" x14ac:dyDescent="0.45">
      <c r="A33" s="2" t="s">
        <v>29</v>
      </c>
      <c r="C33" s="2"/>
      <c r="H33" s="38">
        <f>SUM(H25:H31)</f>
        <v>1063816</v>
      </c>
      <c r="J33" s="38">
        <f>SUM(J25:J31)</f>
        <v>746301</v>
      </c>
      <c r="L33" s="38">
        <f>SUM(L25:L31)</f>
        <v>1057352</v>
      </c>
      <c r="N33" s="38">
        <f>SUM(N25:N31)</f>
        <v>587987</v>
      </c>
    </row>
    <row r="34" spans="1:14" ht="8.1" customHeight="1" x14ac:dyDescent="0.45">
      <c r="A34" s="2"/>
      <c r="B34" s="2"/>
      <c r="C34" s="2"/>
      <c r="H34" s="37"/>
      <c r="J34" s="37"/>
      <c r="L34" s="37"/>
      <c r="N34" s="37"/>
    </row>
    <row r="35" spans="1:14" ht="21.75" customHeight="1" thickBot="1" x14ac:dyDescent="0.5">
      <c r="A35" s="2" t="s">
        <v>30</v>
      </c>
      <c r="B35" s="2"/>
      <c r="C35" s="2"/>
      <c r="H35" s="39">
        <f>SUM(H33,H21)</f>
        <v>2194865</v>
      </c>
      <c r="J35" s="39">
        <f>SUM(J33,J21)</f>
        <v>1802578</v>
      </c>
      <c r="L35" s="39">
        <f>SUM(L33,L21)</f>
        <v>2168843</v>
      </c>
      <c r="N35" s="39">
        <f>SUM(N33,N21)</f>
        <v>1760309</v>
      </c>
    </row>
    <row r="36" spans="1:14" ht="21.75" customHeight="1" thickTop="1" x14ac:dyDescent="0.45"/>
    <row r="42" spans="1:14" ht="13.5" customHeight="1" x14ac:dyDescent="0.45"/>
    <row r="43" spans="1:14" ht="21.95" customHeight="1" x14ac:dyDescent="0.45">
      <c r="A43" s="8" t="s">
        <v>31</v>
      </c>
      <c r="B43" s="8"/>
      <c r="C43" s="8"/>
      <c r="D43" s="8"/>
      <c r="E43" s="8"/>
      <c r="F43" s="9"/>
      <c r="G43" s="10"/>
      <c r="H43" s="36"/>
      <c r="I43" s="11"/>
      <c r="J43" s="36"/>
      <c r="K43" s="10"/>
      <c r="L43" s="36"/>
      <c r="M43" s="11"/>
      <c r="N43" s="36"/>
    </row>
    <row r="44" spans="1:14" ht="21.75" customHeight="1" x14ac:dyDescent="0.45">
      <c r="A44" s="2" t="str">
        <f>+A1</f>
        <v>บริษัท ไทยนิปปอนรับเบอร์อินดัสตรี้ จำกัด (มหาชน)</v>
      </c>
    </row>
    <row r="45" spans="1:14" ht="21.75" customHeight="1" x14ac:dyDescent="0.45">
      <c r="A45" s="2" t="str">
        <f>+A2</f>
        <v xml:space="preserve">งบฐานะการเงิน </v>
      </c>
      <c r="B45" s="2"/>
      <c r="C45" s="2"/>
    </row>
    <row r="46" spans="1:14" ht="21.75" customHeight="1" x14ac:dyDescent="0.45">
      <c r="A46" s="7" t="str">
        <f>A3</f>
        <v>ณ วันที่ 31 ธันวาคม พ.ศ. 2567</v>
      </c>
      <c r="B46" s="7"/>
      <c r="C46" s="7"/>
      <c r="D46" s="8"/>
      <c r="E46" s="8"/>
      <c r="F46" s="9"/>
      <c r="G46" s="10"/>
      <c r="H46" s="36"/>
      <c r="I46" s="11"/>
      <c r="J46" s="36"/>
      <c r="K46" s="10"/>
      <c r="L46" s="36"/>
      <c r="M46" s="11"/>
      <c r="N46" s="36"/>
    </row>
    <row r="47" spans="1:14" ht="18.95" customHeight="1" x14ac:dyDescent="0.45"/>
    <row r="48" spans="1:14" ht="18.95" customHeight="1" x14ac:dyDescent="0.45">
      <c r="H48" s="160" t="s">
        <v>3</v>
      </c>
      <c r="I48" s="160"/>
      <c r="J48" s="160"/>
      <c r="L48" s="160" t="s">
        <v>4</v>
      </c>
      <c r="M48" s="160"/>
      <c r="N48" s="160"/>
    </row>
    <row r="49" spans="1:14" ht="18.95" customHeight="1" x14ac:dyDescent="0.45">
      <c r="F49" s="12"/>
      <c r="G49" s="13"/>
      <c r="H49" s="33" t="s">
        <v>5</v>
      </c>
      <c r="I49" s="14"/>
      <c r="J49" s="33" t="s">
        <v>6</v>
      </c>
      <c r="K49" s="13"/>
      <c r="L49" s="33" t="s">
        <v>5</v>
      </c>
      <c r="M49" s="14"/>
      <c r="N49" s="33" t="s">
        <v>6</v>
      </c>
    </row>
    <row r="50" spans="1:14" ht="18.95" customHeight="1" x14ac:dyDescent="0.45">
      <c r="F50" s="15" t="s">
        <v>7</v>
      </c>
      <c r="G50" s="13"/>
      <c r="H50" s="34" t="s">
        <v>8</v>
      </c>
      <c r="I50" s="14"/>
      <c r="J50" s="34" t="s">
        <v>8</v>
      </c>
      <c r="K50" s="13"/>
      <c r="L50" s="34" t="s">
        <v>8</v>
      </c>
      <c r="M50" s="14"/>
      <c r="N50" s="34" t="s">
        <v>8</v>
      </c>
    </row>
    <row r="51" spans="1:14" ht="18.95" customHeight="1" x14ac:dyDescent="0.45">
      <c r="A51" s="2" t="s">
        <v>32</v>
      </c>
      <c r="B51" s="2"/>
      <c r="C51" s="2"/>
    </row>
    <row r="52" spans="1:14" ht="6" customHeight="1" x14ac:dyDescent="0.45">
      <c r="A52" s="2"/>
      <c r="B52" s="2"/>
      <c r="C52" s="2"/>
    </row>
    <row r="53" spans="1:14" ht="18.95" customHeight="1" x14ac:dyDescent="0.45">
      <c r="A53" s="2" t="s">
        <v>33</v>
      </c>
      <c r="B53" s="2"/>
      <c r="C53" s="2"/>
    </row>
    <row r="54" spans="1:14" ht="6" customHeight="1" x14ac:dyDescent="0.45"/>
    <row r="55" spans="1:14" ht="18.95" customHeight="1" x14ac:dyDescent="0.45">
      <c r="A55" s="3" t="s">
        <v>34</v>
      </c>
      <c r="F55" s="4">
        <v>20</v>
      </c>
      <c r="H55" s="35">
        <v>478951</v>
      </c>
      <c r="I55" s="5"/>
      <c r="J55" s="35">
        <v>418600</v>
      </c>
      <c r="L55" s="37">
        <v>448951</v>
      </c>
      <c r="N55" s="37">
        <v>378600</v>
      </c>
    </row>
    <row r="56" spans="1:14" ht="18.95" customHeight="1" x14ac:dyDescent="0.45">
      <c r="A56" s="3" t="s">
        <v>35</v>
      </c>
      <c r="F56" s="4">
        <v>21</v>
      </c>
      <c r="H56" s="35">
        <v>253635</v>
      </c>
      <c r="I56" s="5"/>
      <c r="J56" s="35">
        <v>259461</v>
      </c>
      <c r="L56" s="37">
        <v>221564</v>
      </c>
      <c r="N56" s="37">
        <v>246170</v>
      </c>
    </row>
    <row r="57" spans="1:14" ht="18.95" customHeight="1" x14ac:dyDescent="0.45">
      <c r="A57" s="3" t="s">
        <v>36</v>
      </c>
      <c r="I57" s="5"/>
      <c r="L57" s="37"/>
      <c r="N57" s="37"/>
    </row>
    <row r="58" spans="1:14" ht="18.95" customHeight="1" x14ac:dyDescent="0.45">
      <c r="B58" s="18" t="s">
        <v>37</v>
      </c>
      <c r="F58" s="4">
        <v>22</v>
      </c>
      <c r="H58" s="35">
        <v>5336</v>
      </c>
      <c r="I58" s="5"/>
      <c r="J58" s="35">
        <v>4805</v>
      </c>
      <c r="L58" s="37">
        <v>4121</v>
      </c>
      <c r="N58" s="37">
        <v>3620</v>
      </c>
    </row>
    <row r="59" spans="1:14" ht="18.95" customHeight="1" x14ac:dyDescent="0.45">
      <c r="B59" s="18" t="s">
        <v>38</v>
      </c>
      <c r="F59" s="4">
        <v>23</v>
      </c>
      <c r="H59" s="35">
        <v>5942</v>
      </c>
      <c r="I59" s="5"/>
      <c r="J59" s="35">
        <v>17846</v>
      </c>
      <c r="L59" s="37">
        <v>0</v>
      </c>
      <c r="N59" s="37">
        <v>0</v>
      </c>
    </row>
    <row r="60" spans="1:14" ht="18.95" customHeight="1" x14ac:dyDescent="0.45">
      <c r="A60" s="5" t="s">
        <v>39</v>
      </c>
      <c r="H60" s="35">
        <v>0</v>
      </c>
      <c r="I60" s="5"/>
      <c r="J60" s="35">
        <v>15211</v>
      </c>
      <c r="L60" s="37">
        <v>0</v>
      </c>
      <c r="N60" s="37">
        <v>15211</v>
      </c>
    </row>
    <row r="61" spans="1:14" ht="18.95" customHeight="1" x14ac:dyDescent="0.45">
      <c r="A61" s="5" t="s">
        <v>40</v>
      </c>
      <c r="H61" s="38">
        <v>4908</v>
      </c>
      <c r="I61" s="5"/>
      <c r="J61" s="38">
        <v>9599</v>
      </c>
      <c r="L61" s="38">
        <v>4735</v>
      </c>
      <c r="N61" s="38">
        <v>9353</v>
      </c>
    </row>
    <row r="62" spans="1:14" ht="6" customHeight="1" x14ac:dyDescent="0.45">
      <c r="H62" s="37"/>
      <c r="J62" s="37"/>
      <c r="L62" s="37"/>
      <c r="N62" s="37"/>
    </row>
    <row r="63" spans="1:14" ht="18.95" customHeight="1" x14ac:dyDescent="0.45">
      <c r="A63" s="2" t="s">
        <v>41</v>
      </c>
      <c r="C63" s="2"/>
      <c r="H63" s="38">
        <f>SUM(H55:H61)</f>
        <v>748772</v>
      </c>
      <c r="J63" s="38">
        <f>SUM(J55:J61)</f>
        <v>725522</v>
      </c>
      <c r="L63" s="38">
        <f>SUM(L55:L61)</f>
        <v>679371</v>
      </c>
      <c r="N63" s="38">
        <f>SUM(N55:N61)</f>
        <v>652954</v>
      </c>
    </row>
    <row r="64" spans="1:14" ht="9.9499999999999993" customHeight="1" x14ac:dyDescent="0.45">
      <c r="H64" s="37"/>
      <c r="J64" s="37"/>
      <c r="L64" s="37"/>
      <c r="N64" s="37"/>
    </row>
    <row r="65" spans="1:14" ht="18.95" customHeight="1" x14ac:dyDescent="0.45">
      <c r="A65" s="2" t="s">
        <v>42</v>
      </c>
      <c r="H65" s="37"/>
      <c r="J65" s="37"/>
      <c r="L65" s="37"/>
      <c r="N65" s="37"/>
    </row>
    <row r="66" spans="1:14" ht="6" customHeight="1" x14ac:dyDescent="0.45">
      <c r="H66" s="37"/>
      <c r="J66" s="37"/>
      <c r="L66" s="37"/>
      <c r="N66" s="37"/>
    </row>
    <row r="67" spans="1:14" ht="18.95" customHeight="1" x14ac:dyDescent="0.45">
      <c r="A67" s="5" t="s">
        <v>43</v>
      </c>
      <c r="F67" s="4">
        <v>22</v>
      </c>
      <c r="H67" s="37">
        <v>10464</v>
      </c>
      <c r="I67" s="5"/>
      <c r="J67" s="37">
        <v>15118</v>
      </c>
      <c r="L67" s="37">
        <v>9428</v>
      </c>
      <c r="M67" s="17"/>
      <c r="N67" s="37">
        <v>12867</v>
      </c>
    </row>
    <row r="68" spans="1:14" ht="18.95" customHeight="1" x14ac:dyDescent="0.45">
      <c r="A68" s="5" t="s">
        <v>44</v>
      </c>
      <c r="F68" s="4">
        <v>19</v>
      </c>
      <c r="H68" s="37">
        <v>6749</v>
      </c>
      <c r="I68" s="5"/>
      <c r="J68" s="37">
        <v>9098</v>
      </c>
      <c r="L68" s="37">
        <v>0</v>
      </c>
      <c r="M68" s="17"/>
      <c r="N68" s="37">
        <v>0</v>
      </c>
    </row>
    <row r="69" spans="1:14" ht="18.95" customHeight="1" x14ac:dyDescent="0.45">
      <c r="A69" s="5" t="s">
        <v>45</v>
      </c>
      <c r="F69" s="4">
        <v>24</v>
      </c>
      <c r="H69" s="38">
        <v>100398</v>
      </c>
      <c r="I69" s="5"/>
      <c r="J69" s="38">
        <v>92331</v>
      </c>
      <c r="L69" s="38">
        <v>95173</v>
      </c>
      <c r="M69" s="17"/>
      <c r="N69" s="38">
        <v>87547</v>
      </c>
    </row>
    <row r="70" spans="1:14" ht="6" customHeight="1" x14ac:dyDescent="0.45">
      <c r="H70" s="37"/>
      <c r="J70" s="37"/>
      <c r="L70" s="37"/>
      <c r="N70" s="37"/>
    </row>
    <row r="71" spans="1:14" ht="18.95" customHeight="1" x14ac:dyDescent="0.45">
      <c r="A71" s="2" t="s">
        <v>46</v>
      </c>
      <c r="H71" s="36">
        <f>SUM(H67:H70)</f>
        <v>117611</v>
      </c>
      <c r="J71" s="36">
        <f>SUM(J67:J70)</f>
        <v>116547</v>
      </c>
      <c r="L71" s="36">
        <f>SUM(L67:L70)</f>
        <v>104601</v>
      </c>
      <c r="N71" s="36">
        <f>SUM(N67:N70)</f>
        <v>100414</v>
      </c>
    </row>
    <row r="72" spans="1:14" ht="6" customHeight="1" x14ac:dyDescent="0.45">
      <c r="C72" s="2"/>
      <c r="H72" s="37"/>
      <c r="I72" s="16"/>
      <c r="J72" s="37"/>
      <c r="L72" s="37"/>
      <c r="M72" s="16"/>
      <c r="N72" s="37"/>
    </row>
    <row r="73" spans="1:14" ht="18.95" customHeight="1" x14ac:dyDescent="0.45">
      <c r="A73" s="2" t="s">
        <v>47</v>
      </c>
      <c r="B73" s="2"/>
      <c r="C73" s="2"/>
      <c r="H73" s="38">
        <f>H63+H71</f>
        <v>866383</v>
      </c>
      <c r="J73" s="38">
        <f>J63+J71</f>
        <v>842069</v>
      </c>
      <c r="L73" s="38">
        <f>L63+L71</f>
        <v>783972</v>
      </c>
      <c r="N73" s="38">
        <f>N63+N71</f>
        <v>753368</v>
      </c>
    </row>
    <row r="74" spans="1:14" ht="9.9499999999999993" customHeight="1" x14ac:dyDescent="0.45">
      <c r="A74" s="2"/>
      <c r="B74" s="2"/>
      <c r="C74" s="2"/>
      <c r="H74" s="37"/>
      <c r="J74" s="37"/>
      <c r="L74" s="37"/>
      <c r="N74" s="37"/>
    </row>
    <row r="75" spans="1:14" ht="18.95" customHeight="1" x14ac:dyDescent="0.45">
      <c r="A75" s="2" t="s">
        <v>48</v>
      </c>
      <c r="B75" s="2"/>
      <c r="C75" s="2"/>
    </row>
    <row r="76" spans="1:14" ht="6" customHeight="1" x14ac:dyDescent="0.45"/>
    <row r="77" spans="1:14" ht="18.95" customHeight="1" x14ac:dyDescent="0.45">
      <c r="A77" s="3" t="s">
        <v>49</v>
      </c>
      <c r="F77" s="4">
        <v>25</v>
      </c>
      <c r="H77" s="37"/>
      <c r="I77" s="16"/>
      <c r="J77" s="37"/>
      <c r="L77" s="37"/>
      <c r="M77" s="16"/>
      <c r="N77" s="37"/>
    </row>
    <row r="78" spans="1:14" ht="18.95" customHeight="1" x14ac:dyDescent="0.45">
      <c r="B78" s="3" t="s">
        <v>50</v>
      </c>
      <c r="H78" s="37"/>
      <c r="I78" s="16"/>
      <c r="J78" s="37"/>
      <c r="L78" s="37"/>
      <c r="M78" s="16"/>
      <c r="N78" s="37"/>
    </row>
    <row r="79" spans="1:14" ht="18.95" customHeight="1" thickBot="1" x14ac:dyDescent="0.5">
      <c r="C79" s="3" t="s">
        <v>51</v>
      </c>
      <c r="H79" s="39">
        <v>300000</v>
      </c>
      <c r="I79" s="16"/>
      <c r="J79" s="39">
        <v>300000</v>
      </c>
      <c r="L79" s="39">
        <v>300000</v>
      </c>
      <c r="M79" s="16"/>
      <c r="N79" s="39">
        <v>300000</v>
      </c>
    </row>
    <row r="80" spans="1:14" ht="6" customHeight="1" thickTop="1" x14ac:dyDescent="0.45"/>
    <row r="81" spans="1:14" ht="18.95" customHeight="1" x14ac:dyDescent="0.45">
      <c r="B81" s="3" t="s">
        <v>52</v>
      </c>
      <c r="H81" s="37"/>
      <c r="I81" s="16"/>
      <c r="J81" s="37"/>
      <c r="L81" s="37"/>
      <c r="M81" s="16"/>
      <c r="N81" s="37"/>
    </row>
    <row r="82" spans="1:14" ht="18.95" customHeight="1" x14ac:dyDescent="0.45">
      <c r="C82" s="3" t="s">
        <v>53</v>
      </c>
      <c r="H82" s="37">
        <v>300000</v>
      </c>
      <c r="I82" s="16"/>
      <c r="J82" s="37">
        <v>300000</v>
      </c>
      <c r="L82" s="37">
        <v>300000</v>
      </c>
      <c r="M82" s="16"/>
      <c r="N82" s="37">
        <v>300000</v>
      </c>
    </row>
    <row r="83" spans="1:14" ht="18.95" customHeight="1" x14ac:dyDescent="0.45">
      <c r="A83" s="5" t="s">
        <v>54</v>
      </c>
      <c r="H83" s="37">
        <v>378296</v>
      </c>
      <c r="J83" s="37">
        <v>378296</v>
      </c>
      <c r="L83" s="37">
        <v>378296</v>
      </c>
      <c r="N83" s="37">
        <v>378296</v>
      </c>
    </row>
    <row r="84" spans="1:14" ht="18.95" customHeight="1" x14ac:dyDescent="0.45">
      <c r="A84" s="19" t="s">
        <v>55</v>
      </c>
      <c r="E84" s="3" t="s">
        <v>56</v>
      </c>
      <c r="H84" s="37"/>
      <c r="J84" s="37"/>
      <c r="L84" s="37"/>
      <c r="N84" s="37"/>
    </row>
    <row r="85" spans="1:14" ht="18.95" customHeight="1" x14ac:dyDescent="0.45">
      <c r="B85" s="3" t="s">
        <v>57</v>
      </c>
      <c r="F85" s="4">
        <v>26</v>
      </c>
      <c r="H85" s="37">
        <v>30000</v>
      </c>
      <c r="I85" s="5"/>
      <c r="J85" s="37">
        <v>23504</v>
      </c>
      <c r="L85" s="37">
        <v>30000</v>
      </c>
      <c r="N85" s="37">
        <v>23504</v>
      </c>
    </row>
    <row r="86" spans="1:14" ht="18.95" customHeight="1" x14ac:dyDescent="0.45">
      <c r="B86" s="3" t="s">
        <v>58</v>
      </c>
      <c r="H86" s="37">
        <v>620588</v>
      </c>
      <c r="I86" s="5"/>
      <c r="J86" s="37">
        <v>259051</v>
      </c>
      <c r="L86" s="37">
        <v>679089</v>
      </c>
      <c r="N86" s="37">
        <v>306478</v>
      </c>
    </row>
    <row r="87" spans="1:14" ht="18.95" customHeight="1" x14ac:dyDescent="0.45">
      <c r="A87" s="3" t="s">
        <v>59</v>
      </c>
      <c r="H87" s="38">
        <v>-402</v>
      </c>
      <c r="I87" s="5"/>
      <c r="J87" s="38">
        <v>-342</v>
      </c>
      <c r="L87" s="38">
        <v>-2514</v>
      </c>
      <c r="N87" s="38">
        <v>-1337</v>
      </c>
    </row>
    <row r="88" spans="1:14" ht="6" customHeight="1" x14ac:dyDescent="0.45">
      <c r="H88" s="37"/>
      <c r="J88" s="37"/>
      <c r="L88" s="37"/>
      <c r="N88" s="37"/>
    </row>
    <row r="89" spans="1:14" ht="18.95" customHeight="1" x14ac:dyDescent="0.45">
      <c r="A89" s="2" t="s">
        <v>60</v>
      </c>
      <c r="H89" s="38">
        <f>SUM(H82:H87)</f>
        <v>1328482</v>
      </c>
      <c r="J89" s="38">
        <f>SUM(J82:J87)</f>
        <v>960509</v>
      </c>
      <c r="L89" s="38">
        <f>SUM(L82:L87)</f>
        <v>1384871</v>
      </c>
      <c r="N89" s="38">
        <f>SUM(N82:N87)</f>
        <v>1006941</v>
      </c>
    </row>
    <row r="90" spans="1:14" ht="6" customHeight="1" x14ac:dyDescent="0.45">
      <c r="H90" s="37"/>
      <c r="J90" s="37"/>
      <c r="L90" s="37"/>
      <c r="N90" s="37"/>
    </row>
    <row r="91" spans="1:14" ht="18.95" customHeight="1" thickBot="1" x14ac:dyDescent="0.5">
      <c r="A91" s="2" t="s">
        <v>61</v>
      </c>
      <c r="H91" s="39">
        <f>SUM(H73+H89)</f>
        <v>2194865</v>
      </c>
      <c r="J91" s="39">
        <f>SUM(J73+J89)</f>
        <v>1802578</v>
      </c>
      <c r="L91" s="39">
        <f>SUM(L73+L89)</f>
        <v>2168843</v>
      </c>
      <c r="N91" s="39">
        <f>SUM(N73+N89)</f>
        <v>1760309</v>
      </c>
    </row>
    <row r="92" spans="1:14" ht="18.95" customHeight="1" thickTop="1" x14ac:dyDescent="0.45">
      <c r="A92" s="2"/>
      <c r="H92" s="37"/>
      <c r="J92" s="37"/>
      <c r="K92" s="37"/>
      <c r="L92" s="37"/>
      <c r="N92" s="37"/>
    </row>
    <row r="93" spans="1:14" ht="18.95" customHeight="1" x14ac:dyDescent="0.45"/>
    <row r="94" spans="1:14" ht="14.25" customHeight="1" x14ac:dyDescent="0.45"/>
    <row r="95" spans="1:14" ht="21.95" customHeight="1" x14ac:dyDescent="0.45">
      <c r="A95" s="8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8"/>
      <c r="C95" s="8"/>
      <c r="D95" s="8"/>
      <c r="E95" s="8"/>
      <c r="F95" s="9"/>
      <c r="G95" s="10"/>
      <c r="H95" s="36"/>
      <c r="I95" s="11"/>
      <c r="J95" s="36"/>
      <c r="K95" s="10"/>
      <c r="L95" s="36"/>
      <c r="M95" s="11"/>
      <c r="N95" s="36"/>
    </row>
  </sheetData>
  <mergeCells count="4">
    <mergeCell ref="H48:J48"/>
    <mergeCell ref="L48:N48"/>
    <mergeCell ref="H5:J5"/>
    <mergeCell ref="L5:N5"/>
  </mergeCells>
  <conditionalFormatting sqref="H6">
    <cfRule type="expression" dxfId="15" priority="29" stopIfTrue="1">
      <formula>#REF!&lt;&gt;""</formula>
    </cfRule>
  </conditionalFormatting>
  <conditionalFormatting sqref="H49">
    <cfRule type="expression" dxfId="14" priority="4" stopIfTrue="1">
      <formula>#REF!&lt;&gt;""</formula>
    </cfRule>
  </conditionalFormatting>
  <conditionalFormatting sqref="J6">
    <cfRule type="expression" dxfId="13" priority="7" stopIfTrue="1">
      <formula>#REF!&lt;&gt;""</formula>
    </cfRule>
  </conditionalFormatting>
  <conditionalFormatting sqref="J49">
    <cfRule type="expression" dxfId="12" priority="3" stopIfTrue="1">
      <formula>#REF!&lt;&gt;""</formula>
    </cfRule>
  </conditionalFormatting>
  <conditionalFormatting sqref="L6">
    <cfRule type="expression" dxfId="11" priority="6" stopIfTrue="1">
      <formula>#REF!&lt;&gt;""</formula>
    </cfRule>
  </conditionalFormatting>
  <conditionalFormatting sqref="L49">
    <cfRule type="expression" dxfId="10" priority="2" stopIfTrue="1">
      <formula>#REF!&lt;&gt;""</formula>
    </cfRule>
  </conditionalFormatting>
  <conditionalFormatting sqref="N6">
    <cfRule type="expression" dxfId="9" priority="5" stopIfTrue="1">
      <formula>#REF!&lt;&gt;""</formula>
    </cfRule>
  </conditionalFormatting>
  <conditionalFormatting sqref="N49">
    <cfRule type="expression" dxfId="8" priority="1" stopIfTrue="1">
      <formula>#REF!&lt;&gt;""</formula>
    </cfRule>
  </conditionalFormatting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F818-0880-45C2-8762-609844FBFFDE}">
  <sheetPr>
    <tabColor theme="9" tint="0.79998168889431442"/>
  </sheetPr>
  <dimension ref="A1:N59"/>
  <sheetViews>
    <sheetView zoomScale="90" zoomScaleNormal="90" zoomScaleSheetLayoutView="90" workbookViewId="0">
      <selection activeCell="R14" sqref="R14"/>
    </sheetView>
  </sheetViews>
  <sheetFormatPr defaultColWidth="9.33203125" defaultRowHeight="21.75" customHeight="1" x14ac:dyDescent="0.45"/>
  <cols>
    <col min="1" max="3" width="1" style="3" customWidth="1"/>
    <col min="4" max="4" width="47.6640625" style="3" customWidth="1"/>
    <col min="5" max="5" width="8" style="4" customWidth="1"/>
    <col min="6" max="6" width="0.5" style="5" customWidth="1"/>
    <col min="7" max="7" width="13.33203125" style="35" customWidth="1"/>
    <col min="8" max="8" width="0.5" style="6" customWidth="1"/>
    <col min="9" max="9" width="13.33203125" style="35" customWidth="1"/>
    <col min="10" max="10" width="0.5" style="6" customWidth="1"/>
    <col min="11" max="11" width="13.33203125" style="35" customWidth="1"/>
    <col min="12" max="12" width="0.5" style="6" customWidth="1"/>
    <col min="13" max="13" width="13.33203125" style="35" customWidth="1"/>
    <col min="14" max="14" width="13.6640625" style="3" bestFit="1" customWidth="1"/>
    <col min="15" max="16384" width="9.33203125" style="3"/>
  </cols>
  <sheetData>
    <row r="1" spans="1:13" ht="21.75" customHeight="1" x14ac:dyDescent="0.45">
      <c r="A1" s="2" t="s">
        <v>0</v>
      </c>
    </row>
    <row r="2" spans="1:13" ht="21.75" customHeight="1" x14ac:dyDescent="0.45">
      <c r="A2" s="2" t="s">
        <v>62</v>
      </c>
    </row>
    <row r="3" spans="1:13" ht="21.75" customHeight="1" x14ac:dyDescent="0.45">
      <c r="A3" s="7" t="s">
        <v>63</v>
      </c>
      <c r="B3" s="8"/>
      <c r="C3" s="8"/>
      <c r="D3" s="8"/>
      <c r="E3" s="9"/>
      <c r="F3" s="10"/>
      <c r="G3" s="36"/>
      <c r="H3" s="11"/>
      <c r="I3" s="36"/>
      <c r="J3" s="11"/>
      <c r="K3" s="36"/>
      <c r="L3" s="11"/>
      <c r="M3" s="36"/>
    </row>
    <row r="4" spans="1:13" ht="16.5" customHeight="1" x14ac:dyDescent="0.45"/>
    <row r="5" spans="1:13" ht="18" customHeight="1" x14ac:dyDescent="0.45">
      <c r="G5" s="160" t="s">
        <v>3</v>
      </c>
      <c r="H5" s="160"/>
      <c r="I5" s="160"/>
      <c r="J5" s="20"/>
      <c r="K5" s="160" t="s">
        <v>4</v>
      </c>
      <c r="L5" s="160"/>
      <c r="M5" s="160"/>
    </row>
    <row r="6" spans="1:13" ht="18" customHeight="1" x14ac:dyDescent="0.45">
      <c r="E6" s="12"/>
      <c r="F6" s="13"/>
      <c r="G6" s="40" t="s">
        <v>5</v>
      </c>
      <c r="H6" s="14"/>
      <c r="I6" s="40" t="s">
        <v>6</v>
      </c>
      <c r="J6" s="14"/>
      <c r="K6" s="40" t="s">
        <v>5</v>
      </c>
      <c r="L6" s="14"/>
      <c r="M6" s="40" t="s">
        <v>6</v>
      </c>
    </row>
    <row r="7" spans="1:13" ht="18" customHeight="1" x14ac:dyDescent="0.45">
      <c r="E7" s="15" t="s">
        <v>7</v>
      </c>
      <c r="F7" s="13"/>
      <c r="G7" s="34" t="s">
        <v>8</v>
      </c>
      <c r="H7" s="21"/>
      <c r="I7" s="34" t="s">
        <v>8</v>
      </c>
      <c r="J7" s="21"/>
      <c r="K7" s="34" t="s">
        <v>8</v>
      </c>
      <c r="L7" s="21"/>
      <c r="M7" s="34" t="s">
        <v>8</v>
      </c>
    </row>
    <row r="8" spans="1:13" ht="5.0999999999999996" customHeight="1" x14ac:dyDescent="0.45">
      <c r="E8" s="22"/>
      <c r="F8" s="3"/>
      <c r="G8" s="37"/>
      <c r="H8" s="23"/>
      <c r="I8" s="37"/>
      <c r="J8" s="23"/>
      <c r="K8" s="37"/>
      <c r="L8" s="23"/>
      <c r="M8" s="37"/>
    </row>
    <row r="9" spans="1:13" ht="18" customHeight="1" x14ac:dyDescent="0.45">
      <c r="A9" s="3" t="s">
        <v>64</v>
      </c>
      <c r="F9" s="3"/>
      <c r="G9" s="37">
        <v>2101346</v>
      </c>
      <c r="H9" s="24"/>
      <c r="I9" s="37">
        <v>1957246</v>
      </c>
      <c r="J9" s="25"/>
      <c r="K9" s="43">
        <v>1974291</v>
      </c>
      <c r="L9" s="26"/>
      <c r="M9" s="43">
        <v>1866325</v>
      </c>
    </row>
    <row r="10" spans="1:13" ht="18" customHeight="1" x14ac:dyDescent="0.45">
      <c r="A10" s="3" t="s">
        <v>65</v>
      </c>
      <c r="E10" s="22"/>
      <c r="F10" s="3"/>
      <c r="G10" s="38">
        <v>-1477856</v>
      </c>
      <c r="H10" s="24"/>
      <c r="I10" s="38">
        <v>-1413522</v>
      </c>
      <c r="J10" s="25"/>
      <c r="K10" s="44">
        <v>-1387064</v>
      </c>
      <c r="L10" s="26"/>
      <c r="M10" s="44">
        <v>-1316809</v>
      </c>
    </row>
    <row r="11" spans="1:13" ht="5.0999999999999996" customHeight="1" x14ac:dyDescent="0.45">
      <c r="E11" s="22"/>
      <c r="F11" s="3"/>
      <c r="G11" s="37"/>
      <c r="H11" s="23"/>
      <c r="I11" s="37"/>
      <c r="J11" s="23"/>
      <c r="K11" s="37"/>
      <c r="L11" s="23"/>
      <c r="M11" s="37"/>
    </row>
    <row r="12" spans="1:13" ht="18" customHeight="1" x14ac:dyDescent="0.45">
      <c r="A12" s="2" t="s">
        <v>66</v>
      </c>
      <c r="E12" s="22"/>
      <c r="F12" s="3"/>
      <c r="G12" s="37">
        <f>SUM(G9:G11)</f>
        <v>623490</v>
      </c>
      <c r="H12" s="23"/>
      <c r="I12" s="37">
        <f>SUM(I9:I11)</f>
        <v>543724</v>
      </c>
      <c r="J12" s="23"/>
      <c r="K12" s="37">
        <f>SUM(K9:K11)</f>
        <v>587227</v>
      </c>
      <c r="L12" s="23"/>
      <c r="M12" s="37">
        <f>SUM(M9:M11)</f>
        <v>549516</v>
      </c>
    </row>
    <row r="13" spans="1:13" ht="18" customHeight="1" x14ac:dyDescent="0.45">
      <c r="A13" s="3" t="s">
        <v>67</v>
      </c>
      <c r="E13" s="22"/>
      <c r="F13" s="3"/>
      <c r="G13" s="37">
        <v>10246</v>
      </c>
      <c r="H13" s="24"/>
      <c r="I13" s="37">
        <v>8106</v>
      </c>
      <c r="J13" s="25"/>
      <c r="K13" s="43">
        <v>14953</v>
      </c>
      <c r="L13" s="26"/>
      <c r="M13" s="43">
        <v>12314</v>
      </c>
    </row>
    <row r="14" spans="1:13" ht="18" customHeight="1" x14ac:dyDescent="0.45">
      <c r="A14" s="3" t="s">
        <v>68</v>
      </c>
      <c r="E14" s="22" t="s">
        <v>69</v>
      </c>
      <c r="F14" s="3"/>
      <c r="G14" s="38">
        <v>328003</v>
      </c>
      <c r="H14" s="24"/>
      <c r="I14" s="38">
        <v>0</v>
      </c>
      <c r="J14" s="25"/>
      <c r="K14" s="44">
        <v>328003</v>
      </c>
      <c r="L14" s="26"/>
      <c r="M14" s="44">
        <v>0</v>
      </c>
    </row>
    <row r="15" spans="1:13" ht="5.0999999999999996" customHeight="1" x14ac:dyDescent="0.45">
      <c r="A15" s="27"/>
      <c r="E15" s="22"/>
      <c r="F15" s="3"/>
      <c r="G15" s="37"/>
      <c r="H15" s="23"/>
      <c r="I15" s="37"/>
      <c r="J15" s="23"/>
      <c r="K15" s="37"/>
      <c r="L15" s="23"/>
      <c r="M15" s="37"/>
    </row>
    <row r="16" spans="1:13" ht="18" customHeight="1" x14ac:dyDescent="0.45">
      <c r="A16" s="2" t="s">
        <v>70</v>
      </c>
      <c r="E16" s="22"/>
      <c r="F16" s="3"/>
      <c r="G16" s="37">
        <f>SUM(G12:G14)</f>
        <v>961739</v>
      </c>
      <c r="H16" s="23"/>
      <c r="I16" s="37">
        <f>SUM(I12:I14)</f>
        <v>551830</v>
      </c>
      <c r="J16" s="23"/>
      <c r="K16" s="37">
        <f>SUM(K12:K14)</f>
        <v>930183</v>
      </c>
      <c r="L16" s="23"/>
      <c r="M16" s="37">
        <f>SUM(M12:M14)</f>
        <v>561830</v>
      </c>
    </row>
    <row r="17" spans="1:14" ht="5.0999999999999996" customHeight="1" x14ac:dyDescent="0.45">
      <c r="A17" s="27"/>
      <c r="E17" s="22"/>
      <c r="F17" s="3"/>
      <c r="G17" s="37"/>
      <c r="H17" s="23"/>
      <c r="I17" s="37"/>
      <c r="J17" s="23"/>
      <c r="K17" s="37"/>
      <c r="L17" s="23"/>
      <c r="M17" s="37"/>
    </row>
    <row r="18" spans="1:14" ht="18" customHeight="1" x14ac:dyDescent="0.45">
      <c r="A18" s="158" t="s">
        <v>71</v>
      </c>
      <c r="E18" s="22"/>
      <c r="F18" s="3"/>
      <c r="G18" s="42">
        <v>-107798</v>
      </c>
      <c r="H18" s="24"/>
      <c r="I18" s="42">
        <v>-78380</v>
      </c>
      <c r="J18" s="25"/>
      <c r="K18" s="42">
        <v>-94386</v>
      </c>
      <c r="L18" s="26"/>
      <c r="M18" s="42">
        <v>-73122</v>
      </c>
    </row>
    <row r="19" spans="1:14" ht="18" customHeight="1" x14ac:dyDescent="0.45">
      <c r="A19" s="158" t="s">
        <v>72</v>
      </c>
      <c r="B19" s="158"/>
      <c r="E19" s="22"/>
      <c r="F19" s="3"/>
      <c r="G19" s="42">
        <v>-169225</v>
      </c>
      <c r="H19" s="24"/>
      <c r="I19" s="42">
        <v>-214811</v>
      </c>
      <c r="J19" s="25"/>
      <c r="K19" s="43">
        <v>-137613</v>
      </c>
      <c r="L19" s="28"/>
      <c r="M19" s="43">
        <v>-188638</v>
      </c>
    </row>
    <row r="20" spans="1:14" ht="18" customHeight="1" x14ac:dyDescent="0.45">
      <c r="A20" s="158" t="s">
        <v>195</v>
      </c>
      <c r="B20" s="158"/>
      <c r="E20" s="22"/>
      <c r="F20" s="3"/>
      <c r="G20" s="43">
        <v>540</v>
      </c>
      <c r="H20" s="24"/>
      <c r="I20" s="43">
        <v>3619</v>
      </c>
      <c r="J20" s="25"/>
      <c r="K20" s="43">
        <v>540</v>
      </c>
      <c r="L20" s="28"/>
      <c r="M20" s="43">
        <v>3423</v>
      </c>
    </row>
    <row r="21" spans="1:14" ht="18" customHeight="1" x14ac:dyDescent="0.45">
      <c r="A21" s="158" t="s">
        <v>194</v>
      </c>
      <c r="B21" s="158"/>
      <c r="E21" s="22">
        <v>29</v>
      </c>
      <c r="F21" s="3"/>
      <c r="G21" s="43">
        <v>-29098</v>
      </c>
      <c r="H21" s="24"/>
      <c r="I21" s="43">
        <v>-19447</v>
      </c>
      <c r="J21" s="25"/>
      <c r="K21" s="43">
        <v>-29097</v>
      </c>
      <c r="L21" s="28"/>
      <c r="M21" s="43">
        <v>-19322</v>
      </c>
    </row>
    <row r="22" spans="1:14" ht="18" customHeight="1" x14ac:dyDescent="0.45">
      <c r="A22" s="158" t="s">
        <v>73</v>
      </c>
      <c r="B22" s="158"/>
      <c r="E22" s="22">
        <v>30</v>
      </c>
      <c r="F22" s="3"/>
      <c r="G22" s="44">
        <v>-17975</v>
      </c>
      <c r="H22" s="24"/>
      <c r="I22" s="44">
        <v>-18398</v>
      </c>
      <c r="J22" s="25"/>
      <c r="K22" s="44">
        <v>-15815</v>
      </c>
      <c r="L22" s="28"/>
      <c r="M22" s="44">
        <v>-15096</v>
      </c>
    </row>
    <row r="23" spans="1:14" ht="5.0999999999999996" customHeight="1" x14ac:dyDescent="0.45">
      <c r="E23" s="22"/>
      <c r="F23" s="3"/>
      <c r="G23" s="37"/>
      <c r="H23" s="23"/>
      <c r="I23" s="37"/>
      <c r="J23" s="23"/>
      <c r="K23" s="37"/>
      <c r="L23" s="23"/>
      <c r="M23" s="37"/>
    </row>
    <row r="24" spans="1:14" ht="18" customHeight="1" x14ac:dyDescent="0.45">
      <c r="A24" s="2" t="s">
        <v>74</v>
      </c>
      <c r="E24" s="22"/>
      <c r="F24" s="3"/>
      <c r="G24" s="38">
        <f>SUM(G18:G23)</f>
        <v>-323556</v>
      </c>
      <c r="H24" s="23"/>
      <c r="I24" s="38">
        <f>SUM(I18:I23)</f>
        <v>-327417</v>
      </c>
      <c r="J24" s="23"/>
      <c r="K24" s="38">
        <f>SUM(K18:K23)</f>
        <v>-276371</v>
      </c>
      <c r="L24" s="23"/>
      <c r="M24" s="38">
        <f>SUM(M18:M23)</f>
        <v>-292755</v>
      </c>
    </row>
    <row r="25" spans="1:14" ht="5.0999999999999996" customHeight="1" x14ac:dyDescent="0.45">
      <c r="E25" s="22"/>
      <c r="F25" s="3"/>
      <c r="G25" s="37"/>
      <c r="H25" s="23"/>
      <c r="I25" s="37"/>
      <c r="J25" s="23"/>
      <c r="K25" s="37"/>
      <c r="L25" s="23"/>
      <c r="M25" s="37"/>
    </row>
    <row r="26" spans="1:14" ht="18" customHeight="1" x14ac:dyDescent="0.45">
      <c r="A26" s="2" t="s">
        <v>75</v>
      </c>
      <c r="E26" s="22"/>
      <c r="F26" s="3"/>
      <c r="G26" s="37">
        <f>SUM(G16,G24)</f>
        <v>638183</v>
      </c>
      <c r="H26" s="23"/>
      <c r="I26" s="37">
        <f>SUM(I16,I24)</f>
        <v>224413</v>
      </c>
      <c r="J26" s="23"/>
      <c r="K26" s="37">
        <f>SUM(K16,K24)</f>
        <v>653812</v>
      </c>
      <c r="L26" s="23"/>
      <c r="M26" s="37">
        <f>SUM(M16,M24)</f>
        <v>269075</v>
      </c>
    </row>
    <row r="27" spans="1:14" ht="18" customHeight="1" x14ac:dyDescent="0.45">
      <c r="A27" s="3" t="s">
        <v>76</v>
      </c>
      <c r="E27" s="22">
        <v>31</v>
      </c>
      <c r="F27" s="3"/>
      <c r="G27" s="38">
        <v>-105150</v>
      </c>
      <c r="H27" s="24"/>
      <c r="I27" s="41">
        <v>-22408</v>
      </c>
      <c r="J27" s="25"/>
      <c r="K27" s="38">
        <v>-109705</v>
      </c>
      <c r="L27" s="28"/>
      <c r="M27" s="41">
        <v>-26438</v>
      </c>
    </row>
    <row r="28" spans="1:14" ht="5.0999999999999996" customHeight="1" x14ac:dyDescent="0.45">
      <c r="E28" s="22"/>
      <c r="F28" s="3"/>
      <c r="G28" s="37"/>
      <c r="H28" s="23"/>
      <c r="I28" s="37"/>
      <c r="J28" s="23"/>
      <c r="K28" s="37"/>
      <c r="L28" s="23"/>
      <c r="M28" s="37"/>
    </row>
    <row r="29" spans="1:14" ht="18" customHeight="1" x14ac:dyDescent="0.45">
      <c r="A29" s="2" t="s">
        <v>77</v>
      </c>
      <c r="E29" s="3"/>
      <c r="F29" s="3"/>
      <c r="G29" s="38">
        <f>SUM(G26:G27)</f>
        <v>533033</v>
      </c>
      <c r="H29" s="23"/>
      <c r="I29" s="38">
        <f>SUM(I26:I27)</f>
        <v>202005</v>
      </c>
      <c r="J29" s="23"/>
      <c r="K29" s="38">
        <f>SUM(K26:K27)</f>
        <v>544107</v>
      </c>
      <c r="L29" s="23"/>
      <c r="M29" s="38">
        <f>SUM(M26:M27)</f>
        <v>242637</v>
      </c>
      <c r="N29" s="29"/>
    </row>
    <row r="30" spans="1:14" ht="5.0999999999999996" customHeight="1" x14ac:dyDescent="0.45">
      <c r="A30" s="2"/>
      <c r="E30" s="3"/>
      <c r="F30" s="3"/>
      <c r="G30" s="37"/>
      <c r="H30" s="23"/>
      <c r="I30" s="37"/>
      <c r="J30" s="23"/>
      <c r="K30" s="37"/>
      <c r="L30" s="23"/>
      <c r="M30" s="37"/>
    </row>
    <row r="31" spans="1:14" ht="18" customHeight="1" x14ac:dyDescent="0.45">
      <c r="A31" s="2" t="s">
        <v>196</v>
      </c>
      <c r="E31" s="29"/>
      <c r="F31" s="3"/>
      <c r="G31" s="159"/>
      <c r="H31" s="16"/>
      <c r="I31" s="159"/>
      <c r="J31" s="16"/>
      <c r="K31" s="159"/>
      <c r="L31" s="23"/>
      <c r="M31" s="159"/>
    </row>
    <row r="32" spans="1:14" ht="18" customHeight="1" x14ac:dyDescent="0.45">
      <c r="A32" s="3" t="s">
        <v>78</v>
      </c>
      <c r="E32" s="3"/>
      <c r="F32" s="3"/>
      <c r="G32" s="37"/>
      <c r="H32" s="16"/>
      <c r="I32" s="37"/>
      <c r="J32" s="16"/>
      <c r="K32" s="37"/>
      <c r="L32" s="23"/>
      <c r="M32" s="37"/>
    </row>
    <row r="33" spans="1:13" ht="18" customHeight="1" x14ac:dyDescent="0.45">
      <c r="B33" s="3" t="s">
        <v>79</v>
      </c>
      <c r="E33" s="3"/>
      <c r="F33" s="3"/>
      <c r="G33" s="37"/>
      <c r="H33" s="16"/>
      <c r="I33" s="37"/>
      <c r="J33" s="16"/>
      <c r="K33" s="37"/>
      <c r="L33" s="23"/>
      <c r="M33" s="37"/>
    </row>
    <row r="34" spans="1:13" ht="18" customHeight="1" x14ac:dyDescent="0.45">
      <c r="B34" s="19" t="s">
        <v>80</v>
      </c>
      <c r="E34" s="3"/>
      <c r="F34" s="3"/>
      <c r="G34" s="37"/>
      <c r="H34" s="16"/>
      <c r="I34" s="37"/>
      <c r="J34" s="16"/>
      <c r="K34" s="43"/>
      <c r="L34" s="26"/>
      <c r="M34" s="43"/>
    </row>
    <row r="35" spans="1:13" ht="18" customHeight="1" x14ac:dyDescent="0.45">
      <c r="B35" s="19"/>
      <c r="D35" s="3" t="s">
        <v>81</v>
      </c>
      <c r="E35" s="3"/>
      <c r="F35" s="3"/>
      <c r="G35" s="37">
        <v>-1317</v>
      </c>
      <c r="H35" s="16"/>
      <c r="I35" s="37">
        <v>-10656</v>
      </c>
      <c r="J35" s="25"/>
      <c r="K35" s="43">
        <v>-1177</v>
      </c>
      <c r="L35" s="26"/>
      <c r="M35" s="43">
        <v>-9555</v>
      </c>
    </row>
    <row r="36" spans="1:13" ht="5.0999999999999996" customHeight="1" x14ac:dyDescent="0.45">
      <c r="E36" s="22"/>
      <c r="F36" s="3"/>
      <c r="G36" s="37"/>
      <c r="H36" s="16"/>
      <c r="I36" s="37"/>
      <c r="J36" s="16"/>
      <c r="K36" s="37"/>
      <c r="L36" s="23"/>
      <c r="M36" s="37"/>
    </row>
    <row r="37" spans="1:13" ht="18" customHeight="1" x14ac:dyDescent="0.45">
      <c r="A37" s="30" t="s">
        <v>82</v>
      </c>
      <c r="E37" s="22"/>
      <c r="F37" s="3"/>
      <c r="G37" s="37"/>
      <c r="H37" s="16"/>
      <c r="I37" s="37"/>
      <c r="J37" s="16"/>
      <c r="K37" s="37"/>
      <c r="L37" s="23"/>
      <c r="M37" s="37"/>
    </row>
    <row r="38" spans="1:13" ht="18" customHeight="1" x14ac:dyDescent="0.45">
      <c r="B38" s="3" t="s">
        <v>79</v>
      </c>
      <c r="E38" s="22"/>
      <c r="F38" s="3"/>
      <c r="G38" s="37"/>
      <c r="H38" s="16"/>
      <c r="I38" s="37"/>
      <c r="J38" s="16"/>
      <c r="K38" s="37"/>
      <c r="L38" s="23"/>
      <c r="M38" s="37"/>
    </row>
    <row r="39" spans="1:13" ht="18" customHeight="1" x14ac:dyDescent="0.45">
      <c r="B39" s="31" t="s">
        <v>83</v>
      </c>
      <c r="C39" s="32"/>
      <c r="E39" s="22"/>
      <c r="F39" s="3"/>
      <c r="G39" s="38">
        <v>1257</v>
      </c>
      <c r="H39" s="16"/>
      <c r="I39" s="38">
        <v>-188</v>
      </c>
      <c r="J39" s="16"/>
      <c r="K39" s="38">
        <v>0</v>
      </c>
      <c r="L39" s="23"/>
      <c r="M39" s="38">
        <v>0</v>
      </c>
    </row>
    <row r="40" spans="1:13" ht="5.0999999999999996" customHeight="1" x14ac:dyDescent="0.45">
      <c r="B40" s="31"/>
      <c r="C40" s="32"/>
      <c r="E40" s="22"/>
      <c r="F40" s="3"/>
      <c r="G40" s="37"/>
      <c r="H40" s="16"/>
      <c r="I40" s="37"/>
      <c r="J40" s="16"/>
      <c r="K40" s="37"/>
      <c r="L40" s="23"/>
      <c r="M40" s="37"/>
    </row>
    <row r="41" spans="1:13" ht="18" customHeight="1" x14ac:dyDescent="0.45">
      <c r="A41" s="2" t="s">
        <v>190</v>
      </c>
      <c r="B41" s="2"/>
      <c r="C41" s="2"/>
      <c r="D41" s="2"/>
      <c r="E41" s="3"/>
      <c r="F41" s="3"/>
      <c r="G41" s="38">
        <f>SUM(G34:G36,G39)</f>
        <v>-60</v>
      </c>
      <c r="H41" s="16"/>
      <c r="I41" s="38">
        <f>SUM(I34:I36,I39)</f>
        <v>-10844</v>
      </c>
      <c r="J41" s="16"/>
      <c r="K41" s="38">
        <f>SUM(K34:K36)</f>
        <v>-1177</v>
      </c>
      <c r="L41" s="23"/>
      <c r="M41" s="38">
        <f>SUM(M34:M36)</f>
        <v>-9555</v>
      </c>
    </row>
    <row r="42" spans="1:13" ht="5.0999999999999996" customHeight="1" x14ac:dyDescent="0.45">
      <c r="E42" s="22"/>
      <c r="F42" s="3"/>
      <c r="G42" s="37"/>
      <c r="H42" s="16"/>
      <c r="I42" s="37"/>
      <c r="J42" s="16"/>
      <c r="K42" s="37"/>
      <c r="L42" s="23"/>
      <c r="M42" s="37"/>
    </row>
    <row r="43" spans="1:13" ht="18.75" customHeight="1" thickBot="1" x14ac:dyDescent="0.5">
      <c r="A43" s="2" t="s">
        <v>84</v>
      </c>
      <c r="E43" s="3"/>
      <c r="F43" s="3"/>
      <c r="G43" s="39">
        <f>SUM(G29,G41)</f>
        <v>532973</v>
      </c>
      <c r="H43" s="16"/>
      <c r="I43" s="39">
        <f>SUM(I29,I41)</f>
        <v>191161</v>
      </c>
      <c r="J43" s="16"/>
      <c r="K43" s="39">
        <f>SUM(K29,K41)</f>
        <v>542930</v>
      </c>
      <c r="L43" s="23"/>
      <c r="M43" s="39">
        <f>SUM(M29,M41)</f>
        <v>233082</v>
      </c>
    </row>
    <row r="44" spans="1:13" ht="5.0999999999999996" customHeight="1" thickTop="1" x14ac:dyDescent="0.45">
      <c r="E44" s="22"/>
      <c r="F44" s="3"/>
      <c r="G44" s="37"/>
      <c r="H44" s="16"/>
      <c r="I44" s="37"/>
      <c r="J44" s="16"/>
      <c r="K44" s="37"/>
      <c r="L44" s="23"/>
      <c r="M44" s="37"/>
    </row>
    <row r="45" spans="1:13" ht="18.75" customHeight="1" x14ac:dyDescent="0.45">
      <c r="A45" s="2" t="s">
        <v>85</v>
      </c>
      <c r="L45" s="23"/>
    </row>
    <row r="46" spans="1:13" ht="18.75" customHeight="1" x14ac:dyDescent="0.45">
      <c r="B46" s="3" t="s">
        <v>86</v>
      </c>
      <c r="G46" s="35">
        <v>533033</v>
      </c>
      <c r="I46" s="35">
        <v>202005</v>
      </c>
      <c r="K46" s="35">
        <v>544107</v>
      </c>
      <c r="L46" s="23"/>
      <c r="M46" s="35">
        <v>242637</v>
      </c>
    </row>
    <row r="47" spans="1:13" ht="5.0999999999999996" customHeight="1" x14ac:dyDescent="0.45">
      <c r="L47" s="23"/>
    </row>
    <row r="48" spans="1:13" ht="18.75" customHeight="1" x14ac:dyDescent="0.45">
      <c r="B48" s="3" t="s">
        <v>87</v>
      </c>
      <c r="G48" s="37">
        <v>0</v>
      </c>
      <c r="H48" s="16"/>
      <c r="I48" s="37">
        <v>0</v>
      </c>
      <c r="J48" s="16"/>
      <c r="K48" s="37">
        <v>0</v>
      </c>
      <c r="L48" s="23"/>
      <c r="M48" s="37">
        <v>0</v>
      </c>
    </row>
    <row r="49" spans="1:13" ht="5.0999999999999996" customHeight="1" x14ac:dyDescent="0.45">
      <c r="E49" s="22"/>
      <c r="F49" s="3"/>
      <c r="G49" s="37"/>
      <c r="H49" s="16"/>
      <c r="I49" s="37"/>
      <c r="J49" s="16"/>
      <c r="K49" s="37"/>
      <c r="L49" s="23"/>
      <c r="M49" s="37"/>
    </row>
    <row r="50" spans="1:13" ht="18" customHeight="1" x14ac:dyDescent="0.45">
      <c r="A50" s="2" t="s">
        <v>88</v>
      </c>
    </row>
    <row r="51" spans="1:13" ht="18" customHeight="1" x14ac:dyDescent="0.45">
      <c r="B51" s="3" t="s">
        <v>86</v>
      </c>
      <c r="G51" s="35">
        <v>532973</v>
      </c>
      <c r="I51" s="35">
        <v>191161</v>
      </c>
      <c r="K51" s="35">
        <v>542930</v>
      </c>
      <c r="M51" s="35">
        <v>233082</v>
      </c>
    </row>
    <row r="52" spans="1:13" ht="5.0999999999999996" customHeight="1" x14ac:dyDescent="0.45"/>
    <row r="53" spans="1:13" ht="18" customHeight="1" x14ac:dyDescent="0.45">
      <c r="B53" s="3" t="s">
        <v>87</v>
      </c>
      <c r="G53" s="37">
        <v>0</v>
      </c>
      <c r="H53" s="16"/>
      <c r="I53" s="37">
        <v>0</v>
      </c>
      <c r="J53" s="16"/>
      <c r="K53" s="37">
        <v>0</v>
      </c>
      <c r="L53" s="23"/>
      <c r="M53" s="37">
        <v>0</v>
      </c>
    </row>
    <row r="54" spans="1:13" ht="7.5" customHeight="1" x14ac:dyDescent="0.45">
      <c r="E54" s="22"/>
      <c r="F54" s="3"/>
      <c r="G54" s="37"/>
      <c r="H54" s="16"/>
      <c r="I54" s="37"/>
      <c r="J54" s="16"/>
      <c r="K54" s="37"/>
      <c r="L54" s="23"/>
      <c r="M54" s="37"/>
    </row>
    <row r="55" spans="1:13" ht="18" customHeight="1" x14ac:dyDescent="0.45">
      <c r="A55" s="2" t="s">
        <v>89</v>
      </c>
      <c r="E55" s="4">
        <v>32</v>
      </c>
    </row>
    <row r="56" spans="1:13" ht="5.0999999999999996" customHeight="1" x14ac:dyDescent="0.45">
      <c r="E56" s="22"/>
      <c r="F56" s="3"/>
      <c r="G56" s="37"/>
      <c r="H56" s="16"/>
      <c r="I56" s="37"/>
      <c r="J56" s="16"/>
      <c r="K56" s="37"/>
      <c r="L56" s="23"/>
      <c r="M56" s="37"/>
    </row>
    <row r="57" spans="1:13" ht="18" customHeight="1" x14ac:dyDescent="0.45">
      <c r="A57" s="3" t="s">
        <v>90</v>
      </c>
      <c r="G57" s="45">
        <v>1.7767766666666667</v>
      </c>
      <c r="I57" s="45">
        <v>0.67335</v>
      </c>
      <c r="K57" s="45">
        <v>1.81369</v>
      </c>
      <c r="M57" s="45">
        <v>0.80879000000000001</v>
      </c>
    </row>
    <row r="58" spans="1:13" ht="3.75" customHeight="1" x14ac:dyDescent="0.45"/>
    <row r="59" spans="1:13" ht="21.95" customHeight="1" x14ac:dyDescent="0.45">
      <c r="A59" s="8" t="str">
        <f>'6-7'!A43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8"/>
      <c r="C59" s="8"/>
      <c r="D59" s="8"/>
      <c r="E59" s="9"/>
      <c r="F59" s="10"/>
      <c r="G59" s="36"/>
      <c r="H59" s="11"/>
      <c r="I59" s="36"/>
      <c r="J59" s="11"/>
      <c r="K59" s="36"/>
      <c r="L59" s="11"/>
      <c r="M59" s="36"/>
    </row>
  </sheetData>
  <mergeCells count="2">
    <mergeCell ref="G5:I5"/>
    <mergeCell ref="K5:M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E4F1-0C16-4F9E-B992-DDBEB503825F}">
  <sheetPr>
    <tabColor theme="9" tint="0.79998168889431442"/>
  </sheetPr>
  <dimension ref="A1:U33"/>
  <sheetViews>
    <sheetView topLeftCell="A8" zoomScale="90" zoomScaleNormal="90" zoomScaleSheetLayoutView="100" workbookViewId="0">
      <selection activeCell="W17" sqref="W17"/>
    </sheetView>
  </sheetViews>
  <sheetFormatPr defaultColWidth="15.1640625" defaultRowHeight="17.25" x14ac:dyDescent="0.45"/>
  <cols>
    <col min="1" max="1" width="32.1640625" style="51" customWidth="1"/>
    <col min="2" max="2" width="3.83203125" style="72" customWidth="1"/>
    <col min="3" max="3" width="8.6640625" style="59" customWidth="1"/>
    <col min="4" max="4" width="0.6640625" style="59" customWidth="1"/>
    <col min="5" max="5" width="13.1640625" style="77" customWidth="1"/>
    <col min="6" max="6" width="0.6640625" style="60" customWidth="1"/>
    <col min="7" max="7" width="14.6640625" style="77" customWidth="1"/>
    <col min="8" max="8" width="0.6640625" style="60" customWidth="1"/>
    <col min="9" max="9" width="19.33203125" style="77" customWidth="1"/>
    <col min="10" max="10" width="0.6640625" style="50" customWidth="1"/>
    <col min="11" max="11" width="13" style="77" customWidth="1"/>
    <col min="12" max="12" width="0.6640625" style="50" customWidth="1"/>
    <col min="13" max="13" width="20.33203125" style="77" customWidth="1"/>
    <col min="14" max="14" width="0.6640625" style="50" customWidth="1"/>
    <col min="15" max="15" width="12.6640625" style="77" bestFit="1" customWidth="1"/>
    <col min="16" max="16" width="0.6640625" style="50" customWidth="1"/>
    <col min="17" max="17" width="18.83203125" style="77" customWidth="1"/>
    <col min="18" max="18" width="0.6640625" style="50" customWidth="1"/>
    <col min="19" max="19" width="13" style="77" customWidth="1"/>
    <col min="20" max="20" width="0.6640625" style="50" customWidth="1"/>
    <col min="21" max="21" width="12.6640625" style="77" customWidth="1"/>
    <col min="22" max="16384" width="15.1640625" style="51"/>
  </cols>
  <sheetData>
    <row r="1" spans="1:21" ht="21.75" customHeight="1" x14ac:dyDescent="0.45">
      <c r="A1" s="46" t="s">
        <v>0</v>
      </c>
      <c r="B1" s="47"/>
      <c r="C1" s="48"/>
      <c r="D1" s="48"/>
      <c r="E1" s="75"/>
      <c r="F1" s="49"/>
      <c r="G1" s="75"/>
      <c r="H1" s="49"/>
    </row>
    <row r="2" spans="1:21" ht="21.75" customHeight="1" x14ac:dyDescent="0.45">
      <c r="A2" s="162" t="s">
        <v>91</v>
      </c>
      <c r="B2" s="162"/>
      <c r="C2" s="162"/>
      <c r="D2" s="162"/>
      <c r="E2" s="162"/>
      <c r="F2" s="162"/>
      <c r="G2" s="162"/>
      <c r="H2" s="162"/>
    </row>
    <row r="3" spans="1:21" ht="21.75" customHeight="1" x14ac:dyDescent="0.45">
      <c r="A3" s="52" t="s">
        <v>63</v>
      </c>
      <c r="B3" s="53"/>
      <c r="C3" s="54"/>
      <c r="D3" s="54"/>
      <c r="E3" s="76"/>
      <c r="F3" s="55"/>
      <c r="G3" s="76"/>
      <c r="H3" s="55"/>
      <c r="I3" s="85"/>
      <c r="J3" s="56"/>
      <c r="K3" s="85"/>
      <c r="L3" s="56"/>
      <c r="M3" s="85"/>
      <c r="N3" s="56"/>
      <c r="O3" s="85"/>
      <c r="P3" s="56"/>
      <c r="Q3" s="85"/>
      <c r="R3" s="56"/>
      <c r="S3" s="85"/>
      <c r="T3" s="56"/>
      <c r="U3" s="85"/>
    </row>
    <row r="4" spans="1:21" ht="12.75" customHeight="1" x14ac:dyDescent="0.45">
      <c r="A4" s="57"/>
      <c r="B4" s="58"/>
    </row>
    <row r="5" spans="1:21" ht="19.5" customHeight="1" x14ac:dyDescent="0.45">
      <c r="A5" s="57"/>
      <c r="B5" s="58"/>
      <c r="E5" s="161" t="s">
        <v>92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</row>
    <row r="6" spans="1:21" ht="19.5" customHeight="1" x14ac:dyDescent="0.45">
      <c r="A6" s="57"/>
      <c r="B6" s="51"/>
      <c r="C6" s="61"/>
      <c r="D6" s="61"/>
      <c r="E6" s="163" t="s">
        <v>93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62"/>
      <c r="U6" s="78"/>
    </row>
    <row r="7" spans="1:21" ht="19.5" customHeight="1" x14ac:dyDescent="0.45">
      <c r="A7" s="57"/>
      <c r="B7" s="51"/>
      <c r="C7" s="61"/>
      <c r="D7" s="61"/>
      <c r="E7" s="78"/>
      <c r="F7" s="62"/>
      <c r="G7" s="78"/>
      <c r="H7" s="62"/>
      <c r="I7" s="78"/>
      <c r="J7" s="62"/>
      <c r="K7" s="78"/>
      <c r="L7" s="62"/>
      <c r="M7" s="164" t="s">
        <v>94</v>
      </c>
      <c r="N7" s="164"/>
      <c r="O7" s="164"/>
      <c r="P7" s="164"/>
      <c r="Q7" s="164"/>
      <c r="R7" s="62"/>
      <c r="S7" s="78"/>
      <c r="T7" s="62"/>
      <c r="U7" s="78"/>
    </row>
    <row r="8" spans="1:21" ht="19.5" customHeight="1" x14ac:dyDescent="0.45">
      <c r="A8" s="57"/>
      <c r="B8" s="51"/>
      <c r="C8" s="61"/>
      <c r="D8" s="61"/>
      <c r="E8" s="78"/>
      <c r="F8" s="62"/>
      <c r="G8" s="78"/>
      <c r="H8" s="62"/>
      <c r="I8" s="78"/>
      <c r="J8" s="62"/>
      <c r="K8" s="78"/>
      <c r="L8" s="62"/>
      <c r="M8" s="161" t="s">
        <v>95</v>
      </c>
      <c r="N8" s="161"/>
      <c r="O8" s="161"/>
      <c r="P8" s="161"/>
      <c r="Q8" s="161"/>
      <c r="R8" s="62"/>
      <c r="S8" s="78"/>
      <c r="T8" s="62"/>
      <c r="U8" s="78"/>
    </row>
    <row r="9" spans="1:21" ht="19.5" customHeight="1" x14ac:dyDescent="0.45">
      <c r="A9" s="57"/>
      <c r="B9" s="51"/>
      <c r="C9" s="61"/>
      <c r="D9" s="61"/>
      <c r="E9" s="78"/>
      <c r="F9" s="62"/>
      <c r="G9" s="78"/>
      <c r="H9" s="62"/>
      <c r="I9" s="78"/>
      <c r="J9" s="62"/>
      <c r="K9" s="78"/>
      <c r="L9" s="62"/>
      <c r="M9" s="163" t="s">
        <v>96</v>
      </c>
      <c r="N9" s="163"/>
      <c r="O9" s="163"/>
      <c r="P9" s="63"/>
      <c r="Q9" s="86"/>
      <c r="R9" s="62"/>
      <c r="S9" s="78"/>
      <c r="T9" s="62"/>
      <c r="U9" s="78"/>
    </row>
    <row r="10" spans="1:21" ht="19.5" customHeight="1" x14ac:dyDescent="0.45">
      <c r="B10" s="64"/>
      <c r="C10" s="64"/>
      <c r="D10" s="64"/>
      <c r="E10" s="78" t="s">
        <v>50</v>
      </c>
      <c r="H10" s="65"/>
      <c r="I10" s="161" t="s">
        <v>97</v>
      </c>
      <c r="J10" s="161"/>
      <c r="K10" s="161"/>
      <c r="L10" s="62"/>
      <c r="M10" s="78" t="s">
        <v>98</v>
      </c>
      <c r="N10" s="62"/>
      <c r="O10" s="78" t="s">
        <v>99</v>
      </c>
      <c r="P10" s="65"/>
      <c r="Q10" s="78" t="s">
        <v>100</v>
      </c>
      <c r="R10" s="65"/>
      <c r="S10" s="78" t="s">
        <v>101</v>
      </c>
      <c r="T10" s="65"/>
      <c r="U10" s="78"/>
    </row>
    <row r="11" spans="1:21" ht="19.5" customHeight="1" x14ac:dyDescent="0.45">
      <c r="B11" s="64"/>
      <c r="C11" s="64"/>
      <c r="D11" s="64"/>
      <c r="E11" s="78" t="s">
        <v>102</v>
      </c>
      <c r="F11" s="65"/>
      <c r="G11" s="78" t="s">
        <v>103</v>
      </c>
      <c r="H11" s="65"/>
      <c r="I11" s="78" t="s">
        <v>104</v>
      </c>
      <c r="J11" s="65"/>
      <c r="K11" s="78"/>
      <c r="L11" s="65"/>
      <c r="M11" s="78" t="s">
        <v>105</v>
      </c>
      <c r="N11" s="65"/>
      <c r="O11" s="78" t="s">
        <v>106</v>
      </c>
      <c r="P11" s="65"/>
      <c r="Q11" s="78" t="s">
        <v>94</v>
      </c>
      <c r="R11" s="65"/>
      <c r="S11" s="78" t="s">
        <v>107</v>
      </c>
      <c r="T11" s="65"/>
      <c r="U11" s="78" t="s">
        <v>101</v>
      </c>
    </row>
    <row r="12" spans="1:21" ht="19.5" customHeight="1" x14ac:dyDescent="0.45">
      <c r="B12" s="64"/>
      <c r="C12" s="66"/>
      <c r="D12" s="66"/>
      <c r="E12" s="78" t="s">
        <v>108</v>
      </c>
      <c r="F12" s="65"/>
      <c r="G12" s="78" t="s">
        <v>109</v>
      </c>
      <c r="H12" s="65"/>
      <c r="I12" s="78" t="s">
        <v>110</v>
      </c>
      <c r="J12" s="65"/>
      <c r="K12" s="78" t="s">
        <v>58</v>
      </c>
      <c r="L12" s="65"/>
      <c r="M12" s="78" t="s">
        <v>111</v>
      </c>
      <c r="N12" s="65"/>
      <c r="O12" s="78" t="s">
        <v>112</v>
      </c>
      <c r="P12" s="65"/>
      <c r="Q12" s="78" t="s">
        <v>95</v>
      </c>
      <c r="R12" s="65"/>
      <c r="S12" s="78" t="s">
        <v>113</v>
      </c>
      <c r="T12" s="65"/>
      <c r="U12" s="78" t="s">
        <v>107</v>
      </c>
    </row>
    <row r="13" spans="1:21" ht="19.5" customHeight="1" x14ac:dyDescent="0.45">
      <c r="B13" s="64"/>
      <c r="C13" s="67" t="s">
        <v>7</v>
      </c>
      <c r="D13" s="66"/>
      <c r="E13" s="79" t="s">
        <v>8</v>
      </c>
      <c r="F13" s="65"/>
      <c r="G13" s="79" t="s">
        <v>8</v>
      </c>
      <c r="H13" s="65"/>
      <c r="I13" s="79" t="s">
        <v>8</v>
      </c>
      <c r="J13" s="65"/>
      <c r="K13" s="79" t="s">
        <v>8</v>
      </c>
      <c r="L13" s="65"/>
      <c r="M13" s="79" t="s">
        <v>8</v>
      </c>
      <c r="N13" s="65"/>
      <c r="O13" s="79" t="s">
        <v>8</v>
      </c>
      <c r="P13" s="65"/>
      <c r="Q13" s="79" t="s">
        <v>8</v>
      </c>
      <c r="R13" s="65"/>
      <c r="S13" s="79" t="s">
        <v>8</v>
      </c>
      <c r="T13" s="65"/>
      <c r="U13" s="79" t="s">
        <v>8</v>
      </c>
    </row>
    <row r="14" spans="1:21" ht="6" customHeight="1" x14ac:dyDescent="0.45">
      <c r="B14" s="59"/>
      <c r="H14" s="50"/>
      <c r="J14" s="60"/>
      <c r="L14" s="60"/>
      <c r="N14" s="60"/>
      <c r="P14" s="60"/>
      <c r="R14" s="60"/>
      <c r="T14" s="60"/>
    </row>
    <row r="15" spans="1:21" ht="19.5" customHeight="1" x14ac:dyDescent="0.45">
      <c r="A15" s="57" t="s">
        <v>114</v>
      </c>
      <c r="B15" s="59"/>
      <c r="E15" s="77">
        <v>300000</v>
      </c>
      <c r="F15" s="68"/>
      <c r="G15" s="77">
        <v>378296</v>
      </c>
      <c r="H15" s="68"/>
      <c r="I15" s="77">
        <v>8149</v>
      </c>
      <c r="J15" s="68"/>
      <c r="K15" s="77">
        <v>237401</v>
      </c>
      <c r="L15" s="68"/>
      <c r="M15" s="77">
        <v>9870</v>
      </c>
      <c r="N15" s="68"/>
      <c r="O15" s="77">
        <v>632</v>
      </c>
      <c r="Q15" s="77">
        <v>10502</v>
      </c>
      <c r="S15" s="77">
        <f>SUM(E15:K15,Q15)</f>
        <v>934348</v>
      </c>
      <c r="U15" s="77">
        <f>SUM(S15:T15)</f>
        <v>934348</v>
      </c>
    </row>
    <row r="16" spans="1:21" ht="19.5" customHeight="1" x14ac:dyDescent="0.45">
      <c r="A16" s="69" t="s">
        <v>198</v>
      </c>
      <c r="B16" s="59"/>
      <c r="E16" s="80"/>
      <c r="F16" s="68"/>
      <c r="G16" s="80"/>
      <c r="H16" s="68"/>
      <c r="J16" s="68"/>
      <c r="K16" s="80"/>
      <c r="L16" s="68"/>
      <c r="N16" s="68"/>
      <c r="P16" s="60"/>
      <c r="S16" s="80"/>
      <c r="U16" s="80"/>
    </row>
    <row r="17" spans="1:21" ht="19.5" customHeight="1" x14ac:dyDescent="0.45">
      <c r="A17" s="51" t="s">
        <v>115</v>
      </c>
      <c r="B17" s="59"/>
      <c r="C17" s="70">
        <v>26</v>
      </c>
      <c r="E17" s="80">
        <v>0</v>
      </c>
      <c r="F17" s="68"/>
      <c r="G17" s="80">
        <v>0</v>
      </c>
      <c r="H17" s="68"/>
      <c r="I17" s="80">
        <v>15355</v>
      </c>
      <c r="J17" s="68"/>
      <c r="K17" s="80">
        <v>-15355</v>
      </c>
      <c r="L17" s="68"/>
      <c r="M17" s="80">
        <v>0</v>
      </c>
      <c r="N17" s="68"/>
      <c r="O17" s="80">
        <v>0</v>
      </c>
      <c r="P17" s="60"/>
      <c r="Q17" s="77">
        <f t="shared" ref="Q17:Q19" si="0">SUM(M17:O17)</f>
        <v>0</v>
      </c>
      <c r="S17" s="80">
        <f>SUM(E17:K17,Q17)</f>
        <v>0</v>
      </c>
      <c r="U17" s="80">
        <f t="shared" ref="U17:U19" si="1">SUM(E17:O17)</f>
        <v>0</v>
      </c>
    </row>
    <row r="18" spans="1:21" ht="19.5" customHeight="1" x14ac:dyDescent="0.45">
      <c r="A18" s="51" t="s">
        <v>116</v>
      </c>
      <c r="B18" s="59"/>
      <c r="C18" s="70">
        <v>27</v>
      </c>
      <c r="E18" s="80">
        <v>0</v>
      </c>
      <c r="F18" s="68"/>
      <c r="G18" s="80">
        <v>0</v>
      </c>
      <c r="H18" s="68"/>
      <c r="I18" s="80">
        <v>0</v>
      </c>
      <c r="J18" s="68"/>
      <c r="K18" s="80">
        <v>-165000</v>
      </c>
      <c r="L18" s="68"/>
      <c r="M18" s="77">
        <v>0</v>
      </c>
      <c r="N18" s="68"/>
      <c r="O18" s="77">
        <v>0</v>
      </c>
      <c r="P18" s="71"/>
      <c r="Q18" s="77">
        <f t="shared" si="0"/>
        <v>0</v>
      </c>
      <c r="S18" s="80">
        <v>-165000</v>
      </c>
      <c r="U18" s="77">
        <f t="shared" si="1"/>
        <v>-165000</v>
      </c>
    </row>
    <row r="19" spans="1:21" ht="19.5" customHeight="1" x14ac:dyDescent="0.45">
      <c r="A19" s="51" t="s">
        <v>117</v>
      </c>
      <c r="B19" s="59"/>
      <c r="E19" s="83">
        <v>0</v>
      </c>
      <c r="F19" s="68"/>
      <c r="G19" s="83">
        <v>0</v>
      </c>
      <c r="H19" s="68"/>
      <c r="I19" s="83">
        <v>0</v>
      </c>
      <c r="J19" s="60"/>
      <c r="K19" s="81">
        <v>202005</v>
      </c>
      <c r="L19" s="60"/>
      <c r="M19" s="85">
        <v>-10656</v>
      </c>
      <c r="N19" s="60"/>
      <c r="O19" s="85">
        <v>-188</v>
      </c>
      <c r="P19" s="71"/>
      <c r="Q19" s="85">
        <f t="shared" si="0"/>
        <v>-10844</v>
      </c>
      <c r="S19" s="83">
        <v>191161</v>
      </c>
      <c r="U19" s="83">
        <f t="shared" si="1"/>
        <v>191161</v>
      </c>
    </row>
    <row r="20" spans="1:21" ht="6" customHeight="1" x14ac:dyDescent="0.45">
      <c r="B20" s="59"/>
      <c r="C20" s="72"/>
      <c r="D20" s="72"/>
      <c r="F20" s="50"/>
      <c r="J20" s="1"/>
      <c r="K20" s="82"/>
      <c r="L20" s="1"/>
      <c r="M20" s="82"/>
      <c r="N20" s="1"/>
      <c r="O20" s="82"/>
      <c r="P20" s="1"/>
      <c r="Q20" s="82"/>
      <c r="S20" s="82"/>
      <c r="U20" s="82"/>
    </row>
    <row r="21" spans="1:21" ht="19.5" customHeight="1" thickBot="1" x14ac:dyDescent="0.5">
      <c r="A21" s="69" t="s">
        <v>118</v>
      </c>
      <c r="C21" s="72"/>
      <c r="D21" s="72"/>
      <c r="E21" s="84">
        <f>SUM(E15:E19)</f>
        <v>300000</v>
      </c>
      <c r="F21" s="50"/>
      <c r="G21" s="84">
        <f>SUM(G15:G19)</f>
        <v>378296</v>
      </c>
      <c r="H21" s="50"/>
      <c r="I21" s="84">
        <f>SUM(I15:I19)</f>
        <v>23504</v>
      </c>
      <c r="K21" s="84">
        <f>SUM(K15:K19)</f>
        <v>259051</v>
      </c>
      <c r="M21" s="84">
        <f>SUM(M15:M19)</f>
        <v>-786</v>
      </c>
      <c r="O21" s="84">
        <f>SUM(O15:O19)</f>
        <v>444</v>
      </c>
      <c r="Q21" s="84">
        <f>SUM(Q15:Q19)</f>
        <v>-342</v>
      </c>
      <c r="S21" s="84">
        <f>SUM(S15:S19)</f>
        <v>960509</v>
      </c>
      <c r="U21" s="84">
        <f>SUM(U15:U19)</f>
        <v>960509</v>
      </c>
    </row>
    <row r="22" spans="1:21" ht="19.5" customHeight="1" thickTop="1" x14ac:dyDescent="0.45"/>
    <row r="23" spans="1:21" ht="19.5" customHeight="1" x14ac:dyDescent="0.45">
      <c r="A23" s="57" t="s">
        <v>119</v>
      </c>
      <c r="B23" s="59"/>
      <c r="E23" s="77">
        <v>300000</v>
      </c>
      <c r="F23" s="68"/>
      <c r="G23" s="77">
        <v>378296</v>
      </c>
      <c r="H23" s="68"/>
      <c r="I23" s="77">
        <v>23504</v>
      </c>
      <c r="J23" s="68"/>
      <c r="K23" s="77">
        <v>259051</v>
      </c>
      <c r="L23" s="68"/>
      <c r="M23" s="77">
        <v>-786</v>
      </c>
      <c r="N23" s="68"/>
      <c r="O23" s="77">
        <v>444</v>
      </c>
      <c r="Q23" s="77">
        <f>SUM(M23:O23)</f>
        <v>-342</v>
      </c>
      <c r="S23" s="77">
        <f>SUM(E23:K23,Q23)</f>
        <v>960509</v>
      </c>
      <c r="U23" s="77">
        <f>SUM(S23)</f>
        <v>960509</v>
      </c>
    </row>
    <row r="24" spans="1:21" ht="19.5" customHeight="1" x14ac:dyDescent="0.45">
      <c r="A24" s="69" t="s">
        <v>198</v>
      </c>
      <c r="B24" s="59"/>
      <c r="E24" s="80"/>
      <c r="F24" s="68"/>
      <c r="G24" s="80"/>
      <c r="H24" s="68"/>
      <c r="J24" s="68"/>
      <c r="K24" s="80"/>
      <c r="L24" s="68"/>
      <c r="N24" s="68"/>
      <c r="P24" s="60"/>
    </row>
    <row r="25" spans="1:21" ht="19.5" customHeight="1" x14ac:dyDescent="0.45">
      <c r="A25" s="51" t="s">
        <v>115</v>
      </c>
      <c r="B25" s="59"/>
      <c r="C25" s="70">
        <v>26</v>
      </c>
      <c r="E25" s="80">
        <v>0</v>
      </c>
      <c r="F25" s="68"/>
      <c r="G25" s="80">
        <v>0</v>
      </c>
      <c r="H25" s="68"/>
      <c r="I25" s="80">
        <v>6496</v>
      </c>
      <c r="J25" s="68"/>
      <c r="K25" s="80">
        <v>-6496</v>
      </c>
      <c r="L25" s="68"/>
      <c r="M25" s="80">
        <v>0</v>
      </c>
      <c r="N25" s="68"/>
      <c r="O25" s="80">
        <v>0</v>
      </c>
      <c r="P25" s="60"/>
      <c r="Q25" s="77">
        <f t="shared" ref="Q25:Q26" si="2">SUM(M25:O25)</f>
        <v>0</v>
      </c>
      <c r="S25" s="77">
        <f t="shared" ref="S25:S27" si="3">SUM(E25:K25,Q25)</f>
        <v>0</v>
      </c>
      <c r="U25" s="77">
        <f t="shared" ref="U25:U27" si="4">SUM(S25)</f>
        <v>0</v>
      </c>
    </row>
    <row r="26" spans="1:21" ht="19.5" customHeight="1" x14ac:dyDescent="0.45">
      <c r="A26" s="51" t="s">
        <v>116</v>
      </c>
      <c r="B26" s="59"/>
      <c r="C26" s="70">
        <v>27</v>
      </c>
      <c r="E26" s="80">
        <v>0</v>
      </c>
      <c r="F26" s="68"/>
      <c r="G26" s="80">
        <v>0</v>
      </c>
      <c r="H26" s="68"/>
      <c r="I26" s="80">
        <v>0</v>
      </c>
      <c r="J26" s="68"/>
      <c r="K26" s="80">
        <v>-165000</v>
      </c>
      <c r="L26" s="68"/>
      <c r="M26" s="77">
        <v>0</v>
      </c>
      <c r="N26" s="68"/>
      <c r="O26" s="77">
        <v>0</v>
      </c>
      <c r="P26" s="71"/>
      <c r="Q26" s="77">
        <f t="shared" si="2"/>
        <v>0</v>
      </c>
      <c r="S26" s="77">
        <f t="shared" si="3"/>
        <v>-165000</v>
      </c>
      <c r="U26" s="77">
        <f t="shared" si="4"/>
        <v>-165000</v>
      </c>
    </row>
    <row r="27" spans="1:21" ht="19.5" customHeight="1" x14ac:dyDescent="0.45">
      <c r="A27" s="51" t="s">
        <v>117</v>
      </c>
      <c r="B27" s="59"/>
      <c r="E27" s="83">
        <v>0</v>
      </c>
      <c r="F27" s="68"/>
      <c r="G27" s="83">
        <v>0</v>
      </c>
      <c r="H27" s="68"/>
      <c r="I27" s="83">
        <v>0</v>
      </c>
      <c r="J27" s="60"/>
      <c r="K27" s="81">
        <v>533033</v>
      </c>
      <c r="L27" s="60"/>
      <c r="M27" s="85">
        <v>-1317</v>
      </c>
      <c r="N27" s="60"/>
      <c r="O27" s="85">
        <v>1257</v>
      </c>
      <c r="P27" s="71"/>
      <c r="Q27" s="85">
        <f>O27+M27</f>
        <v>-60</v>
      </c>
      <c r="S27" s="85">
        <f t="shared" si="3"/>
        <v>532973</v>
      </c>
      <c r="U27" s="85">
        <f t="shared" si="4"/>
        <v>532973</v>
      </c>
    </row>
    <row r="28" spans="1:21" ht="6" customHeight="1" x14ac:dyDescent="0.45">
      <c r="B28" s="59"/>
      <c r="C28" s="72"/>
      <c r="D28" s="72"/>
      <c r="F28" s="50"/>
      <c r="J28" s="1"/>
      <c r="K28" s="82"/>
      <c r="L28" s="1"/>
      <c r="M28" s="82"/>
      <c r="N28" s="1"/>
      <c r="O28" s="82"/>
      <c r="P28" s="1"/>
      <c r="Q28" s="82"/>
      <c r="S28" s="82"/>
      <c r="U28" s="82"/>
    </row>
    <row r="29" spans="1:21" ht="19.5" customHeight="1" thickBot="1" x14ac:dyDescent="0.5">
      <c r="A29" s="69" t="s">
        <v>120</v>
      </c>
      <c r="C29" s="72"/>
      <c r="D29" s="72"/>
      <c r="E29" s="84">
        <f>SUM(E23:E27)</f>
        <v>300000</v>
      </c>
      <c r="F29" s="50"/>
      <c r="G29" s="84">
        <f>SUM(G23:G27)</f>
        <v>378296</v>
      </c>
      <c r="H29" s="50"/>
      <c r="I29" s="84">
        <f>SUM(I23:I27)</f>
        <v>30000</v>
      </c>
      <c r="K29" s="84">
        <f>SUM(K23:K27)</f>
        <v>620588</v>
      </c>
      <c r="M29" s="84">
        <f>SUM(M23:M27)</f>
        <v>-2103</v>
      </c>
      <c r="O29" s="84">
        <f>SUM(O23:O27)</f>
        <v>1701</v>
      </c>
      <c r="Q29" s="84">
        <f>SUM(Q23:Q27)</f>
        <v>-402</v>
      </c>
      <c r="S29" s="84">
        <f>SUM(S23:S27)</f>
        <v>1328482</v>
      </c>
      <c r="U29" s="84">
        <f>SUM(U23:U27)</f>
        <v>1328482</v>
      </c>
    </row>
    <row r="30" spans="1:21" ht="19.5" customHeight="1" thickTop="1" x14ac:dyDescent="0.45"/>
    <row r="31" spans="1:21" ht="19.5" customHeight="1" x14ac:dyDescent="0.45"/>
    <row r="32" spans="1:21" ht="16.5" customHeight="1" x14ac:dyDescent="0.45"/>
    <row r="33" spans="1:21" ht="21.95" customHeight="1" x14ac:dyDescent="0.45">
      <c r="A33" s="73" t="str">
        <f>'8'!A59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74"/>
      <c r="C33" s="74"/>
      <c r="D33" s="74"/>
      <c r="E33" s="85"/>
      <c r="F33" s="56"/>
      <c r="G33" s="85"/>
      <c r="H33" s="56"/>
      <c r="I33" s="85"/>
      <c r="J33" s="56"/>
      <c r="K33" s="85"/>
      <c r="L33" s="56"/>
      <c r="M33" s="85"/>
      <c r="N33" s="56"/>
      <c r="O33" s="85"/>
      <c r="P33" s="56"/>
      <c r="Q33" s="85"/>
      <c r="R33" s="56"/>
      <c r="S33" s="85"/>
      <c r="T33" s="56"/>
      <c r="U33" s="85"/>
    </row>
  </sheetData>
  <mergeCells count="7">
    <mergeCell ref="I10:K10"/>
    <mergeCell ref="A2:H2"/>
    <mergeCell ref="E5:U5"/>
    <mergeCell ref="E6:S6"/>
    <mergeCell ref="M7:Q7"/>
    <mergeCell ref="M8:Q8"/>
    <mergeCell ref="M9:O9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  <ignoredErrors>
    <ignoredError sqref="S17:U17 U1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113F-9C2C-454E-85C8-87C5FDB1A599}">
  <sheetPr>
    <tabColor theme="9" tint="0.79998168889431442"/>
  </sheetPr>
  <dimension ref="A1:Q35"/>
  <sheetViews>
    <sheetView topLeftCell="A11" zoomScale="105" zoomScaleNormal="105" zoomScaleSheetLayoutView="105" workbookViewId="0">
      <selection activeCell="T16" sqref="T16"/>
    </sheetView>
  </sheetViews>
  <sheetFormatPr defaultColWidth="9.33203125" defaultRowHeight="21.75" customHeight="1" x14ac:dyDescent="0.45"/>
  <cols>
    <col min="1" max="3" width="1.83203125" style="51" customWidth="1"/>
    <col min="4" max="4" width="41.6640625" style="51" customWidth="1"/>
    <col min="5" max="5" width="9.83203125" style="88" customWidth="1"/>
    <col min="6" max="6" width="1" style="89" customWidth="1"/>
    <col min="7" max="7" width="18.1640625" style="90" bestFit="1" customWidth="1"/>
    <col min="8" max="8" width="1" style="91" customWidth="1"/>
    <col min="9" max="9" width="16.5" style="90" bestFit="1" customWidth="1"/>
    <col min="10" max="10" width="1" style="50" customWidth="1"/>
    <col min="11" max="11" width="14" style="77" bestFit="1" customWidth="1"/>
    <col min="12" max="12" width="1" style="91" customWidth="1"/>
    <col min="13" max="13" width="14.5" style="90" bestFit="1" customWidth="1"/>
    <col min="14" max="14" width="1" style="91" customWidth="1"/>
    <col min="15" max="15" width="25.6640625" style="90" customWidth="1"/>
    <col min="16" max="16" width="1" style="50" customWidth="1"/>
    <col min="17" max="17" width="14.5" style="77" customWidth="1"/>
    <col min="18" max="16384" width="9.33203125" style="51"/>
  </cols>
  <sheetData>
    <row r="1" spans="1:17" ht="21.75" customHeight="1" x14ac:dyDescent="0.45">
      <c r="A1" s="46" t="s">
        <v>0</v>
      </c>
      <c r="B1" s="87"/>
    </row>
    <row r="2" spans="1:17" ht="21.75" customHeight="1" x14ac:dyDescent="0.45">
      <c r="A2" s="46" t="s">
        <v>91</v>
      </c>
      <c r="B2" s="87"/>
    </row>
    <row r="3" spans="1:17" ht="21.75" customHeight="1" x14ac:dyDescent="0.45">
      <c r="A3" s="92" t="s">
        <v>63</v>
      </c>
      <c r="B3" s="73"/>
      <c r="C3" s="93"/>
      <c r="D3" s="93"/>
      <c r="E3" s="94"/>
      <c r="F3" s="95"/>
      <c r="G3" s="96"/>
      <c r="H3" s="97"/>
      <c r="I3" s="96"/>
      <c r="J3" s="56"/>
      <c r="K3" s="85"/>
      <c r="L3" s="97"/>
      <c r="M3" s="96"/>
      <c r="N3" s="97"/>
      <c r="O3" s="96"/>
      <c r="P3" s="56"/>
      <c r="Q3" s="85"/>
    </row>
    <row r="4" spans="1:17" ht="18" customHeight="1" x14ac:dyDescent="0.45"/>
    <row r="5" spans="1:17" ht="18" customHeight="1" x14ac:dyDescent="0.45">
      <c r="G5" s="165" t="s">
        <v>4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7" ht="18" customHeight="1" x14ac:dyDescent="0.45">
      <c r="G6" s="98"/>
      <c r="H6" s="99"/>
      <c r="I6" s="98"/>
      <c r="J6" s="99"/>
      <c r="K6" s="98"/>
      <c r="L6" s="99"/>
      <c r="M6" s="98"/>
      <c r="N6" s="99"/>
      <c r="O6" s="98" t="s">
        <v>94</v>
      </c>
      <c r="P6" s="99"/>
      <c r="Q6" s="98"/>
    </row>
    <row r="7" spans="1:17" ht="18" customHeight="1" x14ac:dyDescent="0.45">
      <c r="G7" s="98"/>
      <c r="H7" s="99"/>
      <c r="I7" s="98"/>
      <c r="J7" s="99"/>
      <c r="K7" s="98"/>
      <c r="L7" s="99"/>
      <c r="M7" s="98"/>
      <c r="N7" s="99"/>
      <c r="O7" s="100" t="s">
        <v>95</v>
      </c>
      <c r="P7" s="99"/>
      <c r="Q7" s="98"/>
    </row>
    <row r="8" spans="1:17" ht="18" customHeight="1" x14ac:dyDescent="0.45">
      <c r="E8" s="101"/>
      <c r="F8" s="102"/>
      <c r="G8" s="77"/>
      <c r="H8" s="103"/>
      <c r="I8" s="77"/>
      <c r="J8" s="99"/>
      <c r="K8" s="165" t="s">
        <v>97</v>
      </c>
      <c r="L8" s="165"/>
      <c r="M8" s="165"/>
      <c r="N8" s="99"/>
      <c r="O8" s="100" t="s">
        <v>96</v>
      </c>
      <c r="P8" s="99"/>
      <c r="Q8" s="98"/>
    </row>
    <row r="9" spans="1:17" ht="18" customHeight="1" x14ac:dyDescent="0.45">
      <c r="E9" s="101"/>
      <c r="F9" s="102"/>
      <c r="G9" s="78" t="s">
        <v>50</v>
      </c>
      <c r="H9" s="103"/>
      <c r="I9" s="78"/>
      <c r="J9" s="99"/>
      <c r="K9" s="98" t="s">
        <v>121</v>
      </c>
      <c r="L9" s="99"/>
      <c r="M9" s="77"/>
      <c r="N9" s="99"/>
      <c r="O9" s="98" t="s">
        <v>122</v>
      </c>
      <c r="P9" s="99"/>
      <c r="Q9" s="98"/>
    </row>
    <row r="10" spans="1:17" ht="18" customHeight="1" x14ac:dyDescent="0.45">
      <c r="F10" s="102"/>
      <c r="G10" s="78" t="s">
        <v>123</v>
      </c>
      <c r="H10" s="103"/>
      <c r="I10" s="78" t="s">
        <v>103</v>
      </c>
      <c r="K10" s="104" t="s">
        <v>124</v>
      </c>
      <c r="M10" s="98"/>
      <c r="O10" s="98" t="s">
        <v>125</v>
      </c>
      <c r="P10" s="65"/>
      <c r="Q10" s="78"/>
    </row>
    <row r="11" spans="1:17" ht="18" customHeight="1" x14ac:dyDescent="0.45">
      <c r="F11" s="102"/>
      <c r="G11" s="78" t="s">
        <v>126</v>
      </c>
      <c r="H11" s="103"/>
      <c r="I11" s="78" t="s">
        <v>109</v>
      </c>
      <c r="K11" s="78" t="s">
        <v>127</v>
      </c>
      <c r="L11" s="103"/>
      <c r="M11" s="98" t="s">
        <v>58</v>
      </c>
      <c r="N11" s="103"/>
      <c r="O11" s="98" t="s">
        <v>128</v>
      </c>
      <c r="P11" s="65"/>
      <c r="Q11" s="78" t="s">
        <v>100</v>
      </c>
    </row>
    <row r="12" spans="1:17" ht="18" customHeight="1" x14ac:dyDescent="0.45">
      <c r="E12" s="105" t="s">
        <v>7</v>
      </c>
      <c r="G12" s="79" t="s">
        <v>8</v>
      </c>
      <c r="I12" s="79" t="s">
        <v>8</v>
      </c>
      <c r="K12" s="79" t="s">
        <v>8</v>
      </c>
      <c r="L12" s="50"/>
      <c r="M12" s="79" t="s">
        <v>8</v>
      </c>
      <c r="N12" s="50"/>
      <c r="O12" s="79" t="s">
        <v>8</v>
      </c>
      <c r="Q12" s="79" t="s">
        <v>8</v>
      </c>
    </row>
    <row r="13" spans="1:17" ht="6" customHeight="1" x14ac:dyDescent="0.45"/>
    <row r="14" spans="1:17" ht="18" customHeight="1" x14ac:dyDescent="0.45">
      <c r="A14" s="69" t="s">
        <v>114</v>
      </c>
      <c r="B14" s="69"/>
      <c r="G14" s="106">
        <v>300000</v>
      </c>
      <c r="I14" s="106">
        <v>378296</v>
      </c>
      <c r="K14" s="106">
        <v>8149</v>
      </c>
      <c r="L14" s="107"/>
      <c r="M14" s="106">
        <v>244196</v>
      </c>
      <c r="N14" s="107"/>
      <c r="O14" s="106">
        <v>8218</v>
      </c>
      <c r="P14" s="107"/>
      <c r="Q14" s="106">
        <f>SUM(G14:O14)</f>
        <v>938859</v>
      </c>
    </row>
    <row r="15" spans="1:17" ht="18" customHeight="1" x14ac:dyDescent="0.45">
      <c r="A15" s="108" t="s">
        <v>198</v>
      </c>
    </row>
    <row r="16" spans="1:17" ht="18" customHeight="1" x14ac:dyDescent="0.45">
      <c r="A16" s="109" t="s">
        <v>115</v>
      </c>
      <c r="E16" s="88">
        <v>26</v>
      </c>
      <c r="G16" s="106">
        <v>0</v>
      </c>
      <c r="I16" s="106">
        <v>0</v>
      </c>
      <c r="K16" s="77">
        <v>15355</v>
      </c>
      <c r="M16" s="90">
        <v>-15355</v>
      </c>
      <c r="O16" s="106">
        <v>0</v>
      </c>
      <c r="Q16" s="77">
        <f>SUM(G16:P16)</f>
        <v>0</v>
      </c>
    </row>
    <row r="17" spans="1:17" ht="18" customHeight="1" x14ac:dyDescent="0.45">
      <c r="A17" s="109" t="s">
        <v>116</v>
      </c>
      <c r="E17" s="88">
        <v>27</v>
      </c>
      <c r="G17" s="106">
        <v>0</v>
      </c>
      <c r="H17" s="110"/>
      <c r="I17" s="106">
        <v>0</v>
      </c>
      <c r="K17" s="106">
        <v>0</v>
      </c>
      <c r="M17" s="106">
        <v>-165000</v>
      </c>
      <c r="N17" s="107"/>
      <c r="O17" s="106">
        <v>0</v>
      </c>
      <c r="P17" s="107"/>
      <c r="Q17" s="106">
        <f>SUM(G17:O17)</f>
        <v>-165000</v>
      </c>
    </row>
    <row r="18" spans="1:17" ht="18" customHeight="1" x14ac:dyDescent="0.45">
      <c r="A18" s="109" t="s">
        <v>117</v>
      </c>
      <c r="E18" s="101"/>
      <c r="G18" s="111">
        <v>0</v>
      </c>
      <c r="H18" s="110"/>
      <c r="I18" s="111">
        <v>0</v>
      </c>
      <c r="J18" s="60"/>
      <c r="K18" s="111">
        <v>0</v>
      </c>
      <c r="L18" s="50"/>
      <c r="M18" s="111">
        <v>242637</v>
      </c>
      <c r="N18" s="107"/>
      <c r="O18" s="111">
        <v>-9555</v>
      </c>
      <c r="P18" s="107"/>
      <c r="Q18" s="111">
        <f>SUM(G18:O18)</f>
        <v>233082</v>
      </c>
    </row>
    <row r="19" spans="1:17" ht="6" customHeight="1" x14ac:dyDescent="0.45"/>
    <row r="20" spans="1:17" ht="18" customHeight="1" thickBot="1" x14ac:dyDescent="0.5">
      <c r="A20" s="108" t="s">
        <v>118</v>
      </c>
      <c r="B20" s="69"/>
      <c r="G20" s="84">
        <f>SUM(G14:G18)</f>
        <v>300000</v>
      </c>
      <c r="I20" s="84">
        <f>SUM(I14:I18)</f>
        <v>378296</v>
      </c>
      <c r="K20" s="84">
        <f>SUM(K14:K18)</f>
        <v>23504</v>
      </c>
      <c r="L20" s="50"/>
      <c r="M20" s="84">
        <f>SUM(M14:M18)</f>
        <v>306478</v>
      </c>
      <c r="N20" s="50"/>
      <c r="O20" s="84">
        <f>SUM(O14:O18)</f>
        <v>-1337</v>
      </c>
      <c r="Q20" s="84">
        <f>SUM(Q14:Q18)</f>
        <v>1006941</v>
      </c>
    </row>
    <row r="21" spans="1:17" ht="18" customHeight="1" thickTop="1" x14ac:dyDescent="0.45">
      <c r="A21" s="108"/>
      <c r="B21" s="69"/>
      <c r="G21" s="77"/>
      <c r="I21" s="77"/>
      <c r="L21" s="50"/>
      <c r="M21" s="77"/>
      <c r="N21" s="50"/>
      <c r="O21" s="77"/>
    </row>
    <row r="22" spans="1:17" ht="18" customHeight="1" x14ac:dyDescent="0.45">
      <c r="A22" s="69" t="s">
        <v>119</v>
      </c>
      <c r="B22" s="69"/>
      <c r="G22" s="106">
        <v>300000</v>
      </c>
      <c r="I22" s="106">
        <v>378296</v>
      </c>
      <c r="K22" s="106">
        <v>23504</v>
      </c>
      <c r="L22" s="107"/>
      <c r="M22" s="106">
        <v>306478</v>
      </c>
      <c r="N22" s="107"/>
      <c r="O22" s="106">
        <v>-1337</v>
      </c>
      <c r="P22" s="107"/>
      <c r="Q22" s="106">
        <f>SUM(G22:O22)</f>
        <v>1006941</v>
      </c>
    </row>
    <row r="23" spans="1:17" ht="18" customHeight="1" x14ac:dyDescent="0.45">
      <c r="A23" s="108" t="s">
        <v>198</v>
      </c>
    </row>
    <row r="24" spans="1:17" ht="18" customHeight="1" x14ac:dyDescent="0.45">
      <c r="A24" s="109" t="s">
        <v>115</v>
      </c>
      <c r="E24" s="88">
        <v>26</v>
      </c>
      <c r="G24" s="106">
        <v>0</v>
      </c>
      <c r="I24" s="106">
        <v>0</v>
      </c>
      <c r="K24" s="77">
        <v>6496</v>
      </c>
      <c r="M24" s="90">
        <v>-6496</v>
      </c>
      <c r="O24" s="106">
        <v>0</v>
      </c>
      <c r="Q24" s="77">
        <f>SUM(G24:P24)</f>
        <v>0</v>
      </c>
    </row>
    <row r="25" spans="1:17" ht="18" customHeight="1" x14ac:dyDescent="0.45">
      <c r="A25" s="109" t="s">
        <v>116</v>
      </c>
      <c r="E25" s="88">
        <v>27</v>
      </c>
      <c r="G25" s="106">
        <v>0</v>
      </c>
      <c r="H25" s="110"/>
      <c r="I25" s="106">
        <v>0</v>
      </c>
      <c r="K25" s="106">
        <v>0</v>
      </c>
      <c r="M25" s="106">
        <v>-165000</v>
      </c>
      <c r="N25" s="107"/>
      <c r="O25" s="106">
        <v>0</v>
      </c>
      <c r="P25" s="107"/>
      <c r="Q25" s="106">
        <f>SUM(G25:O25)</f>
        <v>-165000</v>
      </c>
    </row>
    <row r="26" spans="1:17" ht="18" customHeight="1" x14ac:dyDescent="0.45">
      <c r="A26" s="109" t="s">
        <v>117</v>
      </c>
      <c r="E26" s="101"/>
      <c r="G26" s="111">
        <v>0</v>
      </c>
      <c r="H26" s="110"/>
      <c r="I26" s="111">
        <v>0</v>
      </c>
      <c r="J26" s="60"/>
      <c r="K26" s="111">
        <v>0</v>
      </c>
      <c r="L26" s="50"/>
      <c r="M26" s="111">
        <v>544107</v>
      </c>
      <c r="N26" s="107"/>
      <c r="O26" s="111">
        <v>-1177</v>
      </c>
      <c r="P26" s="107"/>
      <c r="Q26" s="111">
        <f>SUM(G26:O26)</f>
        <v>542930</v>
      </c>
    </row>
    <row r="27" spans="1:17" ht="6" customHeight="1" x14ac:dyDescent="0.45"/>
    <row r="28" spans="1:17" ht="18" customHeight="1" thickBot="1" x14ac:dyDescent="0.5">
      <c r="A28" s="108" t="s">
        <v>120</v>
      </c>
      <c r="B28" s="69"/>
      <c r="G28" s="84">
        <f>SUM(G22:G26)</f>
        <v>300000</v>
      </c>
      <c r="I28" s="84">
        <f>SUM(I22:I26)</f>
        <v>378296</v>
      </c>
      <c r="K28" s="84">
        <f>SUM(K22:K26)</f>
        <v>30000</v>
      </c>
      <c r="L28" s="50"/>
      <c r="M28" s="84">
        <f>SUM(M22:M26)</f>
        <v>679089</v>
      </c>
      <c r="N28" s="50"/>
      <c r="O28" s="84">
        <f>SUM(O22:O26)</f>
        <v>-2514</v>
      </c>
      <c r="Q28" s="84">
        <f>SUM(Q22:Q26)</f>
        <v>1384871</v>
      </c>
    </row>
    <row r="29" spans="1:17" ht="4.5" customHeight="1" thickTop="1" x14ac:dyDescent="0.45">
      <c r="A29" s="108"/>
      <c r="B29" s="69"/>
      <c r="G29" s="77"/>
      <c r="I29" s="77"/>
      <c r="L29" s="50"/>
      <c r="M29" s="77"/>
      <c r="N29" s="50"/>
      <c r="O29" s="77"/>
    </row>
    <row r="30" spans="1:17" ht="18" customHeight="1" x14ac:dyDescent="0.45"/>
    <row r="31" spans="1:17" ht="18" customHeight="1" x14ac:dyDescent="0.45"/>
    <row r="32" spans="1:17" ht="21.95" customHeight="1" x14ac:dyDescent="0.45">
      <c r="A32" s="73" t="str">
        <f>'9'!A33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93"/>
      <c r="C32" s="93"/>
      <c r="D32" s="93"/>
      <c r="E32" s="94"/>
      <c r="F32" s="95"/>
      <c r="G32" s="96"/>
      <c r="H32" s="97"/>
      <c r="I32" s="96"/>
      <c r="J32" s="56"/>
      <c r="K32" s="85"/>
      <c r="L32" s="97"/>
      <c r="M32" s="96"/>
      <c r="N32" s="97"/>
      <c r="O32" s="96"/>
      <c r="P32" s="56"/>
      <c r="Q32" s="85"/>
    </row>
    <row r="35" spans="11:17" ht="21.75" customHeight="1" x14ac:dyDescent="0.45">
      <c r="K35" s="90"/>
      <c r="Q35" s="90"/>
    </row>
  </sheetData>
  <mergeCells count="2">
    <mergeCell ref="G5:Q5"/>
    <mergeCell ref="K8:M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24A5-452A-46A4-8D62-BAB452C8F270}">
  <sheetPr>
    <tabColor theme="9" tint="0.79998168889431442"/>
  </sheetPr>
  <dimension ref="A1:M97"/>
  <sheetViews>
    <sheetView tabSelected="1" topLeftCell="A90" zoomScaleNormal="100" zoomScaleSheetLayoutView="80" workbookViewId="0">
      <selection activeCell="D101" sqref="D101"/>
    </sheetView>
  </sheetViews>
  <sheetFormatPr defaultColWidth="9.33203125" defaultRowHeight="15.95" customHeight="1" x14ac:dyDescent="0.4"/>
  <cols>
    <col min="1" max="3" width="1.33203125" style="120" customWidth="1"/>
    <col min="4" max="4" width="47.33203125" style="120" customWidth="1"/>
    <col min="5" max="5" width="9.6640625" style="120" customWidth="1"/>
    <col min="6" max="6" width="0.6640625" style="120" customWidth="1"/>
    <col min="7" max="7" width="14.1640625" style="150" customWidth="1"/>
    <col min="8" max="8" width="0.6640625" style="152" customWidth="1"/>
    <col min="9" max="9" width="14.1640625" style="150" customWidth="1"/>
    <col min="10" max="10" width="0.6640625" style="152" customWidth="1"/>
    <col min="11" max="11" width="14.1640625" style="150" customWidth="1"/>
    <col min="12" max="12" width="0.6640625" style="152" customWidth="1"/>
    <col min="13" max="13" width="14.1640625" style="150" customWidth="1"/>
    <col min="14" max="16384" width="9.33203125" style="120"/>
  </cols>
  <sheetData>
    <row r="1" spans="1:13" ht="20.100000000000001" customHeight="1" x14ac:dyDescent="0.4">
      <c r="A1" s="114" t="s">
        <v>0</v>
      </c>
      <c r="B1" s="115"/>
      <c r="C1" s="115"/>
      <c r="D1" s="115"/>
      <c r="E1" s="116"/>
      <c r="F1" s="117"/>
      <c r="G1" s="118"/>
      <c r="H1" s="119"/>
      <c r="I1" s="118"/>
      <c r="J1" s="119"/>
      <c r="K1" s="118"/>
      <c r="L1" s="119"/>
      <c r="M1" s="118"/>
    </row>
    <row r="2" spans="1:13" ht="20.100000000000001" customHeight="1" x14ac:dyDescent="0.4">
      <c r="A2" s="115" t="s">
        <v>129</v>
      </c>
      <c r="B2" s="115"/>
      <c r="C2" s="115"/>
      <c r="D2" s="115"/>
      <c r="E2" s="116"/>
      <c r="F2" s="117"/>
      <c r="G2" s="118"/>
      <c r="H2" s="119"/>
      <c r="I2" s="118"/>
      <c r="J2" s="119"/>
      <c r="K2" s="118"/>
      <c r="L2" s="119"/>
      <c r="M2" s="118"/>
    </row>
    <row r="3" spans="1:13" ht="20.100000000000001" customHeight="1" x14ac:dyDescent="0.4">
      <c r="A3" s="121" t="s">
        <v>63</v>
      </c>
      <c r="B3" s="121"/>
      <c r="C3" s="121"/>
      <c r="D3" s="121"/>
      <c r="E3" s="122"/>
      <c r="F3" s="123"/>
      <c r="G3" s="124"/>
      <c r="H3" s="125"/>
      <c r="I3" s="124"/>
      <c r="J3" s="125"/>
      <c r="K3" s="124"/>
      <c r="L3" s="125"/>
      <c r="M3" s="124"/>
    </row>
    <row r="4" spans="1:13" ht="19.5" customHeight="1" x14ac:dyDescent="0.4">
      <c r="A4" s="126"/>
      <c r="B4" s="126"/>
      <c r="C4" s="126"/>
      <c r="D4" s="126"/>
      <c r="E4" s="116"/>
      <c r="F4" s="127"/>
      <c r="G4" s="128"/>
      <c r="H4" s="129"/>
      <c r="I4" s="128"/>
      <c r="J4" s="130"/>
      <c r="K4" s="128"/>
      <c r="L4" s="130"/>
      <c r="M4" s="128"/>
    </row>
    <row r="5" spans="1:13" ht="19.5" customHeight="1" x14ac:dyDescent="0.4">
      <c r="A5" s="126"/>
      <c r="B5" s="126"/>
      <c r="C5" s="126"/>
      <c r="D5" s="126"/>
      <c r="E5" s="116"/>
      <c r="F5" s="127"/>
      <c r="G5" s="166" t="s">
        <v>3</v>
      </c>
      <c r="H5" s="166"/>
      <c r="I5" s="166"/>
      <c r="J5" s="131"/>
      <c r="K5" s="166" t="s">
        <v>4</v>
      </c>
      <c r="L5" s="166"/>
      <c r="M5" s="166"/>
    </row>
    <row r="6" spans="1:13" ht="19.5" customHeight="1" x14ac:dyDescent="0.4">
      <c r="A6" s="126"/>
      <c r="B6" s="126"/>
      <c r="C6" s="126"/>
      <c r="D6" s="126"/>
      <c r="E6" s="116"/>
      <c r="F6" s="127"/>
      <c r="G6" s="112" t="s">
        <v>5</v>
      </c>
      <c r="H6" s="129"/>
      <c r="I6" s="112" t="s">
        <v>6</v>
      </c>
      <c r="J6" s="130"/>
      <c r="K6" s="112" t="s">
        <v>5</v>
      </c>
      <c r="L6" s="129"/>
      <c r="M6" s="112" t="s">
        <v>6</v>
      </c>
    </row>
    <row r="7" spans="1:13" ht="19.5" customHeight="1" x14ac:dyDescent="0.4">
      <c r="A7" s="126"/>
      <c r="B7" s="126"/>
      <c r="C7" s="126"/>
      <c r="D7" s="126"/>
      <c r="E7" s="132" t="s">
        <v>7</v>
      </c>
      <c r="F7" s="133"/>
      <c r="G7" s="34" t="s">
        <v>8</v>
      </c>
      <c r="H7" s="134"/>
      <c r="I7" s="34" t="s">
        <v>8</v>
      </c>
      <c r="J7" s="130"/>
      <c r="K7" s="34" t="s">
        <v>8</v>
      </c>
      <c r="L7" s="130"/>
      <c r="M7" s="34" t="s">
        <v>8</v>
      </c>
    </row>
    <row r="8" spans="1:13" ht="19.5" customHeight="1" x14ac:dyDescent="0.4">
      <c r="A8" s="115"/>
      <c r="B8" s="126"/>
      <c r="C8" s="126"/>
      <c r="D8" s="126"/>
      <c r="E8" s="116"/>
      <c r="F8" s="135"/>
      <c r="G8" s="118"/>
      <c r="H8" s="129"/>
      <c r="I8" s="118"/>
      <c r="J8" s="129"/>
      <c r="K8" s="118"/>
      <c r="L8" s="129"/>
      <c r="M8" s="118"/>
    </row>
    <row r="9" spans="1:13" ht="19.5" customHeight="1" x14ac:dyDescent="0.4">
      <c r="A9" s="115" t="s">
        <v>75</v>
      </c>
      <c r="B9" s="126"/>
      <c r="C9" s="126"/>
      <c r="D9" s="126"/>
      <c r="E9" s="116"/>
      <c r="F9" s="135"/>
      <c r="G9" s="136">
        <v>638183</v>
      </c>
      <c r="H9" s="129"/>
      <c r="I9" s="118">
        <v>224413</v>
      </c>
      <c r="J9" s="129"/>
      <c r="K9" s="136">
        <v>653812</v>
      </c>
      <c r="L9" s="129"/>
      <c r="M9" s="136">
        <v>269075</v>
      </c>
    </row>
    <row r="10" spans="1:13" ht="19.5" customHeight="1" x14ac:dyDescent="0.4">
      <c r="A10" s="126" t="s">
        <v>199</v>
      </c>
      <c r="B10" s="126"/>
      <c r="C10" s="126"/>
      <c r="D10" s="126"/>
      <c r="E10" s="116"/>
      <c r="F10" s="135"/>
      <c r="G10" s="136"/>
      <c r="H10" s="129"/>
      <c r="I10" s="118"/>
      <c r="J10" s="129"/>
      <c r="K10" s="136"/>
      <c r="L10" s="129"/>
      <c r="M10" s="136"/>
    </row>
    <row r="11" spans="1:13" ht="19.5" customHeight="1" x14ac:dyDescent="0.4">
      <c r="A11" s="126"/>
      <c r="B11" s="126" t="s">
        <v>130</v>
      </c>
      <c r="C11" s="126"/>
      <c r="D11" s="126"/>
      <c r="E11" s="116" t="s">
        <v>131</v>
      </c>
      <c r="F11" s="135"/>
      <c r="G11" s="136">
        <v>100186</v>
      </c>
      <c r="H11" s="137"/>
      <c r="I11" s="136">
        <v>101494</v>
      </c>
      <c r="J11" s="137"/>
      <c r="K11" s="136">
        <v>68741</v>
      </c>
      <c r="L11" s="137"/>
      <c r="M11" s="136">
        <v>75480</v>
      </c>
    </row>
    <row r="12" spans="1:13" ht="19.5" customHeight="1" x14ac:dyDescent="0.4">
      <c r="A12" s="126"/>
      <c r="B12" s="126" t="s">
        <v>132</v>
      </c>
      <c r="C12" s="126"/>
      <c r="D12" s="126"/>
      <c r="E12" s="116">
        <v>18</v>
      </c>
      <c r="F12" s="135"/>
      <c r="G12" s="136">
        <v>11315</v>
      </c>
      <c r="H12" s="137"/>
      <c r="I12" s="136">
        <v>3021</v>
      </c>
      <c r="J12" s="137"/>
      <c r="K12" s="136">
        <v>11250</v>
      </c>
      <c r="L12" s="137"/>
      <c r="M12" s="136">
        <v>2929</v>
      </c>
    </row>
    <row r="13" spans="1:13" ht="19.5" customHeight="1" x14ac:dyDescent="0.4">
      <c r="A13" s="126"/>
      <c r="B13" s="126" t="s">
        <v>133</v>
      </c>
      <c r="C13" s="126"/>
      <c r="D13" s="126"/>
      <c r="E13" s="116" t="s">
        <v>134</v>
      </c>
      <c r="F13" s="135"/>
      <c r="G13" s="136">
        <v>-540</v>
      </c>
      <c r="H13" s="137"/>
      <c r="I13" s="136">
        <v>-3619</v>
      </c>
      <c r="J13" s="137"/>
      <c r="K13" s="136">
        <v>-540</v>
      </c>
      <c r="L13" s="137"/>
      <c r="M13" s="136">
        <v>-3423</v>
      </c>
    </row>
    <row r="14" spans="1:13" ht="19.5" customHeight="1" x14ac:dyDescent="0.4">
      <c r="A14" s="126"/>
      <c r="B14" s="126" t="s">
        <v>135</v>
      </c>
      <c r="C14" s="126"/>
      <c r="D14" s="126"/>
      <c r="E14" s="116"/>
      <c r="F14" s="135"/>
      <c r="G14" s="136">
        <v>13105</v>
      </c>
      <c r="H14" s="138"/>
      <c r="I14" s="136">
        <v>-10663</v>
      </c>
      <c r="J14" s="137"/>
      <c r="K14" s="136">
        <v>13105</v>
      </c>
      <c r="L14" s="137"/>
      <c r="M14" s="136">
        <v>-10663</v>
      </c>
    </row>
    <row r="15" spans="1:13" ht="19.5" customHeight="1" x14ac:dyDescent="0.4">
      <c r="A15" s="126"/>
      <c r="B15" s="126" t="s">
        <v>136</v>
      </c>
      <c r="C15" s="126"/>
      <c r="D15" s="126"/>
      <c r="E15" s="116">
        <v>12</v>
      </c>
      <c r="F15" s="135"/>
      <c r="G15" s="136">
        <v>-17670</v>
      </c>
      <c r="H15" s="137"/>
      <c r="I15" s="136">
        <v>2036</v>
      </c>
      <c r="J15" s="137"/>
      <c r="K15" s="136">
        <v>-17659</v>
      </c>
      <c r="L15" s="137"/>
      <c r="M15" s="136">
        <v>2835</v>
      </c>
    </row>
    <row r="16" spans="1:13" ht="19.5" customHeight="1" x14ac:dyDescent="0.4">
      <c r="A16" s="126"/>
      <c r="B16" s="126" t="s">
        <v>137</v>
      </c>
      <c r="C16" s="126"/>
      <c r="D16" s="126"/>
      <c r="E16" s="116">
        <v>12</v>
      </c>
      <c r="F16" s="135"/>
      <c r="G16" s="136">
        <v>-75</v>
      </c>
      <c r="H16" s="137"/>
      <c r="I16" s="136">
        <v>-1146</v>
      </c>
      <c r="J16" s="137"/>
      <c r="K16" s="136">
        <v>-75</v>
      </c>
      <c r="L16" s="137"/>
      <c r="M16" s="136">
        <v>-1146</v>
      </c>
    </row>
    <row r="17" spans="1:13" ht="19.5" customHeight="1" x14ac:dyDescent="0.4">
      <c r="A17" s="126"/>
      <c r="B17" s="126" t="s">
        <v>138</v>
      </c>
      <c r="C17" s="126"/>
      <c r="D17" s="126"/>
      <c r="E17" s="116" t="s">
        <v>69</v>
      </c>
      <c r="F17" s="135"/>
      <c r="G17" s="136">
        <v>-328003</v>
      </c>
      <c r="H17" s="137"/>
      <c r="I17" s="136">
        <v>0</v>
      </c>
      <c r="J17" s="137"/>
      <c r="K17" s="136">
        <v>-328003</v>
      </c>
      <c r="L17" s="137"/>
      <c r="M17" s="136">
        <v>0</v>
      </c>
    </row>
    <row r="18" spans="1:13" ht="19.5" customHeight="1" x14ac:dyDescent="0.4">
      <c r="A18" s="126"/>
      <c r="B18" s="126" t="s">
        <v>45</v>
      </c>
      <c r="C18" s="126"/>
      <c r="D18" s="126"/>
      <c r="E18" s="116">
        <v>28</v>
      </c>
      <c r="F18" s="135"/>
      <c r="G18" s="136">
        <v>11560</v>
      </c>
      <c r="H18" s="137"/>
      <c r="I18" s="136">
        <v>11999</v>
      </c>
      <c r="J18" s="137"/>
      <c r="K18" s="136">
        <v>10928</v>
      </c>
      <c r="L18" s="137"/>
      <c r="M18" s="136">
        <v>10939</v>
      </c>
    </row>
    <row r="19" spans="1:13" ht="19.5" customHeight="1" x14ac:dyDescent="0.4">
      <c r="A19" s="126"/>
      <c r="B19" s="126" t="s">
        <v>139</v>
      </c>
      <c r="C19" s="126"/>
      <c r="E19" s="116"/>
      <c r="F19" s="135"/>
      <c r="G19" s="136">
        <v>-1447</v>
      </c>
      <c r="H19" s="137"/>
      <c r="I19" s="136">
        <v>-83</v>
      </c>
      <c r="J19" s="137"/>
      <c r="K19" s="136">
        <v>-1367</v>
      </c>
      <c r="L19" s="137"/>
      <c r="M19" s="136">
        <v>-17</v>
      </c>
    </row>
    <row r="20" spans="1:13" ht="19.5" customHeight="1" x14ac:dyDescent="0.4">
      <c r="A20" s="126"/>
      <c r="B20" s="126" t="s">
        <v>140</v>
      </c>
      <c r="C20" s="126"/>
      <c r="D20" s="126"/>
      <c r="E20" s="116"/>
      <c r="F20" s="135"/>
      <c r="G20" s="136">
        <v>0</v>
      </c>
      <c r="H20" s="137"/>
      <c r="I20" s="136">
        <v>0</v>
      </c>
      <c r="J20" s="137"/>
      <c r="K20" s="136">
        <v>-9017</v>
      </c>
      <c r="L20" s="137"/>
      <c r="M20" s="136">
        <v>-7157</v>
      </c>
    </row>
    <row r="21" spans="1:13" ht="19.5" customHeight="1" x14ac:dyDescent="0.4">
      <c r="A21" s="126"/>
      <c r="B21" s="126" t="s">
        <v>141</v>
      </c>
      <c r="C21" s="126"/>
      <c r="D21" s="126"/>
      <c r="E21" s="116"/>
      <c r="F21" s="135"/>
      <c r="G21" s="136">
        <v>-31</v>
      </c>
      <c r="H21" s="137"/>
      <c r="I21" s="136">
        <v>-50</v>
      </c>
      <c r="J21" s="137"/>
      <c r="K21" s="136">
        <v>-31</v>
      </c>
      <c r="L21" s="137"/>
      <c r="M21" s="136">
        <v>-50</v>
      </c>
    </row>
    <row r="22" spans="1:13" ht="19.5" customHeight="1" x14ac:dyDescent="0.4">
      <c r="A22" s="126"/>
      <c r="B22" s="126" t="s">
        <v>142</v>
      </c>
      <c r="C22" s="126"/>
      <c r="E22" s="116">
        <v>29</v>
      </c>
      <c r="F22" s="135"/>
      <c r="G22" s="136">
        <v>1472</v>
      </c>
      <c r="H22" s="137"/>
      <c r="I22" s="136">
        <v>5148</v>
      </c>
      <c r="J22" s="137"/>
      <c r="K22" s="136">
        <v>1472</v>
      </c>
      <c r="L22" s="137"/>
      <c r="M22" s="136">
        <v>5021</v>
      </c>
    </row>
    <row r="23" spans="1:13" ht="19.5" customHeight="1" x14ac:dyDescent="0.4">
      <c r="A23" s="126"/>
      <c r="B23" s="126" t="s">
        <v>143</v>
      </c>
      <c r="C23" s="126"/>
      <c r="D23" s="126"/>
      <c r="E23" s="22">
        <v>29</v>
      </c>
      <c r="F23" s="135"/>
      <c r="G23" s="136">
        <v>0</v>
      </c>
      <c r="H23" s="137"/>
      <c r="I23" s="136">
        <v>-572</v>
      </c>
      <c r="J23" s="137"/>
      <c r="K23" s="136">
        <v>0</v>
      </c>
      <c r="L23" s="137"/>
      <c r="M23" s="136">
        <v>-572</v>
      </c>
    </row>
    <row r="24" spans="1:13" ht="19.5" customHeight="1" x14ac:dyDescent="0.4">
      <c r="A24" s="126"/>
      <c r="B24" s="157" t="s">
        <v>191</v>
      </c>
      <c r="C24" s="139"/>
      <c r="D24" s="139"/>
      <c r="E24" s="116"/>
      <c r="F24" s="135"/>
      <c r="G24" s="136"/>
      <c r="H24" s="137"/>
      <c r="I24" s="136"/>
      <c r="J24" s="137"/>
      <c r="K24" s="136"/>
      <c r="L24" s="137"/>
      <c r="M24" s="136"/>
    </row>
    <row r="25" spans="1:13" ht="19.5" customHeight="1" x14ac:dyDescent="0.4">
      <c r="A25" s="126"/>
      <c r="B25" s="139"/>
      <c r="C25" s="157" t="s">
        <v>144</v>
      </c>
      <c r="D25" s="139"/>
      <c r="E25" s="116" t="s">
        <v>13</v>
      </c>
      <c r="F25" s="135"/>
      <c r="G25" s="136">
        <v>0</v>
      </c>
      <c r="H25" s="137"/>
      <c r="I25" s="136">
        <v>0</v>
      </c>
      <c r="J25" s="137"/>
      <c r="K25" s="136">
        <v>470</v>
      </c>
      <c r="L25" s="137"/>
      <c r="M25" s="136">
        <v>1147</v>
      </c>
    </row>
    <row r="26" spans="1:13" ht="19.5" customHeight="1" x14ac:dyDescent="0.4">
      <c r="A26" s="126"/>
      <c r="B26" s="126" t="s">
        <v>73</v>
      </c>
      <c r="C26" s="126"/>
      <c r="D26" s="126"/>
      <c r="E26" s="116">
        <v>30</v>
      </c>
      <c r="F26" s="135"/>
      <c r="G26" s="136"/>
      <c r="H26" s="137"/>
      <c r="I26" s="136"/>
      <c r="J26" s="137"/>
      <c r="K26" s="136"/>
      <c r="L26" s="137"/>
      <c r="M26" s="136"/>
    </row>
    <row r="27" spans="1:13" ht="19.5" customHeight="1" x14ac:dyDescent="0.4">
      <c r="A27" s="126"/>
      <c r="B27" s="157" t="s">
        <v>145</v>
      </c>
      <c r="C27" s="139"/>
      <c r="D27" s="139"/>
      <c r="E27" s="116"/>
      <c r="F27" s="135"/>
      <c r="G27" s="136">
        <v>17089</v>
      </c>
      <c r="H27" s="137"/>
      <c r="I27" s="136">
        <v>16757</v>
      </c>
      <c r="J27" s="137"/>
      <c r="K27" s="136">
        <v>15001</v>
      </c>
      <c r="L27" s="137"/>
      <c r="M27" s="136">
        <v>13556</v>
      </c>
    </row>
    <row r="28" spans="1:13" ht="19.5" customHeight="1" x14ac:dyDescent="0.4">
      <c r="A28" s="126"/>
      <c r="B28" s="157" t="s">
        <v>146</v>
      </c>
      <c r="C28" s="140"/>
      <c r="D28" s="126"/>
      <c r="E28" s="116"/>
      <c r="F28" s="135"/>
      <c r="G28" s="141">
        <v>886</v>
      </c>
      <c r="H28" s="138"/>
      <c r="I28" s="141">
        <v>1641</v>
      </c>
      <c r="J28" s="137"/>
      <c r="K28" s="141">
        <v>814</v>
      </c>
      <c r="L28" s="137"/>
      <c r="M28" s="141">
        <v>1540</v>
      </c>
    </row>
    <row r="29" spans="1:13" ht="6" customHeight="1" x14ac:dyDescent="0.4">
      <c r="A29" s="126"/>
      <c r="B29" s="126"/>
      <c r="C29" s="126"/>
      <c r="D29" s="126"/>
      <c r="E29" s="116"/>
      <c r="F29" s="135"/>
      <c r="G29" s="136"/>
      <c r="H29" s="129"/>
      <c r="I29" s="118"/>
      <c r="J29" s="129"/>
      <c r="K29" s="136"/>
      <c r="L29" s="129"/>
      <c r="M29" s="118"/>
    </row>
    <row r="30" spans="1:13" ht="19.5" customHeight="1" x14ac:dyDescent="0.4">
      <c r="B30" s="126"/>
      <c r="C30" s="126"/>
      <c r="D30" s="126"/>
      <c r="E30" s="116"/>
      <c r="F30" s="135"/>
      <c r="G30" s="136">
        <f>SUM(G9:G28)</f>
        <v>446030</v>
      </c>
      <c r="H30" s="129"/>
      <c r="I30" s="118">
        <f>SUM(I9:I28)</f>
        <v>350376</v>
      </c>
      <c r="J30" s="129"/>
      <c r="K30" s="136">
        <f>SUM(K9:K28)</f>
        <v>418901</v>
      </c>
      <c r="L30" s="129"/>
      <c r="M30" s="118">
        <f>SUM(M9:M28)</f>
        <v>359494</v>
      </c>
    </row>
    <row r="31" spans="1:13" ht="19.5" customHeight="1" x14ac:dyDescent="0.4">
      <c r="A31" s="126" t="s">
        <v>147</v>
      </c>
      <c r="B31" s="126"/>
      <c r="C31" s="126"/>
      <c r="D31" s="126"/>
      <c r="E31" s="116"/>
      <c r="F31" s="135"/>
      <c r="G31" s="136"/>
      <c r="H31" s="129"/>
      <c r="I31" s="118"/>
      <c r="J31" s="129"/>
      <c r="K31" s="136"/>
      <c r="L31" s="129"/>
      <c r="M31" s="118"/>
    </row>
    <row r="32" spans="1:13" ht="19.5" customHeight="1" x14ac:dyDescent="0.4">
      <c r="B32" s="140" t="s">
        <v>148</v>
      </c>
      <c r="C32" s="126"/>
      <c r="D32" s="126"/>
      <c r="E32" s="116"/>
      <c r="F32" s="135"/>
      <c r="G32" s="136">
        <v>-21415</v>
      </c>
      <c r="H32" s="137"/>
      <c r="I32" s="136">
        <v>-121782</v>
      </c>
      <c r="J32" s="137"/>
      <c r="K32" s="136">
        <v>18345</v>
      </c>
      <c r="L32" s="137"/>
      <c r="M32" s="136">
        <v>-123602</v>
      </c>
    </row>
    <row r="33" spans="1:13" ht="19.5" customHeight="1" x14ac:dyDescent="0.4">
      <c r="B33" s="140" t="s">
        <v>149</v>
      </c>
      <c r="C33" s="126"/>
      <c r="D33" s="126"/>
      <c r="E33" s="116"/>
      <c r="F33" s="135"/>
      <c r="G33" s="136">
        <v>-10087</v>
      </c>
      <c r="H33" s="137"/>
      <c r="I33" s="136">
        <v>61329</v>
      </c>
      <c r="J33" s="137"/>
      <c r="K33" s="136">
        <v>12741</v>
      </c>
      <c r="L33" s="137"/>
      <c r="M33" s="136">
        <v>91555</v>
      </c>
    </row>
    <row r="34" spans="1:13" ht="19.5" customHeight="1" x14ac:dyDescent="0.4">
      <c r="B34" s="140" t="s">
        <v>150</v>
      </c>
      <c r="C34" s="126"/>
      <c r="D34" s="126"/>
      <c r="E34" s="116"/>
      <c r="F34" s="135"/>
      <c r="G34" s="136">
        <v>-8857</v>
      </c>
      <c r="H34" s="137"/>
      <c r="I34" s="136">
        <v>14252</v>
      </c>
      <c r="J34" s="137"/>
      <c r="K34" s="136">
        <v>-6361</v>
      </c>
      <c r="L34" s="137"/>
      <c r="M34" s="136">
        <v>15267</v>
      </c>
    </row>
    <row r="35" spans="1:13" ht="19.5" customHeight="1" x14ac:dyDescent="0.4">
      <c r="B35" s="140" t="s">
        <v>151</v>
      </c>
      <c r="C35" s="126"/>
      <c r="D35" s="126"/>
      <c r="E35" s="116"/>
      <c r="F35" s="135"/>
      <c r="G35" s="136">
        <v>238</v>
      </c>
      <c r="H35" s="137"/>
      <c r="I35" s="136">
        <v>9</v>
      </c>
      <c r="J35" s="137"/>
      <c r="K35" s="136">
        <v>0</v>
      </c>
      <c r="L35" s="137"/>
      <c r="M35" s="136">
        <v>0</v>
      </c>
    </row>
    <row r="36" spans="1:13" ht="19.5" customHeight="1" x14ac:dyDescent="0.4">
      <c r="B36" s="140" t="s">
        <v>152</v>
      </c>
      <c r="C36" s="126"/>
      <c r="D36" s="126"/>
      <c r="E36" s="116"/>
      <c r="F36" s="135"/>
      <c r="G36" s="136">
        <v>2029</v>
      </c>
      <c r="H36" s="137"/>
      <c r="I36" s="136">
        <v>-129</v>
      </c>
      <c r="J36" s="137"/>
      <c r="K36" s="136">
        <v>1962</v>
      </c>
      <c r="L36" s="137"/>
      <c r="M36" s="136">
        <v>-124</v>
      </c>
    </row>
    <row r="37" spans="1:13" ht="19.5" customHeight="1" x14ac:dyDescent="0.4">
      <c r="B37" s="140" t="s">
        <v>153</v>
      </c>
      <c r="C37" s="126"/>
      <c r="D37" s="126"/>
      <c r="E37" s="116"/>
      <c r="F37" s="135"/>
      <c r="G37" s="136">
        <v>-7667</v>
      </c>
      <c r="H37" s="137"/>
      <c r="I37" s="136">
        <v>19382</v>
      </c>
      <c r="J37" s="137"/>
      <c r="K37" s="136">
        <v>-27740</v>
      </c>
      <c r="L37" s="137"/>
      <c r="M37" s="136">
        <v>26302</v>
      </c>
    </row>
    <row r="38" spans="1:13" ht="19.5" customHeight="1" x14ac:dyDescent="0.4">
      <c r="B38" s="140" t="s">
        <v>154</v>
      </c>
      <c r="C38" s="126"/>
      <c r="D38" s="126"/>
      <c r="E38" s="116"/>
      <c r="F38" s="135"/>
      <c r="G38" s="136">
        <v>-4691</v>
      </c>
      <c r="H38" s="137"/>
      <c r="I38" s="136">
        <v>6386</v>
      </c>
      <c r="J38" s="137"/>
      <c r="K38" s="136">
        <v>-4618</v>
      </c>
      <c r="L38" s="137"/>
      <c r="M38" s="136">
        <v>6245</v>
      </c>
    </row>
    <row r="39" spans="1:13" ht="19.5" customHeight="1" x14ac:dyDescent="0.4">
      <c r="B39" s="140" t="s">
        <v>155</v>
      </c>
      <c r="C39" s="126"/>
      <c r="D39" s="126"/>
      <c r="E39" s="116">
        <v>24</v>
      </c>
      <c r="F39" s="135"/>
      <c r="G39" s="141">
        <v>-4996</v>
      </c>
      <c r="H39" s="138"/>
      <c r="I39" s="141">
        <v>-4885</v>
      </c>
      <c r="J39" s="137"/>
      <c r="K39" s="141">
        <v>-4768</v>
      </c>
      <c r="L39" s="137"/>
      <c r="M39" s="141">
        <v>-4274</v>
      </c>
    </row>
    <row r="40" spans="1:13" ht="6" customHeight="1" x14ac:dyDescent="0.4">
      <c r="A40" s="126"/>
      <c r="B40" s="126"/>
      <c r="C40" s="126"/>
      <c r="D40" s="126"/>
      <c r="E40" s="116"/>
      <c r="F40" s="135"/>
      <c r="G40" s="118"/>
      <c r="H40" s="129"/>
      <c r="I40" s="118"/>
      <c r="J40" s="129"/>
      <c r="K40" s="118"/>
      <c r="L40" s="129"/>
      <c r="M40" s="118"/>
    </row>
    <row r="41" spans="1:13" ht="19.5" customHeight="1" x14ac:dyDescent="0.4">
      <c r="A41" s="126" t="s">
        <v>156</v>
      </c>
      <c r="B41" s="126"/>
      <c r="C41" s="126"/>
      <c r="D41" s="126"/>
      <c r="E41" s="116"/>
      <c r="F41" s="135"/>
      <c r="G41" s="118">
        <f>SUM(G30:G39)</f>
        <v>390584</v>
      </c>
      <c r="H41" s="129"/>
      <c r="I41" s="118">
        <f>SUM(I30:I39)</f>
        <v>324938</v>
      </c>
      <c r="J41" s="129"/>
      <c r="K41" s="118">
        <f>SUM(K30:K39)</f>
        <v>408462</v>
      </c>
      <c r="L41" s="129"/>
      <c r="M41" s="118">
        <f>SUM(M30:M39)</f>
        <v>370863</v>
      </c>
    </row>
    <row r="42" spans="1:13" ht="19.5" customHeight="1" x14ac:dyDescent="0.4">
      <c r="B42" s="140" t="s">
        <v>157</v>
      </c>
      <c r="C42" s="126"/>
      <c r="D42" s="126"/>
      <c r="E42" s="116"/>
      <c r="F42" s="135"/>
      <c r="G42" s="136">
        <v>1447</v>
      </c>
      <c r="H42" s="137"/>
      <c r="I42" s="136">
        <v>83</v>
      </c>
      <c r="J42" s="137"/>
      <c r="K42" s="136">
        <v>1367</v>
      </c>
      <c r="L42" s="137"/>
      <c r="M42" s="136">
        <v>17</v>
      </c>
    </row>
    <row r="43" spans="1:13" ht="19.5" customHeight="1" x14ac:dyDescent="0.4">
      <c r="B43" s="140" t="s">
        <v>158</v>
      </c>
      <c r="C43" s="126"/>
      <c r="D43" s="126"/>
      <c r="E43" s="116"/>
      <c r="F43" s="135"/>
      <c r="G43" s="136">
        <v>5894</v>
      </c>
      <c r="H43" s="137"/>
      <c r="I43" s="136">
        <v>0</v>
      </c>
      <c r="J43" s="137"/>
      <c r="K43" s="136">
        <v>0</v>
      </c>
      <c r="L43" s="137"/>
      <c r="M43" s="136">
        <v>0</v>
      </c>
    </row>
    <row r="44" spans="1:13" ht="19.5" customHeight="1" x14ac:dyDescent="0.4">
      <c r="B44" s="140" t="s">
        <v>159</v>
      </c>
      <c r="C44" s="126"/>
      <c r="D44" s="126"/>
      <c r="E44" s="116"/>
      <c r="F44" s="135"/>
      <c r="G44" s="141">
        <v>-26810</v>
      </c>
      <c r="H44" s="137"/>
      <c r="I44" s="141">
        <v>-27428</v>
      </c>
      <c r="J44" s="137"/>
      <c r="K44" s="141">
        <v>-26591</v>
      </c>
      <c r="L44" s="137"/>
      <c r="M44" s="141">
        <v>-26959</v>
      </c>
    </row>
    <row r="45" spans="1:13" ht="6" customHeight="1" x14ac:dyDescent="0.4">
      <c r="A45" s="126"/>
      <c r="B45" s="126"/>
      <c r="C45" s="126"/>
      <c r="D45" s="126"/>
      <c r="E45" s="116"/>
      <c r="F45" s="135"/>
      <c r="G45" s="118"/>
      <c r="H45" s="129"/>
      <c r="I45" s="118"/>
      <c r="J45" s="129"/>
      <c r="K45" s="118"/>
      <c r="L45" s="129"/>
      <c r="M45" s="118"/>
    </row>
    <row r="46" spans="1:13" ht="19.5" customHeight="1" x14ac:dyDescent="0.4">
      <c r="A46" s="126" t="s">
        <v>160</v>
      </c>
      <c r="B46" s="126"/>
      <c r="C46" s="126"/>
      <c r="D46" s="126"/>
      <c r="E46" s="116"/>
      <c r="F46" s="135"/>
      <c r="G46" s="124">
        <f>SUM(G41:G44)</f>
        <v>371115</v>
      </c>
      <c r="H46" s="129"/>
      <c r="I46" s="124">
        <f>SUM(I41:I44)</f>
        <v>297593</v>
      </c>
      <c r="J46" s="129"/>
      <c r="K46" s="124">
        <f>SUM(K41:K44)</f>
        <v>383238</v>
      </c>
      <c r="L46" s="129"/>
      <c r="M46" s="124">
        <f>SUM(M41:M44)</f>
        <v>343921</v>
      </c>
    </row>
    <row r="47" spans="1:13" ht="11.25" customHeight="1" x14ac:dyDescent="0.4">
      <c r="A47" s="126"/>
      <c r="B47" s="126"/>
      <c r="C47" s="126"/>
      <c r="D47" s="126"/>
      <c r="E47" s="116"/>
      <c r="F47" s="135"/>
      <c r="G47" s="118"/>
      <c r="H47" s="129"/>
      <c r="I47" s="118"/>
      <c r="J47" s="129"/>
      <c r="K47" s="118"/>
      <c r="L47" s="129"/>
      <c r="M47" s="118"/>
    </row>
    <row r="48" spans="1:13" s="3" customFormat="1" ht="21.95" customHeight="1" x14ac:dyDescent="0.45">
      <c r="A48" s="142" t="str">
        <f>'6-7'!A43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42"/>
      <c r="C48" s="142"/>
      <c r="D48" s="142"/>
      <c r="E48" s="143"/>
      <c r="F48" s="144"/>
      <c r="G48" s="141"/>
      <c r="H48" s="145"/>
      <c r="I48" s="141"/>
      <c r="J48" s="145"/>
      <c r="K48" s="141"/>
      <c r="L48" s="145"/>
      <c r="M48" s="141"/>
    </row>
    <row r="49" spans="1:13" ht="20.100000000000001" customHeight="1" x14ac:dyDescent="0.4">
      <c r="A49" s="114" t="s">
        <v>0</v>
      </c>
      <c r="B49" s="115"/>
      <c r="C49" s="115"/>
      <c r="D49" s="115"/>
      <c r="E49" s="116"/>
      <c r="F49" s="117"/>
      <c r="G49" s="118"/>
      <c r="H49" s="119"/>
      <c r="I49" s="118"/>
      <c r="J49" s="119"/>
      <c r="K49" s="118"/>
      <c r="L49" s="119"/>
      <c r="M49" s="118"/>
    </row>
    <row r="50" spans="1:13" ht="20.100000000000001" customHeight="1" x14ac:dyDescent="0.4">
      <c r="A50" s="115" t="s">
        <v>161</v>
      </c>
      <c r="B50" s="115"/>
      <c r="C50" s="115"/>
      <c r="D50" s="115"/>
      <c r="E50" s="116"/>
      <c r="F50" s="117"/>
      <c r="G50" s="118"/>
      <c r="H50" s="119"/>
      <c r="I50" s="118"/>
      <c r="J50" s="119"/>
      <c r="K50" s="118"/>
      <c r="L50" s="119"/>
      <c r="M50" s="118"/>
    </row>
    <row r="51" spans="1:13" ht="20.100000000000001" customHeight="1" x14ac:dyDescent="0.4">
      <c r="A51" s="121" t="s">
        <v>63</v>
      </c>
      <c r="B51" s="146"/>
      <c r="C51" s="146"/>
      <c r="D51" s="146"/>
      <c r="E51" s="122"/>
      <c r="F51" s="147"/>
      <c r="G51" s="124"/>
      <c r="H51" s="148"/>
      <c r="I51" s="124"/>
      <c r="J51" s="148"/>
      <c r="K51" s="124"/>
      <c r="L51" s="148"/>
      <c r="M51" s="124"/>
    </row>
    <row r="52" spans="1:13" ht="19.5" customHeight="1" x14ac:dyDescent="0.4">
      <c r="A52" s="115"/>
      <c r="B52" s="126"/>
      <c r="C52" s="126"/>
      <c r="D52" s="126"/>
      <c r="E52" s="116"/>
      <c r="F52" s="127"/>
      <c r="G52" s="118"/>
      <c r="H52" s="129"/>
      <c r="I52" s="118"/>
      <c r="J52" s="129"/>
      <c r="K52" s="118"/>
      <c r="L52" s="129"/>
      <c r="M52" s="118"/>
    </row>
    <row r="53" spans="1:13" ht="19.5" customHeight="1" x14ac:dyDescent="0.4">
      <c r="A53" s="126"/>
      <c r="B53" s="126"/>
      <c r="C53" s="126"/>
      <c r="D53" s="126"/>
      <c r="E53" s="116"/>
      <c r="F53" s="127"/>
      <c r="G53" s="166" t="s">
        <v>3</v>
      </c>
      <c r="H53" s="166"/>
      <c r="I53" s="166"/>
      <c r="J53" s="131"/>
      <c r="K53" s="166" t="s">
        <v>4</v>
      </c>
      <c r="L53" s="166"/>
      <c r="M53" s="166"/>
    </row>
    <row r="54" spans="1:13" ht="19.5" customHeight="1" x14ac:dyDescent="0.4">
      <c r="A54" s="126"/>
      <c r="B54" s="126"/>
      <c r="C54" s="126"/>
      <c r="D54" s="126"/>
      <c r="E54" s="116"/>
      <c r="F54" s="127"/>
      <c r="G54" s="112" t="s">
        <v>5</v>
      </c>
      <c r="H54" s="129"/>
      <c r="I54" s="112" t="s">
        <v>6</v>
      </c>
      <c r="J54" s="130"/>
      <c r="K54" s="112" t="s">
        <v>5</v>
      </c>
      <c r="L54" s="129"/>
      <c r="M54" s="112" t="s">
        <v>6</v>
      </c>
    </row>
    <row r="55" spans="1:13" ht="19.5" customHeight="1" x14ac:dyDescent="0.4">
      <c r="A55" s="126"/>
      <c r="B55" s="126"/>
      <c r="C55" s="126"/>
      <c r="D55" s="126"/>
      <c r="E55" s="132" t="s">
        <v>7</v>
      </c>
      <c r="F55" s="133"/>
      <c r="G55" s="34" t="s">
        <v>8</v>
      </c>
      <c r="H55" s="134"/>
      <c r="I55" s="34" t="s">
        <v>8</v>
      </c>
      <c r="J55" s="130"/>
      <c r="K55" s="34" t="s">
        <v>8</v>
      </c>
      <c r="L55" s="130"/>
      <c r="M55" s="34" t="s">
        <v>8</v>
      </c>
    </row>
    <row r="56" spans="1:13" ht="19.5" customHeight="1" x14ac:dyDescent="0.4">
      <c r="A56" s="115" t="s">
        <v>162</v>
      </c>
      <c r="B56" s="126"/>
      <c r="C56" s="126"/>
      <c r="D56" s="126"/>
      <c r="E56" s="116"/>
      <c r="F56" s="135"/>
      <c r="G56" s="118"/>
      <c r="H56" s="129"/>
      <c r="I56" s="118"/>
      <c r="J56" s="129"/>
      <c r="K56" s="136"/>
      <c r="L56" s="129"/>
      <c r="M56" s="136"/>
    </row>
    <row r="57" spans="1:13" ht="19.5" customHeight="1" x14ac:dyDescent="0.4">
      <c r="A57" s="126" t="s">
        <v>163</v>
      </c>
      <c r="B57" s="126"/>
      <c r="C57" s="126"/>
      <c r="D57" s="126"/>
      <c r="E57" s="4" t="s">
        <v>13</v>
      </c>
      <c r="F57" s="135"/>
      <c r="G57" s="136">
        <v>0</v>
      </c>
      <c r="H57" s="129"/>
      <c r="I57" s="136">
        <v>0</v>
      </c>
      <c r="J57" s="129"/>
      <c r="K57" s="136">
        <v>161590</v>
      </c>
      <c r="L57" s="129"/>
      <c r="M57" s="136">
        <v>23000</v>
      </c>
    </row>
    <row r="58" spans="1:13" ht="19.5" customHeight="1" x14ac:dyDescent="0.4">
      <c r="A58" s="126" t="s">
        <v>164</v>
      </c>
      <c r="B58" s="126"/>
      <c r="C58" s="126"/>
      <c r="D58" s="126"/>
      <c r="E58" s="4" t="s">
        <v>13</v>
      </c>
      <c r="F58" s="135"/>
      <c r="G58" s="136">
        <v>0</v>
      </c>
      <c r="H58" s="129"/>
      <c r="I58" s="136">
        <v>0</v>
      </c>
      <c r="J58" s="129"/>
      <c r="K58" s="136">
        <v>-83821</v>
      </c>
      <c r="L58" s="129"/>
      <c r="M58" s="136">
        <v>-100038</v>
      </c>
    </row>
    <row r="59" spans="1:13" ht="19.5" customHeight="1" x14ac:dyDescent="0.4">
      <c r="A59" s="126" t="s">
        <v>197</v>
      </c>
      <c r="B59" s="126"/>
      <c r="C59" s="126"/>
      <c r="D59" s="126"/>
      <c r="E59" s="116"/>
      <c r="F59" s="135"/>
      <c r="G59" s="136">
        <v>190</v>
      </c>
      <c r="H59" s="129"/>
      <c r="I59" s="136">
        <v>2</v>
      </c>
      <c r="J59" s="129"/>
      <c r="K59" s="136">
        <v>190</v>
      </c>
      <c r="L59" s="129"/>
      <c r="M59" s="136">
        <v>2</v>
      </c>
    </row>
    <row r="60" spans="1:13" ht="19.5" customHeight="1" x14ac:dyDescent="0.4">
      <c r="A60" s="126" t="s">
        <v>165</v>
      </c>
      <c r="B60" s="126"/>
      <c r="C60" s="126"/>
      <c r="D60" s="126"/>
      <c r="E60" s="116"/>
      <c r="F60" s="135"/>
      <c r="G60" s="136">
        <v>0</v>
      </c>
      <c r="H60" s="129"/>
      <c r="I60" s="136">
        <v>0</v>
      </c>
      <c r="J60" s="129"/>
      <c r="K60" s="136">
        <v>8784</v>
      </c>
      <c r="L60" s="129"/>
      <c r="M60" s="136">
        <v>6009</v>
      </c>
    </row>
    <row r="61" spans="1:13" ht="19.5" customHeight="1" x14ac:dyDescent="0.4">
      <c r="A61" s="126" t="s">
        <v>166</v>
      </c>
      <c r="B61" s="140"/>
      <c r="C61" s="126"/>
      <c r="D61" s="126"/>
      <c r="E61" s="149"/>
      <c r="F61" s="135"/>
      <c r="G61" s="136">
        <v>31</v>
      </c>
      <c r="H61" s="129"/>
      <c r="I61" s="136">
        <v>50</v>
      </c>
      <c r="J61" s="129"/>
      <c r="K61" s="136">
        <v>31</v>
      </c>
      <c r="L61" s="129"/>
      <c r="M61" s="136">
        <v>50</v>
      </c>
    </row>
    <row r="62" spans="1:13" ht="19.5" customHeight="1" x14ac:dyDescent="0.4">
      <c r="A62" s="126" t="s">
        <v>167</v>
      </c>
      <c r="B62" s="140"/>
      <c r="C62" s="126"/>
      <c r="D62" s="126"/>
      <c r="E62" s="149">
        <v>15</v>
      </c>
      <c r="F62" s="135"/>
      <c r="G62" s="136">
        <v>0</v>
      </c>
      <c r="H62" s="129"/>
      <c r="I62" s="136">
        <v>0</v>
      </c>
      <c r="J62" s="129"/>
      <c r="K62" s="136">
        <v>-150000</v>
      </c>
      <c r="L62" s="129"/>
      <c r="M62" s="136">
        <v>0</v>
      </c>
    </row>
    <row r="63" spans="1:13" ht="19.5" customHeight="1" x14ac:dyDescent="0.4">
      <c r="A63" s="126" t="s">
        <v>168</v>
      </c>
      <c r="B63" s="140"/>
      <c r="C63" s="126"/>
      <c r="D63" s="126"/>
      <c r="E63" s="149"/>
      <c r="F63" s="135"/>
      <c r="G63" s="136">
        <v>-163531</v>
      </c>
      <c r="H63" s="129"/>
      <c r="I63" s="136">
        <v>-76578</v>
      </c>
      <c r="J63" s="129"/>
      <c r="K63" s="136">
        <v>-134671</v>
      </c>
      <c r="L63" s="129"/>
      <c r="M63" s="136">
        <v>-56705</v>
      </c>
    </row>
    <row r="64" spans="1:13" ht="19.5" customHeight="1" x14ac:dyDescent="0.4">
      <c r="A64" s="126" t="s">
        <v>169</v>
      </c>
      <c r="B64" s="140"/>
      <c r="C64" s="126"/>
      <c r="E64" s="149"/>
      <c r="F64" s="135"/>
      <c r="G64" s="136">
        <v>-33886</v>
      </c>
      <c r="H64" s="129"/>
      <c r="I64" s="136">
        <v>-9647</v>
      </c>
      <c r="J64" s="129"/>
      <c r="K64" s="136">
        <v>-33858</v>
      </c>
      <c r="L64" s="129"/>
      <c r="M64" s="136">
        <v>-9614</v>
      </c>
    </row>
    <row r="65" spans="1:13" ht="19.5" customHeight="1" x14ac:dyDescent="0.4">
      <c r="A65" s="126" t="s">
        <v>170</v>
      </c>
      <c r="B65" s="126"/>
      <c r="C65" s="126"/>
      <c r="D65" s="126"/>
      <c r="E65" s="116"/>
      <c r="F65" s="135"/>
      <c r="G65" s="141">
        <v>728</v>
      </c>
      <c r="H65" s="129"/>
      <c r="I65" s="124">
        <v>13550</v>
      </c>
      <c r="J65" s="129"/>
      <c r="K65" s="141">
        <v>728</v>
      </c>
      <c r="L65" s="129"/>
      <c r="M65" s="141">
        <v>13673</v>
      </c>
    </row>
    <row r="66" spans="1:13" ht="6" customHeight="1" x14ac:dyDescent="0.4">
      <c r="A66" s="126"/>
      <c r="B66" s="126"/>
      <c r="C66" s="126"/>
      <c r="D66" s="126"/>
      <c r="E66" s="116"/>
      <c r="F66" s="135"/>
      <c r="G66" s="136"/>
      <c r="H66" s="129"/>
      <c r="I66" s="118"/>
      <c r="J66" s="129"/>
      <c r="K66" s="136"/>
      <c r="L66" s="129"/>
      <c r="M66" s="118"/>
    </row>
    <row r="67" spans="1:13" ht="19.5" customHeight="1" x14ac:dyDescent="0.4">
      <c r="A67" s="126" t="s">
        <v>192</v>
      </c>
      <c r="B67" s="126"/>
      <c r="C67" s="126"/>
      <c r="D67" s="126"/>
      <c r="E67" s="116"/>
      <c r="F67" s="135"/>
      <c r="G67" s="141">
        <f>SUM(G57:H65)</f>
        <v>-196468</v>
      </c>
      <c r="H67" s="129"/>
      <c r="I67" s="124">
        <f>SUM(I57:J65)</f>
        <v>-72623</v>
      </c>
      <c r="J67" s="129"/>
      <c r="K67" s="141">
        <f>SUM(K57:L65)</f>
        <v>-231027</v>
      </c>
      <c r="L67" s="129"/>
      <c r="M67" s="124">
        <f>SUM(M57:N65)</f>
        <v>-123623</v>
      </c>
    </row>
    <row r="68" spans="1:13" ht="19.5" customHeight="1" x14ac:dyDescent="0.4">
      <c r="A68" s="126"/>
      <c r="B68" s="126"/>
      <c r="C68" s="126"/>
      <c r="D68" s="126"/>
      <c r="E68" s="116"/>
      <c r="F68" s="135"/>
      <c r="G68" s="136"/>
      <c r="H68" s="129"/>
      <c r="I68" s="118"/>
      <c r="J68" s="129"/>
      <c r="K68" s="136"/>
      <c r="L68" s="129"/>
      <c r="M68" s="118"/>
    </row>
    <row r="69" spans="1:13" ht="19.5" customHeight="1" x14ac:dyDescent="0.4">
      <c r="A69" s="115" t="s">
        <v>171</v>
      </c>
      <c r="B69" s="126"/>
      <c r="C69" s="126"/>
      <c r="D69" s="126"/>
      <c r="E69" s="116"/>
      <c r="F69" s="135"/>
      <c r="G69" s="136"/>
      <c r="H69" s="129"/>
      <c r="I69" s="118"/>
      <c r="J69" s="129"/>
      <c r="K69" s="136"/>
      <c r="L69" s="129"/>
      <c r="M69" s="118"/>
    </row>
    <row r="70" spans="1:13" ht="19.5" customHeight="1" x14ac:dyDescent="0.4">
      <c r="A70" s="126" t="s">
        <v>172</v>
      </c>
      <c r="B70" s="126"/>
      <c r="C70" s="126"/>
      <c r="D70" s="126"/>
      <c r="E70" s="116">
        <v>20</v>
      </c>
      <c r="F70" s="135"/>
      <c r="G70" s="136">
        <v>1561430</v>
      </c>
      <c r="H70" s="129"/>
      <c r="I70" s="136">
        <v>1357100</v>
      </c>
      <c r="J70" s="129"/>
      <c r="K70" s="136">
        <v>1531430</v>
      </c>
      <c r="L70" s="129"/>
      <c r="M70" s="136">
        <v>1357100</v>
      </c>
    </row>
    <row r="71" spans="1:13" ht="19.5" customHeight="1" x14ac:dyDescent="0.4">
      <c r="A71" s="126" t="s">
        <v>173</v>
      </c>
      <c r="B71" s="126"/>
      <c r="C71" s="126"/>
      <c r="D71" s="126"/>
      <c r="E71" s="116">
        <v>20</v>
      </c>
      <c r="F71" s="135"/>
      <c r="G71" s="136">
        <v>-1501079</v>
      </c>
      <c r="H71" s="129"/>
      <c r="I71" s="136">
        <v>-1354500</v>
      </c>
      <c r="J71" s="129"/>
      <c r="K71" s="136">
        <v>-1461079</v>
      </c>
      <c r="L71" s="129"/>
      <c r="M71" s="136">
        <v>-1344500</v>
      </c>
    </row>
    <row r="72" spans="1:13" ht="19.5" customHeight="1" x14ac:dyDescent="0.4">
      <c r="A72" s="126" t="s">
        <v>174</v>
      </c>
      <c r="B72" s="126"/>
      <c r="C72" s="126"/>
      <c r="D72" s="126"/>
      <c r="E72" s="116">
        <v>23</v>
      </c>
      <c r="F72" s="135"/>
      <c r="G72" s="136">
        <v>-11904</v>
      </c>
      <c r="H72" s="129"/>
      <c r="I72" s="136">
        <v>-11904</v>
      </c>
      <c r="J72" s="129"/>
      <c r="K72" s="136">
        <v>0</v>
      </c>
      <c r="L72" s="129"/>
      <c r="M72" s="136">
        <v>0</v>
      </c>
    </row>
    <row r="73" spans="1:13" ht="19.5" customHeight="1" x14ac:dyDescent="0.4">
      <c r="A73" s="126" t="s">
        <v>175</v>
      </c>
      <c r="C73" s="126"/>
      <c r="D73" s="126"/>
      <c r="E73" s="116"/>
      <c r="F73" s="135"/>
      <c r="G73" s="136">
        <v>-17964</v>
      </c>
      <c r="H73" s="129"/>
      <c r="I73" s="136">
        <v>-15402</v>
      </c>
      <c r="J73" s="129"/>
      <c r="K73" s="136">
        <v>-15869</v>
      </c>
      <c r="L73" s="129"/>
      <c r="M73" s="136">
        <v>-12208</v>
      </c>
    </row>
    <row r="74" spans="1:13" ht="19.5" customHeight="1" x14ac:dyDescent="0.4">
      <c r="A74" s="126" t="s">
        <v>176</v>
      </c>
      <c r="B74" s="126"/>
      <c r="C74" s="126"/>
      <c r="D74" s="126"/>
      <c r="E74" s="116"/>
      <c r="F74" s="135"/>
      <c r="G74" s="136">
        <v>-5143</v>
      </c>
      <c r="H74" s="129"/>
      <c r="I74" s="136">
        <v>-8801</v>
      </c>
      <c r="J74" s="129"/>
      <c r="K74" s="136">
        <v>-3958</v>
      </c>
      <c r="L74" s="129"/>
      <c r="M74" s="136">
        <v>-7645</v>
      </c>
    </row>
    <row r="75" spans="1:13" ht="19.5" customHeight="1" x14ac:dyDescent="0.4">
      <c r="A75" s="126" t="s">
        <v>177</v>
      </c>
      <c r="B75" s="126"/>
      <c r="C75" s="126"/>
      <c r="D75" s="126"/>
      <c r="E75" s="116"/>
      <c r="F75" s="135"/>
      <c r="G75" s="136">
        <v>-886</v>
      </c>
      <c r="H75" s="129"/>
      <c r="I75" s="136">
        <v>-1641</v>
      </c>
      <c r="J75" s="129"/>
      <c r="K75" s="136">
        <v>-814</v>
      </c>
      <c r="L75" s="129"/>
      <c r="M75" s="136">
        <v>-1540</v>
      </c>
    </row>
    <row r="76" spans="1:13" ht="19.5" customHeight="1" x14ac:dyDescent="0.4">
      <c r="A76" s="126" t="s">
        <v>178</v>
      </c>
      <c r="B76" s="126"/>
      <c r="C76" s="126"/>
      <c r="D76" s="126"/>
      <c r="E76" s="116">
        <v>27</v>
      </c>
      <c r="F76" s="135"/>
      <c r="G76" s="141">
        <v>-165000</v>
      </c>
      <c r="H76" s="129"/>
      <c r="I76" s="124">
        <v>-164993</v>
      </c>
      <c r="J76" s="129"/>
      <c r="K76" s="141">
        <v>-165000</v>
      </c>
      <c r="L76" s="129"/>
      <c r="M76" s="124">
        <v>-164993</v>
      </c>
    </row>
    <row r="77" spans="1:13" ht="6" customHeight="1" x14ac:dyDescent="0.4">
      <c r="A77" s="126"/>
      <c r="B77" s="126"/>
      <c r="C77" s="126"/>
      <c r="D77" s="126"/>
      <c r="E77" s="116"/>
      <c r="F77" s="135"/>
      <c r="G77" s="136"/>
      <c r="H77" s="129"/>
      <c r="J77" s="129"/>
      <c r="K77" s="136"/>
      <c r="L77" s="129"/>
    </row>
    <row r="78" spans="1:13" ht="19.5" customHeight="1" x14ac:dyDescent="0.4">
      <c r="A78" s="126" t="s">
        <v>193</v>
      </c>
      <c r="B78" s="126"/>
      <c r="C78" s="126"/>
      <c r="D78" s="126"/>
      <c r="E78" s="116"/>
      <c r="F78" s="135"/>
      <c r="G78" s="141">
        <f>SUM(G70:G76)</f>
        <v>-140546</v>
      </c>
      <c r="H78" s="129"/>
      <c r="I78" s="124">
        <f>SUM(I70:I76)</f>
        <v>-200141</v>
      </c>
      <c r="J78" s="129"/>
      <c r="K78" s="141">
        <f>SUM(K70:K76)</f>
        <v>-115290</v>
      </c>
      <c r="L78" s="129"/>
      <c r="M78" s="124">
        <f>SUM(M70:M76)</f>
        <v>-173786</v>
      </c>
    </row>
    <row r="79" spans="1:13" ht="19.5" customHeight="1" x14ac:dyDescent="0.4">
      <c r="A79" s="126"/>
      <c r="B79" s="126"/>
      <c r="C79" s="126"/>
      <c r="D79" s="126"/>
      <c r="E79" s="116"/>
      <c r="F79" s="135"/>
      <c r="G79" s="136"/>
      <c r="H79" s="129"/>
      <c r="I79" s="118"/>
      <c r="J79" s="129"/>
      <c r="K79" s="136"/>
      <c r="L79" s="129"/>
      <c r="M79" s="118"/>
    </row>
    <row r="80" spans="1:13" ht="19.5" customHeight="1" x14ac:dyDescent="0.4">
      <c r="A80" s="115" t="s">
        <v>179</v>
      </c>
      <c r="B80" s="126"/>
      <c r="C80" s="126"/>
      <c r="D80" s="126"/>
      <c r="E80" s="116"/>
      <c r="F80" s="135"/>
      <c r="G80" s="136">
        <f>SUM(G78,G67,G46)</f>
        <v>34101</v>
      </c>
      <c r="H80" s="129"/>
      <c r="I80" s="118">
        <f>SUM(I78,I67,I46)</f>
        <v>24829</v>
      </c>
      <c r="J80" s="129"/>
      <c r="K80" s="136">
        <f>SUM(K78,K67,K46)</f>
        <v>36921</v>
      </c>
      <c r="L80" s="129"/>
      <c r="M80" s="118">
        <f>SUM(M78,M67,M46)</f>
        <v>46512</v>
      </c>
    </row>
    <row r="81" spans="1:13" ht="19.5" customHeight="1" x14ac:dyDescent="0.4">
      <c r="A81" s="126" t="s">
        <v>180</v>
      </c>
      <c r="B81" s="126"/>
      <c r="C81" s="126"/>
      <c r="D81" s="126"/>
      <c r="E81" s="116"/>
      <c r="F81" s="135"/>
      <c r="G81" s="136">
        <v>1257</v>
      </c>
      <c r="H81" s="129"/>
      <c r="I81" s="118">
        <v>-188</v>
      </c>
      <c r="J81" s="129"/>
      <c r="K81" s="136">
        <v>0</v>
      </c>
      <c r="L81" s="129"/>
      <c r="M81" s="118">
        <v>0</v>
      </c>
    </row>
    <row r="82" spans="1:13" ht="19.5" customHeight="1" x14ac:dyDescent="0.4">
      <c r="A82" s="126" t="s">
        <v>181</v>
      </c>
      <c r="B82" s="126"/>
      <c r="C82" s="126"/>
      <c r="D82" s="126"/>
      <c r="E82" s="116"/>
      <c r="F82" s="135"/>
      <c r="G82" s="124">
        <v>93306</v>
      </c>
      <c r="H82" s="129"/>
      <c r="I82" s="124">
        <v>68665</v>
      </c>
      <c r="J82" s="129"/>
      <c r="K82" s="141">
        <v>75216</v>
      </c>
      <c r="L82" s="129"/>
      <c r="M82" s="141">
        <v>28704</v>
      </c>
    </row>
    <row r="83" spans="1:13" ht="6" customHeight="1" x14ac:dyDescent="0.4">
      <c r="A83" s="126"/>
      <c r="B83" s="126"/>
      <c r="C83" s="126"/>
      <c r="D83" s="126"/>
      <c r="E83" s="116"/>
      <c r="F83" s="135"/>
      <c r="G83" s="118"/>
      <c r="H83" s="129"/>
      <c r="I83" s="118"/>
      <c r="J83" s="129"/>
      <c r="K83" s="118"/>
      <c r="L83" s="129"/>
      <c r="M83" s="118"/>
    </row>
    <row r="84" spans="1:13" ht="19.5" customHeight="1" thickBot="1" x14ac:dyDescent="0.45">
      <c r="A84" s="126" t="s">
        <v>182</v>
      </c>
      <c r="B84" s="126"/>
      <c r="C84" s="126"/>
      <c r="D84" s="126"/>
      <c r="E84" s="116"/>
      <c r="F84" s="135"/>
      <c r="G84" s="151">
        <f>SUM(G80:G82)</f>
        <v>128664</v>
      </c>
      <c r="H84" s="129"/>
      <c r="I84" s="151">
        <f>SUM(I80:I82)</f>
        <v>93306</v>
      </c>
      <c r="J84" s="129"/>
      <c r="K84" s="151">
        <f>SUM(K80:K82)</f>
        <v>112137</v>
      </c>
      <c r="L84" s="129"/>
      <c r="M84" s="151">
        <f>SUM(M80:M82)</f>
        <v>75216</v>
      </c>
    </row>
    <row r="85" spans="1:13" ht="19.5" customHeight="1" thickTop="1" x14ac:dyDescent="0.4">
      <c r="A85" s="126"/>
      <c r="B85" s="126"/>
      <c r="C85" s="126"/>
      <c r="D85" s="126"/>
      <c r="E85" s="116"/>
      <c r="F85" s="135"/>
      <c r="G85" s="118"/>
      <c r="H85" s="129"/>
      <c r="I85" s="118"/>
      <c r="J85" s="129"/>
      <c r="K85" s="118"/>
      <c r="L85" s="129"/>
      <c r="M85" s="118"/>
    </row>
    <row r="86" spans="1:13" ht="19.5" customHeight="1" x14ac:dyDescent="0.4">
      <c r="A86" s="115" t="s">
        <v>183</v>
      </c>
      <c r="B86" s="126"/>
      <c r="C86" s="126"/>
      <c r="D86" s="126"/>
      <c r="E86" s="116"/>
      <c r="F86" s="135"/>
      <c r="G86" s="118"/>
      <c r="H86" s="129"/>
      <c r="I86" s="118"/>
      <c r="J86" s="129"/>
      <c r="K86" s="118"/>
      <c r="L86" s="129"/>
      <c r="M86" s="118"/>
    </row>
    <row r="87" spans="1:13" ht="8.1" customHeight="1" x14ac:dyDescent="0.4">
      <c r="A87" s="126"/>
      <c r="B87" s="126"/>
      <c r="C87" s="126"/>
      <c r="D87" s="126"/>
      <c r="E87" s="116"/>
      <c r="F87" s="135"/>
      <c r="G87" s="118"/>
      <c r="H87" s="129"/>
      <c r="I87" s="118"/>
      <c r="J87" s="129"/>
      <c r="K87" s="118"/>
      <c r="L87" s="129"/>
      <c r="M87" s="118"/>
    </row>
    <row r="88" spans="1:13" ht="19.5" customHeight="1" x14ac:dyDescent="0.4">
      <c r="A88" s="126" t="s">
        <v>184</v>
      </c>
      <c r="B88" s="126"/>
      <c r="C88" s="126"/>
      <c r="D88" s="126"/>
      <c r="E88" s="116"/>
      <c r="F88" s="135"/>
      <c r="G88" s="118"/>
      <c r="H88" s="129"/>
      <c r="I88" s="118"/>
      <c r="J88" s="129"/>
      <c r="K88" s="118"/>
      <c r="L88" s="129"/>
      <c r="M88" s="118"/>
    </row>
    <row r="89" spans="1:13" ht="19.5" customHeight="1" x14ac:dyDescent="0.4">
      <c r="B89" s="140" t="s">
        <v>185</v>
      </c>
      <c r="C89" s="126"/>
      <c r="D89" s="126"/>
      <c r="E89" s="116"/>
      <c r="F89" s="135"/>
      <c r="G89" s="118">
        <v>7496</v>
      </c>
      <c r="H89" s="129"/>
      <c r="I89" s="118">
        <v>4031</v>
      </c>
      <c r="J89" s="129"/>
      <c r="K89" s="136">
        <v>7496</v>
      </c>
      <c r="L89" s="129"/>
      <c r="M89" s="136">
        <v>4031</v>
      </c>
    </row>
    <row r="90" spans="1:13" ht="19.5" customHeight="1" x14ac:dyDescent="0.4">
      <c r="A90" s="126"/>
      <c r="B90" s="140" t="s">
        <v>186</v>
      </c>
      <c r="C90" s="126"/>
      <c r="D90" s="126"/>
      <c r="E90" s="116"/>
      <c r="F90" s="135"/>
      <c r="G90" s="118">
        <v>821</v>
      </c>
      <c r="H90" s="129"/>
      <c r="I90" s="118">
        <v>284</v>
      </c>
      <c r="J90" s="129"/>
      <c r="K90" s="118">
        <v>821</v>
      </c>
      <c r="L90" s="129"/>
      <c r="M90" s="118">
        <v>284</v>
      </c>
    </row>
    <row r="91" spans="1:13" ht="19.5" customHeight="1" x14ac:dyDescent="0.4">
      <c r="A91" s="126" t="s">
        <v>187</v>
      </c>
      <c r="B91" s="126"/>
      <c r="E91" s="116"/>
      <c r="G91" s="113">
        <v>1020</v>
      </c>
      <c r="I91" s="113">
        <v>0</v>
      </c>
      <c r="J91" s="129"/>
      <c r="K91" s="136">
        <v>1020</v>
      </c>
      <c r="M91" s="136">
        <v>0</v>
      </c>
    </row>
    <row r="92" spans="1:13" ht="19.5" customHeight="1" x14ac:dyDescent="0.4">
      <c r="A92" s="126" t="s">
        <v>188</v>
      </c>
      <c r="B92" s="126"/>
      <c r="E92" s="116"/>
      <c r="G92" s="113">
        <v>0</v>
      </c>
      <c r="I92" s="113">
        <v>1286</v>
      </c>
      <c r="J92" s="129"/>
      <c r="K92" s="136">
        <v>0</v>
      </c>
      <c r="M92" s="136">
        <v>0</v>
      </c>
    </row>
    <row r="93" spans="1:13" ht="19.5" customHeight="1" x14ac:dyDescent="0.4">
      <c r="A93" s="126" t="s">
        <v>189</v>
      </c>
      <c r="B93" s="126"/>
      <c r="E93" s="116"/>
      <c r="G93" s="113">
        <v>28</v>
      </c>
      <c r="I93" s="113">
        <v>28</v>
      </c>
      <c r="J93" s="129"/>
      <c r="K93" s="136">
        <v>28</v>
      </c>
      <c r="M93" s="136">
        <v>28</v>
      </c>
    </row>
    <row r="94" spans="1:13" ht="19.5" customHeight="1" x14ac:dyDescent="0.4">
      <c r="A94" s="126"/>
      <c r="B94" s="126"/>
      <c r="C94" s="126"/>
      <c r="D94" s="126"/>
      <c r="E94" s="116"/>
      <c r="F94" s="135"/>
      <c r="G94" s="118"/>
      <c r="H94" s="129"/>
      <c r="I94" s="118"/>
      <c r="J94" s="129"/>
      <c r="K94" s="118"/>
      <c r="L94" s="129"/>
      <c r="M94" s="118"/>
    </row>
    <row r="95" spans="1:13" ht="19.5" customHeight="1" x14ac:dyDescent="0.4">
      <c r="A95" s="126"/>
      <c r="B95" s="126"/>
      <c r="C95" s="126"/>
      <c r="D95" s="126"/>
      <c r="E95" s="116"/>
      <c r="F95" s="135"/>
      <c r="G95" s="118"/>
      <c r="H95" s="129"/>
      <c r="I95" s="118"/>
      <c r="J95" s="129"/>
      <c r="K95" s="118"/>
      <c r="L95" s="129"/>
      <c r="M95" s="118"/>
    </row>
    <row r="96" spans="1:13" ht="4.5" customHeight="1" x14ac:dyDescent="0.4"/>
    <row r="97" spans="1:13" s="3" customFormat="1" ht="21" customHeight="1" x14ac:dyDescent="0.45">
      <c r="A97" s="142" t="str">
        <f>'6-7'!A43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42"/>
      <c r="C97" s="142"/>
      <c r="D97" s="142"/>
      <c r="E97" s="153"/>
      <c r="F97" s="154"/>
      <c r="G97" s="155"/>
      <c r="H97" s="156"/>
      <c r="I97" s="155"/>
      <c r="J97" s="156"/>
      <c r="K97" s="155"/>
      <c r="L97" s="156"/>
      <c r="M97" s="155"/>
    </row>
  </sheetData>
  <mergeCells count="4">
    <mergeCell ref="G5:I5"/>
    <mergeCell ref="K5:M5"/>
    <mergeCell ref="G53:I53"/>
    <mergeCell ref="K53:M53"/>
  </mergeCells>
  <conditionalFormatting sqref="G6">
    <cfRule type="expression" dxfId="7" priority="15" stopIfTrue="1">
      <formula>#REF!&lt;&gt;""</formula>
    </cfRule>
  </conditionalFormatting>
  <conditionalFormatting sqref="G54">
    <cfRule type="expression" dxfId="6" priority="4" stopIfTrue="1">
      <formula>#REF!&lt;&gt;""</formula>
    </cfRule>
  </conditionalFormatting>
  <conditionalFormatting sqref="I6">
    <cfRule type="expression" dxfId="5" priority="7" stopIfTrue="1">
      <formula>#REF!&lt;&gt;""</formula>
    </cfRule>
  </conditionalFormatting>
  <conditionalFormatting sqref="I54">
    <cfRule type="expression" dxfId="4" priority="3" stopIfTrue="1">
      <formula>#REF!&lt;&gt;""</formula>
    </cfRule>
  </conditionalFormatting>
  <conditionalFormatting sqref="K6">
    <cfRule type="expression" dxfId="3" priority="6" stopIfTrue="1">
      <formula>#REF!&lt;&gt;""</formula>
    </cfRule>
  </conditionalFormatting>
  <conditionalFormatting sqref="K54">
    <cfRule type="expression" dxfId="2" priority="2" stopIfTrue="1">
      <formula>#REF!&lt;&gt;""</formula>
    </cfRule>
  </conditionalFormatting>
  <conditionalFormatting sqref="M6">
    <cfRule type="expression" dxfId="1" priority="5" stopIfTrue="1">
      <formula>#REF!&lt;&gt;""</formula>
    </cfRule>
  </conditionalFormatting>
  <conditionalFormatting sqref="M54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Prin Kunvanlee</dc:creator>
  <cp:keywords/>
  <dc:description/>
  <cp:lastModifiedBy>Mevika Jaisue (TH)</cp:lastModifiedBy>
  <cp:revision/>
  <cp:lastPrinted>2025-02-26T09:07:07Z</cp:lastPrinted>
  <dcterms:created xsi:type="dcterms:W3CDTF">2023-02-09T06:20:57Z</dcterms:created>
  <dcterms:modified xsi:type="dcterms:W3CDTF">2025-02-26T09:07:33Z</dcterms:modified>
  <cp:category/>
  <cp:contentStatus/>
</cp:coreProperties>
</file>