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marineplc.sharepoint.com/sites/AccountingTeam/Shared Documents/G/งบการเงิน - Final/2567/Q4-67/งบวันที่ 21.2.68/"/>
    </mc:Choice>
  </mc:AlternateContent>
  <xr:revisionPtr revIDLastSave="0" documentId="13_ncr:1_{A737A984-BFE8-4D36-9BB7-DF89592A7312}" xr6:coauthVersionLast="47" xr6:coauthVersionMax="47" xr10:uidLastSave="{00000000-0000-0000-0000-000000000000}"/>
  <bookViews>
    <workbookView xWindow="30" yWindow="0" windowWidth="13440" windowHeight="15450" tabRatio="758" firstSheet="1" activeTab="4" xr2:uid="{00000000-000D-0000-FFFF-FFFF00000000}"/>
  </bookViews>
  <sheets>
    <sheet name="งบฐานะการเงิน" sheetId="1" r:id="rId1"/>
    <sheet name="งบกำไรขาดทุน" sheetId="9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'งบเปลี่ยนแปลง-เฉพาะ'!$A$1:$S$8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 localSheetId="4">งบกระแสเงินสด!$A$1:$L$84</definedName>
    <definedName name="_xlnm.Print_Area" localSheetId="1">งบกำไรขาดทุน!$A$1:$M$80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3" l="1"/>
  <c r="F36" i="9" l="1"/>
  <c r="I68" i="5" l="1"/>
  <c r="E24" i="5" l="1"/>
  <c r="F23" i="1" l="1"/>
  <c r="F12" i="1"/>
  <c r="P14" i="3"/>
  <c r="N19" i="4"/>
  <c r="L14" i="4"/>
  <c r="J14" i="4"/>
  <c r="H14" i="4"/>
  <c r="H15" i="3"/>
  <c r="F15" i="3"/>
  <c r="D15" i="3"/>
  <c r="L20" i="9"/>
  <c r="J20" i="9"/>
  <c r="H20" i="9"/>
  <c r="F20" i="9"/>
  <c r="R11" i="4"/>
  <c r="N12" i="3"/>
  <c r="R12" i="3" s="1"/>
  <c r="E68" i="5" l="1"/>
  <c r="I60" i="5" l="1"/>
  <c r="K60" i="5"/>
  <c r="G60" i="5"/>
  <c r="P13" i="3" l="1"/>
  <c r="P15" i="3" s="1"/>
  <c r="A3" i="5"/>
  <c r="A3" i="3"/>
  <c r="E60" i="5" l="1"/>
  <c r="I10" i="5"/>
  <c r="E10" i="5" l="1"/>
  <c r="R17" i="4"/>
  <c r="R18" i="3"/>
  <c r="K68" i="5"/>
  <c r="G68" i="5"/>
  <c r="P19" i="4"/>
  <c r="P13" i="4"/>
  <c r="P14" i="4" s="1"/>
  <c r="P20" i="3"/>
  <c r="P19" i="3"/>
  <c r="L20" i="3"/>
  <c r="N20" i="3" s="1"/>
  <c r="L14" i="3"/>
  <c r="A49" i="9"/>
  <c r="A47" i="9"/>
  <c r="L36" i="9"/>
  <c r="J36" i="9"/>
  <c r="H36" i="9"/>
  <c r="L14" i="9"/>
  <c r="J14" i="9"/>
  <c r="H14" i="9"/>
  <c r="F14" i="9"/>
  <c r="L9" i="9"/>
  <c r="J9" i="9"/>
  <c r="H9" i="9"/>
  <c r="F9" i="9"/>
  <c r="N14" i="3" l="1"/>
  <c r="R14" i="3" s="1"/>
  <c r="L15" i="3"/>
  <c r="J15" i="9"/>
  <c r="J21" i="9" s="1"/>
  <c r="J25" i="9" s="1"/>
  <c r="J27" i="9" s="1"/>
  <c r="F15" i="9"/>
  <c r="F21" i="9" s="1"/>
  <c r="F25" i="9" s="1"/>
  <c r="F27" i="9" s="1"/>
  <c r="L15" i="9"/>
  <c r="L21" i="9" s="1"/>
  <c r="L25" i="9" s="1"/>
  <c r="L27" i="9" s="1"/>
  <c r="H15" i="9"/>
  <c r="H21" i="9" s="1"/>
  <c r="H25" i="9" s="1"/>
  <c r="H27" i="9" s="1"/>
  <c r="R13" i="4"/>
  <c r="F57" i="9" l="1"/>
  <c r="F55" i="9" s="1"/>
  <c r="F63" i="9" s="1"/>
  <c r="F37" i="9"/>
  <c r="F61" i="9" s="1"/>
  <c r="F59" i="9" s="1"/>
  <c r="H37" i="9"/>
  <c r="H61" i="9" s="1"/>
  <c r="H59" i="9" s="1"/>
  <c r="G8" i="5"/>
  <c r="G26" i="5" s="1"/>
  <c r="J13" i="3"/>
  <c r="J15" i="3" s="1"/>
  <c r="L57" i="9"/>
  <c r="L55" i="9" s="1"/>
  <c r="L63" i="9" s="1"/>
  <c r="N12" i="4"/>
  <c r="N14" i="4" s="1"/>
  <c r="K8" i="5"/>
  <c r="K26" i="5" s="1"/>
  <c r="J37" i="9"/>
  <c r="J61" i="9" s="1"/>
  <c r="J59" i="9" s="1"/>
  <c r="I8" i="5"/>
  <c r="I26" i="5" s="1"/>
  <c r="N18" i="4"/>
  <c r="J19" i="3"/>
  <c r="N19" i="3" s="1"/>
  <c r="E8" i="5"/>
  <c r="J57" i="9"/>
  <c r="J55" i="9" s="1"/>
  <c r="J63" i="9" s="1"/>
  <c r="L37" i="9"/>
  <c r="L61" i="9" s="1"/>
  <c r="L59" i="9" s="1"/>
  <c r="H57" i="9"/>
  <c r="H55" i="9" s="1"/>
  <c r="H63" i="9" s="1"/>
  <c r="E26" i="5" l="1"/>
  <c r="E36" i="5" s="1"/>
  <c r="E39" i="5" s="1"/>
  <c r="E70" i="5" s="1"/>
  <c r="I36" i="5"/>
  <c r="H12" i="1"/>
  <c r="L12" i="1"/>
  <c r="J12" i="1"/>
  <c r="J23" i="1"/>
  <c r="N11" i="3" l="1"/>
  <c r="I71" i="5" l="1"/>
  <c r="R12" i="4" l="1"/>
  <c r="N13" i="3" l="1"/>
  <c r="R13" i="3" l="1"/>
  <c r="N15" i="3"/>
  <c r="F68" i="1"/>
  <c r="F59" i="1"/>
  <c r="H16" i="4" l="1"/>
  <c r="H20" i="4" s="1"/>
  <c r="L16" i="4"/>
  <c r="L20" i="4" s="1"/>
  <c r="J16" i="4"/>
  <c r="J20" i="4" s="1"/>
  <c r="P17" i="3"/>
  <c r="L17" i="3"/>
  <c r="H17" i="3"/>
  <c r="F17" i="3"/>
  <c r="D17" i="3"/>
  <c r="P16" i="4" l="1"/>
  <c r="L59" i="1" l="1"/>
  <c r="H59" i="1"/>
  <c r="J59" i="1" l="1"/>
  <c r="P20" i="4"/>
  <c r="J100" i="1" s="1"/>
  <c r="K36" i="5" l="1"/>
  <c r="N16" i="4" l="1"/>
  <c r="R16" i="4" s="1"/>
  <c r="E71" i="5"/>
  <c r="N20" i="4" l="1"/>
  <c r="J99" i="1" s="1"/>
  <c r="R18" i="4"/>
  <c r="A85" i="1"/>
  <c r="A45" i="1"/>
  <c r="H102" i="1" l="1"/>
  <c r="A47" i="5" l="1"/>
  <c r="A49" i="5"/>
  <c r="L94" i="1"/>
  <c r="R10" i="4"/>
  <c r="R14" i="4" s="1"/>
  <c r="F21" i="3"/>
  <c r="F95" i="1" s="1"/>
  <c r="A3" i="4"/>
  <c r="H95" i="1"/>
  <c r="A83" i="1"/>
  <c r="L68" i="1"/>
  <c r="L69" i="1" s="1"/>
  <c r="H68" i="1"/>
  <c r="A43" i="1"/>
  <c r="L23" i="1"/>
  <c r="H23" i="1"/>
  <c r="H24" i="1" l="1"/>
  <c r="H98" i="1"/>
  <c r="H21" i="3"/>
  <c r="F98" i="1" s="1"/>
  <c r="D21" i="3"/>
  <c r="F94" i="1" s="1"/>
  <c r="H100" i="1"/>
  <c r="J94" i="1"/>
  <c r="J95" i="1"/>
  <c r="L98" i="1"/>
  <c r="J98" i="1"/>
  <c r="L100" i="1"/>
  <c r="H69" i="1"/>
  <c r="L95" i="1"/>
  <c r="L24" i="1"/>
  <c r="H94" i="1"/>
  <c r="R11" i="3"/>
  <c r="R15" i="3" s="1"/>
  <c r="J24" i="1" l="1"/>
  <c r="J68" i="1" l="1"/>
  <c r="J69" i="1" l="1"/>
  <c r="R19" i="4" l="1"/>
  <c r="G36" i="5" l="1"/>
  <c r="G39" i="5" s="1"/>
  <c r="G70" i="5" s="1"/>
  <c r="G73" i="5" s="1"/>
  <c r="R20" i="4"/>
  <c r="K39" i="5"/>
  <c r="K70" i="5" l="1"/>
  <c r="K73" i="5" s="1"/>
  <c r="L99" i="1" l="1"/>
  <c r="L101" i="1" s="1"/>
  <c r="L103" i="1" s="1"/>
  <c r="J101" i="1" l="1"/>
  <c r="J103" i="1" s="1"/>
  <c r="L104" i="1"/>
  <c r="J104" i="1" l="1"/>
  <c r="N17" i="3"/>
  <c r="J17" i="3"/>
  <c r="H99" i="1"/>
  <c r="H101" i="1" s="1"/>
  <c r="H103" i="1" s="1"/>
  <c r="H104" i="1" l="1"/>
  <c r="R17" i="3"/>
  <c r="L21" i="3" l="1"/>
  <c r="F100" i="1" s="1"/>
  <c r="F24" i="1" l="1"/>
  <c r="F69" i="1" l="1"/>
  <c r="R20" i="3" l="1"/>
  <c r="P21" i="3" l="1"/>
  <c r="F102" i="1" s="1"/>
  <c r="R19" i="3" l="1"/>
  <c r="J21" i="3"/>
  <c r="F99" i="1" s="1"/>
  <c r="F101" i="1" s="1"/>
  <c r="F103" i="1" l="1"/>
  <c r="R21" i="3"/>
  <c r="N21" i="3"/>
  <c r="F104" i="1" l="1"/>
  <c r="I39" i="5" l="1"/>
  <c r="I70" i="5" l="1"/>
  <c r="I73" i="5" s="1"/>
  <c r="E73" i="5"/>
</calcChain>
</file>

<file path=xl/sharedStrings.xml><?xml version="1.0" encoding="utf-8"?>
<sst xmlns="http://schemas.openxmlformats.org/spreadsheetml/2006/main" count="324" uniqueCount="201">
  <si>
    <t>บริษัท อาม่า มารีน จำกัด (มหาชน) และบริษัทย่อย</t>
  </si>
  <si>
    <t>งบฐานะการเงิน</t>
  </si>
  <si>
    <t>ณ วันที่ 31 ธันวาคม 2567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</si>
  <si>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</si>
  <si>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</si>
  <si>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</si>
  <si>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</si>
  <si>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ธันวาคม 2567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</si>
  <si>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</si>
  <si>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</si>
  <si>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</si>
  <si>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</si>
  <si>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</si>
  <si>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</si>
  <si>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</si>
  <si>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</si>
  <si>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</si>
  <si>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</si>
  <si>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</si>
  <si>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</si>
  <si>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</si>
  <si>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</si>
  <si>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13</t>
  </si>
  <si>
    <t>ค่าความนิยม</t>
  </si>
  <si>
    <t>14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</si>
  <si>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</si>
  <si>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</si>
  <si>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</si>
  <si>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</si>
  <si>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</si>
  <si>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</si>
  <si>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</si>
  <si>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</si>
  <si>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</si>
  <si>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</si>
  <si>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</si>
  <si>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</si>
  <si>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</si>
  <si>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</si>
  <si>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</si>
  <si>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</si>
  <si>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</si>
  <si>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</si>
  <si>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</si>
  <si>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</si>
  <si>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</si>
  <si>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</si>
  <si>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</si>
  <si>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</si>
  <si>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</si>
  <si>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</si>
  <si>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</si>
  <si>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</si>
  <si>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</si>
  <si>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</si>
  <si>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</si>
  <si>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</si>
  <si>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</si>
  <si>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</si>
  <si>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</si>
  <si>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</si>
  <si>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</si>
  <si>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</si>
  <si>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</si>
  <si>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</si>
  <si>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</si>
  <si>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</si>
  <si>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</si>
  <si>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</si>
  <si>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</si>
  <si>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</si>
  <si>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</si>
  <si>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</si>
  <si>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</si>
  <si>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2567</t>
  </si>
  <si>
    <t>งบการเงินรวม (บาท)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</si>
  <si>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</si>
  <si>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</si>
  <si>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</si>
  <si>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</si>
  <si>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</si>
  <si>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</si>
  <si>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</si>
  <si>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</si>
  <si>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</si>
  <si>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</si>
  <si>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</si>
  <si>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</si>
  <si>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ขาดทุนจากการด้อยค่าของค่าความนิยม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</si>
  <si>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</si>
  <si>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</si>
  <si>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</si>
  <si>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</si>
  <si>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</si>
  <si>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</si>
  <si>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</si>
  <si>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</si>
  <si>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</si>
  <si>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</si>
  <si>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</si>
  <si>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</si>
  <si>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</si>
  <si>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</si>
  <si>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</si>
  <si>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</si>
  <si>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กำไรเบ็ดเสร็จอื่นสำหรับปี - สุทธิจากภาษี</t>
  </si>
  <si>
    <t xml:space="preserve">กำไร(ขาดทุน)เบ็ดเสร็จรวมสำหรับปี 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</si>
  <si>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</si>
  <si>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</si>
  <si>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</si>
  <si>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</si>
  <si>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</si>
  <si>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กำไร(ขาดทุน)สำหรับปี 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</si>
  <si>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</si>
  <si>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</si>
  <si>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</si>
  <si>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</si>
  <si>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</si>
  <si>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</si>
  <si>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</si>
  <si>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</si>
  <si>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</si>
  <si>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</si>
  <si>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</si>
  <si>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</si>
  <si>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</si>
  <si>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</si>
  <si>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</si>
  <si>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</si>
  <si>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</si>
  <si>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</si>
  <si>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</si>
  <si>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</si>
  <si>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</si>
  <si>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</si>
  <si>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</si>
  <si>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</si>
  <si>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2566</t>
  </si>
  <si>
    <t>เงินปันผลจ่าย</t>
  </si>
  <si>
    <t>กำไร(ขาดทุน)เบ็ดเสร็จอื่น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</si>
  <si>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</si>
  <si>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</si>
  <si>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</si>
  <si>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</si>
  <si>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</si>
  <si>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</si>
  <si>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</si>
  <si>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</si>
  <si>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</si>
  <si>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</si>
  <si>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</si>
  <si>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</si>
  <si>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</si>
  <si>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</si>
  <si>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</si>
  <si>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</si>
  <si>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</si>
  <si>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</si>
  <si>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ค่าเผื่อการด้อยค่าของสินทรัพย์</t>
  </si>
  <si>
    <t>ค่าเผื่อการด้อยค่าของค่าความนิยม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</si>
  <si>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</si>
  <si>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</si>
  <si>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</si>
  <si>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</si>
  <si>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</si>
  <si>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</si>
  <si>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</si>
  <si>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</si>
  <si>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</si>
  <si>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</si>
  <si>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</si>
  <si>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</si>
  <si>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</si>
  <si>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</si>
  <si>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</si>
  <si>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</si>
  <si>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</si>
  <si>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</si>
  <si>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</si>
  <si>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</si>
  <si>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</si>
  <si>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</si>
  <si>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</si>
  <si>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</si>
  <si>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</si>
  <si>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</si>
  <si>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</si>
  <si>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</si>
  <si>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</si>
  <si>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</si>
  <si>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</si>
  <si>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</si>
  <si>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</si>
  <si>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</si>
  <si>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</si>
  <si>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</si>
  <si>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</si>
  <si>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เงินสดและรายการเทียบเท่าเงินสด ณ วันต้นปี </t>
  </si>
  <si>
    <t>ปรับปรุงผลกระทบจากอัตราแลกเปลี่ยน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</si>
  <si>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</si>
  <si>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 ดูหมายเหตุประกอบงบการเงินข้อ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</si>
</sst>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0_);[Blue]\(#,##0.00\)"/>
    <numFmt numFmtId="192" formatCode="#,##0.0_);\(#,##0.0\)"/>
    <numFmt numFmtId="193" formatCode="#,##0.0000_);\(#,##0.0000\)"/>
    <numFmt numFmtId="194" formatCode="#,##0.000000;\-#,##0.000000"/>
    <numFmt numFmtId="195" formatCode="#,##0.000000_);\(#,##0.000000\)"/>
    <numFmt numFmtId="196" formatCode="_(* #,##0.00000000_);_(* \(#,##0.00000000\);_(* &quot;-&quot;??_);_(@_)"/>
  </numFmts>
  <fonts count="23" x14ac:knownFonts="1">
    <font>
      <sz val="14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87" fontId="5" fillId="0" borderId="0" applyFill="0" applyBorder="0" applyAlignment="0" applyProtection="0"/>
    <xf numFmtId="0" fontId="8" fillId="0" borderId="0"/>
    <xf numFmtId="187" fontId="8" fillId="0" borderId="0" applyFont="0" applyFill="0" applyBorder="0" applyAlignment="0" applyProtection="0"/>
    <xf numFmtId="39" fontId="9" fillId="0" borderId="0"/>
    <xf numFmtId="39" fontId="9" fillId="0" borderId="0"/>
    <xf numFmtId="0" fontId="17" fillId="0" borderId="0"/>
    <xf numFmtId="0" fontId="19" fillId="0" borderId="0"/>
    <xf numFmtId="39" fontId="22" fillId="0" borderId="0"/>
    <xf numFmtId="0" fontId="19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8" fillId="0" borderId="0" applyFont="0" applyFill="0" applyBorder="0" applyAlignment="0" applyProtection="0"/>
  </cellStyleXfs>
  <cellXfs count="187">
    <xf numFmtId="0" fontId="0" fillId="0" borderId="0" xfId="0"/>
    <xf numFmtId="37" fontId="4" fillId="0" borderId="0" xfId="4" applyNumberFormat="1" applyFont="1" applyFill="1"/>
    <xf numFmtId="188" fontId="4" fillId="0" borderId="0" xfId="6" applyNumberFormat="1" applyFont="1" applyFill="1" applyAlignment="1">
      <alignment horizontal="right"/>
    </xf>
    <xf numFmtId="187" fontId="4" fillId="0" borderId="0" xfId="1" applyFont="1" applyFill="1"/>
    <xf numFmtId="188" fontId="4" fillId="0" borderId="0" xfId="6" applyNumberFormat="1" applyFont="1" applyFill="1"/>
    <xf numFmtId="188" fontId="4" fillId="0" borderId="1" xfId="6" applyNumberFormat="1" applyFont="1" applyFill="1" applyBorder="1" applyAlignment="1">
      <alignment horizontal="right"/>
    </xf>
    <xf numFmtId="188" fontId="4" fillId="0" borderId="2" xfId="6" applyNumberFormat="1" applyFont="1" applyFill="1" applyBorder="1" applyAlignment="1">
      <alignment horizontal="right"/>
    </xf>
    <xf numFmtId="188" fontId="4" fillId="0" borderId="3" xfId="6" applyNumberFormat="1" applyFont="1" applyFill="1" applyBorder="1" applyAlignment="1">
      <alignment horizontal="right"/>
    </xf>
    <xf numFmtId="187" fontId="4" fillId="0" borderId="0" xfId="6" applyFont="1" applyFill="1"/>
    <xf numFmtId="37" fontId="12" fillId="0" borderId="0" xfId="4" applyNumberFormat="1" applyFont="1" applyFill="1"/>
    <xf numFmtId="188" fontId="16" fillId="0" borderId="0" xfId="6" applyNumberFormat="1" applyFont="1" applyFill="1" applyAlignment="1">
      <alignment horizontal="right"/>
    </xf>
    <xf numFmtId="188" fontId="16" fillId="0" borderId="1" xfId="6" applyNumberFormat="1" applyFont="1" applyFill="1" applyBorder="1" applyAlignment="1">
      <alignment horizontal="right"/>
    </xf>
    <xf numFmtId="188" fontId="16" fillId="0" borderId="5" xfId="6" applyNumberFormat="1" applyFont="1" applyFill="1" applyBorder="1" applyAlignment="1">
      <alignment horizontal="right"/>
    </xf>
    <xf numFmtId="188" fontId="16" fillId="0" borderId="0" xfId="6" quotePrefix="1" applyNumberFormat="1" applyFont="1" applyFill="1" applyAlignment="1">
      <alignment horizontal="right"/>
    </xf>
    <xf numFmtId="188" fontId="16" fillId="0" borderId="2" xfId="6" applyNumberFormat="1" applyFont="1" applyFill="1" applyBorder="1" applyAlignment="1">
      <alignment horizontal="right"/>
    </xf>
    <xf numFmtId="188" fontId="16" fillId="0" borderId="0" xfId="4" applyNumberFormat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37" fontId="16" fillId="0" borderId="0" xfId="4" applyNumberFormat="1" applyFont="1" applyFill="1" applyAlignment="1">
      <alignment horizontal="right"/>
    </xf>
    <xf numFmtId="37" fontId="16" fillId="0" borderId="0" xfId="4" applyNumberFormat="1" applyFont="1" applyFill="1"/>
    <xf numFmtId="188" fontId="16" fillId="0" borderId="3" xfId="6" applyNumberFormat="1" applyFont="1" applyFill="1" applyBorder="1" applyAlignment="1">
      <alignment horizontal="right"/>
    </xf>
    <xf numFmtId="188" fontId="11" fillId="0" borderId="0" xfId="6" applyNumberFormat="1" applyFont="1" applyFill="1" applyAlignment="1">
      <alignment horizontal="right"/>
    </xf>
    <xf numFmtId="37" fontId="16" fillId="0" borderId="0" xfId="6" applyNumberFormat="1" applyFont="1" applyFill="1" applyAlignment="1">
      <alignment horizontal="right"/>
    </xf>
    <xf numFmtId="37" fontId="3" fillId="0" borderId="0" xfId="4" applyNumberFormat="1" applyFont="1" applyFill="1"/>
    <xf numFmtId="10" fontId="11" fillId="0" borderId="0" xfId="2" applyNumberFormat="1" applyFont="1" applyFill="1" applyAlignment="1">
      <alignment horizontal="right"/>
    </xf>
    <xf numFmtId="188" fontId="4" fillId="0" borderId="5" xfId="6" applyNumberFormat="1" applyFont="1" applyFill="1" applyBorder="1" applyAlignment="1">
      <alignment horizontal="right"/>
    </xf>
    <xf numFmtId="189" fontId="4" fillId="0" borderId="0" xfId="6" applyNumberFormat="1" applyFont="1" applyFill="1" applyAlignment="1">
      <alignment horizontal="right"/>
    </xf>
    <xf numFmtId="190" fontId="4" fillId="0" borderId="0" xfId="6" applyNumberFormat="1" applyFont="1" applyFill="1" applyAlignment="1">
      <alignment horizontal="right"/>
    </xf>
    <xf numFmtId="187" fontId="4" fillId="0" borderId="0" xfId="6" applyFont="1" applyFill="1" applyAlignment="1">
      <alignment horizontal="right"/>
    </xf>
    <xf numFmtId="188" fontId="16" fillId="0" borderId="0" xfId="6" applyNumberFormat="1" applyFont="1" applyFill="1" applyBorder="1" applyAlignment="1">
      <alignment horizontal="right"/>
    </xf>
    <xf numFmtId="187" fontId="14" fillId="0" borderId="0" xfId="1" quotePrefix="1" applyFont="1" applyFill="1" applyAlignment="1">
      <alignment horizontal="center"/>
    </xf>
    <xf numFmtId="188" fontId="16" fillId="0" borderId="0" xfId="6" applyNumberFormat="1" applyFont="1" applyFill="1"/>
    <xf numFmtId="188" fontId="13" fillId="0" borderId="0" xfId="6" applyNumberFormat="1" applyFont="1" applyFill="1"/>
    <xf numFmtId="37" fontId="13" fillId="0" borderId="0" xfId="6" applyNumberFormat="1" applyFont="1" applyFill="1"/>
    <xf numFmtId="188" fontId="13" fillId="0" borderId="1" xfId="6" applyNumberFormat="1" applyFont="1" applyFill="1" applyBorder="1"/>
    <xf numFmtId="188" fontId="13" fillId="0" borderId="5" xfId="6" applyNumberFormat="1" applyFont="1" applyFill="1" applyBorder="1"/>
    <xf numFmtId="188" fontId="13" fillId="0" borderId="0" xfId="6" applyNumberFormat="1" applyFont="1" applyFill="1" applyBorder="1"/>
    <xf numFmtId="188" fontId="13" fillId="0" borderId="3" xfId="6" applyNumberFormat="1" applyFont="1" applyFill="1" applyBorder="1"/>
    <xf numFmtId="188" fontId="4" fillId="0" borderId="0" xfId="6" applyNumberFormat="1" applyFont="1" applyFill="1" applyBorder="1" applyAlignment="1">
      <alignment horizontal="right"/>
    </xf>
    <xf numFmtId="187" fontId="16" fillId="0" borderId="0" xfId="1" applyFont="1" applyFill="1"/>
    <xf numFmtId="188" fontId="16" fillId="0" borderId="2" xfId="4" applyNumberFormat="1" applyFont="1" applyFill="1" applyBorder="1" applyAlignment="1">
      <alignment horizontal="right"/>
    </xf>
    <xf numFmtId="188" fontId="16" fillId="0" borderId="0" xfId="6" applyNumberFormat="1" applyFont="1" applyFill="1" applyAlignment="1">
      <alignment horizontal="center"/>
    </xf>
    <xf numFmtId="188" fontId="16" fillId="0" borderId="3" xfId="4" applyNumberFormat="1" applyFont="1" applyFill="1" applyBorder="1" applyAlignment="1">
      <alignment horizontal="right"/>
    </xf>
    <xf numFmtId="40" fontId="16" fillId="0" borderId="0" xfId="4" applyNumberFormat="1" applyFont="1" applyFill="1" applyAlignment="1">
      <alignment horizontal="right"/>
    </xf>
    <xf numFmtId="37" fontId="12" fillId="0" borderId="0" xfId="4" applyNumberFormat="1" applyFont="1" applyFill="1" applyAlignment="1">
      <alignment horizontal="center"/>
    </xf>
    <xf numFmtId="188" fontId="16" fillId="0" borderId="1" xfId="4" applyNumberFormat="1" applyFont="1" applyFill="1" applyBorder="1" applyAlignment="1">
      <alignment horizontal="right"/>
    </xf>
    <xf numFmtId="37" fontId="16" fillId="0" borderId="0" xfId="4" applyNumberFormat="1" applyFont="1" applyFill="1" applyAlignment="1">
      <alignment horizontal="center"/>
    </xf>
    <xf numFmtId="187" fontId="16" fillId="0" borderId="4" xfId="1" applyFont="1" applyFill="1" applyBorder="1"/>
    <xf numFmtId="188" fontId="16" fillId="0" borderId="0" xfId="6" quotePrefix="1" applyNumberFormat="1" applyFont="1" applyFill="1" applyAlignment="1">
      <alignment horizontal="center" shrinkToFit="1"/>
    </xf>
    <xf numFmtId="39" fontId="16" fillId="0" borderId="0" xfId="4" applyNumberFormat="1" applyFont="1" applyFill="1"/>
    <xf numFmtId="187" fontId="12" fillId="0" borderId="0" xfId="1" applyFont="1" applyFill="1" applyAlignment="1">
      <alignment horizontal="center"/>
    </xf>
    <xf numFmtId="188" fontId="16" fillId="0" borderId="3" xfId="6" applyNumberFormat="1" applyFont="1" applyFill="1" applyBorder="1"/>
    <xf numFmtId="188" fontId="16" fillId="0" borderId="0" xfId="6" applyNumberFormat="1" applyFont="1" applyFill="1" applyBorder="1"/>
    <xf numFmtId="37" fontId="16" fillId="0" borderId="0" xfId="6" applyNumberFormat="1" applyFont="1" applyFill="1"/>
    <xf numFmtId="188" fontId="12" fillId="0" borderId="0" xfId="1" applyNumberFormat="1" applyFont="1" applyFill="1" applyBorder="1" applyAlignment="1">
      <alignment horizontal="center"/>
    </xf>
    <xf numFmtId="188" fontId="16" fillId="0" borderId="0" xfId="4" applyNumberFormat="1" applyFont="1" applyFill="1"/>
    <xf numFmtId="188" fontId="16" fillId="0" borderId="0" xfId="4" applyNumberFormat="1" applyFont="1" applyFill="1" applyBorder="1" applyAlignment="1">
      <alignment horizontal="right"/>
    </xf>
    <xf numFmtId="37" fontId="12" fillId="0" borderId="0" xfId="4" applyNumberFormat="1" applyFont="1" applyFill="1" applyBorder="1"/>
    <xf numFmtId="187" fontId="16" fillId="0" borderId="0" xfId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188" fontId="16" fillId="0" borderId="1" xfId="6" applyNumberFormat="1" applyFont="1" applyFill="1" applyBorder="1"/>
    <xf numFmtId="194" fontId="16" fillId="0" borderId="0" xfId="4" applyNumberFormat="1" applyFont="1" applyFill="1"/>
    <xf numFmtId="37" fontId="3" fillId="0" borderId="0" xfId="3" applyNumberFormat="1" applyFont="1" applyAlignment="1">
      <alignment horizontal="center"/>
    </xf>
    <xf numFmtId="37" fontId="16" fillId="0" borderId="0" xfId="3" applyNumberFormat="1" applyFont="1"/>
    <xf numFmtId="37" fontId="4" fillId="0" borderId="0" xfId="3" applyNumberFormat="1" applyFont="1"/>
    <xf numFmtId="37" fontId="12" fillId="0" borderId="0" xfId="3" applyNumberFormat="1" applyFont="1" applyAlignment="1">
      <alignment horizontal="center"/>
    </xf>
    <xf numFmtId="37" fontId="18" fillId="0" borderId="0" xfId="3" applyNumberFormat="1" applyFont="1" applyAlignment="1">
      <alignment horizontal="right"/>
    </xf>
    <xf numFmtId="37" fontId="12" fillId="0" borderId="1" xfId="3" quotePrefix="1" applyNumberFormat="1" applyFont="1" applyBorder="1" applyAlignment="1">
      <alignment horizontal="center"/>
    </xf>
    <xf numFmtId="37" fontId="16" fillId="0" borderId="0" xfId="3" applyNumberFormat="1" applyFont="1" applyAlignment="1">
      <alignment horizontal="center"/>
    </xf>
    <xf numFmtId="37" fontId="3" fillId="0" borderId="0" xfId="3" applyNumberFormat="1" applyFont="1"/>
    <xf numFmtId="0" fontId="16" fillId="0" borderId="0" xfId="0" applyFont="1"/>
    <xf numFmtId="37" fontId="4" fillId="0" borderId="0" xfId="5" applyNumberFormat="1" applyFont="1"/>
    <xf numFmtId="37" fontId="18" fillId="0" borderId="0" xfId="3" quotePrefix="1" applyNumberFormat="1" applyFont="1" applyAlignment="1">
      <alignment horizontal="center"/>
    </xf>
    <xf numFmtId="188" fontId="16" fillId="0" borderId="0" xfId="3" quotePrefix="1" applyNumberFormat="1" applyFont="1" applyAlignment="1">
      <alignment horizontal="center"/>
    </xf>
    <xf numFmtId="37" fontId="18" fillId="0" borderId="0" xfId="3" applyNumberFormat="1" applyFont="1"/>
    <xf numFmtId="188" fontId="16" fillId="0" borderId="0" xfId="3" applyNumberFormat="1" applyFont="1"/>
    <xf numFmtId="40" fontId="16" fillId="0" borderId="0" xfId="3" applyNumberFormat="1" applyFont="1"/>
    <xf numFmtId="37" fontId="4" fillId="0" borderId="0" xfId="7" applyNumberFormat="1" applyFont="1"/>
    <xf numFmtId="37" fontId="16" fillId="0" borderId="0" xfId="7" applyNumberFormat="1" applyFont="1"/>
    <xf numFmtId="37" fontId="16" fillId="0" borderId="0" xfId="5" applyNumberFormat="1" applyFont="1"/>
    <xf numFmtId="37" fontId="4" fillId="0" borderId="0" xfId="7" applyNumberFormat="1" applyFont="1" applyAlignment="1">
      <alignment horizontal="left"/>
    </xf>
    <xf numFmtId="39" fontId="4" fillId="0" borderId="0" xfId="0" applyNumberFormat="1" applyFont="1"/>
    <xf numFmtId="39" fontId="4" fillId="0" borderId="0" xfId="7" applyFont="1" applyAlignment="1">
      <alignment horizontal="left"/>
    </xf>
    <xf numFmtId="39" fontId="16" fillId="0" borderId="0" xfId="0" applyNumberFormat="1" applyFont="1"/>
    <xf numFmtId="39" fontId="16" fillId="0" borderId="0" xfId="7" applyFont="1"/>
    <xf numFmtId="37" fontId="4" fillId="0" borderId="0" xfId="3" applyNumberFormat="1" applyFont="1" applyAlignment="1">
      <alignment horizontal="center"/>
    </xf>
    <xf numFmtId="37" fontId="12" fillId="0" borderId="0" xfId="3" applyNumberFormat="1" applyFont="1"/>
    <xf numFmtId="39" fontId="4" fillId="0" borderId="0" xfId="3" applyNumberFormat="1" applyFont="1"/>
    <xf numFmtId="188" fontId="16" fillId="0" borderId="0" xfId="3" applyNumberFormat="1" applyFont="1" applyAlignment="1">
      <alignment horizontal="center"/>
    </xf>
    <xf numFmtId="192" fontId="18" fillId="0" borderId="0" xfId="3" applyNumberFormat="1" applyFont="1" applyAlignment="1">
      <alignment horizontal="center"/>
    </xf>
    <xf numFmtId="37" fontId="18" fillId="0" borderId="0" xfId="3" applyNumberFormat="1" applyFont="1" applyAlignment="1">
      <alignment horizontal="center"/>
    </xf>
    <xf numFmtId="37" fontId="4" fillId="0" borderId="0" xfId="3" applyNumberFormat="1" applyFont="1" applyAlignment="1">
      <alignment horizontal="left"/>
    </xf>
    <xf numFmtId="37" fontId="16" fillId="0" borderId="0" xfId="3" quotePrefix="1" applyNumberFormat="1" applyFont="1" applyAlignment="1">
      <alignment horizontal="center"/>
    </xf>
    <xf numFmtId="37" fontId="16" fillId="0" borderId="0" xfId="3" quotePrefix="1" applyNumberFormat="1" applyFont="1" applyAlignment="1">
      <alignment horizontal="center" shrinkToFit="1"/>
    </xf>
    <xf numFmtId="193" fontId="4" fillId="0" borderId="0" xfId="3" applyNumberFormat="1" applyFont="1"/>
    <xf numFmtId="193" fontId="3" fillId="0" borderId="0" xfId="3" applyNumberFormat="1" applyFont="1"/>
    <xf numFmtId="193" fontId="16" fillId="0" borderId="0" xfId="3" applyNumberFormat="1" applyFont="1"/>
    <xf numFmtId="39" fontId="16" fillId="0" borderId="0" xfId="3" applyNumberFormat="1" applyFont="1"/>
    <xf numFmtId="37" fontId="4" fillId="0" borderId="0" xfId="3" quotePrefix="1" applyNumberFormat="1" applyFont="1" applyAlignment="1">
      <alignment horizontal="left"/>
    </xf>
    <xf numFmtId="37" fontId="12" fillId="0" borderId="0" xfId="7" quotePrefix="1" applyNumberFormat="1" applyFont="1" applyAlignment="1">
      <alignment horizontal="center"/>
    </xf>
    <xf numFmtId="37" fontId="3" fillId="0" borderId="0" xfId="7" quotePrefix="1" applyNumberFormat="1" applyFont="1" applyAlignment="1">
      <alignment horizontal="center"/>
    </xf>
    <xf numFmtId="37" fontId="15" fillId="0" borderId="0" xfId="5" applyNumberFormat="1" applyFont="1" applyAlignment="1">
      <alignment horizontal="center"/>
    </xf>
    <xf numFmtId="37" fontId="3" fillId="0" borderId="1" xfId="3" quotePrefix="1" applyNumberFormat="1" applyFont="1" applyBorder="1" applyAlignment="1">
      <alignment horizontal="center"/>
    </xf>
    <xf numFmtId="37" fontId="3" fillId="0" borderId="0" xfId="3" quotePrefix="1" applyNumberFormat="1" applyFont="1" applyAlignment="1">
      <alignment horizontal="center"/>
    </xf>
    <xf numFmtId="37" fontId="16" fillId="0" borderId="0" xfId="5" applyNumberFormat="1" applyFont="1" applyAlignment="1">
      <alignment vertical="center"/>
    </xf>
    <xf numFmtId="37" fontId="13" fillId="0" borderId="0" xfId="5" applyNumberFormat="1" applyFont="1"/>
    <xf numFmtId="37" fontId="14" fillId="0" borderId="0" xfId="5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Continuous"/>
    </xf>
    <xf numFmtId="0" fontId="12" fillId="0" borderId="0" xfId="0" applyFont="1" applyAlignment="1">
      <alignment horizontal="center"/>
    </xf>
    <xf numFmtId="0" fontId="16" fillId="0" borderId="5" xfId="5" applyFont="1" applyBorder="1" applyAlignment="1">
      <alignment horizontal="center" vertical="center" wrapText="1"/>
    </xf>
    <xf numFmtId="37" fontId="16" fillId="0" borderId="0" xfId="5" applyNumberFormat="1" applyFont="1" applyAlignment="1">
      <alignment horizontal="center"/>
    </xf>
    <xf numFmtId="37" fontId="16" fillId="0" borderId="5" xfId="5" applyNumberFormat="1" applyFont="1" applyBorder="1" applyAlignment="1">
      <alignment vertical="center"/>
    </xf>
    <xf numFmtId="0" fontId="16" fillId="0" borderId="5" xfId="5" applyFont="1" applyBorder="1"/>
    <xf numFmtId="37" fontId="13" fillId="0" borderId="5" xfId="5" applyNumberFormat="1" applyFont="1" applyBorder="1" applyAlignment="1">
      <alignment horizontal="center" vertical="center"/>
    </xf>
    <xf numFmtId="0" fontId="16" fillId="0" borderId="0" xfId="5" applyFont="1" applyAlignment="1">
      <alignment horizontal="center" vertical="center" wrapText="1"/>
    </xf>
    <xf numFmtId="0" fontId="16" fillId="0" borderId="0" xfId="5" applyFont="1"/>
    <xf numFmtId="37" fontId="16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 vertical="center"/>
    </xf>
    <xf numFmtId="37" fontId="13" fillId="0" borderId="0" xfId="5" applyNumberFormat="1" applyFont="1" applyAlignment="1">
      <alignment horizontal="center"/>
    </xf>
    <xf numFmtId="39" fontId="16" fillId="0" borderId="5" xfId="7" applyFont="1" applyBorder="1" applyAlignment="1">
      <alignment horizontal="center" vertical="center"/>
    </xf>
    <xf numFmtId="39" fontId="16" fillId="0" borderId="0" xfId="7" applyFont="1" applyAlignment="1">
      <alignment horizontal="center" vertical="center"/>
    </xf>
    <xf numFmtId="39" fontId="16" fillId="0" borderId="5" xfId="7" applyFont="1" applyBorder="1" applyAlignment="1">
      <alignment horizontal="center" vertical="center" wrapText="1"/>
    </xf>
    <xf numFmtId="39" fontId="16" fillId="0" borderId="0" xfId="7" applyFont="1" applyAlignment="1">
      <alignment horizontal="center"/>
    </xf>
    <xf numFmtId="37" fontId="16" fillId="0" borderId="0" xfId="5" applyNumberFormat="1" applyFont="1" applyAlignment="1">
      <alignment horizontal="center" vertical="center" wrapText="1"/>
    </xf>
    <xf numFmtId="39" fontId="16" fillId="0" borderId="0" xfId="7" applyFont="1" applyAlignment="1">
      <alignment horizontal="center" vertical="center" wrapText="1"/>
    </xf>
    <xf numFmtId="37" fontId="13" fillId="0" borderId="1" xfId="5" applyNumberFormat="1" applyFont="1" applyBorder="1" applyAlignment="1">
      <alignment horizontal="center" vertical="center"/>
    </xf>
    <xf numFmtId="188" fontId="16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left"/>
    </xf>
    <xf numFmtId="37" fontId="13" fillId="0" borderId="0" xfId="7" applyNumberFormat="1" applyFont="1" applyAlignment="1">
      <alignment horizontal="left"/>
    </xf>
    <xf numFmtId="37" fontId="13" fillId="0" borderId="5" xfId="5" applyNumberFormat="1" applyFont="1" applyBorder="1" applyAlignment="1">
      <alignment horizontal="center"/>
    </xf>
    <xf numFmtId="37" fontId="16" fillId="0" borderId="5" xfId="5" applyNumberFormat="1" applyFont="1" applyBorder="1"/>
    <xf numFmtId="37" fontId="13" fillId="0" borderId="5" xfId="5" applyNumberFormat="1" applyFont="1" applyBorder="1"/>
    <xf numFmtId="37" fontId="16" fillId="0" borderId="0" xfId="9" applyNumberFormat="1" applyFont="1" applyAlignment="1">
      <alignment horizontal="center" vertical="top"/>
    </xf>
    <xf numFmtId="0" fontId="16" fillId="0" borderId="1" xfId="5" applyFont="1" applyBorder="1" applyAlignment="1">
      <alignment horizontal="center" vertical="center" wrapText="1"/>
    </xf>
    <xf numFmtId="37" fontId="13" fillId="0" borderId="1" xfId="5" applyNumberFormat="1" applyFont="1" applyBorder="1" applyAlignment="1">
      <alignment horizontal="center"/>
    </xf>
    <xf numFmtId="39" fontId="13" fillId="0" borderId="0" xfId="5" applyNumberFormat="1" applyFont="1"/>
    <xf numFmtId="37" fontId="3" fillId="0" borderId="0" xfId="5" applyNumberFormat="1" applyFont="1"/>
    <xf numFmtId="37" fontId="3" fillId="0" borderId="0" xfId="3" applyNumberFormat="1" applyFont="1" applyAlignment="1">
      <alignment horizontal="left"/>
    </xf>
    <xf numFmtId="37" fontId="4" fillId="0" borderId="0" xfId="8" applyNumberFormat="1" applyFont="1" applyAlignment="1">
      <alignment horizontal="left"/>
    </xf>
    <xf numFmtId="37" fontId="12" fillId="0" borderId="0" xfId="3" applyNumberFormat="1" applyFont="1" applyAlignment="1">
      <alignment horizontal="left"/>
    </xf>
    <xf numFmtId="188" fontId="3" fillId="0" borderId="0" xfId="3" applyNumberFormat="1" applyFont="1" applyAlignment="1">
      <alignment horizontal="left"/>
    </xf>
    <xf numFmtId="39" fontId="4" fillId="0" borderId="0" xfId="5" applyNumberFormat="1" applyFont="1"/>
    <xf numFmtId="39" fontId="18" fillId="0" borderId="0" xfId="3" quotePrefix="1" applyNumberFormat="1" applyFont="1" applyAlignment="1">
      <alignment horizontal="center"/>
    </xf>
    <xf numFmtId="190" fontId="4" fillId="0" borderId="0" xfId="5" applyNumberFormat="1" applyFont="1"/>
    <xf numFmtId="195" fontId="16" fillId="0" borderId="0" xfId="4" applyNumberFormat="1" applyFont="1" applyFill="1"/>
    <xf numFmtId="188" fontId="16" fillId="0" borderId="0" xfId="16" applyNumberFormat="1" applyFont="1" applyFill="1" applyAlignment="1">
      <alignment horizontal="right"/>
    </xf>
    <xf numFmtId="188" fontId="4" fillId="0" borderId="0" xfId="16" applyNumberFormat="1" applyFont="1" applyFill="1" applyBorder="1" applyAlignment="1">
      <alignment horizontal="right"/>
    </xf>
    <xf numFmtId="190" fontId="16" fillId="0" borderId="0" xfId="1" applyNumberFormat="1" applyFont="1" applyFill="1" applyAlignment="1">
      <alignment horizontal="right"/>
    </xf>
    <xf numFmtId="196" fontId="16" fillId="0" borderId="0" xfId="1" applyNumberFormat="1" applyFont="1" applyFill="1"/>
    <xf numFmtId="37" fontId="12" fillId="0" borderId="0" xfId="7" applyNumberFormat="1" applyFont="1" applyAlignment="1">
      <alignment horizontal="center"/>
    </xf>
    <xf numFmtId="39" fontId="12" fillId="0" borderId="0" xfId="11" applyFont="1" applyAlignment="1">
      <alignment horizontal="left"/>
    </xf>
    <xf numFmtId="39" fontId="16" fillId="0" borderId="0" xfId="11" applyFont="1" applyAlignment="1">
      <alignment horizontal="left"/>
    </xf>
    <xf numFmtId="37" fontId="6" fillId="0" borderId="0" xfId="3" quotePrefix="1" applyNumberFormat="1" applyFont="1" applyAlignment="1">
      <alignment horizontal="center"/>
    </xf>
    <xf numFmtId="39" fontId="16" fillId="0" borderId="0" xfId="12" applyNumberFormat="1" applyFont="1" applyAlignment="1">
      <alignment horizontal="left"/>
    </xf>
    <xf numFmtId="39" fontId="16" fillId="0" borderId="0" xfId="10" applyNumberFormat="1" applyFont="1"/>
    <xf numFmtId="37" fontId="16" fillId="0" borderId="0" xfId="3" applyNumberFormat="1" applyFont="1" applyAlignment="1">
      <alignment horizontal="left"/>
    </xf>
    <xf numFmtId="39" fontId="16" fillId="0" borderId="0" xfId="12" applyNumberFormat="1" applyFont="1"/>
    <xf numFmtId="188" fontId="16" fillId="0" borderId="0" xfId="3" applyNumberFormat="1" applyFont="1" applyAlignment="1">
      <alignment horizontal="right"/>
    </xf>
    <xf numFmtId="39" fontId="12" fillId="0" borderId="0" xfId="12" applyNumberFormat="1" applyFont="1"/>
    <xf numFmtId="39" fontId="12" fillId="0" borderId="0" xfId="12" applyNumberFormat="1" applyFont="1" applyAlignment="1">
      <alignment horizontal="left"/>
    </xf>
    <xf numFmtId="37" fontId="16" fillId="0" borderId="0" xfId="7" applyNumberFormat="1" applyFont="1" applyAlignment="1">
      <alignment horizontal="left"/>
    </xf>
    <xf numFmtId="37" fontId="16" fillId="0" borderId="0" xfId="3" quotePrefix="1" applyNumberFormat="1" applyFont="1" applyAlignment="1">
      <alignment horizontal="left"/>
    </xf>
    <xf numFmtId="188" fontId="4" fillId="0" borderId="0" xfId="7" applyNumberFormat="1" applyFont="1"/>
    <xf numFmtId="188" fontId="4" fillId="0" borderId="0" xfId="5" applyNumberFormat="1" applyFont="1"/>
    <xf numFmtId="37" fontId="6" fillId="0" borderId="0" xfId="3" applyNumberFormat="1" applyFont="1" applyAlignment="1">
      <alignment horizontal="center"/>
    </xf>
    <xf numFmtId="188" fontId="12" fillId="0" borderId="0" xfId="3" applyNumberFormat="1" applyFont="1" applyAlignment="1">
      <alignment horizontal="center"/>
    </xf>
    <xf numFmtId="188" fontId="20" fillId="0" borderId="0" xfId="3" applyNumberFormat="1" applyFont="1" applyAlignment="1">
      <alignment horizontal="center"/>
    </xf>
    <xf numFmtId="37" fontId="21" fillId="0" borderId="0" xfId="3" applyNumberFormat="1" applyFont="1"/>
    <xf numFmtId="191" fontId="16" fillId="0" borderId="0" xfId="5" applyNumberFormat="1" applyFont="1"/>
    <xf numFmtId="37" fontId="3" fillId="0" borderId="0" xfId="3" applyNumberFormat="1" applyFont="1" applyAlignment="1">
      <alignment horizontal="center"/>
    </xf>
    <xf numFmtId="37" fontId="12" fillId="0" borderId="1" xfId="4" applyNumberFormat="1" applyFont="1" applyFill="1" applyBorder="1" applyAlignment="1">
      <alignment horizontal="center"/>
    </xf>
    <xf numFmtId="37" fontId="4" fillId="0" borderId="0" xfId="3" applyNumberFormat="1" applyFont="1" applyAlignment="1">
      <alignment horizontal="center"/>
    </xf>
    <xf numFmtId="37" fontId="3" fillId="0" borderId="1" xfId="4" applyNumberFormat="1" applyFont="1" applyFill="1" applyBorder="1" applyAlignment="1">
      <alignment horizontal="center"/>
    </xf>
    <xf numFmtId="37" fontId="3" fillId="0" borderId="0" xfId="7" quotePrefix="1" applyNumberFormat="1" applyFont="1" applyAlignment="1">
      <alignment horizontal="center"/>
    </xf>
    <xf numFmtId="37" fontId="4" fillId="0" borderId="0" xfId="5" quotePrefix="1" applyNumberFormat="1" applyFont="1" applyAlignment="1">
      <alignment horizontal="center"/>
    </xf>
    <xf numFmtId="37" fontId="3" fillId="0" borderId="0" xfId="7" applyNumberFormat="1" applyFont="1" applyAlignment="1">
      <alignment horizontal="center"/>
    </xf>
    <xf numFmtId="37" fontId="12" fillId="0" borderId="0" xfId="3" applyNumberFormat="1" applyFont="1" applyAlignment="1">
      <alignment horizontal="center"/>
    </xf>
    <xf numFmtId="37" fontId="14" fillId="0" borderId="1" xfId="5" applyNumberFormat="1" applyFont="1" applyBorder="1" applyAlignment="1">
      <alignment horizontal="center"/>
    </xf>
    <xf numFmtId="37" fontId="13" fillId="0" borderId="2" xfId="5" applyNumberFormat="1" applyFont="1" applyBorder="1" applyAlignment="1">
      <alignment horizontal="center"/>
    </xf>
    <xf numFmtId="37" fontId="16" fillId="0" borderId="1" xfId="5" applyNumberFormat="1" applyFont="1" applyBorder="1" applyAlignment="1">
      <alignment horizontal="center"/>
    </xf>
    <xf numFmtId="37" fontId="14" fillId="0" borderId="0" xfId="5" applyNumberFormat="1" applyFont="1" applyAlignment="1">
      <alignment horizontal="center"/>
    </xf>
    <xf numFmtId="37" fontId="14" fillId="0" borderId="0" xfId="5" quotePrefix="1" applyNumberFormat="1" applyFont="1" applyAlignment="1">
      <alignment horizontal="center"/>
    </xf>
    <xf numFmtId="0" fontId="16" fillId="0" borderId="1" xfId="5" applyFont="1" applyBorder="1" applyAlignment="1">
      <alignment horizontal="center" vertical="center"/>
    </xf>
    <xf numFmtId="0" fontId="16" fillId="0" borderId="5" xfId="5" applyFont="1" applyBorder="1" applyAlignment="1">
      <alignment horizontal="center" vertical="center"/>
    </xf>
    <xf numFmtId="37" fontId="16" fillId="0" borderId="0" xfId="3" quotePrefix="1" applyNumberFormat="1" applyFont="1" applyAlignment="1">
      <alignment horizontal="center"/>
    </xf>
    <xf numFmtId="37" fontId="12" fillId="0" borderId="0" xfId="7" quotePrefix="1" applyNumberFormat="1" applyFont="1" applyAlignment="1">
      <alignment horizontal="center"/>
    </xf>
    <xf numFmtId="37" fontId="12" fillId="0" borderId="0" xfId="7" applyNumberFormat="1" applyFont="1" applyAlignment="1">
      <alignment horizontal="center"/>
    </xf>
  </cellXfs>
  <cellStyles count="17">
    <cellStyle name="Comma" xfId="1" builtinId="3"/>
    <cellStyle name="Comma 2" xfId="13" xr:uid="{DBF7FC35-1095-45DD-B552-373582F90296}"/>
    <cellStyle name="Comma 40" xfId="6" xr:uid="{00000000-0005-0000-0000-000001000000}"/>
    <cellStyle name="Comma 40 2" xfId="16" xr:uid="{C213454C-E4FD-4E9E-B635-2AE22F9F0D7F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view="pageBreakPreview" zoomScaleNormal="70" zoomScaleSheetLayoutView="100" workbookViewId="0">
      <selection activeCell="H68" sqref="H68"/>
    </sheetView>
  </sheetViews>
  <sheetFormatPr defaultRowHeight="26.1" customHeight="1" x14ac:dyDescent="0.45"/>
  <cols>
    <col min="1" max="3" width="3.6640625" style="63" customWidth="1"/>
    <col min="4" max="4" width="41.6640625" style="63" customWidth="1"/>
    <col min="5" max="5" width="8.6640625" style="62" customWidth="1"/>
    <col min="6" max="6" width="18.5" style="18" customWidth="1"/>
    <col min="7" max="7" width="1.5" style="62" customWidth="1"/>
    <col min="8" max="8" width="18.5" style="18" customWidth="1"/>
    <col min="9" max="9" width="1.5" style="62" customWidth="1"/>
    <col min="10" max="10" width="18.5" style="18" customWidth="1"/>
    <col min="11" max="11" width="1.5" style="18" customWidth="1"/>
    <col min="12" max="12" width="18.5" style="18" customWidth="1"/>
    <col min="13" max="13" width="3.33203125" style="62" customWidth="1"/>
    <col min="14" max="14" width="9.33203125" style="63"/>
    <col min="15" max="15" width="15.5" style="63" customWidth="1"/>
    <col min="16" max="234" width="9.33203125" style="63"/>
    <col min="235" max="237" width="3.6640625" style="63" customWidth="1"/>
    <col min="238" max="238" width="44.5" style="63" customWidth="1"/>
    <col min="239" max="239" width="8.6640625" style="63" customWidth="1"/>
    <col min="240" max="240" width="17.6640625" style="63" customWidth="1"/>
    <col min="241" max="241" width="1.5" style="63" customWidth="1"/>
    <col min="242" max="242" width="17.6640625" style="63" customWidth="1"/>
    <col min="243" max="243" width="1.5" style="63" customWidth="1"/>
    <col min="244" max="244" width="17.6640625" style="63" customWidth="1"/>
    <col min="245" max="245" width="1.5" style="63" customWidth="1"/>
    <col min="246" max="246" width="17.6640625" style="63" customWidth="1"/>
    <col min="247" max="247" width="1.6640625" style="63" customWidth="1"/>
    <col min="248" max="248" width="13.5" style="63" bestFit="1" customWidth="1"/>
    <col min="249" max="250" width="9.33203125" style="63"/>
    <col min="251" max="251" width="11" style="63" bestFit="1" customWidth="1"/>
    <col min="252" max="490" width="9.33203125" style="63"/>
    <col min="491" max="493" width="3.6640625" style="63" customWidth="1"/>
    <col min="494" max="494" width="44.5" style="63" customWidth="1"/>
    <col min="495" max="495" width="8.6640625" style="63" customWidth="1"/>
    <col min="496" max="496" width="17.6640625" style="63" customWidth="1"/>
    <col min="497" max="497" width="1.5" style="63" customWidth="1"/>
    <col min="498" max="498" width="17.6640625" style="63" customWidth="1"/>
    <col min="499" max="499" width="1.5" style="63" customWidth="1"/>
    <col min="500" max="500" width="17.6640625" style="63" customWidth="1"/>
    <col min="501" max="501" width="1.5" style="63" customWidth="1"/>
    <col min="502" max="502" width="17.6640625" style="63" customWidth="1"/>
    <col min="503" max="503" width="1.6640625" style="63" customWidth="1"/>
    <col min="504" max="504" width="13.5" style="63" bestFit="1" customWidth="1"/>
    <col min="505" max="506" width="9.33203125" style="63"/>
    <col min="507" max="507" width="11" style="63" bestFit="1" customWidth="1"/>
    <col min="508" max="746" width="9.33203125" style="63"/>
    <col min="747" max="749" width="3.6640625" style="63" customWidth="1"/>
    <col min="750" max="750" width="44.5" style="63" customWidth="1"/>
    <col min="751" max="751" width="8.6640625" style="63" customWidth="1"/>
    <col min="752" max="752" width="17.6640625" style="63" customWidth="1"/>
    <col min="753" max="753" width="1.5" style="63" customWidth="1"/>
    <col min="754" max="754" width="17.6640625" style="63" customWidth="1"/>
    <col min="755" max="755" width="1.5" style="63" customWidth="1"/>
    <col min="756" max="756" width="17.6640625" style="63" customWidth="1"/>
    <col min="757" max="757" width="1.5" style="63" customWidth="1"/>
    <col min="758" max="758" width="17.6640625" style="63" customWidth="1"/>
    <col min="759" max="759" width="1.6640625" style="63" customWidth="1"/>
    <col min="760" max="760" width="13.5" style="63" bestFit="1" customWidth="1"/>
    <col min="761" max="762" width="9.33203125" style="63"/>
    <col min="763" max="763" width="11" style="63" bestFit="1" customWidth="1"/>
    <col min="764" max="1002" width="9.33203125" style="63"/>
    <col min="1003" max="1005" width="3.6640625" style="63" customWidth="1"/>
    <col min="1006" max="1006" width="44.5" style="63" customWidth="1"/>
    <col min="1007" max="1007" width="8.6640625" style="63" customWidth="1"/>
    <col min="1008" max="1008" width="17.6640625" style="63" customWidth="1"/>
    <col min="1009" max="1009" width="1.5" style="63" customWidth="1"/>
    <col min="1010" max="1010" width="17.6640625" style="63" customWidth="1"/>
    <col min="1011" max="1011" width="1.5" style="63" customWidth="1"/>
    <col min="1012" max="1012" width="17.6640625" style="63" customWidth="1"/>
    <col min="1013" max="1013" width="1.5" style="63" customWidth="1"/>
    <col min="1014" max="1014" width="17.6640625" style="63" customWidth="1"/>
    <col min="1015" max="1015" width="1.6640625" style="63" customWidth="1"/>
    <col min="1016" max="1016" width="13.5" style="63" bestFit="1" customWidth="1"/>
    <col min="1017" max="1018" width="9.33203125" style="63"/>
    <col min="1019" max="1019" width="11" style="63" bestFit="1" customWidth="1"/>
    <col min="1020" max="1258" width="9.33203125" style="63"/>
    <col min="1259" max="1261" width="3.6640625" style="63" customWidth="1"/>
    <col min="1262" max="1262" width="44.5" style="63" customWidth="1"/>
    <col min="1263" max="1263" width="8.6640625" style="63" customWidth="1"/>
    <col min="1264" max="1264" width="17.6640625" style="63" customWidth="1"/>
    <col min="1265" max="1265" width="1.5" style="63" customWidth="1"/>
    <col min="1266" max="1266" width="17.6640625" style="63" customWidth="1"/>
    <col min="1267" max="1267" width="1.5" style="63" customWidth="1"/>
    <col min="1268" max="1268" width="17.6640625" style="63" customWidth="1"/>
    <col min="1269" max="1269" width="1.5" style="63" customWidth="1"/>
    <col min="1270" max="1270" width="17.6640625" style="63" customWidth="1"/>
    <col min="1271" max="1271" width="1.6640625" style="63" customWidth="1"/>
    <col min="1272" max="1272" width="13.5" style="63" bestFit="1" customWidth="1"/>
    <col min="1273" max="1274" width="9.33203125" style="63"/>
    <col min="1275" max="1275" width="11" style="63" bestFit="1" customWidth="1"/>
    <col min="1276" max="1514" width="9.33203125" style="63"/>
    <col min="1515" max="1517" width="3.6640625" style="63" customWidth="1"/>
    <col min="1518" max="1518" width="44.5" style="63" customWidth="1"/>
    <col min="1519" max="1519" width="8.6640625" style="63" customWidth="1"/>
    <col min="1520" max="1520" width="17.6640625" style="63" customWidth="1"/>
    <col min="1521" max="1521" width="1.5" style="63" customWidth="1"/>
    <col min="1522" max="1522" width="17.6640625" style="63" customWidth="1"/>
    <col min="1523" max="1523" width="1.5" style="63" customWidth="1"/>
    <col min="1524" max="1524" width="17.6640625" style="63" customWidth="1"/>
    <col min="1525" max="1525" width="1.5" style="63" customWidth="1"/>
    <col min="1526" max="1526" width="17.6640625" style="63" customWidth="1"/>
    <col min="1527" max="1527" width="1.6640625" style="63" customWidth="1"/>
    <col min="1528" max="1528" width="13.5" style="63" bestFit="1" customWidth="1"/>
    <col min="1529" max="1530" width="9.33203125" style="63"/>
    <col min="1531" max="1531" width="11" style="63" bestFit="1" customWidth="1"/>
    <col min="1532" max="1770" width="9.33203125" style="63"/>
    <col min="1771" max="1773" width="3.6640625" style="63" customWidth="1"/>
    <col min="1774" max="1774" width="44.5" style="63" customWidth="1"/>
    <col min="1775" max="1775" width="8.6640625" style="63" customWidth="1"/>
    <col min="1776" max="1776" width="17.6640625" style="63" customWidth="1"/>
    <col min="1777" max="1777" width="1.5" style="63" customWidth="1"/>
    <col min="1778" max="1778" width="17.6640625" style="63" customWidth="1"/>
    <col min="1779" max="1779" width="1.5" style="63" customWidth="1"/>
    <col min="1780" max="1780" width="17.6640625" style="63" customWidth="1"/>
    <col min="1781" max="1781" width="1.5" style="63" customWidth="1"/>
    <col min="1782" max="1782" width="17.6640625" style="63" customWidth="1"/>
    <col min="1783" max="1783" width="1.6640625" style="63" customWidth="1"/>
    <col min="1784" max="1784" width="13.5" style="63" bestFit="1" customWidth="1"/>
    <col min="1785" max="1786" width="9.33203125" style="63"/>
    <col min="1787" max="1787" width="11" style="63" bestFit="1" customWidth="1"/>
    <col min="1788" max="2026" width="9.33203125" style="63"/>
    <col min="2027" max="2029" width="3.6640625" style="63" customWidth="1"/>
    <col min="2030" max="2030" width="44.5" style="63" customWidth="1"/>
    <col min="2031" max="2031" width="8.6640625" style="63" customWidth="1"/>
    <col min="2032" max="2032" width="17.6640625" style="63" customWidth="1"/>
    <col min="2033" max="2033" width="1.5" style="63" customWidth="1"/>
    <col min="2034" max="2034" width="17.6640625" style="63" customWidth="1"/>
    <col min="2035" max="2035" width="1.5" style="63" customWidth="1"/>
    <col min="2036" max="2036" width="17.6640625" style="63" customWidth="1"/>
    <col min="2037" max="2037" width="1.5" style="63" customWidth="1"/>
    <col min="2038" max="2038" width="17.6640625" style="63" customWidth="1"/>
    <col min="2039" max="2039" width="1.6640625" style="63" customWidth="1"/>
    <col min="2040" max="2040" width="13.5" style="63" bestFit="1" customWidth="1"/>
    <col min="2041" max="2042" width="9.33203125" style="63"/>
    <col min="2043" max="2043" width="11" style="63" bestFit="1" customWidth="1"/>
    <col min="2044" max="2282" width="9.33203125" style="63"/>
    <col min="2283" max="2285" width="3.6640625" style="63" customWidth="1"/>
    <col min="2286" max="2286" width="44.5" style="63" customWidth="1"/>
    <col min="2287" max="2287" width="8.6640625" style="63" customWidth="1"/>
    <col min="2288" max="2288" width="17.6640625" style="63" customWidth="1"/>
    <col min="2289" max="2289" width="1.5" style="63" customWidth="1"/>
    <col min="2290" max="2290" width="17.6640625" style="63" customWidth="1"/>
    <col min="2291" max="2291" width="1.5" style="63" customWidth="1"/>
    <col min="2292" max="2292" width="17.6640625" style="63" customWidth="1"/>
    <col min="2293" max="2293" width="1.5" style="63" customWidth="1"/>
    <col min="2294" max="2294" width="17.6640625" style="63" customWidth="1"/>
    <col min="2295" max="2295" width="1.6640625" style="63" customWidth="1"/>
    <col min="2296" max="2296" width="13.5" style="63" bestFit="1" customWidth="1"/>
    <col min="2297" max="2298" width="9.33203125" style="63"/>
    <col min="2299" max="2299" width="11" style="63" bestFit="1" customWidth="1"/>
    <col min="2300" max="2538" width="9.33203125" style="63"/>
    <col min="2539" max="2541" width="3.6640625" style="63" customWidth="1"/>
    <col min="2542" max="2542" width="44.5" style="63" customWidth="1"/>
    <col min="2543" max="2543" width="8.6640625" style="63" customWidth="1"/>
    <col min="2544" max="2544" width="17.6640625" style="63" customWidth="1"/>
    <col min="2545" max="2545" width="1.5" style="63" customWidth="1"/>
    <col min="2546" max="2546" width="17.6640625" style="63" customWidth="1"/>
    <col min="2547" max="2547" width="1.5" style="63" customWidth="1"/>
    <col min="2548" max="2548" width="17.6640625" style="63" customWidth="1"/>
    <col min="2549" max="2549" width="1.5" style="63" customWidth="1"/>
    <col min="2550" max="2550" width="17.6640625" style="63" customWidth="1"/>
    <col min="2551" max="2551" width="1.6640625" style="63" customWidth="1"/>
    <col min="2552" max="2552" width="13.5" style="63" bestFit="1" customWidth="1"/>
    <col min="2553" max="2554" width="9.33203125" style="63"/>
    <col min="2555" max="2555" width="11" style="63" bestFit="1" customWidth="1"/>
    <col min="2556" max="2794" width="9.33203125" style="63"/>
    <col min="2795" max="2797" width="3.6640625" style="63" customWidth="1"/>
    <col min="2798" max="2798" width="44.5" style="63" customWidth="1"/>
    <col min="2799" max="2799" width="8.6640625" style="63" customWidth="1"/>
    <col min="2800" max="2800" width="17.6640625" style="63" customWidth="1"/>
    <col min="2801" max="2801" width="1.5" style="63" customWidth="1"/>
    <col min="2802" max="2802" width="17.6640625" style="63" customWidth="1"/>
    <col min="2803" max="2803" width="1.5" style="63" customWidth="1"/>
    <col min="2804" max="2804" width="17.6640625" style="63" customWidth="1"/>
    <col min="2805" max="2805" width="1.5" style="63" customWidth="1"/>
    <col min="2806" max="2806" width="17.6640625" style="63" customWidth="1"/>
    <col min="2807" max="2807" width="1.6640625" style="63" customWidth="1"/>
    <col min="2808" max="2808" width="13.5" style="63" bestFit="1" customWidth="1"/>
    <col min="2809" max="2810" width="9.33203125" style="63"/>
    <col min="2811" max="2811" width="11" style="63" bestFit="1" customWidth="1"/>
    <col min="2812" max="3050" width="9.33203125" style="63"/>
    <col min="3051" max="3053" width="3.6640625" style="63" customWidth="1"/>
    <col min="3054" max="3054" width="44.5" style="63" customWidth="1"/>
    <col min="3055" max="3055" width="8.6640625" style="63" customWidth="1"/>
    <col min="3056" max="3056" width="17.6640625" style="63" customWidth="1"/>
    <col min="3057" max="3057" width="1.5" style="63" customWidth="1"/>
    <col min="3058" max="3058" width="17.6640625" style="63" customWidth="1"/>
    <col min="3059" max="3059" width="1.5" style="63" customWidth="1"/>
    <col min="3060" max="3060" width="17.6640625" style="63" customWidth="1"/>
    <col min="3061" max="3061" width="1.5" style="63" customWidth="1"/>
    <col min="3062" max="3062" width="17.6640625" style="63" customWidth="1"/>
    <col min="3063" max="3063" width="1.6640625" style="63" customWidth="1"/>
    <col min="3064" max="3064" width="13.5" style="63" bestFit="1" customWidth="1"/>
    <col min="3065" max="3066" width="9.33203125" style="63"/>
    <col min="3067" max="3067" width="11" style="63" bestFit="1" customWidth="1"/>
    <col min="3068" max="3306" width="9.33203125" style="63"/>
    <col min="3307" max="3309" width="3.6640625" style="63" customWidth="1"/>
    <col min="3310" max="3310" width="44.5" style="63" customWidth="1"/>
    <col min="3311" max="3311" width="8.6640625" style="63" customWidth="1"/>
    <col min="3312" max="3312" width="17.6640625" style="63" customWidth="1"/>
    <col min="3313" max="3313" width="1.5" style="63" customWidth="1"/>
    <col min="3314" max="3314" width="17.6640625" style="63" customWidth="1"/>
    <col min="3315" max="3315" width="1.5" style="63" customWidth="1"/>
    <col min="3316" max="3316" width="17.6640625" style="63" customWidth="1"/>
    <col min="3317" max="3317" width="1.5" style="63" customWidth="1"/>
    <col min="3318" max="3318" width="17.6640625" style="63" customWidth="1"/>
    <col min="3319" max="3319" width="1.6640625" style="63" customWidth="1"/>
    <col min="3320" max="3320" width="13.5" style="63" bestFit="1" customWidth="1"/>
    <col min="3321" max="3322" width="9.33203125" style="63"/>
    <col min="3323" max="3323" width="11" style="63" bestFit="1" customWidth="1"/>
    <col min="3324" max="3562" width="9.33203125" style="63"/>
    <col min="3563" max="3565" width="3.6640625" style="63" customWidth="1"/>
    <col min="3566" max="3566" width="44.5" style="63" customWidth="1"/>
    <col min="3567" max="3567" width="8.6640625" style="63" customWidth="1"/>
    <col min="3568" max="3568" width="17.6640625" style="63" customWidth="1"/>
    <col min="3569" max="3569" width="1.5" style="63" customWidth="1"/>
    <col min="3570" max="3570" width="17.6640625" style="63" customWidth="1"/>
    <col min="3571" max="3571" width="1.5" style="63" customWidth="1"/>
    <col min="3572" max="3572" width="17.6640625" style="63" customWidth="1"/>
    <col min="3573" max="3573" width="1.5" style="63" customWidth="1"/>
    <col min="3574" max="3574" width="17.6640625" style="63" customWidth="1"/>
    <col min="3575" max="3575" width="1.6640625" style="63" customWidth="1"/>
    <col min="3576" max="3576" width="13.5" style="63" bestFit="1" customWidth="1"/>
    <col min="3577" max="3578" width="9.33203125" style="63"/>
    <col min="3579" max="3579" width="11" style="63" bestFit="1" customWidth="1"/>
    <col min="3580" max="3818" width="9.33203125" style="63"/>
    <col min="3819" max="3821" width="3.6640625" style="63" customWidth="1"/>
    <col min="3822" max="3822" width="44.5" style="63" customWidth="1"/>
    <col min="3823" max="3823" width="8.6640625" style="63" customWidth="1"/>
    <col min="3824" max="3824" width="17.6640625" style="63" customWidth="1"/>
    <col min="3825" max="3825" width="1.5" style="63" customWidth="1"/>
    <col min="3826" max="3826" width="17.6640625" style="63" customWidth="1"/>
    <col min="3827" max="3827" width="1.5" style="63" customWidth="1"/>
    <col min="3828" max="3828" width="17.6640625" style="63" customWidth="1"/>
    <col min="3829" max="3829" width="1.5" style="63" customWidth="1"/>
    <col min="3830" max="3830" width="17.6640625" style="63" customWidth="1"/>
    <col min="3831" max="3831" width="1.6640625" style="63" customWidth="1"/>
    <col min="3832" max="3832" width="13.5" style="63" bestFit="1" customWidth="1"/>
    <col min="3833" max="3834" width="9.33203125" style="63"/>
    <col min="3835" max="3835" width="11" style="63" bestFit="1" customWidth="1"/>
    <col min="3836" max="4074" width="9.33203125" style="63"/>
    <col min="4075" max="4077" width="3.6640625" style="63" customWidth="1"/>
    <col min="4078" max="4078" width="44.5" style="63" customWidth="1"/>
    <col min="4079" max="4079" width="8.6640625" style="63" customWidth="1"/>
    <col min="4080" max="4080" width="17.6640625" style="63" customWidth="1"/>
    <col min="4081" max="4081" width="1.5" style="63" customWidth="1"/>
    <col min="4082" max="4082" width="17.6640625" style="63" customWidth="1"/>
    <col min="4083" max="4083" width="1.5" style="63" customWidth="1"/>
    <col min="4084" max="4084" width="17.6640625" style="63" customWidth="1"/>
    <col min="4085" max="4085" width="1.5" style="63" customWidth="1"/>
    <col min="4086" max="4086" width="17.6640625" style="63" customWidth="1"/>
    <col min="4087" max="4087" width="1.6640625" style="63" customWidth="1"/>
    <col min="4088" max="4088" width="13.5" style="63" bestFit="1" customWidth="1"/>
    <col min="4089" max="4090" width="9.33203125" style="63"/>
    <col min="4091" max="4091" width="11" style="63" bestFit="1" customWidth="1"/>
    <col min="4092" max="4330" width="9.33203125" style="63"/>
    <col min="4331" max="4333" width="3.6640625" style="63" customWidth="1"/>
    <col min="4334" max="4334" width="44.5" style="63" customWidth="1"/>
    <col min="4335" max="4335" width="8.6640625" style="63" customWidth="1"/>
    <col min="4336" max="4336" width="17.6640625" style="63" customWidth="1"/>
    <col min="4337" max="4337" width="1.5" style="63" customWidth="1"/>
    <col min="4338" max="4338" width="17.6640625" style="63" customWidth="1"/>
    <col min="4339" max="4339" width="1.5" style="63" customWidth="1"/>
    <col min="4340" max="4340" width="17.6640625" style="63" customWidth="1"/>
    <col min="4341" max="4341" width="1.5" style="63" customWidth="1"/>
    <col min="4342" max="4342" width="17.6640625" style="63" customWidth="1"/>
    <col min="4343" max="4343" width="1.6640625" style="63" customWidth="1"/>
    <col min="4344" max="4344" width="13.5" style="63" bestFit="1" customWidth="1"/>
    <col min="4345" max="4346" width="9.33203125" style="63"/>
    <col min="4347" max="4347" width="11" style="63" bestFit="1" customWidth="1"/>
    <col min="4348" max="4586" width="9.33203125" style="63"/>
    <col min="4587" max="4589" width="3.6640625" style="63" customWidth="1"/>
    <col min="4590" max="4590" width="44.5" style="63" customWidth="1"/>
    <col min="4591" max="4591" width="8.6640625" style="63" customWidth="1"/>
    <col min="4592" max="4592" width="17.6640625" style="63" customWidth="1"/>
    <col min="4593" max="4593" width="1.5" style="63" customWidth="1"/>
    <col min="4594" max="4594" width="17.6640625" style="63" customWidth="1"/>
    <col min="4595" max="4595" width="1.5" style="63" customWidth="1"/>
    <col min="4596" max="4596" width="17.6640625" style="63" customWidth="1"/>
    <col min="4597" max="4597" width="1.5" style="63" customWidth="1"/>
    <col min="4598" max="4598" width="17.6640625" style="63" customWidth="1"/>
    <col min="4599" max="4599" width="1.6640625" style="63" customWidth="1"/>
    <col min="4600" max="4600" width="13.5" style="63" bestFit="1" customWidth="1"/>
    <col min="4601" max="4602" width="9.33203125" style="63"/>
    <col min="4603" max="4603" width="11" style="63" bestFit="1" customWidth="1"/>
    <col min="4604" max="4842" width="9.33203125" style="63"/>
    <col min="4843" max="4845" width="3.6640625" style="63" customWidth="1"/>
    <col min="4846" max="4846" width="44.5" style="63" customWidth="1"/>
    <col min="4847" max="4847" width="8.6640625" style="63" customWidth="1"/>
    <col min="4848" max="4848" width="17.6640625" style="63" customWidth="1"/>
    <col min="4849" max="4849" width="1.5" style="63" customWidth="1"/>
    <col min="4850" max="4850" width="17.6640625" style="63" customWidth="1"/>
    <col min="4851" max="4851" width="1.5" style="63" customWidth="1"/>
    <col min="4852" max="4852" width="17.6640625" style="63" customWidth="1"/>
    <col min="4853" max="4853" width="1.5" style="63" customWidth="1"/>
    <col min="4854" max="4854" width="17.6640625" style="63" customWidth="1"/>
    <col min="4855" max="4855" width="1.6640625" style="63" customWidth="1"/>
    <col min="4856" max="4856" width="13.5" style="63" bestFit="1" customWidth="1"/>
    <col min="4857" max="4858" width="9.33203125" style="63"/>
    <col min="4859" max="4859" width="11" style="63" bestFit="1" customWidth="1"/>
    <col min="4860" max="5098" width="9.33203125" style="63"/>
    <col min="5099" max="5101" width="3.6640625" style="63" customWidth="1"/>
    <col min="5102" max="5102" width="44.5" style="63" customWidth="1"/>
    <col min="5103" max="5103" width="8.6640625" style="63" customWidth="1"/>
    <col min="5104" max="5104" width="17.6640625" style="63" customWidth="1"/>
    <col min="5105" max="5105" width="1.5" style="63" customWidth="1"/>
    <col min="5106" max="5106" width="17.6640625" style="63" customWidth="1"/>
    <col min="5107" max="5107" width="1.5" style="63" customWidth="1"/>
    <col min="5108" max="5108" width="17.6640625" style="63" customWidth="1"/>
    <col min="5109" max="5109" width="1.5" style="63" customWidth="1"/>
    <col min="5110" max="5110" width="17.6640625" style="63" customWidth="1"/>
    <col min="5111" max="5111" width="1.6640625" style="63" customWidth="1"/>
    <col min="5112" max="5112" width="13.5" style="63" bestFit="1" customWidth="1"/>
    <col min="5113" max="5114" width="9.33203125" style="63"/>
    <col min="5115" max="5115" width="11" style="63" bestFit="1" customWidth="1"/>
    <col min="5116" max="5354" width="9.33203125" style="63"/>
    <col min="5355" max="5357" width="3.6640625" style="63" customWidth="1"/>
    <col min="5358" max="5358" width="44.5" style="63" customWidth="1"/>
    <col min="5359" max="5359" width="8.6640625" style="63" customWidth="1"/>
    <col min="5360" max="5360" width="17.6640625" style="63" customWidth="1"/>
    <col min="5361" max="5361" width="1.5" style="63" customWidth="1"/>
    <col min="5362" max="5362" width="17.6640625" style="63" customWidth="1"/>
    <col min="5363" max="5363" width="1.5" style="63" customWidth="1"/>
    <col min="5364" max="5364" width="17.6640625" style="63" customWidth="1"/>
    <col min="5365" max="5365" width="1.5" style="63" customWidth="1"/>
    <col min="5366" max="5366" width="17.6640625" style="63" customWidth="1"/>
    <col min="5367" max="5367" width="1.6640625" style="63" customWidth="1"/>
    <col min="5368" max="5368" width="13.5" style="63" bestFit="1" customWidth="1"/>
    <col min="5369" max="5370" width="9.33203125" style="63"/>
    <col min="5371" max="5371" width="11" style="63" bestFit="1" customWidth="1"/>
    <col min="5372" max="5610" width="9.33203125" style="63"/>
    <col min="5611" max="5613" width="3.6640625" style="63" customWidth="1"/>
    <col min="5614" max="5614" width="44.5" style="63" customWidth="1"/>
    <col min="5615" max="5615" width="8.6640625" style="63" customWidth="1"/>
    <col min="5616" max="5616" width="17.6640625" style="63" customWidth="1"/>
    <col min="5617" max="5617" width="1.5" style="63" customWidth="1"/>
    <col min="5618" max="5618" width="17.6640625" style="63" customWidth="1"/>
    <col min="5619" max="5619" width="1.5" style="63" customWidth="1"/>
    <col min="5620" max="5620" width="17.6640625" style="63" customWidth="1"/>
    <col min="5621" max="5621" width="1.5" style="63" customWidth="1"/>
    <col min="5622" max="5622" width="17.6640625" style="63" customWidth="1"/>
    <col min="5623" max="5623" width="1.6640625" style="63" customWidth="1"/>
    <col min="5624" max="5624" width="13.5" style="63" bestFit="1" customWidth="1"/>
    <col min="5625" max="5626" width="9.33203125" style="63"/>
    <col min="5627" max="5627" width="11" style="63" bestFit="1" customWidth="1"/>
    <col min="5628" max="5866" width="9.33203125" style="63"/>
    <col min="5867" max="5869" width="3.6640625" style="63" customWidth="1"/>
    <col min="5870" max="5870" width="44.5" style="63" customWidth="1"/>
    <col min="5871" max="5871" width="8.6640625" style="63" customWidth="1"/>
    <col min="5872" max="5872" width="17.6640625" style="63" customWidth="1"/>
    <col min="5873" max="5873" width="1.5" style="63" customWidth="1"/>
    <col min="5874" max="5874" width="17.6640625" style="63" customWidth="1"/>
    <col min="5875" max="5875" width="1.5" style="63" customWidth="1"/>
    <col min="5876" max="5876" width="17.6640625" style="63" customWidth="1"/>
    <col min="5877" max="5877" width="1.5" style="63" customWidth="1"/>
    <col min="5878" max="5878" width="17.6640625" style="63" customWidth="1"/>
    <col min="5879" max="5879" width="1.6640625" style="63" customWidth="1"/>
    <col min="5880" max="5880" width="13.5" style="63" bestFit="1" customWidth="1"/>
    <col min="5881" max="5882" width="9.33203125" style="63"/>
    <col min="5883" max="5883" width="11" style="63" bestFit="1" customWidth="1"/>
    <col min="5884" max="6122" width="9.33203125" style="63"/>
    <col min="6123" max="6125" width="3.6640625" style="63" customWidth="1"/>
    <col min="6126" max="6126" width="44.5" style="63" customWidth="1"/>
    <col min="6127" max="6127" width="8.6640625" style="63" customWidth="1"/>
    <col min="6128" max="6128" width="17.6640625" style="63" customWidth="1"/>
    <col min="6129" max="6129" width="1.5" style="63" customWidth="1"/>
    <col min="6130" max="6130" width="17.6640625" style="63" customWidth="1"/>
    <col min="6131" max="6131" width="1.5" style="63" customWidth="1"/>
    <col min="6132" max="6132" width="17.6640625" style="63" customWidth="1"/>
    <col min="6133" max="6133" width="1.5" style="63" customWidth="1"/>
    <col min="6134" max="6134" width="17.6640625" style="63" customWidth="1"/>
    <col min="6135" max="6135" width="1.6640625" style="63" customWidth="1"/>
    <col min="6136" max="6136" width="13.5" style="63" bestFit="1" customWidth="1"/>
    <col min="6137" max="6138" width="9.33203125" style="63"/>
    <col min="6139" max="6139" width="11" style="63" bestFit="1" customWidth="1"/>
    <col min="6140" max="6378" width="9.33203125" style="63"/>
    <col min="6379" max="6381" width="3.6640625" style="63" customWidth="1"/>
    <col min="6382" max="6382" width="44.5" style="63" customWidth="1"/>
    <col min="6383" max="6383" width="8.6640625" style="63" customWidth="1"/>
    <col min="6384" max="6384" width="17.6640625" style="63" customWidth="1"/>
    <col min="6385" max="6385" width="1.5" style="63" customWidth="1"/>
    <col min="6386" max="6386" width="17.6640625" style="63" customWidth="1"/>
    <col min="6387" max="6387" width="1.5" style="63" customWidth="1"/>
    <col min="6388" max="6388" width="17.6640625" style="63" customWidth="1"/>
    <col min="6389" max="6389" width="1.5" style="63" customWidth="1"/>
    <col min="6390" max="6390" width="17.6640625" style="63" customWidth="1"/>
    <col min="6391" max="6391" width="1.6640625" style="63" customWidth="1"/>
    <col min="6392" max="6392" width="13.5" style="63" bestFit="1" customWidth="1"/>
    <col min="6393" max="6394" width="9.33203125" style="63"/>
    <col min="6395" max="6395" width="11" style="63" bestFit="1" customWidth="1"/>
    <col min="6396" max="6634" width="9.33203125" style="63"/>
    <col min="6635" max="6637" width="3.6640625" style="63" customWidth="1"/>
    <col min="6638" max="6638" width="44.5" style="63" customWidth="1"/>
    <col min="6639" max="6639" width="8.6640625" style="63" customWidth="1"/>
    <col min="6640" max="6640" width="17.6640625" style="63" customWidth="1"/>
    <col min="6641" max="6641" width="1.5" style="63" customWidth="1"/>
    <col min="6642" max="6642" width="17.6640625" style="63" customWidth="1"/>
    <col min="6643" max="6643" width="1.5" style="63" customWidth="1"/>
    <col min="6644" max="6644" width="17.6640625" style="63" customWidth="1"/>
    <col min="6645" max="6645" width="1.5" style="63" customWidth="1"/>
    <col min="6646" max="6646" width="17.6640625" style="63" customWidth="1"/>
    <col min="6647" max="6647" width="1.6640625" style="63" customWidth="1"/>
    <col min="6648" max="6648" width="13.5" style="63" bestFit="1" customWidth="1"/>
    <col min="6649" max="6650" width="9.33203125" style="63"/>
    <col min="6651" max="6651" width="11" style="63" bestFit="1" customWidth="1"/>
    <col min="6652" max="6890" width="9.33203125" style="63"/>
    <col min="6891" max="6893" width="3.6640625" style="63" customWidth="1"/>
    <col min="6894" max="6894" width="44.5" style="63" customWidth="1"/>
    <col min="6895" max="6895" width="8.6640625" style="63" customWidth="1"/>
    <col min="6896" max="6896" width="17.6640625" style="63" customWidth="1"/>
    <col min="6897" max="6897" width="1.5" style="63" customWidth="1"/>
    <col min="6898" max="6898" width="17.6640625" style="63" customWidth="1"/>
    <col min="6899" max="6899" width="1.5" style="63" customWidth="1"/>
    <col min="6900" max="6900" width="17.6640625" style="63" customWidth="1"/>
    <col min="6901" max="6901" width="1.5" style="63" customWidth="1"/>
    <col min="6902" max="6902" width="17.6640625" style="63" customWidth="1"/>
    <col min="6903" max="6903" width="1.6640625" style="63" customWidth="1"/>
    <col min="6904" max="6904" width="13.5" style="63" bestFit="1" customWidth="1"/>
    <col min="6905" max="6906" width="9.33203125" style="63"/>
    <col min="6907" max="6907" width="11" style="63" bestFit="1" customWidth="1"/>
    <col min="6908" max="7146" width="9.33203125" style="63"/>
    <col min="7147" max="7149" width="3.6640625" style="63" customWidth="1"/>
    <col min="7150" max="7150" width="44.5" style="63" customWidth="1"/>
    <col min="7151" max="7151" width="8.6640625" style="63" customWidth="1"/>
    <col min="7152" max="7152" width="17.6640625" style="63" customWidth="1"/>
    <col min="7153" max="7153" width="1.5" style="63" customWidth="1"/>
    <col min="7154" max="7154" width="17.6640625" style="63" customWidth="1"/>
    <col min="7155" max="7155" width="1.5" style="63" customWidth="1"/>
    <col min="7156" max="7156" width="17.6640625" style="63" customWidth="1"/>
    <col min="7157" max="7157" width="1.5" style="63" customWidth="1"/>
    <col min="7158" max="7158" width="17.6640625" style="63" customWidth="1"/>
    <col min="7159" max="7159" width="1.6640625" style="63" customWidth="1"/>
    <col min="7160" max="7160" width="13.5" style="63" bestFit="1" customWidth="1"/>
    <col min="7161" max="7162" width="9.33203125" style="63"/>
    <col min="7163" max="7163" width="11" style="63" bestFit="1" customWidth="1"/>
    <col min="7164" max="7402" width="9.33203125" style="63"/>
    <col min="7403" max="7405" width="3.6640625" style="63" customWidth="1"/>
    <col min="7406" max="7406" width="44.5" style="63" customWidth="1"/>
    <col min="7407" max="7407" width="8.6640625" style="63" customWidth="1"/>
    <col min="7408" max="7408" width="17.6640625" style="63" customWidth="1"/>
    <col min="7409" max="7409" width="1.5" style="63" customWidth="1"/>
    <col min="7410" max="7410" width="17.6640625" style="63" customWidth="1"/>
    <col min="7411" max="7411" width="1.5" style="63" customWidth="1"/>
    <col min="7412" max="7412" width="17.6640625" style="63" customWidth="1"/>
    <col min="7413" max="7413" width="1.5" style="63" customWidth="1"/>
    <col min="7414" max="7414" width="17.6640625" style="63" customWidth="1"/>
    <col min="7415" max="7415" width="1.6640625" style="63" customWidth="1"/>
    <col min="7416" max="7416" width="13.5" style="63" bestFit="1" customWidth="1"/>
    <col min="7417" max="7418" width="9.33203125" style="63"/>
    <col min="7419" max="7419" width="11" style="63" bestFit="1" customWidth="1"/>
    <col min="7420" max="7658" width="9.33203125" style="63"/>
    <col min="7659" max="7661" width="3.6640625" style="63" customWidth="1"/>
    <col min="7662" max="7662" width="44.5" style="63" customWidth="1"/>
    <col min="7663" max="7663" width="8.6640625" style="63" customWidth="1"/>
    <col min="7664" max="7664" width="17.6640625" style="63" customWidth="1"/>
    <col min="7665" max="7665" width="1.5" style="63" customWidth="1"/>
    <col min="7666" max="7666" width="17.6640625" style="63" customWidth="1"/>
    <col min="7667" max="7667" width="1.5" style="63" customWidth="1"/>
    <col min="7668" max="7668" width="17.6640625" style="63" customWidth="1"/>
    <col min="7669" max="7669" width="1.5" style="63" customWidth="1"/>
    <col min="7670" max="7670" width="17.6640625" style="63" customWidth="1"/>
    <col min="7671" max="7671" width="1.6640625" style="63" customWidth="1"/>
    <col min="7672" max="7672" width="13.5" style="63" bestFit="1" customWidth="1"/>
    <col min="7673" max="7674" width="9.33203125" style="63"/>
    <col min="7675" max="7675" width="11" style="63" bestFit="1" customWidth="1"/>
    <col min="7676" max="7914" width="9.33203125" style="63"/>
    <col min="7915" max="7917" width="3.6640625" style="63" customWidth="1"/>
    <col min="7918" max="7918" width="44.5" style="63" customWidth="1"/>
    <col min="7919" max="7919" width="8.6640625" style="63" customWidth="1"/>
    <col min="7920" max="7920" width="17.6640625" style="63" customWidth="1"/>
    <col min="7921" max="7921" width="1.5" style="63" customWidth="1"/>
    <col min="7922" max="7922" width="17.6640625" style="63" customWidth="1"/>
    <col min="7923" max="7923" width="1.5" style="63" customWidth="1"/>
    <col min="7924" max="7924" width="17.6640625" style="63" customWidth="1"/>
    <col min="7925" max="7925" width="1.5" style="63" customWidth="1"/>
    <col min="7926" max="7926" width="17.6640625" style="63" customWidth="1"/>
    <col min="7927" max="7927" width="1.6640625" style="63" customWidth="1"/>
    <col min="7928" max="7928" width="13.5" style="63" bestFit="1" customWidth="1"/>
    <col min="7929" max="7930" width="9.33203125" style="63"/>
    <col min="7931" max="7931" width="11" style="63" bestFit="1" customWidth="1"/>
    <col min="7932" max="8170" width="9.33203125" style="63"/>
    <col min="8171" max="8173" width="3.6640625" style="63" customWidth="1"/>
    <col min="8174" max="8174" width="44.5" style="63" customWidth="1"/>
    <col min="8175" max="8175" width="8.6640625" style="63" customWidth="1"/>
    <col min="8176" max="8176" width="17.6640625" style="63" customWidth="1"/>
    <col min="8177" max="8177" width="1.5" style="63" customWidth="1"/>
    <col min="8178" max="8178" width="17.6640625" style="63" customWidth="1"/>
    <col min="8179" max="8179" width="1.5" style="63" customWidth="1"/>
    <col min="8180" max="8180" width="17.6640625" style="63" customWidth="1"/>
    <col min="8181" max="8181" width="1.5" style="63" customWidth="1"/>
    <col min="8182" max="8182" width="17.6640625" style="63" customWidth="1"/>
    <col min="8183" max="8183" width="1.6640625" style="63" customWidth="1"/>
    <col min="8184" max="8184" width="13.5" style="63" bestFit="1" customWidth="1"/>
    <col min="8185" max="8186" width="9.33203125" style="63"/>
    <col min="8187" max="8187" width="11" style="63" bestFit="1" customWidth="1"/>
    <col min="8188" max="8426" width="9.33203125" style="63"/>
    <col min="8427" max="8429" width="3.6640625" style="63" customWidth="1"/>
    <col min="8430" max="8430" width="44.5" style="63" customWidth="1"/>
    <col min="8431" max="8431" width="8.6640625" style="63" customWidth="1"/>
    <col min="8432" max="8432" width="17.6640625" style="63" customWidth="1"/>
    <col min="8433" max="8433" width="1.5" style="63" customWidth="1"/>
    <col min="8434" max="8434" width="17.6640625" style="63" customWidth="1"/>
    <col min="8435" max="8435" width="1.5" style="63" customWidth="1"/>
    <col min="8436" max="8436" width="17.6640625" style="63" customWidth="1"/>
    <col min="8437" max="8437" width="1.5" style="63" customWidth="1"/>
    <col min="8438" max="8438" width="17.6640625" style="63" customWidth="1"/>
    <col min="8439" max="8439" width="1.6640625" style="63" customWidth="1"/>
    <col min="8440" max="8440" width="13.5" style="63" bestFit="1" customWidth="1"/>
    <col min="8441" max="8442" width="9.33203125" style="63"/>
    <col min="8443" max="8443" width="11" style="63" bestFit="1" customWidth="1"/>
    <col min="8444" max="8682" width="9.33203125" style="63"/>
    <col min="8683" max="8685" width="3.6640625" style="63" customWidth="1"/>
    <col min="8686" max="8686" width="44.5" style="63" customWidth="1"/>
    <col min="8687" max="8687" width="8.6640625" style="63" customWidth="1"/>
    <col min="8688" max="8688" width="17.6640625" style="63" customWidth="1"/>
    <col min="8689" max="8689" width="1.5" style="63" customWidth="1"/>
    <col min="8690" max="8690" width="17.6640625" style="63" customWidth="1"/>
    <col min="8691" max="8691" width="1.5" style="63" customWidth="1"/>
    <col min="8692" max="8692" width="17.6640625" style="63" customWidth="1"/>
    <col min="8693" max="8693" width="1.5" style="63" customWidth="1"/>
    <col min="8694" max="8694" width="17.6640625" style="63" customWidth="1"/>
    <col min="8695" max="8695" width="1.6640625" style="63" customWidth="1"/>
    <col min="8696" max="8696" width="13.5" style="63" bestFit="1" customWidth="1"/>
    <col min="8697" max="8698" width="9.33203125" style="63"/>
    <col min="8699" max="8699" width="11" style="63" bestFit="1" customWidth="1"/>
    <col min="8700" max="8938" width="9.33203125" style="63"/>
    <col min="8939" max="8941" width="3.6640625" style="63" customWidth="1"/>
    <col min="8942" max="8942" width="44.5" style="63" customWidth="1"/>
    <col min="8943" max="8943" width="8.6640625" style="63" customWidth="1"/>
    <col min="8944" max="8944" width="17.6640625" style="63" customWidth="1"/>
    <col min="8945" max="8945" width="1.5" style="63" customWidth="1"/>
    <col min="8946" max="8946" width="17.6640625" style="63" customWidth="1"/>
    <col min="8947" max="8947" width="1.5" style="63" customWidth="1"/>
    <col min="8948" max="8948" width="17.6640625" style="63" customWidth="1"/>
    <col min="8949" max="8949" width="1.5" style="63" customWidth="1"/>
    <col min="8950" max="8950" width="17.6640625" style="63" customWidth="1"/>
    <col min="8951" max="8951" width="1.6640625" style="63" customWidth="1"/>
    <col min="8952" max="8952" width="13.5" style="63" bestFit="1" customWidth="1"/>
    <col min="8953" max="8954" width="9.33203125" style="63"/>
    <col min="8955" max="8955" width="11" style="63" bestFit="1" customWidth="1"/>
    <col min="8956" max="9194" width="9.33203125" style="63"/>
    <col min="9195" max="9197" width="3.6640625" style="63" customWidth="1"/>
    <col min="9198" max="9198" width="44.5" style="63" customWidth="1"/>
    <col min="9199" max="9199" width="8.6640625" style="63" customWidth="1"/>
    <col min="9200" max="9200" width="17.6640625" style="63" customWidth="1"/>
    <col min="9201" max="9201" width="1.5" style="63" customWidth="1"/>
    <col min="9202" max="9202" width="17.6640625" style="63" customWidth="1"/>
    <col min="9203" max="9203" width="1.5" style="63" customWidth="1"/>
    <col min="9204" max="9204" width="17.6640625" style="63" customWidth="1"/>
    <col min="9205" max="9205" width="1.5" style="63" customWidth="1"/>
    <col min="9206" max="9206" width="17.6640625" style="63" customWidth="1"/>
    <col min="9207" max="9207" width="1.6640625" style="63" customWidth="1"/>
    <col min="9208" max="9208" width="13.5" style="63" bestFit="1" customWidth="1"/>
    <col min="9209" max="9210" width="9.33203125" style="63"/>
    <col min="9211" max="9211" width="11" style="63" bestFit="1" customWidth="1"/>
    <col min="9212" max="9450" width="9.33203125" style="63"/>
    <col min="9451" max="9453" width="3.6640625" style="63" customWidth="1"/>
    <col min="9454" max="9454" width="44.5" style="63" customWidth="1"/>
    <col min="9455" max="9455" width="8.6640625" style="63" customWidth="1"/>
    <col min="9456" max="9456" width="17.6640625" style="63" customWidth="1"/>
    <col min="9457" max="9457" width="1.5" style="63" customWidth="1"/>
    <col min="9458" max="9458" width="17.6640625" style="63" customWidth="1"/>
    <col min="9459" max="9459" width="1.5" style="63" customWidth="1"/>
    <col min="9460" max="9460" width="17.6640625" style="63" customWidth="1"/>
    <col min="9461" max="9461" width="1.5" style="63" customWidth="1"/>
    <col min="9462" max="9462" width="17.6640625" style="63" customWidth="1"/>
    <col min="9463" max="9463" width="1.6640625" style="63" customWidth="1"/>
    <col min="9464" max="9464" width="13.5" style="63" bestFit="1" customWidth="1"/>
    <col min="9465" max="9466" width="9.33203125" style="63"/>
    <col min="9467" max="9467" width="11" style="63" bestFit="1" customWidth="1"/>
    <col min="9468" max="9706" width="9.33203125" style="63"/>
    <col min="9707" max="9709" width="3.6640625" style="63" customWidth="1"/>
    <col min="9710" max="9710" width="44.5" style="63" customWidth="1"/>
    <col min="9711" max="9711" width="8.6640625" style="63" customWidth="1"/>
    <col min="9712" max="9712" width="17.6640625" style="63" customWidth="1"/>
    <col min="9713" max="9713" width="1.5" style="63" customWidth="1"/>
    <col min="9714" max="9714" width="17.6640625" style="63" customWidth="1"/>
    <col min="9715" max="9715" width="1.5" style="63" customWidth="1"/>
    <col min="9716" max="9716" width="17.6640625" style="63" customWidth="1"/>
    <col min="9717" max="9717" width="1.5" style="63" customWidth="1"/>
    <col min="9718" max="9718" width="17.6640625" style="63" customWidth="1"/>
    <col min="9719" max="9719" width="1.6640625" style="63" customWidth="1"/>
    <col min="9720" max="9720" width="13.5" style="63" bestFit="1" customWidth="1"/>
    <col min="9721" max="9722" width="9.33203125" style="63"/>
    <col min="9723" max="9723" width="11" style="63" bestFit="1" customWidth="1"/>
    <col min="9724" max="9962" width="9.33203125" style="63"/>
    <col min="9963" max="9965" width="3.6640625" style="63" customWidth="1"/>
    <col min="9966" max="9966" width="44.5" style="63" customWidth="1"/>
    <col min="9967" max="9967" width="8.6640625" style="63" customWidth="1"/>
    <col min="9968" max="9968" width="17.6640625" style="63" customWidth="1"/>
    <col min="9969" max="9969" width="1.5" style="63" customWidth="1"/>
    <col min="9970" max="9970" width="17.6640625" style="63" customWidth="1"/>
    <col min="9971" max="9971" width="1.5" style="63" customWidth="1"/>
    <col min="9972" max="9972" width="17.6640625" style="63" customWidth="1"/>
    <col min="9973" max="9973" width="1.5" style="63" customWidth="1"/>
    <col min="9974" max="9974" width="17.6640625" style="63" customWidth="1"/>
    <col min="9975" max="9975" width="1.6640625" style="63" customWidth="1"/>
    <col min="9976" max="9976" width="13.5" style="63" bestFit="1" customWidth="1"/>
    <col min="9977" max="9978" width="9.33203125" style="63"/>
    <col min="9979" max="9979" width="11" style="63" bestFit="1" customWidth="1"/>
    <col min="9980" max="10218" width="9.33203125" style="63"/>
    <col min="10219" max="10221" width="3.6640625" style="63" customWidth="1"/>
    <col min="10222" max="10222" width="44.5" style="63" customWidth="1"/>
    <col min="10223" max="10223" width="8.6640625" style="63" customWidth="1"/>
    <col min="10224" max="10224" width="17.6640625" style="63" customWidth="1"/>
    <col min="10225" max="10225" width="1.5" style="63" customWidth="1"/>
    <col min="10226" max="10226" width="17.6640625" style="63" customWidth="1"/>
    <col min="10227" max="10227" width="1.5" style="63" customWidth="1"/>
    <col min="10228" max="10228" width="17.6640625" style="63" customWidth="1"/>
    <col min="10229" max="10229" width="1.5" style="63" customWidth="1"/>
    <col min="10230" max="10230" width="17.6640625" style="63" customWidth="1"/>
    <col min="10231" max="10231" width="1.6640625" style="63" customWidth="1"/>
    <col min="10232" max="10232" width="13.5" style="63" bestFit="1" customWidth="1"/>
    <col min="10233" max="10234" width="9.33203125" style="63"/>
    <col min="10235" max="10235" width="11" style="63" bestFit="1" customWidth="1"/>
    <col min="10236" max="10474" width="9.33203125" style="63"/>
    <col min="10475" max="10477" width="3.6640625" style="63" customWidth="1"/>
    <col min="10478" max="10478" width="44.5" style="63" customWidth="1"/>
    <col min="10479" max="10479" width="8.6640625" style="63" customWidth="1"/>
    <col min="10480" max="10480" width="17.6640625" style="63" customWidth="1"/>
    <col min="10481" max="10481" width="1.5" style="63" customWidth="1"/>
    <col min="10482" max="10482" width="17.6640625" style="63" customWidth="1"/>
    <col min="10483" max="10483" width="1.5" style="63" customWidth="1"/>
    <col min="10484" max="10484" width="17.6640625" style="63" customWidth="1"/>
    <col min="10485" max="10485" width="1.5" style="63" customWidth="1"/>
    <col min="10486" max="10486" width="17.6640625" style="63" customWidth="1"/>
    <col min="10487" max="10487" width="1.6640625" style="63" customWidth="1"/>
    <col min="10488" max="10488" width="13.5" style="63" bestFit="1" customWidth="1"/>
    <col min="10489" max="10490" width="9.33203125" style="63"/>
    <col min="10491" max="10491" width="11" style="63" bestFit="1" customWidth="1"/>
    <col min="10492" max="10730" width="9.33203125" style="63"/>
    <col min="10731" max="10733" width="3.6640625" style="63" customWidth="1"/>
    <col min="10734" max="10734" width="44.5" style="63" customWidth="1"/>
    <col min="10735" max="10735" width="8.6640625" style="63" customWidth="1"/>
    <col min="10736" max="10736" width="17.6640625" style="63" customWidth="1"/>
    <col min="10737" max="10737" width="1.5" style="63" customWidth="1"/>
    <col min="10738" max="10738" width="17.6640625" style="63" customWidth="1"/>
    <col min="10739" max="10739" width="1.5" style="63" customWidth="1"/>
    <col min="10740" max="10740" width="17.6640625" style="63" customWidth="1"/>
    <col min="10741" max="10741" width="1.5" style="63" customWidth="1"/>
    <col min="10742" max="10742" width="17.6640625" style="63" customWidth="1"/>
    <col min="10743" max="10743" width="1.6640625" style="63" customWidth="1"/>
    <col min="10744" max="10744" width="13.5" style="63" bestFit="1" customWidth="1"/>
    <col min="10745" max="10746" width="9.33203125" style="63"/>
    <col min="10747" max="10747" width="11" style="63" bestFit="1" customWidth="1"/>
    <col min="10748" max="10986" width="9.33203125" style="63"/>
    <col min="10987" max="10989" width="3.6640625" style="63" customWidth="1"/>
    <col min="10990" max="10990" width="44.5" style="63" customWidth="1"/>
    <col min="10991" max="10991" width="8.6640625" style="63" customWidth="1"/>
    <col min="10992" max="10992" width="17.6640625" style="63" customWidth="1"/>
    <col min="10993" max="10993" width="1.5" style="63" customWidth="1"/>
    <col min="10994" max="10994" width="17.6640625" style="63" customWidth="1"/>
    <col min="10995" max="10995" width="1.5" style="63" customWidth="1"/>
    <col min="10996" max="10996" width="17.6640625" style="63" customWidth="1"/>
    <col min="10997" max="10997" width="1.5" style="63" customWidth="1"/>
    <col min="10998" max="10998" width="17.6640625" style="63" customWidth="1"/>
    <col min="10999" max="10999" width="1.6640625" style="63" customWidth="1"/>
    <col min="11000" max="11000" width="13.5" style="63" bestFit="1" customWidth="1"/>
    <col min="11001" max="11002" width="9.33203125" style="63"/>
    <col min="11003" max="11003" width="11" style="63" bestFit="1" customWidth="1"/>
    <col min="11004" max="11242" width="9.33203125" style="63"/>
    <col min="11243" max="11245" width="3.6640625" style="63" customWidth="1"/>
    <col min="11246" max="11246" width="44.5" style="63" customWidth="1"/>
    <col min="11247" max="11247" width="8.6640625" style="63" customWidth="1"/>
    <col min="11248" max="11248" width="17.6640625" style="63" customWidth="1"/>
    <col min="11249" max="11249" width="1.5" style="63" customWidth="1"/>
    <col min="11250" max="11250" width="17.6640625" style="63" customWidth="1"/>
    <col min="11251" max="11251" width="1.5" style="63" customWidth="1"/>
    <col min="11252" max="11252" width="17.6640625" style="63" customWidth="1"/>
    <col min="11253" max="11253" width="1.5" style="63" customWidth="1"/>
    <col min="11254" max="11254" width="17.6640625" style="63" customWidth="1"/>
    <col min="11255" max="11255" width="1.6640625" style="63" customWidth="1"/>
    <col min="11256" max="11256" width="13.5" style="63" bestFit="1" customWidth="1"/>
    <col min="11257" max="11258" width="9.33203125" style="63"/>
    <col min="11259" max="11259" width="11" style="63" bestFit="1" customWidth="1"/>
    <col min="11260" max="11498" width="9.33203125" style="63"/>
    <col min="11499" max="11501" width="3.6640625" style="63" customWidth="1"/>
    <col min="11502" max="11502" width="44.5" style="63" customWidth="1"/>
    <col min="11503" max="11503" width="8.6640625" style="63" customWidth="1"/>
    <col min="11504" max="11504" width="17.6640625" style="63" customWidth="1"/>
    <col min="11505" max="11505" width="1.5" style="63" customWidth="1"/>
    <col min="11506" max="11506" width="17.6640625" style="63" customWidth="1"/>
    <col min="11507" max="11507" width="1.5" style="63" customWidth="1"/>
    <col min="11508" max="11508" width="17.6640625" style="63" customWidth="1"/>
    <col min="11509" max="11509" width="1.5" style="63" customWidth="1"/>
    <col min="11510" max="11510" width="17.6640625" style="63" customWidth="1"/>
    <col min="11511" max="11511" width="1.6640625" style="63" customWidth="1"/>
    <col min="11512" max="11512" width="13.5" style="63" bestFit="1" customWidth="1"/>
    <col min="11513" max="11514" width="9.33203125" style="63"/>
    <col min="11515" max="11515" width="11" style="63" bestFit="1" customWidth="1"/>
    <col min="11516" max="11754" width="9.33203125" style="63"/>
    <col min="11755" max="11757" width="3.6640625" style="63" customWidth="1"/>
    <col min="11758" max="11758" width="44.5" style="63" customWidth="1"/>
    <col min="11759" max="11759" width="8.6640625" style="63" customWidth="1"/>
    <col min="11760" max="11760" width="17.6640625" style="63" customWidth="1"/>
    <col min="11761" max="11761" width="1.5" style="63" customWidth="1"/>
    <col min="11762" max="11762" width="17.6640625" style="63" customWidth="1"/>
    <col min="11763" max="11763" width="1.5" style="63" customWidth="1"/>
    <col min="11764" max="11764" width="17.6640625" style="63" customWidth="1"/>
    <col min="11765" max="11765" width="1.5" style="63" customWidth="1"/>
    <col min="11766" max="11766" width="17.6640625" style="63" customWidth="1"/>
    <col min="11767" max="11767" width="1.6640625" style="63" customWidth="1"/>
    <col min="11768" max="11768" width="13.5" style="63" bestFit="1" customWidth="1"/>
    <col min="11769" max="11770" width="9.33203125" style="63"/>
    <col min="11771" max="11771" width="11" style="63" bestFit="1" customWidth="1"/>
    <col min="11772" max="12010" width="9.33203125" style="63"/>
    <col min="12011" max="12013" width="3.6640625" style="63" customWidth="1"/>
    <col min="12014" max="12014" width="44.5" style="63" customWidth="1"/>
    <col min="12015" max="12015" width="8.6640625" style="63" customWidth="1"/>
    <col min="12016" max="12016" width="17.6640625" style="63" customWidth="1"/>
    <col min="12017" max="12017" width="1.5" style="63" customWidth="1"/>
    <col min="12018" max="12018" width="17.6640625" style="63" customWidth="1"/>
    <col min="12019" max="12019" width="1.5" style="63" customWidth="1"/>
    <col min="12020" max="12020" width="17.6640625" style="63" customWidth="1"/>
    <col min="12021" max="12021" width="1.5" style="63" customWidth="1"/>
    <col min="12022" max="12022" width="17.6640625" style="63" customWidth="1"/>
    <col min="12023" max="12023" width="1.6640625" style="63" customWidth="1"/>
    <col min="12024" max="12024" width="13.5" style="63" bestFit="1" customWidth="1"/>
    <col min="12025" max="12026" width="9.33203125" style="63"/>
    <col min="12027" max="12027" width="11" style="63" bestFit="1" customWidth="1"/>
    <col min="12028" max="12266" width="9.33203125" style="63"/>
    <col min="12267" max="12269" width="3.6640625" style="63" customWidth="1"/>
    <col min="12270" max="12270" width="44.5" style="63" customWidth="1"/>
    <col min="12271" max="12271" width="8.6640625" style="63" customWidth="1"/>
    <col min="12272" max="12272" width="17.6640625" style="63" customWidth="1"/>
    <col min="12273" max="12273" width="1.5" style="63" customWidth="1"/>
    <col min="12274" max="12274" width="17.6640625" style="63" customWidth="1"/>
    <col min="12275" max="12275" width="1.5" style="63" customWidth="1"/>
    <col min="12276" max="12276" width="17.6640625" style="63" customWidth="1"/>
    <col min="12277" max="12277" width="1.5" style="63" customWidth="1"/>
    <col min="12278" max="12278" width="17.6640625" style="63" customWidth="1"/>
    <col min="12279" max="12279" width="1.6640625" style="63" customWidth="1"/>
    <col min="12280" max="12280" width="13.5" style="63" bestFit="1" customWidth="1"/>
    <col min="12281" max="12282" width="9.33203125" style="63"/>
    <col min="12283" max="12283" width="11" style="63" bestFit="1" customWidth="1"/>
    <col min="12284" max="12522" width="9.33203125" style="63"/>
    <col min="12523" max="12525" width="3.6640625" style="63" customWidth="1"/>
    <col min="12526" max="12526" width="44.5" style="63" customWidth="1"/>
    <col min="12527" max="12527" width="8.6640625" style="63" customWidth="1"/>
    <col min="12528" max="12528" width="17.6640625" style="63" customWidth="1"/>
    <col min="12529" max="12529" width="1.5" style="63" customWidth="1"/>
    <col min="12530" max="12530" width="17.6640625" style="63" customWidth="1"/>
    <col min="12531" max="12531" width="1.5" style="63" customWidth="1"/>
    <col min="12532" max="12532" width="17.6640625" style="63" customWidth="1"/>
    <col min="12533" max="12533" width="1.5" style="63" customWidth="1"/>
    <col min="12534" max="12534" width="17.6640625" style="63" customWidth="1"/>
    <col min="12535" max="12535" width="1.6640625" style="63" customWidth="1"/>
    <col min="12536" max="12536" width="13.5" style="63" bestFit="1" customWidth="1"/>
    <col min="12537" max="12538" width="9.33203125" style="63"/>
    <col min="12539" max="12539" width="11" style="63" bestFit="1" customWidth="1"/>
    <col min="12540" max="12778" width="9.33203125" style="63"/>
    <col min="12779" max="12781" width="3.6640625" style="63" customWidth="1"/>
    <col min="12782" max="12782" width="44.5" style="63" customWidth="1"/>
    <col min="12783" max="12783" width="8.6640625" style="63" customWidth="1"/>
    <col min="12784" max="12784" width="17.6640625" style="63" customWidth="1"/>
    <col min="12785" max="12785" width="1.5" style="63" customWidth="1"/>
    <col min="12786" max="12786" width="17.6640625" style="63" customWidth="1"/>
    <col min="12787" max="12787" width="1.5" style="63" customWidth="1"/>
    <col min="12788" max="12788" width="17.6640625" style="63" customWidth="1"/>
    <col min="12789" max="12789" width="1.5" style="63" customWidth="1"/>
    <col min="12790" max="12790" width="17.6640625" style="63" customWidth="1"/>
    <col min="12791" max="12791" width="1.6640625" style="63" customWidth="1"/>
    <col min="12792" max="12792" width="13.5" style="63" bestFit="1" customWidth="1"/>
    <col min="12793" max="12794" width="9.33203125" style="63"/>
    <col min="12795" max="12795" width="11" style="63" bestFit="1" customWidth="1"/>
    <col min="12796" max="13034" width="9.33203125" style="63"/>
    <col min="13035" max="13037" width="3.6640625" style="63" customWidth="1"/>
    <col min="13038" max="13038" width="44.5" style="63" customWidth="1"/>
    <col min="13039" max="13039" width="8.6640625" style="63" customWidth="1"/>
    <col min="13040" max="13040" width="17.6640625" style="63" customWidth="1"/>
    <col min="13041" max="13041" width="1.5" style="63" customWidth="1"/>
    <col min="13042" max="13042" width="17.6640625" style="63" customWidth="1"/>
    <col min="13043" max="13043" width="1.5" style="63" customWidth="1"/>
    <col min="13044" max="13044" width="17.6640625" style="63" customWidth="1"/>
    <col min="13045" max="13045" width="1.5" style="63" customWidth="1"/>
    <col min="13046" max="13046" width="17.6640625" style="63" customWidth="1"/>
    <col min="13047" max="13047" width="1.6640625" style="63" customWidth="1"/>
    <col min="13048" max="13048" width="13.5" style="63" bestFit="1" customWidth="1"/>
    <col min="13049" max="13050" width="9.33203125" style="63"/>
    <col min="13051" max="13051" width="11" style="63" bestFit="1" customWidth="1"/>
    <col min="13052" max="13290" width="9.33203125" style="63"/>
    <col min="13291" max="13293" width="3.6640625" style="63" customWidth="1"/>
    <col min="13294" max="13294" width="44.5" style="63" customWidth="1"/>
    <col min="13295" max="13295" width="8.6640625" style="63" customWidth="1"/>
    <col min="13296" max="13296" width="17.6640625" style="63" customWidth="1"/>
    <col min="13297" max="13297" width="1.5" style="63" customWidth="1"/>
    <col min="13298" max="13298" width="17.6640625" style="63" customWidth="1"/>
    <col min="13299" max="13299" width="1.5" style="63" customWidth="1"/>
    <col min="13300" max="13300" width="17.6640625" style="63" customWidth="1"/>
    <col min="13301" max="13301" width="1.5" style="63" customWidth="1"/>
    <col min="13302" max="13302" width="17.6640625" style="63" customWidth="1"/>
    <col min="13303" max="13303" width="1.6640625" style="63" customWidth="1"/>
    <col min="13304" max="13304" width="13.5" style="63" bestFit="1" customWidth="1"/>
    <col min="13305" max="13306" width="9.33203125" style="63"/>
    <col min="13307" max="13307" width="11" style="63" bestFit="1" customWidth="1"/>
    <col min="13308" max="13546" width="9.33203125" style="63"/>
    <col min="13547" max="13549" width="3.6640625" style="63" customWidth="1"/>
    <col min="13550" max="13550" width="44.5" style="63" customWidth="1"/>
    <col min="13551" max="13551" width="8.6640625" style="63" customWidth="1"/>
    <col min="13552" max="13552" width="17.6640625" style="63" customWidth="1"/>
    <col min="13553" max="13553" width="1.5" style="63" customWidth="1"/>
    <col min="13554" max="13554" width="17.6640625" style="63" customWidth="1"/>
    <col min="13555" max="13555" width="1.5" style="63" customWidth="1"/>
    <col min="13556" max="13556" width="17.6640625" style="63" customWidth="1"/>
    <col min="13557" max="13557" width="1.5" style="63" customWidth="1"/>
    <col min="13558" max="13558" width="17.6640625" style="63" customWidth="1"/>
    <col min="13559" max="13559" width="1.6640625" style="63" customWidth="1"/>
    <col min="13560" max="13560" width="13.5" style="63" bestFit="1" customWidth="1"/>
    <col min="13561" max="13562" width="9.33203125" style="63"/>
    <col min="13563" max="13563" width="11" style="63" bestFit="1" customWidth="1"/>
    <col min="13564" max="13802" width="9.33203125" style="63"/>
    <col min="13803" max="13805" width="3.6640625" style="63" customWidth="1"/>
    <col min="13806" max="13806" width="44.5" style="63" customWidth="1"/>
    <col min="13807" max="13807" width="8.6640625" style="63" customWidth="1"/>
    <col min="13808" max="13808" width="17.6640625" style="63" customWidth="1"/>
    <col min="13809" max="13809" width="1.5" style="63" customWidth="1"/>
    <col min="13810" max="13810" width="17.6640625" style="63" customWidth="1"/>
    <col min="13811" max="13811" width="1.5" style="63" customWidth="1"/>
    <col min="13812" max="13812" width="17.6640625" style="63" customWidth="1"/>
    <col min="13813" max="13813" width="1.5" style="63" customWidth="1"/>
    <col min="13814" max="13814" width="17.6640625" style="63" customWidth="1"/>
    <col min="13815" max="13815" width="1.6640625" style="63" customWidth="1"/>
    <col min="13816" max="13816" width="13.5" style="63" bestFit="1" customWidth="1"/>
    <col min="13817" max="13818" width="9.33203125" style="63"/>
    <col min="13819" max="13819" width="11" style="63" bestFit="1" customWidth="1"/>
    <col min="13820" max="14058" width="9.33203125" style="63"/>
    <col min="14059" max="14061" width="3.6640625" style="63" customWidth="1"/>
    <col min="14062" max="14062" width="44.5" style="63" customWidth="1"/>
    <col min="14063" max="14063" width="8.6640625" style="63" customWidth="1"/>
    <col min="14064" max="14064" width="17.6640625" style="63" customWidth="1"/>
    <col min="14065" max="14065" width="1.5" style="63" customWidth="1"/>
    <col min="14066" max="14066" width="17.6640625" style="63" customWidth="1"/>
    <col min="14067" max="14067" width="1.5" style="63" customWidth="1"/>
    <col min="14068" max="14068" width="17.6640625" style="63" customWidth="1"/>
    <col min="14069" max="14069" width="1.5" style="63" customWidth="1"/>
    <col min="14070" max="14070" width="17.6640625" style="63" customWidth="1"/>
    <col min="14071" max="14071" width="1.6640625" style="63" customWidth="1"/>
    <col min="14072" max="14072" width="13.5" style="63" bestFit="1" customWidth="1"/>
    <col min="14073" max="14074" width="9.33203125" style="63"/>
    <col min="14075" max="14075" width="11" style="63" bestFit="1" customWidth="1"/>
    <col min="14076" max="14314" width="9.33203125" style="63"/>
    <col min="14315" max="14317" width="3.6640625" style="63" customWidth="1"/>
    <col min="14318" max="14318" width="44.5" style="63" customWidth="1"/>
    <col min="14319" max="14319" width="8.6640625" style="63" customWidth="1"/>
    <col min="14320" max="14320" width="17.6640625" style="63" customWidth="1"/>
    <col min="14321" max="14321" width="1.5" style="63" customWidth="1"/>
    <col min="14322" max="14322" width="17.6640625" style="63" customWidth="1"/>
    <col min="14323" max="14323" width="1.5" style="63" customWidth="1"/>
    <col min="14324" max="14324" width="17.6640625" style="63" customWidth="1"/>
    <col min="14325" max="14325" width="1.5" style="63" customWidth="1"/>
    <col min="14326" max="14326" width="17.6640625" style="63" customWidth="1"/>
    <col min="14327" max="14327" width="1.6640625" style="63" customWidth="1"/>
    <col min="14328" max="14328" width="13.5" style="63" bestFit="1" customWidth="1"/>
    <col min="14329" max="14330" width="9.33203125" style="63"/>
    <col min="14331" max="14331" width="11" style="63" bestFit="1" customWidth="1"/>
    <col min="14332" max="14570" width="9.33203125" style="63"/>
    <col min="14571" max="14573" width="3.6640625" style="63" customWidth="1"/>
    <col min="14574" max="14574" width="44.5" style="63" customWidth="1"/>
    <col min="14575" max="14575" width="8.6640625" style="63" customWidth="1"/>
    <col min="14576" max="14576" width="17.6640625" style="63" customWidth="1"/>
    <col min="14577" max="14577" width="1.5" style="63" customWidth="1"/>
    <col min="14578" max="14578" width="17.6640625" style="63" customWidth="1"/>
    <col min="14579" max="14579" width="1.5" style="63" customWidth="1"/>
    <col min="14580" max="14580" width="17.6640625" style="63" customWidth="1"/>
    <col min="14581" max="14581" width="1.5" style="63" customWidth="1"/>
    <col min="14582" max="14582" width="17.6640625" style="63" customWidth="1"/>
    <col min="14583" max="14583" width="1.6640625" style="63" customWidth="1"/>
    <col min="14584" max="14584" width="13.5" style="63" bestFit="1" customWidth="1"/>
    <col min="14585" max="14586" width="9.33203125" style="63"/>
    <col min="14587" max="14587" width="11" style="63" bestFit="1" customWidth="1"/>
    <col min="14588" max="14826" width="9.33203125" style="63"/>
    <col min="14827" max="14829" width="3.6640625" style="63" customWidth="1"/>
    <col min="14830" max="14830" width="44.5" style="63" customWidth="1"/>
    <col min="14831" max="14831" width="8.6640625" style="63" customWidth="1"/>
    <col min="14832" max="14832" width="17.6640625" style="63" customWidth="1"/>
    <col min="14833" max="14833" width="1.5" style="63" customWidth="1"/>
    <col min="14834" max="14834" width="17.6640625" style="63" customWidth="1"/>
    <col min="14835" max="14835" width="1.5" style="63" customWidth="1"/>
    <col min="14836" max="14836" width="17.6640625" style="63" customWidth="1"/>
    <col min="14837" max="14837" width="1.5" style="63" customWidth="1"/>
    <col min="14838" max="14838" width="17.6640625" style="63" customWidth="1"/>
    <col min="14839" max="14839" width="1.6640625" style="63" customWidth="1"/>
    <col min="14840" max="14840" width="13.5" style="63" bestFit="1" customWidth="1"/>
    <col min="14841" max="14842" width="9.33203125" style="63"/>
    <col min="14843" max="14843" width="11" style="63" bestFit="1" customWidth="1"/>
    <col min="14844" max="15082" width="9.33203125" style="63"/>
    <col min="15083" max="15085" width="3.6640625" style="63" customWidth="1"/>
    <col min="15086" max="15086" width="44.5" style="63" customWidth="1"/>
    <col min="15087" max="15087" width="8.6640625" style="63" customWidth="1"/>
    <col min="15088" max="15088" width="17.6640625" style="63" customWidth="1"/>
    <col min="15089" max="15089" width="1.5" style="63" customWidth="1"/>
    <col min="15090" max="15090" width="17.6640625" style="63" customWidth="1"/>
    <col min="15091" max="15091" width="1.5" style="63" customWidth="1"/>
    <col min="15092" max="15092" width="17.6640625" style="63" customWidth="1"/>
    <col min="15093" max="15093" width="1.5" style="63" customWidth="1"/>
    <col min="15094" max="15094" width="17.6640625" style="63" customWidth="1"/>
    <col min="15095" max="15095" width="1.6640625" style="63" customWidth="1"/>
    <col min="15096" max="15096" width="13.5" style="63" bestFit="1" customWidth="1"/>
    <col min="15097" max="15098" width="9.33203125" style="63"/>
    <col min="15099" max="15099" width="11" style="63" bestFit="1" customWidth="1"/>
    <col min="15100" max="15338" width="9.33203125" style="63"/>
    <col min="15339" max="15341" width="3.6640625" style="63" customWidth="1"/>
    <col min="15342" max="15342" width="44.5" style="63" customWidth="1"/>
    <col min="15343" max="15343" width="8.6640625" style="63" customWidth="1"/>
    <col min="15344" max="15344" width="17.6640625" style="63" customWidth="1"/>
    <col min="15345" max="15345" width="1.5" style="63" customWidth="1"/>
    <col min="15346" max="15346" width="17.6640625" style="63" customWidth="1"/>
    <col min="15347" max="15347" width="1.5" style="63" customWidth="1"/>
    <col min="15348" max="15348" width="17.6640625" style="63" customWidth="1"/>
    <col min="15349" max="15349" width="1.5" style="63" customWidth="1"/>
    <col min="15350" max="15350" width="17.6640625" style="63" customWidth="1"/>
    <col min="15351" max="15351" width="1.6640625" style="63" customWidth="1"/>
    <col min="15352" max="15352" width="13.5" style="63" bestFit="1" customWidth="1"/>
    <col min="15353" max="15354" width="9.33203125" style="63"/>
    <col min="15355" max="15355" width="11" style="63" bestFit="1" customWidth="1"/>
    <col min="15356" max="15594" width="9.33203125" style="63"/>
    <col min="15595" max="15597" width="3.6640625" style="63" customWidth="1"/>
    <col min="15598" max="15598" width="44.5" style="63" customWidth="1"/>
    <col min="15599" max="15599" width="8.6640625" style="63" customWidth="1"/>
    <col min="15600" max="15600" width="17.6640625" style="63" customWidth="1"/>
    <col min="15601" max="15601" width="1.5" style="63" customWidth="1"/>
    <col min="15602" max="15602" width="17.6640625" style="63" customWidth="1"/>
    <col min="15603" max="15603" width="1.5" style="63" customWidth="1"/>
    <col min="15604" max="15604" width="17.6640625" style="63" customWidth="1"/>
    <col min="15605" max="15605" width="1.5" style="63" customWidth="1"/>
    <col min="15606" max="15606" width="17.6640625" style="63" customWidth="1"/>
    <col min="15607" max="15607" width="1.6640625" style="63" customWidth="1"/>
    <col min="15608" max="15608" width="13.5" style="63" bestFit="1" customWidth="1"/>
    <col min="15609" max="15610" width="9.33203125" style="63"/>
    <col min="15611" max="15611" width="11" style="63" bestFit="1" customWidth="1"/>
    <col min="15612" max="15850" width="9.33203125" style="63"/>
    <col min="15851" max="15853" width="3.6640625" style="63" customWidth="1"/>
    <col min="15854" max="15854" width="44.5" style="63" customWidth="1"/>
    <col min="15855" max="15855" width="8.6640625" style="63" customWidth="1"/>
    <col min="15856" max="15856" width="17.6640625" style="63" customWidth="1"/>
    <col min="15857" max="15857" width="1.5" style="63" customWidth="1"/>
    <col min="15858" max="15858" width="17.6640625" style="63" customWidth="1"/>
    <col min="15859" max="15859" width="1.5" style="63" customWidth="1"/>
    <col min="15860" max="15860" width="17.6640625" style="63" customWidth="1"/>
    <col min="15861" max="15861" width="1.5" style="63" customWidth="1"/>
    <col min="15862" max="15862" width="17.6640625" style="63" customWidth="1"/>
    <col min="15863" max="15863" width="1.6640625" style="63" customWidth="1"/>
    <col min="15864" max="15864" width="13.5" style="63" bestFit="1" customWidth="1"/>
    <col min="15865" max="15866" width="9.33203125" style="63"/>
    <col min="15867" max="15867" width="11" style="63" bestFit="1" customWidth="1"/>
    <col min="15868" max="16106" width="9.33203125" style="63"/>
    <col min="16107" max="16109" width="3.6640625" style="63" customWidth="1"/>
    <col min="16110" max="16110" width="44.5" style="63" customWidth="1"/>
    <col min="16111" max="16111" width="8.6640625" style="63" customWidth="1"/>
    <col min="16112" max="16112" width="17.6640625" style="63" customWidth="1"/>
    <col min="16113" max="16113" width="1.5" style="63" customWidth="1"/>
    <col min="16114" max="16114" width="17.6640625" style="63" customWidth="1"/>
    <col min="16115" max="16115" width="1.5" style="63" customWidth="1"/>
    <col min="16116" max="16116" width="17.6640625" style="63" customWidth="1"/>
    <col min="16117" max="16117" width="1.5" style="63" customWidth="1"/>
    <col min="16118" max="16118" width="17.6640625" style="63" customWidth="1"/>
    <col min="16119" max="16119" width="1.6640625" style="63" customWidth="1"/>
    <col min="16120" max="16120" width="13.5" style="63" bestFit="1" customWidth="1"/>
    <col min="16121" max="16122" width="9.33203125" style="63"/>
    <col min="16123" max="16123" width="11" style="63" bestFit="1" customWidth="1"/>
    <col min="16124" max="16362" width="9.33203125" style="63"/>
    <col min="16363" max="16372" width="9.33203125" style="63" customWidth="1"/>
    <col min="16373" max="16384" width="9.33203125" style="63"/>
  </cols>
  <sheetData>
    <row r="1" spans="1:12" ht="26.1" customHeight="1" x14ac:dyDescent="0.4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6.1" customHeight="1" x14ac:dyDescent="0.4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6.1" customHeight="1" x14ac:dyDescent="0.4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6.1" customHeight="1" x14ac:dyDescent="0.45">
      <c r="A4" s="61"/>
      <c r="B4" s="61"/>
      <c r="C4" s="61"/>
      <c r="D4" s="61"/>
      <c r="E4" s="64"/>
      <c r="F4" s="49"/>
      <c r="G4" s="49"/>
      <c r="H4" s="49"/>
      <c r="I4" s="64"/>
      <c r="J4" s="49"/>
      <c r="K4" s="49"/>
      <c r="L4" s="49"/>
    </row>
    <row r="5" spans="1:12" ht="26.1" customHeight="1" x14ac:dyDescent="0.45">
      <c r="A5" s="169" t="s">
        <v>3</v>
      </c>
      <c r="B5" s="169"/>
      <c r="C5" s="169"/>
      <c r="D5" s="169"/>
      <c r="E5" s="64"/>
      <c r="F5" s="170" t="s">
        <v>4</v>
      </c>
      <c r="G5" s="170"/>
      <c r="H5" s="170"/>
      <c r="I5" s="56"/>
      <c r="J5" s="170" t="s">
        <v>5</v>
      </c>
      <c r="K5" s="170"/>
      <c r="L5" s="170"/>
    </row>
    <row r="6" spans="1:12" ht="26.1" customHeight="1" x14ac:dyDescent="0.45">
      <c r="E6" s="65" t="s">
        <v>6</v>
      </c>
      <c r="F6" s="66" t="s">
        <v>7</v>
      </c>
      <c r="G6" s="67"/>
      <c r="H6" s="66" t="s">
        <v>8</v>
      </c>
      <c r="I6" s="67"/>
      <c r="J6" s="66" t="s">
        <v>7</v>
      </c>
      <c r="K6" s="67"/>
      <c r="L6" s="66" t="s">
        <v>8</v>
      </c>
    </row>
    <row r="7" spans="1:12" ht="26.1" customHeight="1" x14ac:dyDescent="0.45">
      <c r="A7" s="68" t="s">
        <v>9</v>
      </c>
      <c r="F7" s="62"/>
      <c r="H7" s="62"/>
      <c r="J7" s="62"/>
      <c r="K7" s="69"/>
      <c r="L7" s="69"/>
    </row>
    <row r="8" spans="1:12" ht="26.1" customHeight="1" x14ac:dyDescent="0.45">
      <c r="B8" s="70" t="s">
        <v>10</v>
      </c>
      <c r="C8" s="70"/>
      <c r="E8" s="71">
        <v>6</v>
      </c>
      <c r="F8" s="10">
        <v>312976040.52999997</v>
      </c>
      <c r="G8" s="72"/>
      <c r="H8" s="15">
        <v>269502675.14999998</v>
      </c>
      <c r="I8" s="72"/>
      <c r="J8" s="10">
        <v>230661114.88999999</v>
      </c>
      <c r="K8" s="15"/>
      <c r="L8" s="15">
        <v>221117254.03999999</v>
      </c>
    </row>
    <row r="9" spans="1:12" ht="26.1" customHeight="1" x14ac:dyDescent="0.45">
      <c r="B9" s="70" t="s">
        <v>11</v>
      </c>
      <c r="C9" s="70"/>
      <c r="E9" s="71">
        <v>7</v>
      </c>
      <c r="F9" s="10">
        <v>279029284.50999999</v>
      </c>
      <c r="G9" s="72"/>
      <c r="H9" s="10">
        <v>308845922</v>
      </c>
      <c r="I9" s="72"/>
      <c r="J9" s="10">
        <v>72010083.430000007</v>
      </c>
      <c r="K9" s="10"/>
      <c r="L9" s="15">
        <v>89453497.980000004</v>
      </c>
    </row>
    <row r="10" spans="1:12" ht="26.1" customHeight="1" x14ac:dyDescent="0.45">
      <c r="B10" s="70" t="s">
        <v>12</v>
      </c>
      <c r="C10" s="70"/>
      <c r="E10" s="71" t="s">
        <v>13</v>
      </c>
      <c r="F10" s="10">
        <v>0</v>
      </c>
      <c r="G10" s="72"/>
      <c r="H10" s="15">
        <v>0</v>
      </c>
      <c r="I10" s="72"/>
      <c r="J10" s="10">
        <v>16573052.050000001</v>
      </c>
      <c r="K10" s="15"/>
      <c r="L10" s="15">
        <v>41682551.399999999</v>
      </c>
    </row>
    <row r="11" spans="1:12" ht="26.1" customHeight="1" x14ac:dyDescent="0.45">
      <c r="B11" s="70" t="s">
        <v>14</v>
      </c>
      <c r="C11" s="70"/>
      <c r="E11" s="71">
        <v>8</v>
      </c>
      <c r="F11" s="10">
        <v>97480548.659999996</v>
      </c>
      <c r="G11" s="72"/>
      <c r="H11" s="15">
        <v>121116586.98</v>
      </c>
      <c r="I11" s="72"/>
      <c r="J11" s="10">
        <v>79759647.390000001</v>
      </c>
      <c r="K11" s="15"/>
      <c r="L11" s="15">
        <v>103629644.81999999</v>
      </c>
    </row>
    <row r="12" spans="1:12" ht="26.1" customHeight="1" x14ac:dyDescent="0.45">
      <c r="D12" s="68" t="s">
        <v>15</v>
      </c>
      <c r="E12" s="73"/>
      <c r="F12" s="39">
        <f>SUM(F8:F11)</f>
        <v>689485873.69999993</v>
      </c>
      <c r="G12" s="74"/>
      <c r="H12" s="39">
        <f>SUM(H8:H11)</f>
        <v>699465184.13</v>
      </c>
      <c r="I12" s="74"/>
      <c r="J12" s="39">
        <f>SUM(J8:J11)</f>
        <v>399003897.75999999</v>
      </c>
      <c r="K12" s="15"/>
      <c r="L12" s="39">
        <f>SUM(L8:L11)</f>
        <v>455882948.23999995</v>
      </c>
    </row>
    <row r="13" spans="1:12" ht="26.1" customHeight="1" x14ac:dyDescent="0.45">
      <c r="A13" s="68" t="s">
        <v>16</v>
      </c>
      <c r="E13" s="73"/>
      <c r="F13" s="40"/>
      <c r="G13" s="74"/>
      <c r="H13" s="40"/>
      <c r="I13" s="74"/>
      <c r="J13" s="15"/>
      <c r="K13" s="15"/>
      <c r="L13" s="10"/>
    </row>
    <row r="14" spans="1:12" ht="26.1" customHeight="1" x14ac:dyDescent="0.45">
      <c r="B14" s="70" t="s">
        <v>17</v>
      </c>
      <c r="E14" s="71">
        <v>9</v>
      </c>
      <c r="F14" s="10">
        <v>0</v>
      </c>
      <c r="G14" s="72"/>
      <c r="H14" s="10">
        <v>0</v>
      </c>
      <c r="I14" s="72"/>
      <c r="J14" s="10">
        <v>188580582.31999999</v>
      </c>
      <c r="K14" s="72"/>
      <c r="L14" s="10">
        <v>189799733.90000001</v>
      </c>
    </row>
    <row r="15" spans="1:12" ht="26.1" customHeight="1" x14ac:dyDescent="0.45">
      <c r="B15" s="70" t="s">
        <v>18</v>
      </c>
      <c r="E15" s="71">
        <v>10</v>
      </c>
      <c r="F15" s="10">
        <v>538268.16000000003</v>
      </c>
      <c r="G15" s="72"/>
      <c r="H15" s="15">
        <v>541748.01</v>
      </c>
      <c r="I15" s="72"/>
      <c r="J15" s="10">
        <v>538268.16000000003</v>
      </c>
      <c r="K15" s="72"/>
      <c r="L15" s="15">
        <v>541748.01</v>
      </c>
    </row>
    <row r="16" spans="1:12" ht="26.1" customHeight="1" x14ac:dyDescent="0.45">
      <c r="B16" s="70" t="s">
        <v>19</v>
      </c>
      <c r="E16" s="71">
        <v>11</v>
      </c>
      <c r="F16" s="10">
        <v>3712914463.8000002</v>
      </c>
      <c r="G16" s="72"/>
      <c r="H16" s="15">
        <v>3949816723.3099999</v>
      </c>
      <c r="I16" s="72"/>
      <c r="J16" s="10">
        <v>2013931910.1099999</v>
      </c>
      <c r="K16" s="72"/>
      <c r="L16" s="15">
        <v>2298110644.5999999</v>
      </c>
    </row>
    <row r="17" spans="1:15" ht="26.1" customHeight="1" x14ac:dyDescent="0.45">
      <c r="B17" s="70" t="s">
        <v>20</v>
      </c>
      <c r="E17" s="71">
        <v>12</v>
      </c>
      <c r="F17" s="10">
        <v>30718405.59</v>
      </c>
      <c r="G17" s="72"/>
      <c r="H17" s="10">
        <v>43589008.039999999</v>
      </c>
      <c r="I17" s="72"/>
      <c r="J17" s="10">
        <v>9588726</v>
      </c>
      <c r="K17" s="72"/>
      <c r="L17" s="10">
        <v>12867621.220000001</v>
      </c>
    </row>
    <row r="18" spans="1:15" ht="26.1" customHeight="1" x14ac:dyDescent="0.45">
      <c r="B18" s="70" t="s">
        <v>21</v>
      </c>
      <c r="E18" s="71" t="s">
        <v>22</v>
      </c>
      <c r="F18" s="10">
        <v>32660367.829999998</v>
      </c>
      <c r="G18" s="72"/>
      <c r="H18" s="15">
        <v>37697685.880000003</v>
      </c>
      <c r="I18" s="72"/>
      <c r="J18" s="10">
        <v>1158038.52</v>
      </c>
      <c r="K18" s="72"/>
      <c r="L18" s="15">
        <v>2143032.77</v>
      </c>
    </row>
    <row r="19" spans="1:15" ht="26.1" customHeight="1" x14ac:dyDescent="0.45">
      <c r="B19" s="70" t="s">
        <v>23</v>
      </c>
      <c r="E19" s="71" t="s">
        <v>24</v>
      </c>
      <c r="F19" s="10">
        <v>68358572.219999999</v>
      </c>
      <c r="G19" s="72"/>
      <c r="H19" s="15">
        <v>72692487.310000002</v>
      </c>
      <c r="I19" s="72"/>
      <c r="J19" s="10">
        <v>0</v>
      </c>
      <c r="K19" s="72"/>
      <c r="L19" s="15">
        <v>0</v>
      </c>
    </row>
    <row r="20" spans="1:15" ht="26.1" customHeight="1" x14ac:dyDescent="0.45">
      <c r="B20" s="70" t="s">
        <v>25</v>
      </c>
      <c r="E20" s="71">
        <v>15</v>
      </c>
      <c r="F20" s="10">
        <v>165100.29</v>
      </c>
      <c r="G20" s="72"/>
      <c r="H20" s="15">
        <v>163467.03</v>
      </c>
      <c r="I20" s="72"/>
      <c r="J20" s="10">
        <v>165100.29</v>
      </c>
      <c r="K20" s="72"/>
      <c r="L20" s="15">
        <v>163467.03</v>
      </c>
    </row>
    <row r="21" spans="1:15" ht="26.1" customHeight="1" x14ac:dyDescent="0.45">
      <c r="B21" s="70" t="s">
        <v>26</v>
      </c>
      <c r="E21" s="71">
        <v>16</v>
      </c>
      <c r="F21" s="10">
        <v>6303288.9100000001</v>
      </c>
      <c r="G21" s="72"/>
      <c r="H21" s="15">
        <v>4055314.5599999996</v>
      </c>
      <c r="I21" s="72"/>
      <c r="J21" s="10">
        <v>0</v>
      </c>
      <c r="K21" s="72"/>
      <c r="L21" s="15">
        <v>0</v>
      </c>
      <c r="O21" s="3"/>
    </row>
    <row r="22" spans="1:15" ht="26.1" customHeight="1" x14ac:dyDescent="0.45">
      <c r="B22" s="70" t="s">
        <v>27</v>
      </c>
      <c r="F22" s="10">
        <v>9086457.3200000003</v>
      </c>
      <c r="G22" s="74"/>
      <c r="H22" s="15">
        <v>20537321.620000001</v>
      </c>
      <c r="I22" s="74"/>
      <c r="J22" s="10">
        <v>3261645.85</v>
      </c>
      <c r="K22" s="74"/>
      <c r="L22" s="15">
        <v>13892878.539999999</v>
      </c>
    </row>
    <row r="23" spans="1:15" ht="26.1" customHeight="1" x14ac:dyDescent="0.45">
      <c r="D23" s="68" t="s">
        <v>28</v>
      </c>
      <c r="F23" s="39">
        <f>SUM(F14:F22)</f>
        <v>3860744924.1199999</v>
      </c>
      <c r="G23" s="74"/>
      <c r="H23" s="39">
        <f>SUM(H14:H22)</f>
        <v>4129093755.7600002</v>
      </c>
      <c r="I23" s="74"/>
      <c r="J23" s="39">
        <f>SUM(J14:J22)</f>
        <v>2217224271.2499995</v>
      </c>
      <c r="K23" s="15"/>
      <c r="L23" s="39">
        <f>SUM(L14:L22)</f>
        <v>2517519126.0699997</v>
      </c>
    </row>
    <row r="24" spans="1:15" ht="26.1" customHeight="1" thickBot="1" x14ac:dyDescent="0.5">
      <c r="A24" s="68" t="s">
        <v>29</v>
      </c>
      <c r="F24" s="41">
        <f>SUM(F12+F23)</f>
        <v>4550230797.8199997</v>
      </c>
      <c r="G24" s="74"/>
      <c r="H24" s="41">
        <f>SUM(H12+H23)</f>
        <v>4828558939.8900003</v>
      </c>
      <c r="I24" s="74"/>
      <c r="J24" s="41">
        <f>SUM(J12+J23)</f>
        <v>2616228169.0099993</v>
      </c>
      <c r="K24" s="15"/>
      <c r="L24" s="41">
        <f>SUM(L12+L23)</f>
        <v>2973402074.3099995</v>
      </c>
    </row>
    <row r="25" spans="1:15" ht="26.1" customHeight="1" thickTop="1" x14ac:dyDescent="0.45">
      <c r="F25" s="60"/>
      <c r="H25" s="60"/>
      <c r="J25" s="60"/>
      <c r="L25" s="60"/>
    </row>
    <row r="26" spans="1:15" ht="26.1" customHeight="1" x14ac:dyDescent="0.45">
      <c r="A26" s="68"/>
      <c r="F26" s="42"/>
      <c r="G26" s="75"/>
      <c r="H26" s="42"/>
      <c r="I26" s="75"/>
      <c r="J26" s="42"/>
      <c r="K26" s="42"/>
      <c r="L26" s="42"/>
    </row>
    <row r="27" spans="1:15" ht="26.1" customHeight="1" x14ac:dyDescent="0.45">
      <c r="A27" s="68"/>
      <c r="F27" s="42"/>
      <c r="G27" s="75"/>
      <c r="H27" s="42"/>
      <c r="I27" s="75"/>
      <c r="J27" s="42"/>
      <c r="K27" s="42"/>
      <c r="L27" s="42"/>
    </row>
    <row r="28" spans="1:15" s="70" customFormat="1" ht="26.1" customHeight="1" x14ac:dyDescent="0.45">
      <c r="C28" s="76"/>
      <c r="D28" s="76"/>
      <c r="E28" s="77"/>
      <c r="F28" s="77"/>
      <c r="G28" s="77"/>
      <c r="H28" s="77"/>
      <c r="I28" s="77"/>
      <c r="J28" s="77"/>
      <c r="K28" s="77"/>
      <c r="L28" s="78"/>
      <c r="M28" s="78"/>
    </row>
    <row r="29" spans="1:15" s="70" customFormat="1" ht="26.1" customHeight="1" x14ac:dyDescent="0.45">
      <c r="A29" s="79" t="s">
        <v>30</v>
      </c>
      <c r="C29" s="76"/>
      <c r="D29" s="76"/>
      <c r="E29" s="77"/>
      <c r="F29" s="77"/>
      <c r="G29" s="77"/>
      <c r="H29" s="77"/>
      <c r="I29" s="77"/>
      <c r="J29" s="77"/>
      <c r="K29" s="77"/>
      <c r="L29" s="78"/>
      <c r="M29" s="78"/>
    </row>
    <row r="30" spans="1:15" s="70" customFormat="1" ht="26.1" customHeight="1" x14ac:dyDescent="0.45">
      <c r="C30" s="76"/>
      <c r="D30" s="76"/>
      <c r="E30" s="77"/>
      <c r="F30" s="77"/>
      <c r="G30" s="77"/>
      <c r="H30" s="77"/>
      <c r="I30" s="77"/>
      <c r="J30" s="77"/>
      <c r="K30" s="77"/>
      <c r="L30" s="78"/>
      <c r="M30" s="78"/>
    </row>
    <row r="31" spans="1:15" s="70" customFormat="1" ht="26.1" customHeight="1" x14ac:dyDescent="0.45">
      <c r="C31" s="76"/>
      <c r="D31" s="76"/>
      <c r="E31" s="77"/>
      <c r="F31" s="77"/>
      <c r="G31" s="77"/>
      <c r="H31" s="77"/>
      <c r="I31" s="77"/>
      <c r="J31" s="77"/>
      <c r="K31" s="77"/>
      <c r="L31" s="78"/>
      <c r="M31" s="78"/>
    </row>
    <row r="32" spans="1:15" s="70" customFormat="1" ht="26.1" customHeight="1" x14ac:dyDescent="0.45">
      <c r="C32" s="76"/>
      <c r="D32" s="76"/>
      <c r="E32" s="77"/>
      <c r="F32" s="77"/>
      <c r="G32" s="77"/>
      <c r="H32" s="77"/>
      <c r="I32" s="77"/>
      <c r="J32" s="77"/>
      <c r="K32" s="77"/>
      <c r="L32" s="78"/>
      <c r="M32" s="78"/>
    </row>
    <row r="33" spans="1:13" s="70" customFormat="1" ht="26.1" customHeight="1" x14ac:dyDescent="0.45">
      <c r="C33" s="76"/>
      <c r="D33" s="76"/>
      <c r="E33" s="77"/>
      <c r="F33" s="77"/>
      <c r="G33" s="77"/>
      <c r="H33" s="77"/>
      <c r="I33" s="77"/>
      <c r="J33" s="77"/>
      <c r="K33" s="77"/>
      <c r="L33" s="78"/>
      <c r="M33" s="78"/>
    </row>
    <row r="34" spans="1:13" s="80" customFormat="1" ht="26.1" customHeight="1" x14ac:dyDescent="0.45">
      <c r="D34" s="81"/>
      <c r="E34" s="82"/>
      <c r="F34" s="82"/>
      <c r="G34" s="82"/>
      <c r="H34" s="82"/>
      <c r="I34" s="82"/>
      <c r="J34" s="83"/>
      <c r="K34" s="82"/>
      <c r="L34" s="82"/>
      <c r="M34" s="82"/>
    </row>
    <row r="35" spans="1:13" s="70" customFormat="1" ht="26.1" customHeight="1" x14ac:dyDescent="0.45">
      <c r="C35" s="76" t="s">
        <v>31</v>
      </c>
      <c r="E35" s="77"/>
      <c r="F35" s="77"/>
      <c r="G35" s="77"/>
      <c r="H35" s="77" t="s">
        <v>31</v>
      </c>
      <c r="I35" s="78"/>
      <c r="J35" s="77"/>
      <c r="K35" s="77"/>
      <c r="L35" s="78"/>
      <c r="M35" s="78"/>
    </row>
    <row r="36" spans="1:13" s="70" customFormat="1" ht="26.1" customHeight="1" x14ac:dyDescent="0.45">
      <c r="C36" s="76" t="s">
        <v>32</v>
      </c>
      <c r="E36" s="77"/>
      <c r="F36" s="77"/>
      <c r="G36" s="77"/>
      <c r="H36" s="77" t="s">
        <v>33</v>
      </c>
      <c r="I36" s="78"/>
      <c r="J36" s="78"/>
      <c r="K36" s="78"/>
      <c r="L36" s="78"/>
      <c r="M36" s="78"/>
    </row>
    <row r="37" spans="1:13" s="70" customFormat="1" ht="26.25" customHeight="1" x14ac:dyDescent="0.45">
      <c r="C37" s="76"/>
      <c r="E37" s="77"/>
      <c r="F37" s="77"/>
      <c r="G37" s="77"/>
      <c r="H37" s="77"/>
      <c r="I37" s="78"/>
      <c r="J37" s="78"/>
      <c r="K37" s="78"/>
      <c r="L37" s="78"/>
      <c r="M37" s="78"/>
    </row>
    <row r="38" spans="1:13" s="70" customFormat="1" ht="26.25" customHeight="1" x14ac:dyDescent="0.45">
      <c r="C38" s="76"/>
      <c r="E38" s="77"/>
      <c r="F38" s="77"/>
      <c r="G38" s="77"/>
      <c r="H38" s="77"/>
      <c r="I38" s="78"/>
      <c r="J38" s="78"/>
      <c r="K38" s="78"/>
      <c r="L38" s="78"/>
      <c r="M38" s="78"/>
    </row>
    <row r="39" spans="1:13" s="70" customFormat="1" ht="26.25" customHeight="1" x14ac:dyDescent="0.45">
      <c r="C39" s="76"/>
      <c r="E39" s="77"/>
      <c r="F39" s="77"/>
      <c r="G39" s="77"/>
      <c r="H39" s="77"/>
      <c r="I39" s="78"/>
      <c r="J39" s="78"/>
      <c r="K39" s="78"/>
      <c r="L39" s="78"/>
      <c r="M39" s="78"/>
    </row>
    <row r="40" spans="1:13" s="70" customFormat="1" ht="26.25" customHeight="1" x14ac:dyDescent="0.45">
      <c r="C40" s="76"/>
      <c r="E40" s="77"/>
      <c r="F40" s="77"/>
      <c r="G40" s="77"/>
      <c r="H40" s="77"/>
      <c r="I40" s="78"/>
      <c r="J40" s="78"/>
      <c r="K40" s="78"/>
      <c r="L40" s="78"/>
      <c r="M40" s="78"/>
    </row>
    <row r="41" spans="1:13" ht="26.1" customHeight="1" x14ac:dyDescent="0.45">
      <c r="A41" s="171" t="s">
        <v>34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</row>
    <row r="42" spans="1:13" ht="26.1" customHeight="1" x14ac:dyDescent="0.45">
      <c r="A42" s="84"/>
      <c r="B42" s="84"/>
      <c r="C42" s="84"/>
      <c r="D42" s="84"/>
      <c r="E42" s="67"/>
      <c r="F42" s="67"/>
      <c r="G42" s="67"/>
      <c r="H42" s="67"/>
      <c r="I42" s="67"/>
      <c r="J42" s="67"/>
      <c r="K42" s="67"/>
      <c r="L42" s="67"/>
    </row>
    <row r="43" spans="1:13" ht="26.1" customHeight="1" x14ac:dyDescent="0.45">
      <c r="A43" s="169" t="str">
        <f>+A1</f>
        <v>บริษัท อาม่า มารีน จำกัด (มหาชน) และบริษัทย่อย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3" ht="26.1" customHeight="1" x14ac:dyDescent="0.45">
      <c r="A44" s="169" t="s">
        <v>35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3" ht="26.1" customHeight="1" x14ac:dyDescent="0.45">
      <c r="A45" s="169" t="str">
        <f>+A3</f>
        <v>ณ วันที่ 31 ธันวาคม 2567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3" ht="26.1" customHeight="1" x14ac:dyDescent="0.45">
      <c r="C46" s="61"/>
      <c r="D46" s="61"/>
      <c r="E46" s="64"/>
      <c r="F46" s="64"/>
      <c r="G46" s="64"/>
      <c r="H46" s="64"/>
      <c r="I46" s="64"/>
      <c r="J46" s="64"/>
      <c r="K46" s="64"/>
      <c r="L46" s="64"/>
    </row>
    <row r="47" spans="1:13" ht="26.1" customHeight="1" x14ac:dyDescent="0.45">
      <c r="A47" s="169" t="s">
        <v>36</v>
      </c>
      <c r="B47" s="169"/>
      <c r="C47" s="169"/>
      <c r="D47" s="169"/>
      <c r="E47" s="64"/>
      <c r="F47" s="170" t="s">
        <v>4</v>
      </c>
      <c r="G47" s="170"/>
      <c r="H47" s="170"/>
      <c r="I47" s="56"/>
      <c r="J47" s="170" t="s">
        <v>5</v>
      </c>
      <c r="K47" s="170"/>
      <c r="L47" s="170"/>
    </row>
    <row r="48" spans="1:13" ht="26.1" customHeight="1" x14ac:dyDescent="0.45">
      <c r="E48" s="65" t="s">
        <v>6</v>
      </c>
      <c r="F48" s="66" t="s">
        <v>7</v>
      </c>
      <c r="G48" s="67"/>
      <c r="H48" s="66" t="s">
        <v>8</v>
      </c>
      <c r="I48" s="67"/>
      <c r="J48" s="66" t="s">
        <v>7</v>
      </c>
      <c r="K48" s="67"/>
      <c r="L48" s="66" t="s">
        <v>8</v>
      </c>
    </row>
    <row r="49" spans="1:15" ht="26.1" customHeight="1" x14ac:dyDescent="0.45">
      <c r="A49" s="68" t="s">
        <v>37</v>
      </c>
      <c r="H49" s="43"/>
      <c r="I49" s="85"/>
      <c r="O49" s="86"/>
    </row>
    <row r="50" spans="1:15" ht="26.1" customHeight="1" x14ac:dyDescent="0.45">
      <c r="A50" s="68"/>
      <c r="B50" s="63" t="s">
        <v>38</v>
      </c>
      <c r="E50" s="71">
        <v>17</v>
      </c>
      <c r="F50" s="15">
        <v>152401696.28999999</v>
      </c>
      <c r="G50" s="15"/>
      <c r="H50" s="15">
        <v>124481249.62</v>
      </c>
      <c r="I50" s="85"/>
      <c r="J50" s="15">
        <v>0</v>
      </c>
      <c r="K50" s="15"/>
      <c r="L50" s="15">
        <v>0</v>
      </c>
      <c r="O50" s="3"/>
    </row>
    <row r="51" spans="1:15" ht="26.1" customHeight="1" x14ac:dyDescent="0.45">
      <c r="B51" s="70" t="s">
        <v>39</v>
      </c>
      <c r="E51" s="71">
        <v>18</v>
      </c>
      <c r="F51" s="15">
        <v>210925567.75</v>
      </c>
      <c r="G51" s="87"/>
      <c r="H51" s="15">
        <v>255201539.53999999</v>
      </c>
      <c r="I51" s="87"/>
      <c r="J51" s="15">
        <v>84273745.060000002</v>
      </c>
      <c r="K51" s="87"/>
      <c r="L51" s="15">
        <v>151290449.87</v>
      </c>
      <c r="O51" s="3"/>
    </row>
    <row r="52" spans="1:15" ht="26.1" customHeight="1" x14ac:dyDescent="0.45">
      <c r="B52" s="70" t="s">
        <v>40</v>
      </c>
      <c r="E52" s="71"/>
      <c r="F52" s="74"/>
      <c r="G52" s="74"/>
      <c r="H52" s="74"/>
      <c r="I52" s="74"/>
      <c r="J52" s="74"/>
      <c r="K52" s="74"/>
      <c r="L52" s="74"/>
      <c r="O52" s="3"/>
    </row>
    <row r="53" spans="1:15" ht="26.1" customHeight="1" x14ac:dyDescent="0.45">
      <c r="B53" s="70"/>
      <c r="C53" s="70" t="s">
        <v>41</v>
      </c>
      <c r="E53" s="71">
        <v>19</v>
      </c>
      <c r="F53" s="15">
        <v>218454400.84</v>
      </c>
      <c r="G53" s="87"/>
      <c r="H53" s="15">
        <v>236975188.5</v>
      </c>
      <c r="I53" s="87"/>
      <c r="J53" s="15">
        <v>3194730.84</v>
      </c>
      <c r="K53" s="87"/>
      <c r="L53" s="15">
        <v>3039323.34</v>
      </c>
      <c r="O53" s="3"/>
    </row>
    <row r="54" spans="1:15" ht="26.1" customHeight="1" x14ac:dyDescent="0.45">
      <c r="B54" s="70" t="s">
        <v>42</v>
      </c>
      <c r="E54" s="71"/>
      <c r="F54" s="74"/>
      <c r="G54" s="74"/>
      <c r="H54" s="74"/>
      <c r="I54" s="74"/>
      <c r="J54" s="74"/>
      <c r="K54" s="74"/>
      <c r="L54" s="74"/>
      <c r="O54" s="3"/>
    </row>
    <row r="55" spans="1:15" ht="26.1" customHeight="1" x14ac:dyDescent="0.45">
      <c r="B55" s="70"/>
      <c r="C55" s="70" t="s">
        <v>41</v>
      </c>
      <c r="E55" s="71">
        <v>20</v>
      </c>
      <c r="F55" s="15">
        <v>119923534.77</v>
      </c>
      <c r="G55" s="87"/>
      <c r="H55" s="15">
        <v>195227808.49000001</v>
      </c>
      <c r="I55" s="87"/>
      <c r="J55" s="15">
        <v>85999534.769999996</v>
      </c>
      <c r="K55" s="87"/>
      <c r="L55" s="15">
        <v>160859808.49000001</v>
      </c>
      <c r="O55" s="3"/>
    </row>
    <row r="56" spans="1:15" ht="26.1" customHeight="1" x14ac:dyDescent="0.45">
      <c r="B56" s="70" t="s">
        <v>43</v>
      </c>
      <c r="C56" s="70"/>
      <c r="E56" s="88">
        <v>30.1</v>
      </c>
      <c r="F56" s="15">
        <v>1388731.97</v>
      </c>
      <c r="G56" s="87"/>
      <c r="H56" s="15">
        <v>7657224.3700000001</v>
      </c>
      <c r="I56" s="87"/>
      <c r="J56" s="15">
        <v>1388731.9700000002</v>
      </c>
      <c r="K56" s="87"/>
      <c r="L56" s="15">
        <v>7657224.3700000001</v>
      </c>
      <c r="O56" s="3"/>
    </row>
    <row r="57" spans="1:15" ht="26.1" customHeight="1" x14ac:dyDescent="0.45">
      <c r="B57" s="70" t="s">
        <v>44</v>
      </c>
      <c r="E57" s="89"/>
      <c r="F57" s="15">
        <v>11825678.65</v>
      </c>
      <c r="G57" s="87"/>
      <c r="H57" s="15">
        <v>3752003.94</v>
      </c>
      <c r="I57" s="87"/>
      <c r="J57" s="15">
        <v>168463.47</v>
      </c>
      <c r="K57" s="87"/>
      <c r="L57" s="15">
        <v>447083.4</v>
      </c>
      <c r="O57" s="3"/>
    </row>
    <row r="58" spans="1:15" ht="26.1" customHeight="1" x14ac:dyDescent="0.45">
      <c r="B58" s="70" t="s">
        <v>45</v>
      </c>
      <c r="E58" s="89"/>
      <c r="F58" s="15">
        <v>402932.9</v>
      </c>
      <c r="G58" s="87"/>
      <c r="H58" s="15">
        <v>3342971.61</v>
      </c>
      <c r="I58" s="87"/>
      <c r="J58" s="15">
        <v>402932.89</v>
      </c>
      <c r="K58" s="87"/>
      <c r="L58" s="15">
        <v>3342971.6</v>
      </c>
      <c r="O58" s="3"/>
    </row>
    <row r="59" spans="1:15" ht="26.1" customHeight="1" x14ac:dyDescent="0.45">
      <c r="D59" s="68" t="s">
        <v>46</v>
      </c>
      <c r="E59" s="73"/>
      <c r="F59" s="39">
        <f>SUM(F50:F58)</f>
        <v>715322543.16999996</v>
      </c>
      <c r="G59" s="74"/>
      <c r="H59" s="39">
        <f>SUM(H50:H58)</f>
        <v>826637986.07000005</v>
      </c>
      <c r="I59" s="74"/>
      <c r="J59" s="39">
        <f>SUM(J50:J58)</f>
        <v>175428139</v>
      </c>
      <c r="K59" s="15"/>
      <c r="L59" s="39">
        <f>SUM(L50:L58)</f>
        <v>326636861.07000005</v>
      </c>
      <c r="O59" s="3"/>
    </row>
    <row r="60" spans="1:15" ht="26.1" customHeight="1" x14ac:dyDescent="0.45">
      <c r="A60" s="68" t="s">
        <v>47</v>
      </c>
      <c r="E60" s="73"/>
      <c r="F60" s="10"/>
      <c r="G60" s="74"/>
      <c r="H60" s="10"/>
      <c r="I60" s="74"/>
      <c r="J60" s="10"/>
      <c r="K60" s="10"/>
      <c r="L60" s="10"/>
      <c r="O60" s="3"/>
    </row>
    <row r="61" spans="1:15" ht="26.1" customHeight="1" x14ac:dyDescent="0.45">
      <c r="B61" s="70" t="s">
        <v>40</v>
      </c>
      <c r="C61" s="70"/>
      <c r="E61" s="71">
        <v>19</v>
      </c>
      <c r="F61" s="10">
        <v>376785972.43000001</v>
      </c>
      <c r="G61" s="87"/>
      <c r="H61" s="10">
        <v>436317310.65000004</v>
      </c>
      <c r="I61" s="87"/>
      <c r="J61" s="10">
        <v>6888169.29</v>
      </c>
      <c r="K61" s="87"/>
      <c r="L61" s="10">
        <v>10083184.32</v>
      </c>
      <c r="O61" s="3"/>
    </row>
    <row r="62" spans="1:15" ht="26.1" customHeight="1" x14ac:dyDescent="0.45">
      <c r="B62" s="70" t="s">
        <v>42</v>
      </c>
      <c r="C62" s="70"/>
      <c r="E62" s="71">
        <v>20</v>
      </c>
      <c r="F62" s="10">
        <v>315819346.5</v>
      </c>
      <c r="G62" s="87"/>
      <c r="H62" s="15">
        <v>516862282.54000002</v>
      </c>
      <c r="I62" s="87"/>
      <c r="J62" s="10">
        <v>185861346.5</v>
      </c>
      <c r="K62" s="87"/>
      <c r="L62" s="15">
        <v>352962881.31</v>
      </c>
      <c r="O62" s="3"/>
    </row>
    <row r="63" spans="1:15" ht="26.1" customHeight="1" x14ac:dyDescent="0.45">
      <c r="B63" s="70" t="s">
        <v>48</v>
      </c>
      <c r="C63" s="70"/>
      <c r="E63" s="89">
        <v>16</v>
      </c>
      <c r="F63" s="10">
        <v>47011136.25</v>
      </c>
      <c r="G63" s="87"/>
      <c r="H63" s="15">
        <v>47836755.079999998</v>
      </c>
      <c r="I63" s="87"/>
      <c r="J63" s="10">
        <v>0</v>
      </c>
      <c r="K63" s="87"/>
      <c r="L63" s="15">
        <v>0</v>
      </c>
      <c r="O63" s="3"/>
    </row>
    <row r="64" spans="1:15" ht="26.1" customHeight="1" x14ac:dyDescent="0.45">
      <c r="B64" s="70" t="s">
        <v>49</v>
      </c>
      <c r="C64" s="70"/>
      <c r="E64" s="89"/>
      <c r="F64" s="15"/>
      <c r="G64" s="87"/>
      <c r="H64" s="15"/>
      <c r="I64" s="87"/>
      <c r="J64" s="15"/>
      <c r="K64" s="87"/>
      <c r="L64" s="15"/>
    </row>
    <row r="65" spans="1:15" ht="26.1" customHeight="1" x14ac:dyDescent="0.45">
      <c r="C65" s="70" t="s">
        <v>50</v>
      </c>
      <c r="E65" s="71">
        <v>21</v>
      </c>
      <c r="F65" s="10">
        <v>42342749.520000003</v>
      </c>
      <c r="G65" s="74"/>
      <c r="H65" s="15">
        <v>40384013.979999997</v>
      </c>
      <c r="I65" s="74"/>
      <c r="J65" s="10">
        <v>24158004.530000001</v>
      </c>
      <c r="K65" s="74"/>
      <c r="L65" s="15">
        <v>22747204.969999999</v>
      </c>
      <c r="O65" s="3"/>
    </row>
    <row r="66" spans="1:15" ht="26.1" customHeight="1" x14ac:dyDescent="0.45">
      <c r="B66" s="63" t="s">
        <v>51</v>
      </c>
      <c r="C66" s="70"/>
      <c r="E66" s="88">
        <v>30.1</v>
      </c>
      <c r="F66" s="10">
        <v>0</v>
      </c>
      <c r="G66" s="74"/>
      <c r="H66" s="15">
        <v>190767.54</v>
      </c>
      <c r="I66" s="74"/>
      <c r="J66" s="10">
        <v>0</v>
      </c>
      <c r="K66" s="74"/>
      <c r="L66" s="15">
        <v>190767.54</v>
      </c>
      <c r="O66" s="3"/>
    </row>
    <row r="67" spans="1:15" ht="26.1" customHeight="1" x14ac:dyDescent="0.45">
      <c r="B67" s="70" t="s">
        <v>52</v>
      </c>
      <c r="C67" s="70"/>
      <c r="E67" s="71"/>
      <c r="F67" s="10">
        <v>1590704.49</v>
      </c>
      <c r="G67" s="74"/>
      <c r="H67" s="44">
        <v>1403641.42</v>
      </c>
      <c r="I67" s="74"/>
      <c r="J67" s="10">
        <v>253134.2</v>
      </c>
      <c r="K67" s="74"/>
      <c r="L67" s="44">
        <v>253141.41</v>
      </c>
    </row>
    <row r="68" spans="1:15" ht="26.1" customHeight="1" x14ac:dyDescent="0.45">
      <c r="D68" s="68" t="s">
        <v>53</v>
      </c>
      <c r="F68" s="39">
        <f>SUM(F61:F67)</f>
        <v>783549909.19000006</v>
      </c>
      <c r="G68" s="74"/>
      <c r="H68" s="39">
        <f>SUM(H61:H67)</f>
        <v>1042994771.21</v>
      </c>
      <c r="I68" s="74"/>
      <c r="J68" s="39">
        <f>SUM(J61:J67)</f>
        <v>217160654.51999998</v>
      </c>
      <c r="K68" s="15"/>
      <c r="L68" s="39">
        <f>SUM(L61:L67)</f>
        <v>386237179.55000007</v>
      </c>
    </row>
    <row r="69" spans="1:15" ht="26.1" customHeight="1" x14ac:dyDescent="0.45">
      <c r="A69" s="68" t="s">
        <v>54</v>
      </c>
      <c r="F69" s="39">
        <f>F59+F68</f>
        <v>1498872452.3600001</v>
      </c>
      <c r="G69" s="74"/>
      <c r="H69" s="39">
        <f>H59+H68</f>
        <v>1869632757.2800002</v>
      </c>
      <c r="I69" s="74"/>
      <c r="J69" s="39">
        <f>J59+J68</f>
        <v>392588793.51999998</v>
      </c>
      <c r="K69" s="15"/>
      <c r="L69" s="39">
        <f>L59+L68</f>
        <v>712874040.62000012</v>
      </c>
    </row>
    <row r="70" spans="1:15" ht="26.1" customHeight="1" x14ac:dyDescent="0.45">
      <c r="A70" s="68"/>
      <c r="F70" s="55"/>
      <c r="G70" s="74"/>
      <c r="H70" s="55"/>
      <c r="I70" s="74"/>
      <c r="J70" s="55"/>
      <c r="K70" s="15"/>
      <c r="L70" s="55"/>
    </row>
    <row r="71" spans="1:15" ht="26.1" customHeight="1" x14ac:dyDescent="0.45">
      <c r="A71" s="68"/>
      <c r="F71" s="55"/>
      <c r="G71" s="74"/>
      <c r="H71" s="55"/>
      <c r="I71" s="74"/>
      <c r="J71" s="55"/>
      <c r="K71" s="15"/>
      <c r="L71" s="55"/>
    </row>
    <row r="72" spans="1:15" ht="26.1" customHeight="1" x14ac:dyDescent="0.45">
      <c r="A72" s="79" t="s">
        <v>30</v>
      </c>
      <c r="F72" s="45"/>
      <c r="H72" s="45"/>
      <c r="J72" s="45"/>
      <c r="K72" s="45"/>
    </row>
    <row r="73" spans="1:15" ht="26.1" customHeight="1" x14ac:dyDescent="0.45">
      <c r="A73" s="79"/>
      <c r="F73" s="45"/>
      <c r="H73" s="45"/>
      <c r="J73" s="45"/>
      <c r="K73" s="45"/>
    </row>
    <row r="74" spans="1:15" ht="26.1" customHeight="1" x14ac:dyDescent="0.45">
      <c r="A74" s="79"/>
      <c r="F74" s="45"/>
      <c r="H74" s="45"/>
      <c r="J74" s="45"/>
      <c r="K74" s="45"/>
    </row>
    <row r="75" spans="1:15" s="70" customFormat="1" ht="26.1" customHeight="1" x14ac:dyDescent="0.45">
      <c r="C75" s="76" t="s">
        <v>31</v>
      </c>
      <c r="E75" s="77"/>
      <c r="F75" s="77"/>
      <c r="G75" s="77"/>
      <c r="H75" s="77" t="s">
        <v>31</v>
      </c>
      <c r="I75" s="78"/>
      <c r="J75" s="77"/>
      <c r="K75" s="77"/>
      <c r="L75" s="78"/>
      <c r="M75" s="78"/>
    </row>
    <row r="76" spans="1:15" s="70" customFormat="1" ht="26.1" customHeight="1" x14ac:dyDescent="0.45">
      <c r="C76" s="76" t="s">
        <v>32</v>
      </c>
      <c r="E76" s="77"/>
      <c r="F76" s="77"/>
      <c r="G76" s="77"/>
      <c r="H76" s="77" t="s">
        <v>33</v>
      </c>
      <c r="I76" s="78"/>
      <c r="J76" s="78"/>
      <c r="K76" s="78"/>
      <c r="L76" s="78"/>
      <c r="M76" s="78"/>
    </row>
    <row r="77" spans="1:15" s="70" customFormat="1" ht="26.1" customHeight="1" x14ac:dyDescent="0.45">
      <c r="C77" s="76"/>
      <c r="E77" s="77"/>
      <c r="F77" s="77"/>
      <c r="G77" s="77"/>
      <c r="H77" s="77"/>
      <c r="I77" s="78"/>
      <c r="J77" s="78"/>
      <c r="K77" s="78"/>
      <c r="L77" s="78"/>
      <c r="M77" s="78"/>
    </row>
    <row r="78" spans="1:15" s="70" customFormat="1" ht="26.1" customHeight="1" x14ac:dyDescent="0.45">
      <c r="C78" s="76"/>
      <c r="E78" s="77"/>
      <c r="F78" s="77"/>
      <c r="G78" s="77"/>
      <c r="H78" s="77"/>
      <c r="I78" s="78"/>
      <c r="J78" s="78"/>
      <c r="K78" s="78"/>
      <c r="L78" s="78"/>
      <c r="M78" s="78"/>
    </row>
    <row r="79" spans="1:15" s="70" customFormat="1" ht="26.1" customHeight="1" x14ac:dyDescent="0.45">
      <c r="C79" s="76"/>
      <c r="E79" s="77"/>
      <c r="F79" s="77"/>
      <c r="G79" s="77"/>
      <c r="H79" s="77"/>
      <c r="I79" s="78"/>
      <c r="J79" s="78"/>
      <c r="K79" s="78"/>
      <c r="L79" s="78"/>
      <c r="M79" s="78"/>
    </row>
    <row r="80" spans="1:15" s="70" customFormat="1" ht="26.1" customHeight="1" x14ac:dyDescent="0.45">
      <c r="C80" s="76"/>
      <c r="E80" s="77"/>
      <c r="F80" s="77"/>
      <c r="G80" s="77"/>
      <c r="H80" s="77"/>
      <c r="I80" s="78"/>
      <c r="J80" s="78"/>
      <c r="K80" s="78"/>
      <c r="L80" s="78"/>
      <c r="M80" s="78"/>
    </row>
    <row r="81" spans="1:12" ht="26.1" customHeight="1" x14ac:dyDescent="0.45">
      <c r="A81" s="171" t="s">
        <v>55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</row>
    <row r="82" spans="1:12" ht="26.1" customHeight="1" x14ac:dyDescent="0.45">
      <c r="A82" s="84"/>
      <c r="B82" s="84"/>
      <c r="C82" s="84"/>
      <c r="D82" s="84"/>
      <c r="E82" s="67"/>
      <c r="F82" s="67"/>
      <c r="G82" s="67"/>
      <c r="H82" s="67"/>
      <c r="I82" s="67"/>
      <c r="J82" s="67"/>
      <c r="K82" s="67"/>
      <c r="L82" s="67"/>
    </row>
    <row r="83" spans="1:12" ht="26.1" customHeight="1" x14ac:dyDescent="0.45">
      <c r="A83" s="169" t="str">
        <f>+A1</f>
        <v>บริษัท อาม่า มารีน จำกัด (มหาชน) และบริษัทย่อย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6.1" customHeight="1" x14ac:dyDescent="0.45">
      <c r="A84" s="169" t="s">
        <v>35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</row>
    <row r="85" spans="1:12" ht="26.1" customHeight="1" x14ac:dyDescent="0.45">
      <c r="A85" s="169" t="str">
        <f>+A3</f>
        <v>ณ วันที่ 31 ธันวาคม 2567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</row>
    <row r="86" spans="1:12" ht="26.1" customHeight="1" x14ac:dyDescent="0.45">
      <c r="F86" s="64"/>
      <c r="H86" s="64"/>
      <c r="J86" s="64"/>
      <c r="K86" s="64"/>
      <c r="L86" s="64"/>
    </row>
    <row r="87" spans="1:12" ht="26.1" customHeight="1" x14ac:dyDescent="0.45">
      <c r="A87" s="169" t="s">
        <v>56</v>
      </c>
      <c r="B87" s="169"/>
      <c r="C87" s="169"/>
      <c r="D87" s="169"/>
      <c r="E87" s="64"/>
      <c r="F87" s="170" t="s">
        <v>4</v>
      </c>
      <c r="G87" s="170"/>
      <c r="H87" s="170"/>
      <c r="I87" s="56"/>
      <c r="J87" s="170" t="s">
        <v>5</v>
      </c>
      <c r="K87" s="170"/>
      <c r="L87" s="170"/>
    </row>
    <row r="88" spans="1:12" ht="26.1" customHeight="1" x14ac:dyDescent="0.45">
      <c r="E88" s="65" t="s">
        <v>6</v>
      </c>
      <c r="F88" s="66" t="s">
        <v>7</v>
      </c>
      <c r="G88" s="67"/>
      <c r="H88" s="66" t="s">
        <v>8</v>
      </c>
      <c r="I88" s="67"/>
      <c r="J88" s="66" t="s">
        <v>7</v>
      </c>
      <c r="K88" s="67"/>
      <c r="L88" s="66" t="s">
        <v>8</v>
      </c>
    </row>
    <row r="89" spans="1:12" ht="26.1" customHeight="1" x14ac:dyDescent="0.45">
      <c r="A89" s="68" t="s">
        <v>57</v>
      </c>
      <c r="H89" s="43"/>
      <c r="I89" s="85"/>
    </row>
    <row r="90" spans="1:12" ht="26.1" customHeight="1" x14ac:dyDescent="0.45">
      <c r="B90" s="90" t="s">
        <v>58</v>
      </c>
      <c r="E90" s="91"/>
      <c r="G90" s="91"/>
      <c r="I90" s="91"/>
    </row>
    <row r="91" spans="1:12" ht="26.1" customHeight="1" x14ac:dyDescent="0.45">
      <c r="C91" s="63" t="s">
        <v>59</v>
      </c>
    </row>
    <row r="92" spans="1:12" ht="26.1" customHeight="1" thickBot="1" x14ac:dyDescent="0.5">
      <c r="C92" s="70" t="s">
        <v>60</v>
      </c>
      <c r="E92" s="71"/>
      <c r="F92" s="46">
        <v>258960000</v>
      </c>
      <c r="H92" s="46">
        <v>258960000</v>
      </c>
      <c r="J92" s="46">
        <v>258960000</v>
      </c>
      <c r="L92" s="46">
        <v>258960000</v>
      </c>
    </row>
    <row r="93" spans="1:12" ht="26.1" customHeight="1" thickTop="1" x14ac:dyDescent="0.45">
      <c r="C93" s="63" t="s">
        <v>61</v>
      </c>
      <c r="F93" s="30"/>
      <c r="G93" s="30"/>
      <c r="H93" s="30"/>
      <c r="I93" s="30"/>
      <c r="J93" s="30"/>
      <c r="K93" s="30"/>
      <c r="L93" s="30"/>
    </row>
    <row r="94" spans="1:12" ht="26.1" customHeight="1" x14ac:dyDescent="0.45">
      <c r="C94" s="70" t="s">
        <v>62</v>
      </c>
      <c r="E94" s="71"/>
      <c r="F94" s="30">
        <f>+'งบเปลี่ยนแปลง-รวม'!D21</f>
        <v>258958386.5</v>
      </c>
      <c r="G94" s="30"/>
      <c r="H94" s="30">
        <f>+'งบเปลี่ยนแปลง-รวม'!D15</f>
        <v>258958386.5</v>
      </c>
      <c r="I94" s="30"/>
      <c r="J94" s="30">
        <f>+'งบเปลี่ยนแปลง-เฉพาะ'!H20</f>
        <v>258958386.5</v>
      </c>
      <c r="K94" s="30"/>
      <c r="L94" s="30">
        <f>+'งบเปลี่ยนแปลง-เฉพาะ'!H14</f>
        <v>258958386.5</v>
      </c>
    </row>
    <row r="95" spans="1:12" ht="26.1" customHeight="1" x14ac:dyDescent="0.45">
      <c r="C95" s="70" t="s">
        <v>63</v>
      </c>
      <c r="E95" s="71"/>
      <c r="F95" s="30">
        <f>+'งบเปลี่ยนแปลง-รวม'!F21</f>
        <v>1562888729.4400001</v>
      </c>
      <c r="G95" s="30"/>
      <c r="H95" s="30">
        <f>+'งบเปลี่ยนแปลง-รวม'!F15</f>
        <v>1562888729.4400001</v>
      </c>
      <c r="I95" s="30"/>
      <c r="J95" s="30">
        <f>+'งบเปลี่ยนแปลง-เฉพาะ'!J20</f>
        <v>1562888729.4400001</v>
      </c>
      <c r="K95" s="30"/>
      <c r="L95" s="30">
        <f>+'งบเปลี่ยนแปลง-เฉพาะ'!J14</f>
        <v>1562888729.4400001</v>
      </c>
    </row>
    <row r="96" spans="1:12" ht="26.1" customHeight="1" x14ac:dyDescent="0.45">
      <c r="B96" s="63" t="s">
        <v>64</v>
      </c>
      <c r="F96" s="10"/>
      <c r="G96" s="30"/>
      <c r="H96" s="10"/>
      <c r="I96" s="30"/>
      <c r="J96" s="30"/>
      <c r="K96" s="30"/>
      <c r="L96" s="10"/>
    </row>
    <row r="97" spans="1:15" ht="26.1" customHeight="1" x14ac:dyDescent="0.45">
      <c r="C97" s="63" t="s">
        <v>65</v>
      </c>
      <c r="F97" s="10"/>
      <c r="G97" s="30"/>
      <c r="H97" s="10"/>
      <c r="I97" s="30"/>
      <c r="J97" s="30"/>
      <c r="K97" s="30"/>
      <c r="L97" s="10"/>
    </row>
    <row r="98" spans="1:15" ht="26.1" customHeight="1" x14ac:dyDescent="0.45">
      <c r="D98" s="90" t="s">
        <v>66</v>
      </c>
      <c r="E98" s="71">
        <v>23</v>
      </c>
      <c r="F98" s="10">
        <f>+'งบเปลี่ยนแปลง-รวม'!H21</f>
        <v>25895838.649999999</v>
      </c>
      <c r="G98" s="47"/>
      <c r="H98" s="10">
        <f>+'งบเปลี่ยนแปลง-รวม'!H15</f>
        <v>25895838.649999999</v>
      </c>
      <c r="I98" s="47"/>
      <c r="J98" s="10">
        <f>+'งบเปลี่ยนแปลง-เฉพาะ'!L20</f>
        <v>25895838.649999999</v>
      </c>
      <c r="K98" s="47"/>
      <c r="L98" s="10">
        <f>+'งบเปลี่ยนแปลง-เฉพาะ'!L14</f>
        <v>25895838.649999999</v>
      </c>
    </row>
    <row r="99" spans="1:15" ht="26.1" customHeight="1" x14ac:dyDescent="0.45">
      <c r="C99" s="63" t="s">
        <v>67</v>
      </c>
      <c r="D99" s="90"/>
      <c r="E99" s="92"/>
      <c r="F99" s="10">
        <f>+'งบเปลี่ยนแปลง-รวม'!J21</f>
        <v>1172864302.4500008</v>
      </c>
      <c r="G99" s="47"/>
      <c r="H99" s="10">
        <f>+'งบเปลี่ยนแปลง-รวม'!J15</f>
        <v>1066774168.8200003</v>
      </c>
      <c r="I99" s="47"/>
      <c r="J99" s="10">
        <f>+'งบเปลี่ยนแปลง-เฉพาะ'!N20</f>
        <v>429752222.65999985</v>
      </c>
      <c r="K99" s="47"/>
      <c r="L99" s="10">
        <f>+'งบเปลี่ยนแปลง-เฉพาะ'!N14</f>
        <v>453562769.86999977</v>
      </c>
    </row>
    <row r="100" spans="1:15" ht="26.1" customHeight="1" x14ac:dyDescent="0.45">
      <c r="C100" s="63" t="s">
        <v>68</v>
      </c>
      <c r="E100" s="91"/>
      <c r="F100" s="11">
        <f>+'งบเปลี่ยนแปลง-รวม'!L21</f>
        <v>-47336755.770000003</v>
      </c>
      <c r="G100" s="30"/>
      <c r="H100" s="11">
        <f>+'งบเปลี่ยนแปลง-รวม'!L15</f>
        <v>-35115956.170000002</v>
      </c>
      <c r="I100" s="30"/>
      <c r="J100" s="11">
        <f>+'งบเปลี่ยนแปลง-เฉพาะ'!P20</f>
        <v>-53855801.759999998</v>
      </c>
      <c r="K100" s="30"/>
      <c r="L100" s="11">
        <f>+'งบเปลี่ยนแปลง-เฉพาะ'!P14</f>
        <v>-40777690.769999996</v>
      </c>
    </row>
    <row r="101" spans="1:15" ht="26.1" customHeight="1" x14ac:dyDescent="0.45">
      <c r="B101" s="68" t="s">
        <v>69</v>
      </c>
      <c r="F101" s="10">
        <f>SUM(F94:F100)</f>
        <v>2973270501.2700009</v>
      </c>
      <c r="G101" s="30"/>
      <c r="H101" s="10">
        <f>SUM(H94:H100)</f>
        <v>2879401167.2400002</v>
      </c>
      <c r="I101" s="30"/>
      <c r="J101" s="10">
        <f>SUM(J94:J100)</f>
        <v>2223639375.4899998</v>
      </c>
      <c r="K101" s="10"/>
      <c r="L101" s="10">
        <f>SUM(L94:L100)</f>
        <v>2260528033.6900001</v>
      </c>
    </row>
    <row r="102" spans="1:15" ht="26.1" customHeight="1" x14ac:dyDescent="0.45">
      <c r="B102" s="63" t="s">
        <v>70</v>
      </c>
      <c r="F102" s="11">
        <f>+'งบเปลี่ยนแปลง-รวม'!P21</f>
        <v>78087844.190000013</v>
      </c>
      <c r="G102" s="30"/>
      <c r="H102" s="11">
        <f>+'งบเปลี่ยนแปลง-รวม'!P15</f>
        <v>79525015.370000005</v>
      </c>
      <c r="I102" s="30"/>
      <c r="J102" s="30">
        <v>0</v>
      </c>
      <c r="K102" s="30"/>
      <c r="L102" s="10">
        <v>0</v>
      </c>
      <c r="O102" s="3"/>
    </row>
    <row r="103" spans="1:15" ht="26.1" customHeight="1" x14ac:dyDescent="0.45">
      <c r="D103" s="68" t="s">
        <v>71</v>
      </c>
      <c r="F103" s="14">
        <f>SUM(F101:F102)</f>
        <v>3051358345.460001</v>
      </c>
      <c r="G103" s="30"/>
      <c r="H103" s="14">
        <f>SUM(H101:H102)</f>
        <v>2958926182.6100001</v>
      </c>
      <c r="I103" s="30"/>
      <c r="J103" s="14">
        <f>SUM(J101:J102)</f>
        <v>2223639375.4899998</v>
      </c>
      <c r="K103" s="10"/>
      <c r="L103" s="14">
        <f>SUM(L101:L102)</f>
        <v>2260528033.6900001</v>
      </c>
    </row>
    <row r="104" spans="1:15" ht="26.1" customHeight="1" thickBot="1" x14ac:dyDescent="0.5">
      <c r="A104" s="68" t="s">
        <v>72</v>
      </c>
      <c r="F104" s="19">
        <f>+F69+F103</f>
        <v>4550230797.8200016</v>
      </c>
      <c r="G104" s="30"/>
      <c r="H104" s="19">
        <f>+H69+H103</f>
        <v>4828558939.8900003</v>
      </c>
      <c r="I104" s="30"/>
      <c r="J104" s="19">
        <f>+J69+J103</f>
        <v>2616228169.0099998</v>
      </c>
      <c r="K104" s="10"/>
      <c r="L104" s="19">
        <f>+L69+L103</f>
        <v>2973402074.3100004</v>
      </c>
    </row>
    <row r="105" spans="1:15" s="93" customFormat="1" ht="26.1" customHeight="1" thickTop="1" x14ac:dyDescent="0.45">
      <c r="B105" s="94"/>
      <c r="E105" s="95"/>
      <c r="F105" s="148"/>
      <c r="G105" s="148"/>
      <c r="H105" s="148"/>
      <c r="I105" s="148"/>
      <c r="J105" s="148"/>
      <c r="K105" s="148"/>
      <c r="L105" s="148"/>
      <c r="M105" s="95"/>
    </row>
    <row r="106" spans="1:15" ht="26.1" customHeight="1" x14ac:dyDescent="0.45">
      <c r="B106" s="68"/>
      <c r="F106" s="57"/>
      <c r="G106" s="75"/>
      <c r="H106" s="57"/>
      <c r="I106" s="75"/>
      <c r="J106" s="57"/>
      <c r="K106" s="42"/>
      <c r="L106" s="57"/>
    </row>
    <row r="107" spans="1:15" ht="26.1" customHeight="1" x14ac:dyDescent="0.45">
      <c r="B107" s="68"/>
      <c r="F107" s="42"/>
      <c r="G107" s="42"/>
      <c r="H107" s="42"/>
      <c r="I107" s="42"/>
      <c r="J107" s="42"/>
      <c r="K107" s="42"/>
      <c r="L107" s="42"/>
    </row>
    <row r="108" spans="1:15" ht="26.1" customHeight="1" x14ac:dyDescent="0.45">
      <c r="B108" s="68"/>
      <c r="F108" s="42"/>
      <c r="G108" s="42"/>
      <c r="H108" s="42"/>
      <c r="I108" s="42"/>
      <c r="J108" s="42"/>
      <c r="K108" s="42"/>
      <c r="L108" s="42"/>
    </row>
    <row r="109" spans="1:15" ht="26.1" customHeight="1" x14ac:dyDescent="0.45">
      <c r="B109" s="68"/>
      <c r="F109" s="57"/>
      <c r="G109" s="57"/>
      <c r="H109" s="57"/>
      <c r="I109" s="57"/>
      <c r="J109" s="57"/>
      <c r="K109" s="57"/>
      <c r="L109" s="57"/>
    </row>
    <row r="110" spans="1:15" ht="26.1" customHeight="1" x14ac:dyDescent="0.45">
      <c r="B110" s="68"/>
      <c r="F110" s="42"/>
      <c r="G110" s="42"/>
      <c r="H110" s="42"/>
      <c r="I110" s="42"/>
      <c r="J110" s="42"/>
      <c r="K110" s="42"/>
      <c r="L110" s="42"/>
    </row>
    <row r="111" spans="1:15" ht="26.1" customHeight="1" x14ac:dyDescent="0.45">
      <c r="B111" s="68"/>
      <c r="F111" s="42"/>
      <c r="G111" s="42"/>
      <c r="H111" s="42"/>
      <c r="I111" s="42"/>
      <c r="J111" s="42"/>
      <c r="K111" s="42"/>
      <c r="L111" s="42"/>
    </row>
    <row r="112" spans="1:15" ht="26.1" customHeight="1" x14ac:dyDescent="0.45">
      <c r="A112" s="79" t="s">
        <v>30</v>
      </c>
      <c r="E112" s="67"/>
      <c r="F112" s="48"/>
      <c r="H112" s="48"/>
      <c r="J112" s="48"/>
      <c r="L112" s="48"/>
    </row>
    <row r="113" spans="1:13" ht="26.1" customHeight="1" x14ac:dyDescent="0.45">
      <c r="A113" s="79"/>
      <c r="E113" s="67"/>
      <c r="F113" s="48"/>
      <c r="H113" s="48"/>
      <c r="J113" s="48"/>
      <c r="L113" s="48"/>
    </row>
    <row r="114" spans="1:13" ht="26.1" customHeight="1" x14ac:dyDescent="0.45">
      <c r="A114" s="79"/>
      <c r="E114" s="67"/>
      <c r="F114" s="48"/>
      <c r="H114" s="48"/>
      <c r="J114" s="48"/>
      <c r="L114" s="48"/>
    </row>
    <row r="115" spans="1:13" ht="26.1" customHeight="1" x14ac:dyDescent="0.45">
      <c r="A115" s="79"/>
      <c r="E115" s="67"/>
      <c r="F115" s="48"/>
      <c r="H115" s="48"/>
      <c r="J115" s="48"/>
      <c r="L115" s="48"/>
    </row>
    <row r="118" spans="1:13" s="70" customFormat="1" ht="26.1" customHeight="1" x14ac:dyDescent="0.45">
      <c r="C118" s="76" t="s">
        <v>31</v>
      </c>
      <c r="E118" s="77"/>
      <c r="F118" s="77"/>
      <c r="G118" s="77"/>
      <c r="H118" s="77" t="s">
        <v>31</v>
      </c>
      <c r="I118" s="78"/>
      <c r="J118" s="77"/>
      <c r="K118" s="77"/>
      <c r="L118" s="78"/>
      <c r="M118" s="78"/>
    </row>
    <row r="119" spans="1:13" s="70" customFormat="1" ht="26.1" customHeight="1" x14ac:dyDescent="0.45">
      <c r="C119" s="76" t="s">
        <v>32</v>
      </c>
      <c r="E119" s="77"/>
      <c r="F119" s="77"/>
      <c r="G119" s="77"/>
      <c r="H119" s="77" t="s">
        <v>33</v>
      </c>
      <c r="I119" s="78"/>
      <c r="J119" s="78"/>
      <c r="K119" s="78"/>
      <c r="L119" s="78"/>
      <c r="M119" s="78"/>
    </row>
    <row r="120" spans="1:13" ht="27" customHeight="1" x14ac:dyDescent="0.45">
      <c r="F120" s="38"/>
      <c r="H120" s="38"/>
      <c r="J120" s="38"/>
      <c r="L120" s="38"/>
    </row>
    <row r="121" spans="1:13" ht="27" customHeight="1" x14ac:dyDescent="0.45"/>
    <row r="122" spans="1:13" ht="27" customHeight="1" x14ac:dyDescent="0.45"/>
    <row r="124" spans="1:13" ht="26.1" customHeight="1" x14ac:dyDescent="0.45">
      <c r="F124" s="48"/>
      <c r="G124" s="96"/>
      <c r="H124" s="48"/>
      <c r="I124" s="96"/>
      <c r="J124" s="48"/>
      <c r="K124" s="48"/>
      <c r="L124" s="48"/>
    </row>
    <row r="125" spans="1:13" ht="26.1" customHeight="1" x14ac:dyDescent="0.45">
      <c r="C125" s="97"/>
    </row>
  </sheetData>
  <mergeCells count="20">
    <mergeCell ref="A81:L81"/>
    <mergeCell ref="A83:L83"/>
    <mergeCell ref="A84:L84"/>
    <mergeCell ref="A85:L85"/>
    <mergeCell ref="A87:D87"/>
    <mergeCell ref="F87:H87"/>
    <mergeCell ref="J87:L87"/>
    <mergeCell ref="A41:L41"/>
    <mergeCell ref="A43:L43"/>
    <mergeCell ref="A44:L44"/>
    <mergeCell ref="A45:L45"/>
    <mergeCell ref="A47:D47"/>
    <mergeCell ref="F47:H47"/>
    <mergeCell ref="J47:L47"/>
    <mergeCell ref="A1:L1"/>
    <mergeCell ref="A2:L2"/>
    <mergeCell ref="A5:D5"/>
    <mergeCell ref="F5:H5"/>
    <mergeCell ref="J5:L5"/>
    <mergeCell ref="A3:L3"/>
  </mergeCells>
  <printOptions horizontalCentered="1"/>
  <pageMargins left="0.98425196850393704" right="0.39370078740157483" top="0.78740157480314965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dimension ref="A1:M83"/>
  <sheetViews>
    <sheetView view="pageBreakPreview" topLeftCell="A16" zoomScaleNormal="80" zoomScaleSheetLayoutView="100" workbookViewId="0">
      <selection activeCell="F56" sqref="F56"/>
    </sheetView>
  </sheetViews>
  <sheetFormatPr defaultRowHeight="25.15" customHeight="1" x14ac:dyDescent="0.45"/>
  <cols>
    <col min="1" max="3" width="4.6640625" style="70" customWidth="1"/>
    <col min="4" max="4" width="36.6640625" style="70" customWidth="1"/>
    <col min="5" max="5" width="9.33203125" style="110" customWidth="1"/>
    <col min="6" max="6" width="18.6640625" style="70" customWidth="1"/>
    <col min="7" max="7" width="1.6640625" style="70" customWidth="1"/>
    <col min="8" max="8" width="18.6640625" style="70" customWidth="1"/>
    <col min="9" max="9" width="1.6640625" style="70" customWidth="1"/>
    <col min="10" max="10" width="18.6640625" style="70" bestFit="1" customWidth="1"/>
    <col min="11" max="11" width="1.6640625" style="70" customWidth="1"/>
    <col min="12" max="12" width="18.6640625" style="70" customWidth="1"/>
    <col min="13" max="13" width="3.6640625" style="70" customWidth="1"/>
    <col min="14" max="217" width="9.33203125" style="70"/>
    <col min="218" max="220" width="4.6640625" style="70" customWidth="1"/>
    <col min="221" max="221" width="48.6640625" style="70" customWidth="1"/>
    <col min="222" max="222" width="10.6640625" style="70" bestFit="1" customWidth="1"/>
    <col min="223" max="223" width="18.6640625" style="70" customWidth="1"/>
    <col min="224" max="224" width="1.6640625" style="70" customWidth="1"/>
    <col min="225" max="225" width="18.6640625" style="70" customWidth="1"/>
    <col min="226" max="226" width="1.6640625" style="70" customWidth="1"/>
    <col min="227" max="227" width="18.6640625" style="70" customWidth="1"/>
    <col min="228" max="228" width="1.6640625" style="70" customWidth="1"/>
    <col min="229" max="229" width="18.6640625" style="70" customWidth="1"/>
    <col min="230" max="230" width="1.6640625" style="70" customWidth="1"/>
    <col min="231" max="232" width="12.1640625" style="70" bestFit="1" customWidth="1"/>
    <col min="233" max="473" width="9.33203125" style="70"/>
    <col min="474" max="476" width="4.6640625" style="70" customWidth="1"/>
    <col min="477" max="477" width="48.6640625" style="70" customWidth="1"/>
    <col min="478" max="478" width="10.6640625" style="70" bestFit="1" customWidth="1"/>
    <col min="479" max="479" width="18.6640625" style="70" customWidth="1"/>
    <col min="480" max="480" width="1.6640625" style="70" customWidth="1"/>
    <col min="481" max="481" width="18.6640625" style="70" customWidth="1"/>
    <col min="482" max="482" width="1.6640625" style="70" customWidth="1"/>
    <col min="483" max="483" width="18.6640625" style="70" customWidth="1"/>
    <col min="484" max="484" width="1.6640625" style="70" customWidth="1"/>
    <col min="485" max="485" width="18.6640625" style="70" customWidth="1"/>
    <col min="486" max="486" width="1.6640625" style="70" customWidth="1"/>
    <col min="487" max="488" width="12.1640625" style="70" bestFit="1" customWidth="1"/>
    <col min="489" max="729" width="9.33203125" style="70"/>
    <col min="730" max="732" width="4.6640625" style="70" customWidth="1"/>
    <col min="733" max="733" width="48.6640625" style="70" customWidth="1"/>
    <col min="734" max="734" width="10.6640625" style="70" bestFit="1" customWidth="1"/>
    <col min="735" max="735" width="18.6640625" style="70" customWidth="1"/>
    <col min="736" max="736" width="1.6640625" style="70" customWidth="1"/>
    <col min="737" max="737" width="18.6640625" style="70" customWidth="1"/>
    <col min="738" max="738" width="1.6640625" style="70" customWidth="1"/>
    <col min="739" max="739" width="18.6640625" style="70" customWidth="1"/>
    <col min="740" max="740" width="1.6640625" style="70" customWidth="1"/>
    <col min="741" max="741" width="18.6640625" style="70" customWidth="1"/>
    <col min="742" max="742" width="1.6640625" style="70" customWidth="1"/>
    <col min="743" max="744" width="12.1640625" style="70" bestFit="1" customWidth="1"/>
    <col min="745" max="985" width="9.33203125" style="70"/>
    <col min="986" max="988" width="4.6640625" style="70" customWidth="1"/>
    <col min="989" max="989" width="48.6640625" style="70" customWidth="1"/>
    <col min="990" max="990" width="10.6640625" style="70" bestFit="1" customWidth="1"/>
    <col min="991" max="991" width="18.6640625" style="70" customWidth="1"/>
    <col min="992" max="992" width="1.6640625" style="70" customWidth="1"/>
    <col min="993" max="993" width="18.6640625" style="70" customWidth="1"/>
    <col min="994" max="994" width="1.6640625" style="70" customWidth="1"/>
    <col min="995" max="995" width="18.6640625" style="70" customWidth="1"/>
    <col min="996" max="996" width="1.6640625" style="70" customWidth="1"/>
    <col min="997" max="997" width="18.6640625" style="70" customWidth="1"/>
    <col min="998" max="998" width="1.6640625" style="70" customWidth="1"/>
    <col min="999" max="1000" width="12.1640625" style="70" bestFit="1" customWidth="1"/>
    <col min="1001" max="1241" width="9.33203125" style="70"/>
    <col min="1242" max="1244" width="4.6640625" style="70" customWidth="1"/>
    <col min="1245" max="1245" width="48.6640625" style="70" customWidth="1"/>
    <col min="1246" max="1246" width="10.6640625" style="70" bestFit="1" customWidth="1"/>
    <col min="1247" max="1247" width="18.6640625" style="70" customWidth="1"/>
    <col min="1248" max="1248" width="1.6640625" style="70" customWidth="1"/>
    <col min="1249" max="1249" width="18.6640625" style="70" customWidth="1"/>
    <col min="1250" max="1250" width="1.6640625" style="70" customWidth="1"/>
    <col min="1251" max="1251" width="18.6640625" style="70" customWidth="1"/>
    <col min="1252" max="1252" width="1.6640625" style="70" customWidth="1"/>
    <col min="1253" max="1253" width="18.6640625" style="70" customWidth="1"/>
    <col min="1254" max="1254" width="1.6640625" style="70" customWidth="1"/>
    <col min="1255" max="1256" width="12.1640625" style="70" bestFit="1" customWidth="1"/>
    <col min="1257" max="1497" width="9.33203125" style="70"/>
    <col min="1498" max="1500" width="4.6640625" style="70" customWidth="1"/>
    <col min="1501" max="1501" width="48.6640625" style="70" customWidth="1"/>
    <col min="1502" max="1502" width="10.6640625" style="70" bestFit="1" customWidth="1"/>
    <col min="1503" max="1503" width="18.6640625" style="70" customWidth="1"/>
    <col min="1504" max="1504" width="1.6640625" style="70" customWidth="1"/>
    <col min="1505" max="1505" width="18.6640625" style="70" customWidth="1"/>
    <col min="1506" max="1506" width="1.6640625" style="70" customWidth="1"/>
    <col min="1507" max="1507" width="18.6640625" style="70" customWidth="1"/>
    <col min="1508" max="1508" width="1.6640625" style="70" customWidth="1"/>
    <col min="1509" max="1509" width="18.6640625" style="70" customWidth="1"/>
    <col min="1510" max="1510" width="1.6640625" style="70" customWidth="1"/>
    <col min="1511" max="1512" width="12.1640625" style="70" bestFit="1" customWidth="1"/>
    <col min="1513" max="1753" width="9.33203125" style="70"/>
    <col min="1754" max="1756" width="4.6640625" style="70" customWidth="1"/>
    <col min="1757" max="1757" width="48.6640625" style="70" customWidth="1"/>
    <col min="1758" max="1758" width="10.6640625" style="70" bestFit="1" customWidth="1"/>
    <col min="1759" max="1759" width="18.6640625" style="70" customWidth="1"/>
    <col min="1760" max="1760" width="1.6640625" style="70" customWidth="1"/>
    <col min="1761" max="1761" width="18.6640625" style="70" customWidth="1"/>
    <col min="1762" max="1762" width="1.6640625" style="70" customWidth="1"/>
    <col min="1763" max="1763" width="18.6640625" style="70" customWidth="1"/>
    <col min="1764" max="1764" width="1.6640625" style="70" customWidth="1"/>
    <col min="1765" max="1765" width="18.6640625" style="70" customWidth="1"/>
    <col min="1766" max="1766" width="1.6640625" style="70" customWidth="1"/>
    <col min="1767" max="1768" width="12.1640625" style="70" bestFit="1" customWidth="1"/>
    <col min="1769" max="2009" width="9.33203125" style="70"/>
    <col min="2010" max="2012" width="4.6640625" style="70" customWidth="1"/>
    <col min="2013" max="2013" width="48.6640625" style="70" customWidth="1"/>
    <col min="2014" max="2014" width="10.6640625" style="70" bestFit="1" customWidth="1"/>
    <col min="2015" max="2015" width="18.6640625" style="70" customWidth="1"/>
    <col min="2016" max="2016" width="1.6640625" style="70" customWidth="1"/>
    <col min="2017" max="2017" width="18.6640625" style="70" customWidth="1"/>
    <col min="2018" max="2018" width="1.6640625" style="70" customWidth="1"/>
    <col min="2019" max="2019" width="18.6640625" style="70" customWidth="1"/>
    <col min="2020" max="2020" width="1.6640625" style="70" customWidth="1"/>
    <col min="2021" max="2021" width="18.6640625" style="70" customWidth="1"/>
    <col min="2022" max="2022" width="1.6640625" style="70" customWidth="1"/>
    <col min="2023" max="2024" width="12.1640625" style="70" bestFit="1" customWidth="1"/>
    <col min="2025" max="2265" width="9.33203125" style="70"/>
    <col min="2266" max="2268" width="4.6640625" style="70" customWidth="1"/>
    <col min="2269" max="2269" width="48.6640625" style="70" customWidth="1"/>
    <col min="2270" max="2270" width="10.6640625" style="70" bestFit="1" customWidth="1"/>
    <col min="2271" max="2271" width="18.6640625" style="70" customWidth="1"/>
    <col min="2272" max="2272" width="1.6640625" style="70" customWidth="1"/>
    <col min="2273" max="2273" width="18.6640625" style="70" customWidth="1"/>
    <col min="2274" max="2274" width="1.6640625" style="70" customWidth="1"/>
    <col min="2275" max="2275" width="18.6640625" style="70" customWidth="1"/>
    <col min="2276" max="2276" width="1.6640625" style="70" customWidth="1"/>
    <col min="2277" max="2277" width="18.6640625" style="70" customWidth="1"/>
    <col min="2278" max="2278" width="1.6640625" style="70" customWidth="1"/>
    <col min="2279" max="2280" width="12.1640625" style="70" bestFit="1" customWidth="1"/>
    <col min="2281" max="2521" width="9.33203125" style="70"/>
    <col min="2522" max="2524" width="4.6640625" style="70" customWidth="1"/>
    <col min="2525" max="2525" width="48.6640625" style="70" customWidth="1"/>
    <col min="2526" max="2526" width="10.6640625" style="70" bestFit="1" customWidth="1"/>
    <col min="2527" max="2527" width="18.6640625" style="70" customWidth="1"/>
    <col min="2528" max="2528" width="1.6640625" style="70" customWidth="1"/>
    <col min="2529" max="2529" width="18.6640625" style="70" customWidth="1"/>
    <col min="2530" max="2530" width="1.6640625" style="70" customWidth="1"/>
    <col min="2531" max="2531" width="18.6640625" style="70" customWidth="1"/>
    <col min="2532" max="2532" width="1.6640625" style="70" customWidth="1"/>
    <col min="2533" max="2533" width="18.6640625" style="70" customWidth="1"/>
    <col min="2534" max="2534" width="1.6640625" style="70" customWidth="1"/>
    <col min="2535" max="2536" width="12.1640625" style="70" bestFit="1" customWidth="1"/>
    <col min="2537" max="2777" width="9.33203125" style="70"/>
    <col min="2778" max="2780" width="4.6640625" style="70" customWidth="1"/>
    <col min="2781" max="2781" width="48.6640625" style="70" customWidth="1"/>
    <col min="2782" max="2782" width="10.6640625" style="70" bestFit="1" customWidth="1"/>
    <col min="2783" max="2783" width="18.6640625" style="70" customWidth="1"/>
    <col min="2784" max="2784" width="1.6640625" style="70" customWidth="1"/>
    <col min="2785" max="2785" width="18.6640625" style="70" customWidth="1"/>
    <col min="2786" max="2786" width="1.6640625" style="70" customWidth="1"/>
    <col min="2787" max="2787" width="18.6640625" style="70" customWidth="1"/>
    <col min="2788" max="2788" width="1.6640625" style="70" customWidth="1"/>
    <col min="2789" max="2789" width="18.6640625" style="70" customWidth="1"/>
    <col min="2790" max="2790" width="1.6640625" style="70" customWidth="1"/>
    <col min="2791" max="2792" width="12.1640625" style="70" bestFit="1" customWidth="1"/>
    <col min="2793" max="3033" width="9.33203125" style="70"/>
    <col min="3034" max="3036" width="4.6640625" style="70" customWidth="1"/>
    <col min="3037" max="3037" width="48.6640625" style="70" customWidth="1"/>
    <col min="3038" max="3038" width="10.6640625" style="70" bestFit="1" customWidth="1"/>
    <col min="3039" max="3039" width="18.6640625" style="70" customWidth="1"/>
    <col min="3040" max="3040" width="1.6640625" style="70" customWidth="1"/>
    <col min="3041" max="3041" width="18.6640625" style="70" customWidth="1"/>
    <col min="3042" max="3042" width="1.6640625" style="70" customWidth="1"/>
    <col min="3043" max="3043" width="18.6640625" style="70" customWidth="1"/>
    <col min="3044" max="3044" width="1.6640625" style="70" customWidth="1"/>
    <col min="3045" max="3045" width="18.6640625" style="70" customWidth="1"/>
    <col min="3046" max="3046" width="1.6640625" style="70" customWidth="1"/>
    <col min="3047" max="3048" width="12.1640625" style="70" bestFit="1" customWidth="1"/>
    <col min="3049" max="3289" width="9.33203125" style="70"/>
    <col min="3290" max="3292" width="4.6640625" style="70" customWidth="1"/>
    <col min="3293" max="3293" width="48.6640625" style="70" customWidth="1"/>
    <col min="3294" max="3294" width="10.6640625" style="70" bestFit="1" customWidth="1"/>
    <col min="3295" max="3295" width="18.6640625" style="70" customWidth="1"/>
    <col min="3296" max="3296" width="1.6640625" style="70" customWidth="1"/>
    <col min="3297" max="3297" width="18.6640625" style="70" customWidth="1"/>
    <col min="3298" max="3298" width="1.6640625" style="70" customWidth="1"/>
    <col min="3299" max="3299" width="18.6640625" style="70" customWidth="1"/>
    <col min="3300" max="3300" width="1.6640625" style="70" customWidth="1"/>
    <col min="3301" max="3301" width="18.6640625" style="70" customWidth="1"/>
    <col min="3302" max="3302" width="1.6640625" style="70" customWidth="1"/>
    <col min="3303" max="3304" width="12.1640625" style="70" bestFit="1" customWidth="1"/>
    <col min="3305" max="3545" width="9.33203125" style="70"/>
    <col min="3546" max="3548" width="4.6640625" style="70" customWidth="1"/>
    <col min="3549" max="3549" width="48.6640625" style="70" customWidth="1"/>
    <col min="3550" max="3550" width="10.6640625" style="70" bestFit="1" customWidth="1"/>
    <col min="3551" max="3551" width="18.6640625" style="70" customWidth="1"/>
    <col min="3552" max="3552" width="1.6640625" style="70" customWidth="1"/>
    <col min="3553" max="3553" width="18.6640625" style="70" customWidth="1"/>
    <col min="3554" max="3554" width="1.6640625" style="70" customWidth="1"/>
    <col min="3555" max="3555" width="18.6640625" style="70" customWidth="1"/>
    <col min="3556" max="3556" width="1.6640625" style="70" customWidth="1"/>
    <col min="3557" max="3557" width="18.6640625" style="70" customWidth="1"/>
    <col min="3558" max="3558" width="1.6640625" style="70" customWidth="1"/>
    <col min="3559" max="3560" width="12.1640625" style="70" bestFit="1" customWidth="1"/>
    <col min="3561" max="3801" width="9.33203125" style="70"/>
    <col min="3802" max="3804" width="4.6640625" style="70" customWidth="1"/>
    <col min="3805" max="3805" width="48.6640625" style="70" customWidth="1"/>
    <col min="3806" max="3806" width="10.6640625" style="70" bestFit="1" customWidth="1"/>
    <col min="3807" max="3807" width="18.6640625" style="70" customWidth="1"/>
    <col min="3808" max="3808" width="1.6640625" style="70" customWidth="1"/>
    <col min="3809" max="3809" width="18.6640625" style="70" customWidth="1"/>
    <col min="3810" max="3810" width="1.6640625" style="70" customWidth="1"/>
    <col min="3811" max="3811" width="18.6640625" style="70" customWidth="1"/>
    <col min="3812" max="3812" width="1.6640625" style="70" customWidth="1"/>
    <col min="3813" max="3813" width="18.6640625" style="70" customWidth="1"/>
    <col min="3814" max="3814" width="1.6640625" style="70" customWidth="1"/>
    <col min="3815" max="3816" width="12.1640625" style="70" bestFit="1" customWidth="1"/>
    <col min="3817" max="4057" width="9.33203125" style="70"/>
    <col min="4058" max="4060" width="4.6640625" style="70" customWidth="1"/>
    <col min="4061" max="4061" width="48.6640625" style="70" customWidth="1"/>
    <col min="4062" max="4062" width="10.6640625" style="70" bestFit="1" customWidth="1"/>
    <col min="4063" max="4063" width="18.6640625" style="70" customWidth="1"/>
    <col min="4064" max="4064" width="1.6640625" style="70" customWidth="1"/>
    <col min="4065" max="4065" width="18.6640625" style="70" customWidth="1"/>
    <col min="4066" max="4066" width="1.6640625" style="70" customWidth="1"/>
    <col min="4067" max="4067" width="18.6640625" style="70" customWidth="1"/>
    <col min="4068" max="4068" width="1.6640625" style="70" customWidth="1"/>
    <col min="4069" max="4069" width="18.6640625" style="70" customWidth="1"/>
    <col min="4070" max="4070" width="1.6640625" style="70" customWidth="1"/>
    <col min="4071" max="4072" width="12.1640625" style="70" bestFit="1" customWidth="1"/>
    <col min="4073" max="4313" width="9.33203125" style="70"/>
    <col min="4314" max="4316" width="4.6640625" style="70" customWidth="1"/>
    <col min="4317" max="4317" width="48.6640625" style="70" customWidth="1"/>
    <col min="4318" max="4318" width="10.6640625" style="70" bestFit="1" customWidth="1"/>
    <col min="4319" max="4319" width="18.6640625" style="70" customWidth="1"/>
    <col min="4320" max="4320" width="1.6640625" style="70" customWidth="1"/>
    <col min="4321" max="4321" width="18.6640625" style="70" customWidth="1"/>
    <col min="4322" max="4322" width="1.6640625" style="70" customWidth="1"/>
    <col min="4323" max="4323" width="18.6640625" style="70" customWidth="1"/>
    <col min="4324" max="4324" width="1.6640625" style="70" customWidth="1"/>
    <col min="4325" max="4325" width="18.6640625" style="70" customWidth="1"/>
    <col min="4326" max="4326" width="1.6640625" style="70" customWidth="1"/>
    <col min="4327" max="4328" width="12.1640625" style="70" bestFit="1" customWidth="1"/>
    <col min="4329" max="4569" width="9.33203125" style="70"/>
    <col min="4570" max="4572" width="4.6640625" style="70" customWidth="1"/>
    <col min="4573" max="4573" width="48.6640625" style="70" customWidth="1"/>
    <col min="4574" max="4574" width="10.6640625" style="70" bestFit="1" customWidth="1"/>
    <col min="4575" max="4575" width="18.6640625" style="70" customWidth="1"/>
    <col min="4576" max="4576" width="1.6640625" style="70" customWidth="1"/>
    <col min="4577" max="4577" width="18.6640625" style="70" customWidth="1"/>
    <col min="4578" max="4578" width="1.6640625" style="70" customWidth="1"/>
    <col min="4579" max="4579" width="18.6640625" style="70" customWidth="1"/>
    <col min="4580" max="4580" width="1.6640625" style="70" customWidth="1"/>
    <col min="4581" max="4581" width="18.6640625" style="70" customWidth="1"/>
    <col min="4582" max="4582" width="1.6640625" style="70" customWidth="1"/>
    <col min="4583" max="4584" width="12.1640625" style="70" bestFit="1" customWidth="1"/>
    <col min="4585" max="4825" width="9.33203125" style="70"/>
    <col min="4826" max="4828" width="4.6640625" style="70" customWidth="1"/>
    <col min="4829" max="4829" width="48.6640625" style="70" customWidth="1"/>
    <col min="4830" max="4830" width="10.6640625" style="70" bestFit="1" customWidth="1"/>
    <col min="4831" max="4831" width="18.6640625" style="70" customWidth="1"/>
    <col min="4832" max="4832" width="1.6640625" style="70" customWidth="1"/>
    <col min="4833" max="4833" width="18.6640625" style="70" customWidth="1"/>
    <col min="4834" max="4834" width="1.6640625" style="70" customWidth="1"/>
    <col min="4835" max="4835" width="18.6640625" style="70" customWidth="1"/>
    <col min="4836" max="4836" width="1.6640625" style="70" customWidth="1"/>
    <col min="4837" max="4837" width="18.6640625" style="70" customWidth="1"/>
    <col min="4838" max="4838" width="1.6640625" style="70" customWidth="1"/>
    <col min="4839" max="4840" width="12.1640625" style="70" bestFit="1" customWidth="1"/>
    <col min="4841" max="5081" width="9.33203125" style="70"/>
    <col min="5082" max="5084" width="4.6640625" style="70" customWidth="1"/>
    <col min="5085" max="5085" width="48.6640625" style="70" customWidth="1"/>
    <col min="5086" max="5086" width="10.6640625" style="70" bestFit="1" customWidth="1"/>
    <col min="5087" max="5087" width="18.6640625" style="70" customWidth="1"/>
    <col min="5088" max="5088" width="1.6640625" style="70" customWidth="1"/>
    <col min="5089" max="5089" width="18.6640625" style="70" customWidth="1"/>
    <col min="5090" max="5090" width="1.6640625" style="70" customWidth="1"/>
    <col min="5091" max="5091" width="18.6640625" style="70" customWidth="1"/>
    <col min="5092" max="5092" width="1.6640625" style="70" customWidth="1"/>
    <col min="5093" max="5093" width="18.6640625" style="70" customWidth="1"/>
    <col min="5094" max="5094" width="1.6640625" style="70" customWidth="1"/>
    <col min="5095" max="5096" width="12.1640625" style="70" bestFit="1" customWidth="1"/>
    <col min="5097" max="5337" width="9.33203125" style="70"/>
    <col min="5338" max="5340" width="4.6640625" style="70" customWidth="1"/>
    <col min="5341" max="5341" width="48.6640625" style="70" customWidth="1"/>
    <col min="5342" max="5342" width="10.6640625" style="70" bestFit="1" customWidth="1"/>
    <col min="5343" max="5343" width="18.6640625" style="70" customWidth="1"/>
    <col min="5344" max="5344" width="1.6640625" style="70" customWidth="1"/>
    <col min="5345" max="5345" width="18.6640625" style="70" customWidth="1"/>
    <col min="5346" max="5346" width="1.6640625" style="70" customWidth="1"/>
    <col min="5347" max="5347" width="18.6640625" style="70" customWidth="1"/>
    <col min="5348" max="5348" width="1.6640625" style="70" customWidth="1"/>
    <col min="5349" max="5349" width="18.6640625" style="70" customWidth="1"/>
    <col min="5350" max="5350" width="1.6640625" style="70" customWidth="1"/>
    <col min="5351" max="5352" width="12.1640625" style="70" bestFit="1" customWidth="1"/>
    <col min="5353" max="5593" width="9.33203125" style="70"/>
    <col min="5594" max="5596" width="4.6640625" style="70" customWidth="1"/>
    <col min="5597" max="5597" width="48.6640625" style="70" customWidth="1"/>
    <col min="5598" max="5598" width="10.6640625" style="70" bestFit="1" customWidth="1"/>
    <col min="5599" max="5599" width="18.6640625" style="70" customWidth="1"/>
    <col min="5600" max="5600" width="1.6640625" style="70" customWidth="1"/>
    <col min="5601" max="5601" width="18.6640625" style="70" customWidth="1"/>
    <col min="5602" max="5602" width="1.6640625" style="70" customWidth="1"/>
    <col min="5603" max="5603" width="18.6640625" style="70" customWidth="1"/>
    <col min="5604" max="5604" width="1.6640625" style="70" customWidth="1"/>
    <col min="5605" max="5605" width="18.6640625" style="70" customWidth="1"/>
    <col min="5606" max="5606" width="1.6640625" style="70" customWidth="1"/>
    <col min="5607" max="5608" width="12.1640625" style="70" bestFit="1" customWidth="1"/>
    <col min="5609" max="5849" width="9.33203125" style="70"/>
    <col min="5850" max="5852" width="4.6640625" style="70" customWidth="1"/>
    <col min="5853" max="5853" width="48.6640625" style="70" customWidth="1"/>
    <col min="5854" max="5854" width="10.6640625" style="70" bestFit="1" customWidth="1"/>
    <col min="5855" max="5855" width="18.6640625" style="70" customWidth="1"/>
    <col min="5856" max="5856" width="1.6640625" style="70" customWidth="1"/>
    <col min="5857" max="5857" width="18.6640625" style="70" customWidth="1"/>
    <col min="5858" max="5858" width="1.6640625" style="70" customWidth="1"/>
    <col min="5859" max="5859" width="18.6640625" style="70" customWidth="1"/>
    <col min="5860" max="5860" width="1.6640625" style="70" customWidth="1"/>
    <col min="5861" max="5861" width="18.6640625" style="70" customWidth="1"/>
    <col min="5862" max="5862" width="1.6640625" style="70" customWidth="1"/>
    <col min="5863" max="5864" width="12.1640625" style="70" bestFit="1" customWidth="1"/>
    <col min="5865" max="6105" width="9.33203125" style="70"/>
    <col min="6106" max="6108" width="4.6640625" style="70" customWidth="1"/>
    <col min="6109" max="6109" width="48.6640625" style="70" customWidth="1"/>
    <col min="6110" max="6110" width="10.6640625" style="70" bestFit="1" customWidth="1"/>
    <col min="6111" max="6111" width="18.6640625" style="70" customWidth="1"/>
    <col min="6112" max="6112" width="1.6640625" style="70" customWidth="1"/>
    <col min="6113" max="6113" width="18.6640625" style="70" customWidth="1"/>
    <col min="6114" max="6114" width="1.6640625" style="70" customWidth="1"/>
    <col min="6115" max="6115" width="18.6640625" style="70" customWidth="1"/>
    <col min="6116" max="6116" width="1.6640625" style="70" customWidth="1"/>
    <col min="6117" max="6117" width="18.6640625" style="70" customWidth="1"/>
    <col min="6118" max="6118" width="1.6640625" style="70" customWidth="1"/>
    <col min="6119" max="6120" width="12.1640625" style="70" bestFit="1" customWidth="1"/>
    <col min="6121" max="6361" width="9.33203125" style="70"/>
    <col min="6362" max="6364" width="4.6640625" style="70" customWidth="1"/>
    <col min="6365" max="6365" width="48.6640625" style="70" customWidth="1"/>
    <col min="6366" max="6366" width="10.6640625" style="70" bestFit="1" customWidth="1"/>
    <col min="6367" max="6367" width="18.6640625" style="70" customWidth="1"/>
    <col min="6368" max="6368" width="1.6640625" style="70" customWidth="1"/>
    <col min="6369" max="6369" width="18.6640625" style="70" customWidth="1"/>
    <col min="6370" max="6370" width="1.6640625" style="70" customWidth="1"/>
    <col min="6371" max="6371" width="18.6640625" style="70" customWidth="1"/>
    <col min="6372" max="6372" width="1.6640625" style="70" customWidth="1"/>
    <col min="6373" max="6373" width="18.6640625" style="70" customWidth="1"/>
    <col min="6374" max="6374" width="1.6640625" style="70" customWidth="1"/>
    <col min="6375" max="6376" width="12.1640625" style="70" bestFit="1" customWidth="1"/>
    <col min="6377" max="6617" width="9.33203125" style="70"/>
    <col min="6618" max="6620" width="4.6640625" style="70" customWidth="1"/>
    <col min="6621" max="6621" width="48.6640625" style="70" customWidth="1"/>
    <col min="6622" max="6622" width="10.6640625" style="70" bestFit="1" customWidth="1"/>
    <col min="6623" max="6623" width="18.6640625" style="70" customWidth="1"/>
    <col min="6624" max="6624" width="1.6640625" style="70" customWidth="1"/>
    <col min="6625" max="6625" width="18.6640625" style="70" customWidth="1"/>
    <col min="6626" max="6626" width="1.6640625" style="70" customWidth="1"/>
    <col min="6627" max="6627" width="18.6640625" style="70" customWidth="1"/>
    <col min="6628" max="6628" width="1.6640625" style="70" customWidth="1"/>
    <col min="6629" max="6629" width="18.6640625" style="70" customWidth="1"/>
    <col min="6630" max="6630" width="1.6640625" style="70" customWidth="1"/>
    <col min="6631" max="6632" width="12.1640625" style="70" bestFit="1" customWidth="1"/>
    <col min="6633" max="6873" width="9.33203125" style="70"/>
    <col min="6874" max="6876" width="4.6640625" style="70" customWidth="1"/>
    <col min="6877" max="6877" width="48.6640625" style="70" customWidth="1"/>
    <col min="6878" max="6878" width="10.6640625" style="70" bestFit="1" customWidth="1"/>
    <col min="6879" max="6879" width="18.6640625" style="70" customWidth="1"/>
    <col min="6880" max="6880" width="1.6640625" style="70" customWidth="1"/>
    <col min="6881" max="6881" width="18.6640625" style="70" customWidth="1"/>
    <col min="6882" max="6882" width="1.6640625" style="70" customWidth="1"/>
    <col min="6883" max="6883" width="18.6640625" style="70" customWidth="1"/>
    <col min="6884" max="6884" width="1.6640625" style="70" customWidth="1"/>
    <col min="6885" max="6885" width="18.6640625" style="70" customWidth="1"/>
    <col min="6886" max="6886" width="1.6640625" style="70" customWidth="1"/>
    <col min="6887" max="6888" width="12.1640625" style="70" bestFit="1" customWidth="1"/>
    <col min="6889" max="7129" width="9.33203125" style="70"/>
    <col min="7130" max="7132" width="4.6640625" style="70" customWidth="1"/>
    <col min="7133" max="7133" width="48.6640625" style="70" customWidth="1"/>
    <col min="7134" max="7134" width="10.6640625" style="70" bestFit="1" customWidth="1"/>
    <col min="7135" max="7135" width="18.6640625" style="70" customWidth="1"/>
    <col min="7136" max="7136" width="1.6640625" style="70" customWidth="1"/>
    <col min="7137" max="7137" width="18.6640625" style="70" customWidth="1"/>
    <col min="7138" max="7138" width="1.6640625" style="70" customWidth="1"/>
    <col min="7139" max="7139" width="18.6640625" style="70" customWidth="1"/>
    <col min="7140" max="7140" width="1.6640625" style="70" customWidth="1"/>
    <col min="7141" max="7141" width="18.6640625" style="70" customWidth="1"/>
    <col min="7142" max="7142" width="1.6640625" style="70" customWidth="1"/>
    <col min="7143" max="7144" width="12.1640625" style="70" bestFit="1" customWidth="1"/>
    <col min="7145" max="7385" width="9.33203125" style="70"/>
    <col min="7386" max="7388" width="4.6640625" style="70" customWidth="1"/>
    <col min="7389" max="7389" width="48.6640625" style="70" customWidth="1"/>
    <col min="7390" max="7390" width="10.6640625" style="70" bestFit="1" customWidth="1"/>
    <col min="7391" max="7391" width="18.6640625" style="70" customWidth="1"/>
    <col min="7392" max="7392" width="1.6640625" style="70" customWidth="1"/>
    <col min="7393" max="7393" width="18.6640625" style="70" customWidth="1"/>
    <col min="7394" max="7394" width="1.6640625" style="70" customWidth="1"/>
    <col min="7395" max="7395" width="18.6640625" style="70" customWidth="1"/>
    <col min="7396" max="7396" width="1.6640625" style="70" customWidth="1"/>
    <col min="7397" max="7397" width="18.6640625" style="70" customWidth="1"/>
    <col min="7398" max="7398" width="1.6640625" style="70" customWidth="1"/>
    <col min="7399" max="7400" width="12.1640625" style="70" bestFit="1" customWidth="1"/>
    <col min="7401" max="7641" width="9.33203125" style="70"/>
    <col min="7642" max="7644" width="4.6640625" style="70" customWidth="1"/>
    <col min="7645" max="7645" width="48.6640625" style="70" customWidth="1"/>
    <col min="7646" max="7646" width="10.6640625" style="70" bestFit="1" customWidth="1"/>
    <col min="7647" max="7647" width="18.6640625" style="70" customWidth="1"/>
    <col min="7648" max="7648" width="1.6640625" style="70" customWidth="1"/>
    <col min="7649" max="7649" width="18.6640625" style="70" customWidth="1"/>
    <col min="7650" max="7650" width="1.6640625" style="70" customWidth="1"/>
    <col min="7651" max="7651" width="18.6640625" style="70" customWidth="1"/>
    <col min="7652" max="7652" width="1.6640625" style="70" customWidth="1"/>
    <col min="7653" max="7653" width="18.6640625" style="70" customWidth="1"/>
    <col min="7654" max="7654" width="1.6640625" style="70" customWidth="1"/>
    <col min="7655" max="7656" width="12.1640625" style="70" bestFit="1" customWidth="1"/>
    <col min="7657" max="7897" width="9.33203125" style="70"/>
    <col min="7898" max="7900" width="4.6640625" style="70" customWidth="1"/>
    <col min="7901" max="7901" width="48.6640625" style="70" customWidth="1"/>
    <col min="7902" max="7902" width="10.6640625" style="70" bestFit="1" customWidth="1"/>
    <col min="7903" max="7903" width="18.6640625" style="70" customWidth="1"/>
    <col min="7904" max="7904" width="1.6640625" style="70" customWidth="1"/>
    <col min="7905" max="7905" width="18.6640625" style="70" customWidth="1"/>
    <col min="7906" max="7906" width="1.6640625" style="70" customWidth="1"/>
    <col min="7907" max="7907" width="18.6640625" style="70" customWidth="1"/>
    <col min="7908" max="7908" width="1.6640625" style="70" customWidth="1"/>
    <col min="7909" max="7909" width="18.6640625" style="70" customWidth="1"/>
    <col min="7910" max="7910" width="1.6640625" style="70" customWidth="1"/>
    <col min="7911" max="7912" width="12.1640625" style="70" bestFit="1" customWidth="1"/>
    <col min="7913" max="8153" width="9.33203125" style="70"/>
    <col min="8154" max="8156" width="4.6640625" style="70" customWidth="1"/>
    <col min="8157" max="8157" width="48.6640625" style="70" customWidth="1"/>
    <col min="8158" max="8158" width="10.6640625" style="70" bestFit="1" customWidth="1"/>
    <col min="8159" max="8159" width="18.6640625" style="70" customWidth="1"/>
    <col min="8160" max="8160" width="1.6640625" style="70" customWidth="1"/>
    <col min="8161" max="8161" width="18.6640625" style="70" customWidth="1"/>
    <col min="8162" max="8162" width="1.6640625" style="70" customWidth="1"/>
    <col min="8163" max="8163" width="18.6640625" style="70" customWidth="1"/>
    <col min="8164" max="8164" width="1.6640625" style="70" customWidth="1"/>
    <col min="8165" max="8165" width="18.6640625" style="70" customWidth="1"/>
    <col min="8166" max="8166" width="1.6640625" style="70" customWidth="1"/>
    <col min="8167" max="8168" width="12.1640625" style="70" bestFit="1" customWidth="1"/>
    <col min="8169" max="8409" width="9.33203125" style="70"/>
    <col min="8410" max="8412" width="4.6640625" style="70" customWidth="1"/>
    <col min="8413" max="8413" width="48.6640625" style="70" customWidth="1"/>
    <col min="8414" max="8414" width="10.6640625" style="70" bestFit="1" customWidth="1"/>
    <col min="8415" max="8415" width="18.6640625" style="70" customWidth="1"/>
    <col min="8416" max="8416" width="1.6640625" style="70" customWidth="1"/>
    <col min="8417" max="8417" width="18.6640625" style="70" customWidth="1"/>
    <col min="8418" max="8418" width="1.6640625" style="70" customWidth="1"/>
    <col min="8419" max="8419" width="18.6640625" style="70" customWidth="1"/>
    <col min="8420" max="8420" width="1.6640625" style="70" customWidth="1"/>
    <col min="8421" max="8421" width="18.6640625" style="70" customWidth="1"/>
    <col min="8422" max="8422" width="1.6640625" style="70" customWidth="1"/>
    <col min="8423" max="8424" width="12.1640625" style="70" bestFit="1" customWidth="1"/>
    <col min="8425" max="8665" width="9.33203125" style="70"/>
    <col min="8666" max="8668" width="4.6640625" style="70" customWidth="1"/>
    <col min="8669" max="8669" width="48.6640625" style="70" customWidth="1"/>
    <col min="8670" max="8670" width="10.6640625" style="70" bestFit="1" customWidth="1"/>
    <col min="8671" max="8671" width="18.6640625" style="70" customWidth="1"/>
    <col min="8672" max="8672" width="1.6640625" style="70" customWidth="1"/>
    <col min="8673" max="8673" width="18.6640625" style="70" customWidth="1"/>
    <col min="8674" max="8674" width="1.6640625" style="70" customWidth="1"/>
    <col min="8675" max="8675" width="18.6640625" style="70" customWidth="1"/>
    <col min="8676" max="8676" width="1.6640625" style="70" customWidth="1"/>
    <col min="8677" max="8677" width="18.6640625" style="70" customWidth="1"/>
    <col min="8678" max="8678" width="1.6640625" style="70" customWidth="1"/>
    <col min="8679" max="8680" width="12.1640625" style="70" bestFit="1" customWidth="1"/>
    <col min="8681" max="8921" width="9.33203125" style="70"/>
    <col min="8922" max="8924" width="4.6640625" style="70" customWidth="1"/>
    <col min="8925" max="8925" width="48.6640625" style="70" customWidth="1"/>
    <col min="8926" max="8926" width="10.6640625" style="70" bestFit="1" customWidth="1"/>
    <col min="8927" max="8927" width="18.6640625" style="70" customWidth="1"/>
    <col min="8928" max="8928" width="1.6640625" style="70" customWidth="1"/>
    <col min="8929" max="8929" width="18.6640625" style="70" customWidth="1"/>
    <col min="8930" max="8930" width="1.6640625" style="70" customWidth="1"/>
    <col min="8931" max="8931" width="18.6640625" style="70" customWidth="1"/>
    <col min="8932" max="8932" width="1.6640625" style="70" customWidth="1"/>
    <col min="8933" max="8933" width="18.6640625" style="70" customWidth="1"/>
    <col min="8934" max="8934" width="1.6640625" style="70" customWidth="1"/>
    <col min="8935" max="8936" width="12.1640625" style="70" bestFit="1" customWidth="1"/>
    <col min="8937" max="9177" width="9.33203125" style="70"/>
    <col min="9178" max="9180" width="4.6640625" style="70" customWidth="1"/>
    <col min="9181" max="9181" width="48.6640625" style="70" customWidth="1"/>
    <col min="9182" max="9182" width="10.6640625" style="70" bestFit="1" customWidth="1"/>
    <col min="9183" max="9183" width="18.6640625" style="70" customWidth="1"/>
    <col min="9184" max="9184" width="1.6640625" style="70" customWidth="1"/>
    <col min="9185" max="9185" width="18.6640625" style="70" customWidth="1"/>
    <col min="9186" max="9186" width="1.6640625" style="70" customWidth="1"/>
    <col min="9187" max="9187" width="18.6640625" style="70" customWidth="1"/>
    <col min="9188" max="9188" width="1.6640625" style="70" customWidth="1"/>
    <col min="9189" max="9189" width="18.6640625" style="70" customWidth="1"/>
    <col min="9190" max="9190" width="1.6640625" style="70" customWidth="1"/>
    <col min="9191" max="9192" width="12.1640625" style="70" bestFit="1" customWidth="1"/>
    <col min="9193" max="9433" width="9.33203125" style="70"/>
    <col min="9434" max="9436" width="4.6640625" style="70" customWidth="1"/>
    <col min="9437" max="9437" width="48.6640625" style="70" customWidth="1"/>
    <col min="9438" max="9438" width="10.6640625" style="70" bestFit="1" customWidth="1"/>
    <col min="9439" max="9439" width="18.6640625" style="70" customWidth="1"/>
    <col min="9440" max="9440" width="1.6640625" style="70" customWidth="1"/>
    <col min="9441" max="9441" width="18.6640625" style="70" customWidth="1"/>
    <col min="9442" max="9442" width="1.6640625" style="70" customWidth="1"/>
    <col min="9443" max="9443" width="18.6640625" style="70" customWidth="1"/>
    <col min="9444" max="9444" width="1.6640625" style="70" customWidth="1"/>
    <col min="9445" max="9445" width="18.6640625" style="70" customWidth="1"/>
    <col min="9446" max="9446" width="1.6640625" style="70" customWidth="1"/>
    <col min="9447" max="9448" width="12.1640625" style="70" bestFit="1" customWidth="1"/>
    <col min="9449" max="9689" width="9.33203125" style="70"/>
    <col min="9690" max="9692" width="4.6640625" style="70" customWidth="1"/>
    <col min="9693" max="9693" width="48.6640625" style="70" customWidth="1"/>
    <col min="9694" max="9694" width="10.6640625" style="70" bestFit="1" customWidth="1"/>
    <col min="9695" max="9695" width="18.6640625" style="70" customWidth="1"/>
    <col min="9696" max="9696" width="1.6640625" style="70" customWidth="1"/>
    <col min="9697" max="9697" width="18.6640625" style="70" customWidth="1"/>
    <col min="9698" max="9698" width="1.6640625" style="70" customWidth="1"/>
    <col min="9699" max="9699" width="18.6640625" style="70" customWidth="1"/>
    <col min="9700" max="9700" width="1.6640625" style="70" customWidth="1"/>
    <col min="9701" max="9701" width="18.6640625" style="70" customWidth="1"/>
    <col min="9702" max="9702" width="1.6640625" style="70" customWidth="1"/>
    <col min="9703" max="9704" width="12.1640625" style="70" bestFit="1" customWidth="1"/>
    <col min="9705" max="9945" width="9.33203125" style="70"/>
    <col min="9946" max="9948" width="4.6640625" style="70" customWidth="1"/>
    <col min="9949" max="9949" width="48.6640625" style="70" customWidth="1"/>
    <col min="9950" max="9950" width="10.6640625" style="70" bestFit="1" customWidth="1"/>
    <col min="9951" max="9951" width="18.6640625" style="70" customWidth="1"/>
    <col min="9952" max="9952" width="1.6640625" style="70" customWidth="1"/>
    <col min="9953" max="9953" width="18.6640625" style="70" customWidth="1"/>
    <col min="9954" max="9954" width="1.6640625" style="70" customWidth="1"/>
    <col min="9955" max="9955" width="18.6640625" style="70" customWidth="1"/>
    <col min="9956" max="9956" width="1.6640625" style="70" customWidth="1"/>
    <col min="9957" max="9957" width="18.6640625" style="70" customWidth="1"/>
    <col min="9958" max="9958" width="1.6640625" style="70" customWidth="1"/>
    <col min="9959" max="9960" width="12.1640625" style="70" bestFit="1" customWidth="1"/>
    <col min="9961" max="10201" width="9.33203125" style="70"/>
    <col min="10202" max="10204" width="4.6640625" style="70" customWidth="1"/>
    <col min="10205" max="10205" width="48.6640625" style="70" customWidth="1"/>
    <col min="10206" max="10206" width="10.6640625" style="70" bestFit="1" customWidth="1"/>
    <col min="10207" max="10207" width="18.6640625" style="70" customWidth="1"/>
    <col min="10208" max="10208" width="1.6640625" style="70" customWidth="1"/>
    <col min="10209" max="10209" width="18.6640625" style="70" customWidth="1"/>
    <col min="10210" max="10210" width="1.6640625" style="70" customWidth="1"/>
    <col min="10211" max="10211" width="18.6640625" style="70" customWidth="1"/>
    <col min="10212" max="10212" width="1.6640625" style="70" customWidth="1"/>
    <col min="10213" max="10213" width="18.6640625" style="70" customWidth="1"/>
    <col min="10214" max="10214" width="1.6640625" style="70" customWidth="1"/>
    <col min="10215" max="10216" width="12.1640625" style="70" bestFit="1" customWidth="1"/>
    <col min="10217" max="10457" width="9.33203125" style="70"/>
    <col min="10458" max="10460" width="4.6640625" style="70" customWidth="1"/>
    <col min="10461" max="10461" width="48.6640625" style="70" customWidth="1"/>
    <col min="10462" max="10462" width="10.6640625" style="70" bestFit="1" customWidth="1"/>
    <col min="10463" max="10463" width="18.6640625" style="70" customWidth="1"/>
    <col min="10464" max="10464" width="1.6640625" style="70" customWidth="1"/>
    <col min="10465" max="10465" width="18.6640625" style="70" customWidth="1"/>
    <col min="10466" max="10466" width="1.6640625" style="70" customWidth="1"/>
    <col min="10467" max="10467" width="18.6640625" style="70" customWidth="1"/>
    <col min="10468" max="10468" width="1.6640625" style="70" customWidth="1"/>
    <col min="10469" max="10469" width="18.6640625" style="70" customWidth="1"/>
    <col min="10470" max="10470" width="1.6640625" style="70" customWidth="1"/>
    <col min="10471" max="10472" width="12.1640625" style="70" bestFit="1" customWidth="1"/>
    <col min="10473" max="10713" width="9.33203125" style="70"/>
    <col min="10714" max="10716" width="4.6640625" style="70" customWidth="1"/>
    <col min="10717" max="10717" width="48.6640625" style="70" customWidth="1"/>
    <col min="10718" max="10718" width="10.6640625" style="70" bestFit="1" customWidth="1"/>
    <col min="10719" max="10719" width="18.6640625" style="70" customWidth="1"/>
    <col min="10720" max="10720" width="1.6640625" style="70" customWidth="1"/>
    <col min="10721" max="10721" width="18.6640625" style="70" customWidth="1"/>
    <col min="10722" max="10722" width="1.6640625" style="70" customWidth="1"/>
    <col min="10723" max="10723" width="18.6640625" style="70" customWidth="1"/>
    <col min="10724" max="10724" width="1.6640625" style="70" customWidth="1"/>
    <col min="10725" max="10725" width="18.6640625" style="70" customWidth="1"/>
    <col min="10726" max="10726" width="1.6640625" style="70" customWidth="1"/>
    <col min="10727" max="10728" width="12.1640625" style="70" bestFit="1" customWidth="1"/>
    <col min="10729" max="10969" width="9.33203125" style="70"/>
    <col min="10970" max="10972" width="4.6640625" style="70" customWidth="1"/>
    <col min="10973" max="10973" width="48.6640625" style="70" customWidth="1"/>
    <col min="10974" max="10974" width="10.6640625" style="70" bestFit="1" customWidth="1"/>
    <col min="10975" max="10975" width="18.6640625" style="70" customWidth="1"/>
    <col min="10976" max="10976" width="1.6640625" style="70" customWidth="1"/>
    <col min="10977" max="10977" width="18.6640625" style="70" customWidth="1"/>
    <col min="10978" max="10978" width="1.6640625" style="70" customWidth="1"/>
    <col min="10979" max="10979" width="18.6640625" style="70" customWidth="1"/>
    <col min="10980" max="10980" width="1.6640625" style="70" customWidth="1"/>
    <col min="10981" max="10981" width="18.6640625" style="70" customWidth="1"/>
    <col min="10982" max="10982" width="1.6640625" style="70" customWidth="1"/>
    <col min="10983" max="10984" width="12.1640625" style="70" bestFit="1" customWidth="1"/>
    <col min="10985" max="11225" width="9.33203125" style="70"/>
    <col min="11226" max="11228" width="4.6640625" style="70" customWidth="1"/>
    <col min="11229" max="11229" width="48.6640625" style="70" customWidth="1"/>
    <col min="11230" max="11230" width="10.6640625" style="70" bestFit="1" customWidth="1"/>
    <col min="11231" max="11231" width="18.6640625" style="70" customWidth="1"/>
    <col min="11232" max="11232" width="1.6640625" style="70" customWidth="1"/>
    <col min="11233" max="11233" width="18.6640625" style="70" customWidth="1"/>
    <col min="11234" max="11234" width="1.6640625" style="70" customWidth="1"/>
    <col min="11235" max="11235" width="18.6640625" style="70" customWidth="1"/>
    <col min="11236" max="11236" width="1.6640625" style="70" customWidth="1"/>
    <col min="11237" max="11237" width="18.6640625" style="70" customWidth="1"/>
    <col min="11238" max="11238" width="1.6640625" style="70" customWidth="1"/>
    <col min="11239" max="11240" width="12.1640625" style="70" bestFit="1" customWidth="1"/>
    <col min="11241" max="11481" width="9.33203125" style="70"/>
    <col min="11482" max="11484" width="4.6640625" style="70" customWidth="1"/>
    <col min="11485" max="11485" width="48.6640625" style="70" customWidth="1"/>
    <col min="11486" max="11486" width="10.6640625" style="70" bestFit="1" customWidth="1"/>
    <col min="11487" max="11487" width="18.6640625" style="70" customWidth="1"/>
    <col min="11488" max="11488" width="1.6640625" style="70" customWidth="1"/>
    <col min="11489" max="11489" width="18.6640625" style="70" customWidth="1"/>
    <col min="11490" max="11490" width="1.6640625" style="70" customWidth="1"/>
    <col min="11491" max="11491" width="18.6640625" style="70" customWidth="1"/>
    <col min="11492" max="11492" width="1.6640625" style="70" customWidth="1"/>
    <col min="11493" max="11493" width="18.6640625" style="70" customWidth="1"/>
    <col min="11494" max="11494" width="1.6640625" style="70" customWidth="1"/>
    <col min="11495" max="11496" width="12.1640625" style="70" bestFit="1" customWidth="1"/>
    <col min="11497" max="11737" width="9.33203125" style="70"/>
    <col min="11738" max="11740" width="4.6640625" style="70" customWidth="1"/>
    <col min="11741" max="11741" width="48.6640625" style="70" customWidth="1"/>
    <col min="11742" max="11742" width="10.6640625" style="70" bestFit="1" customWidth="1"/>
    <col min="11743" max="11743" width="18.6640625" style="70" customWidth="1"/>
    <col min="11744" max="11744" width="1.6640625" style="70" customWidth="1"/>
    <col min="11745" max="11745" width="18.6640625" style="70" customWidth="1"/>
    <col min="11746" max="11746" width="1.6640625" style="70" customWidth="1"/>
    <col min="11747" max="11747" width="18.6640625" style="70" customWidth="1"/>
    <col min="11748" max="11748" width="1.6640625" style="70" customWidth="1"/>
    <col min="11749" max="11749" width="18.6640625" style="70" customWidth="1"/>
    <col min="11750" max="11750" width="1.6640625" style="70" customWidth="1"/>
    <col min="11751" max="11752" width="12.1640625" style="70" bestFit="1" customWidth="1"/>
    <col min="11753" max="11993" width="9.33203125" style="70"/>
    <col min="11994" max="11996" width="4.6640625" style="70" customWidth="1"/>
    <col min="11997" max="11997" width="48.6640625" style="70" customWidth="1"/>
    <col min="11998" max="11998" width="10.6640625" style="70" bestFit="1" customWidth="1"/>
    <col min="11999" max="11999" width="18.6640625" style="70" customWidth="1"/>
    <col min="12000" max="12000" width="1.6640625" style="70" customWidth="1"/>
    <col min="12001" max="12001" width="18.6640625" style="70" customWidth="1"/>
    <col min="12002" max="12002" width="1.6640625" style="70" customWidth="1"/>
    <col min="12003" max="12003" width="18.6640625" style="70" customWidth="1"/>
    <col min="12004" max="12004" width="1.6640625" style="70" customWidth="1"/>
    <col min="12005" max="12005" width="18.6640625" style="70" customWidth="1"/>
    <col min="12006" max="12006" width="1.6640625" style="70" customWidth="1"/>
    <col min="12007" max="12008" width="12.1640625" style="70" bestFit="1" customWidth="1"/>
    <col min="12009" max="12249" width="9.33203125" style="70"/>
    <col min="12250" max="12252" width="4.6640625" style="70" customWidth="1"/>
    <col min="12253" max="12253" width="48.6640625" style="70" customWidth="1"/>
    <col min="12254" max="12254" width="10.6640625" style="70" bestFit="1" customWidth="1"/>
    <col min="12255" max="12255" width="18.6640625" style="70" customWidth="1"/>
    <col min="12256" max="12256" width="1.6640625" style="70" customWidth="1"/>
    <col min="12257" max="12257" width="18.6640625" style="70" customWidth="1"/>
    <col min="12258" max="12258" width="1.6640625" style="70" customWidth="1"/>
    <col min="12259" max="12259" width="18.6640625" style="70" customWidth="1"/>
    <col min="12260" max="12260" width="1.6640625" style="70" customWidth="1"/>
    <col min="12261" max="12261" width="18.6640625" style="70" customWidth="1"/>
    <col min="12262" max="12262" width="1.6640625" style="70" customWidth="1"/>
    <col min="12263" max="12264" width="12.1640625" style="70" bestFit="1" customWidth="1"/>
    <col min="12265" max="12505" width="9.33203125" style="70"/>
    <col min="12506" max="12508" width="4.6640625" style="70" customWidth="1"/>
    <col min="12509" max="12509" width="48.6640625" style="70" customWidth="1"/>
    <col min="12510" max="12510" width="10.6640625" style="70" bestFit="1" customWidth="1"/>
    <col min="12511" max="12511" width="18.6640625" style="70" customWidth="1"/>
    <col min="12512" max="12512" width="1.6640625" style="70" customWidth="1"/>
    <col min="12513" max="12513" width="18.6640625" style="70" customWidth="1"/>
    <col min="12514" max="12514" width="1.6640625" style="70" customWidth="1"/>
    <col min="12515" max="12515" width="18.6640625" style="70" customWidth="1"/>
    <col min="12516" max="12516" width="1.6640625" style="70" customWidth="1"/>
    <col min="12517" max="12517" width="18.6640625" style="70" customWidth="1"/>
    <col min="12518" max="12518" width="1.6640625" style="70" customWidth="1"/>
    <col min="12519" max="12520" width="12.1640625" style="70" bestFit="1" customWidth="1"/>
    <col min="12521" max="12761" width="9.33203125" style="70"/>
    <col min="12762" max="12764" width="4.6640625" style="70" customWidth="1"/>
    <col min="12765" max="12765" width="48.6640625" style="70" customWidth="1"/>
    <col min="12766" max="12766" width="10.6640625" style="70" bestFit="1" customWidth="1"/>
    <col min="12767" max="12767" width="18.6640625" style="70" customWidth="1"/>
    <col min="12768" max="12768" width="1.6640625" style="70" customWidth="1"/>
    <col min="12769" max="12769" width="18.6640625" style="70" customWidth="1"/>
    <col min="12770" max="12770" width="1.6640625" style="70" customWidth="1"/>
    <col min="12771" max="12771" width="18.6640625" style="70" customWidth="1"/>
    <col min="12772" max="12772" width="1.6640625" style="70" customWidth="1"/>
    <col min="12773" max="12773" width="18.6640625" style="70" customWidth="1"/>
    <col min="12774" max="12774" width="1.6640625" style="70" customWidth="1"/>
    <col min="12775" max="12776" width="12.1640625" style="70" bestFit="1" customWidth="1"/>
    <col min="12777" max="13017" width="9.33203125" style="70"/>
    <col min="13018" max="13020" width="4.6640625" style="70" customWidth="1"/>
    <col min="13021" max="13021" width="48.6640625" style="70" customWidth="1"/>
    <col min="13022" max="13022" width="10.6640625" style="70" bestFit="1" customWidth="1"/>
    <col min="13023" max="13023" width="18.6640625" style="70" customWidth="1"/>
    <col min="13024" max="13024" width="1.6640625" style="70" customWidth="1"/>
    <col min="13025" max="13025" width="18.6640625" style="70" customWidth="1"/>
    <col min="13026" max="13026" width="1.6640625" style="70" customWidth="1"/>
    <col min="13027" max="13027" width="18.6640625" style="70" customWidth="1"/>
    <col min="13028" max="13028" width="1.6640625" style="70" customWidth="1"/>
    <col min="13029" max="13029" width="18.6640625" style="70" customWidth="1"/>
    <col min="13030" max="13030" width="1.6640625" style="70" customWidth="1"/>
    <col min="13031" max="13032" width="12.1640625" style="70" bestFit="1" customWidth="1"/>
    <col min="13033" max="13273" width="9.33203125" style="70"/>
    <col min="13274" max="13276" width="4.6640625" style="70" customWidth="1"/>
    <col min="13277" max="13277" width="48.6640625" style="70" customWidth="1"/>
    <col min="13278" max="13278" width="10.6640625" style="70" bestFit="1" customWidth="1"/>
    <col min="13279" max="13279" width="18.6640625" style="70" customWidth="1"/>
    <col min="13280" max="13280" width="1.6640625" style="70" customWidth="1"/>
    <col min="13281" max="13281" width="18.6640625" style="70" customWidth="1"/>
    <col min="13282" max="13282" width="1.6640625" style="70" customWidth="1"/>
    <col min="13283" max="13283" width="18.6640625" style="70" customWidth="1"/>
    <col min="13284" max="13284" width="1.6640625" style="70" customWidth="1"/>
    <col min="13285" max="13285" width="18.6640625" style="70" customWidth="1"/>
    <col min="13286" max="13286" width="1.6640625" style="70" customWidth="1"/>
    <col min="13287" max="13288" width="12.1640625" style="70" bestFit="1" customWidth="1"/>
    <col min="13289" max="13529" width="9.33203125" style="70"/>
    <col min="13530" max="13532" width="4.6640625" style="70" customWidth="1"/>
    <col min="13533" max="13533" width="48.6640625" style="70" customWidth="1"/>
    <col min="13534" max="13534" width="10.6640625" style="70" bestFit="1" customWidth="1"/>
    <col min="13535" max="13535" width="18.6640625" style="70" customWidth="1"/>
    <col min="13536" max="13536" width="1.6640625" style="70" customWidth="1"/>
    <col min="13537" max="13537" width="18.6640625" style="70" customWidth="1"/>
    <col min="13538" max="13538" width="1.6640625" style="70" customWidth="1"/>
    <col min="13539" max="13539" width="18.6640625" style="70" customWidth="1"/>
    <col min="13540" max="13540" width="1.6640625" style="70" customWidth="1"/>
    <col min="13541" max="13541" width="18.6640625" style="70" customWidth="1"/>
    <col min="13542" max="13542" width="1.6640625" style="70" customWidth="1"/>
    <col min="13543" max="13544" width="12.1640625" style="70" bestFit="1" customWidth="1"/>
    <col min="13545" max="13785" width="9.33203125" style="70"/>
    <col min="13786" max="13788" width="4.6640625" style="70" customWidth="1"/>
    <col min="13789" max="13789" width="48.6640625" style="70" customWidth="1"/>
    <col min="13790" max="13790" width="10.6640625" style="70" bestFit="1" customWidth="1"/>
    <col min="13791" max="13791" width="18.6640625" style="70" customWidth="1"/>
    <col min="13792" max="13792" width="1.6640625" style="70" customWidth="1"/>
    <col min="13793" max="13793" width="18.6640625" style="70" customWidth="1"/>
    <col min="13794" max="13794" width="1.6640625" style="70" customWidth="1"/>
    <col min="13795" max="13795" width="18.6640625" style="70" customWidth="1"/>
    <col min="13796" max="13796" width="1.6640625" style="70" customWidth="1"/>
    <col min="13797" max="13797" width="18.6640625" style="70" customWidth="1"/>
    <col min="13798" max="13798" width="1.6640625" style="70" customWidth="1"/>
    <col min="13799" max="13800" width="12.1640625" style="70" bestFit="1" customWidth="1"/>
    <col min="13801" max="14041" width="9.33203125" style="70"/>
    <col min="14042" max="14044" width="4.6640625" style="70" customWidth="1"/>
    <col min="14045" max="14045" width="48.6640625" style="70" customWidth="1"/>
    <col min="14046" max="14046" width="10.6640625" style="70" bestFit="1" customWidth="1"/>
    <col min="14047" max="14047" width="18.6640625" style="70" customWidth="1"/>
    <col min="14048" max="14048" width="1.6640625" style="70" customWidth="1"/>
    <col min="14049" max="14049" width="18.6640625" style="70" customWidth="1"/>
    <col min="14050" max="14050" width="1.6640625" style="70" customWidth="1"/>
    <col min="14051" max="14051" width="18.6640625" style="70" customWidth="1"/>
    <col min="14052" max="14052" width="1.6640625" style="70" customWidth="1"/>
    <col min="14053" max="14053" width="18.6640625" style="70" customWidth="1"/>
    <col min="14054" max="14054" width="1.6640625" style="70" customWidth="1"/>
    <col min="14055" max="14056" width="12.1640625" style="70" bestFit="1" customWidth="1"/>
    <col min="14057" max="14297" width="9.33203125" style="70"/>
    <col min="14298" max="14300" width="4.6640625" style="70" customWidth="1"/>
    <col min="14301" max="14301" width="48.6640625" style="70" customWidth="1"/>
    <col min="14302" max="14302" width="10.6640625" style="70" bestFit="1" customWidth="1"/>
    <col min="14303" max="14303" width="18.6640625" style="70" customWidth="1"/>
    <col min="14304" max="14304" width="1.6640625" style="70" customWidth="1"/>
    <col min="14305" max="14305" width="18.6640625" style="70" customWidth="1"/>
    <col min="14306" max="14306" width="1.6640625" style="70" customWidth="1"/>
    <col min="14307" max="14307" width="18.6640625" style="70" customWidth="1"/>
    <col min="14308" max="14308" width="1.6640625" style="70" customWidth="1"/>
    <col min="14309" max="14309" width="18.6640625" style="70" customWidth="1"/>
    <col min="14310" max="14310" width="1.6640625" style="70" customWidth="1"/>
    <col min="14311" max="14312" width="12.1640625" style="70" bestFit="1" customWidth="1"/>
    <col min="14313" max="14553" width="9.33203125" style="70"/>
    <col min="14554" max="14556" width="4.6640625" style="70" customWidth="1"/>
    <col min="14557" max="14557" width="48.6640625" style="70" customWidth="1"/>
    <col min="14558" max="14558" width="10.6640625" style="70" bestFit="1" customWidth="1"/>
    <col min="14559" max="14559" width="18.6640625" style="70" customWidth="1"/>
    <col min="14560" max="14560" width="1.6640625" style="70" customWidth="1"/>
    <col min="14561" max="14561" width="18.6640625" style="70" customWidth="1"/>
    <col min="14562" max="14562" width="1.6640625" style="70" customWidth="1"/>
    <col min="14563" max="14563" width="18.6640625" style="70" customWidth="1"/>
    <col min="14564" max="14564" width="1.6640625" style="70" customWidth="1"/>
    <col min="14565" max="14565" width="18.6640625" style="70" customWidth="1"/>
    <col min="14566" max="14566" width="1.6640625" style="70" customWidth="1"/>
    <col min="14567" max="14568" width="12.1640625" style="70" bestFit="1" customWidth="1"/>
    <col min="14569" max="14809" width="9.33203125" style="70"/>
    <col min="14810" max="14812" width="4.6640625" style="70" customWidth="1"/>
    <col min="14813" max="14813" width="48.6640625" style="70" customWidth="1"/>
    <col min="14814" max="14814" width="10.6640625" style="70" bestFit="1" customWidth="1"/>
    <col min="14815" max="14815" width="18.6640625" style="70" customWidth="1"/>
    <col min="14816" max="14816" width="1.6640625" style="70" customWidth="1"/>
    <col min="14817" max="14817" width="18.6640625" style="70" customWidth="1"/>
    <col min="14818" max="14818" width="1.6640625" style="70" customWidth="1"/>
    <col min="14819" max="14819" width="18.6640625" style="70" customWidth="1"/>
    <col min="14820" max="14820" width="1.6640625" style="70" customWidth="1"/>
    <col min="14821" max="14821" width="18.6640625" style="70" customWidth="1"/>
    <col min="14822" max="14822" width="1.6640625" style="70" customWidth="1"/>
    <col min="14823" max="14824" width="12.1640625" style="70" bestFit="1" customWidth="1"/>
    <col min="14825" max="15065" width="9.33203125" style="70"/>
    <col min="15066" max="15068" width="4.6640625" style="70" customWidth="1"/>
    <col min="15069" max="15069" width="48.6640625" style="70" customWidth="1"/>
    <col min="15070" max="15070" width="10.6640625" style="70" bestFit="1" customWidth="1"/>
    <col min="15071" max="15071" width="18.6640625" style="70" customWidth="1"/>
    <col min="15072" max="15072" width="1.6640625" style="70" customWidth="1"/>
    <col min="15073" max="15073" width="18.6640625" style="70" customWidth="1"/>
    <col min="15074" max="15074" width="1.6640625" style="70" customWidth="1"/>
    <col min="15075" max="15075" width="18.6640625" style="70" customWidth="1"/>
    <col min="15076" max="15076" width="1.6640625" style="70" customWidth="1"/>
    <col min="15077" max="15077" width="18.6640625" style="70" customWidth="1"/>
    <col min="15078" max="15078" width="1.6640625" style="70" customWidth="1"/>
    <col min="15079" max="15080" width="12.1640625" style="70" bestFit="1" customWidth="1"/>
    <col min="15081" max="15321" width="9.33203125" style="70"/>
    <col min="15322" max="15324" width="4.6640625" style="70" customWidth="1"/>
    <col min="15325" max="15325" width="48.6640625" style="70" customWidth="1"/>
    <col min="15326" max="15326" width="10.6640625" style="70" bestFit="1" customWidth="1"/>
    <col min="15327" max="15327" width="18.6640625" style="70" customWidth="1"/>
    <col min="15328" max="15328" width="1.6640625" style="70" customWidth="1"/>
    <col min="15329" max="15329" width="18.6640625" style="70" customWidth="1"/>
    <col min="15330" max="15330" width="1.6640625" style="70" customWidth="1"/>
    <col min="15331" max="15331" width="18.6640625" style="70" customWidth="1"/>
    <col min="15332" max="15332" width="1.6640625" style="70" customWidth="1"/>
    <col min="15333" max="15333" width="18.6640625" style="70" customWidth="1"/>
    <col min="15334" max="15334" width="1.6640625" style="70" customWidth="1"/>
    <col min="15335" max="15336" width="12.1640625" style="70" bestFit="1" customWidth="1"/>
    <col min="15337" max="15577" width="9.33203125" style="70"/>
    <col min="15578" max="15580" width="4.6640625" style="70" customWidth="1"/>
    <col min="15581" max="15581" width="48.6640625" style="70" customWidth="1"/>
    <col min="15582" max="15582" width="10.6640625" style="70" bestFit="1" customWidth="1"/>
    <col min="15583" max="15583" width="18.6640625" style="70" customWidth="1"/>
    <col min="15584" max="15584" width="1.6640625" style="70" customWidth="1"/>
    <col min="15585" max="15585" width="18.6640625" style="70" customWidth="1"/>
    <col min="15586" max="15586" width="1.6640625" style="70" customWidth="1"/>
    <col min="15587" max="15587" width="18.6640625" style="70" customWidth="1"/>
    <col min="15588" max="15588" width="1.6640625" style="70" customWidth="1"/>
    <col min="15589" max="15589" width="18.6640625" style="70" customWidth="1"/>
    <col min="15590" max="15590" width="1.6640625" style="70" customWidth="1"/>
    <col min="15591" max="15592" width="12.1640625" style="70" bestFit="1" customWidth="1"/>
    <col min="15593" max="15833" width="9.33203125" style="70"/>
    <col min="15834" max="15836" width="4.6640625" style="70" customWidth="1"/>
    <col min="15837" max="15837" width="48.6640625" style="70" customWidth="1"/>
    <col min="15838" max="15838" width="10.6640625" style="70" bestFit="1" customWidth="1"/>
    <col min="15839" max="15839" width="18.6640625" style="70" customWidth="1"/>
    <col min="15840" max="15840" width="1.6640625" style="70" customWidth="1"/>
    <col min="15841" max="15841" width="18.6640625" style="70" customWidth="1"/>
    <col min="15842" max="15842" width="1.6640625" style="70" customWidth="1"/>
    <col min="15843" max="15843" width="18.6640625" style="70" customWidth="1"/>
    <col min="15844" max="15844" width="1.6640625" style="70" customWidth="1"/>
    <col min="15845" max="15845" width="18.6640625" style="70" customWidth="1"/>
    <col min="15846" max="15846" width="1.6640625" style="70" customWidth="1"/>
    <col min="15847" max="15848" width="12.1640625" style="70" bestFit="1" customWidth="1"/>
    <col min="15849" max="16089" width="9.33203125" style="70"/>
    <col min="16090" max="16092" width="4.6640625" style="70" customWidth="1"/>
    <col min="16093" max="16093" width="48.6640625" style="70" customWidth="1"/>
    <col min="16094" max="16094" width="10.6640625" style="70" bestFit="1" customWidth="1"/>
    <col min="16095" max="16095" width="18.6640625" style="70" customWidth="1"/>
    <col min="16096" max="16096" width="1.6640625" style="70" customWidth="1"/>
    <col min="16097" max="16097" width="18.6640625" style="70" customWidth="1"/>
    <col min="16098" max="16098" width="1.6640625" style="70" customWidth="1"/>
    <col min="16099" max="16099" width="18.6640625" style="70" customWidth="1"/>
    <col min="16100" max="16100" width="1.6640625" style="70" customWidth="1"/>
    <col min="16101" max="16101" width="18.6640625" style="70" customWidth="1"/>
    <col min="16102" max="16102" width="1.6640625" style="70" customWidth="1"/>
    <col min="16103" max="16104" width="12.1640625" style="70" bestFit="1" customWidth="1"/>
    <col min="16105" max="16353" width="9.33203125" style="70"/>
    <col min="16354" max="16357" width="9.33203125" style="70" customWidth="1"/>
    <col min="16358" max="16384" width="9.33203125" style="70"/>
  </cols>
  <sheetData>
    <row r="1" spans="1:13" s="63" customFormat="1" ht="24" customHeight="1" x14ac:dyDescent="0.4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68"/>
    </row>
    <row r="2" spans="1:13" s="63" customFormat="1" ht="24" customHeight="1" x14ac:dyDescent="0.45">
      <c r="A2" s="169" t="s">
        <v>73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3" s="63" customFormat="1" ht="24" customHeight="1" x14ac:dyDescent="0.45">
      <c r="A3" s="173" t="s">
        <v>74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3" s="63" customFormat="1" ht="24" customHeight="1" x14ac:dyDescent="0.4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3" s="63" customFormat="1" ht="24" customHeight="1" x14ac:dyDescent="0.45">
      <c r="E5" s="67"/>
      <c r="F5" s="172" t="s">
        <v>75</v>
      </c>
      <c r="G5" s="172"/>
      <c r="H5" s="172"/>
      <c r="I5" s="22"/>
      <c r="J5" s="172" t="s">
        <v>5</v>
      </c>
      <c r="K5" s="172"/>
      <c r="L5" s="172"/>
    </row>
    <row r="6" spans="1:13" s="63" customFormat="1" ht="24" customHeight="1" x14ac:dyDescent="0.45">
      <c r="E6" s="65" t="s">
        <v>6</v>
      </c>
      <c r="F6" s="101" t="s">
        <v>7</v>
      </c>
      <c r="G6" s="84"/>
      <c r="H6" s="101" t="s">
        <v>8</v>
      </c>
      <c r="I6" s="84"/>
      <c r="J6" s="101" t="s">
        <v>7</v>
      </c>
      <c r="K6" s="84"/>
      <c r="L6" s="101" t="s">
        <v>8</v>
      </c>
    </row>
    <row r="7" spans="1:13" s="63" customFormat="1" ht="24" customHeight="1" x14ac:dyDescent="0.45">
      <c r="A7" s="136" t="s">
        <v>76</v>
      </c>
      <c r="E7" s="91"/>
      <c r="F7" s="28">
        <v>3158346274.7800002</v>
      </c>
      <c r="G7" s="2"/>
      <c r="H7" s="2">
        <v>3050564247.0100002</v>
      </c>
      <c r="I7" s="2"/>
      <c r="J7" s="28">
        <v>1623371141.6999998</v>
      </c>
      <c r="K7" s="2"/>
      <c r="L7" s="2">
        <v>1676442935.4099998</v>
      </c>
    </row>
    <row r="8" spans="1:13" s="63" customFormat="1" ht="24" customHeight="1" x14ac:dyDescent="0.45">
      <c r="A8" s="136" t="s">
        <v>77</v>
      </c>
      <c r="E8" s="91"/>
      <c r="F8" s="10">
        <v>-2563429532.29</v>
      </c>
      <c r="G8" s="2"/>
      <c r="H8" s="2">
        <v>-2497591879.3099999</v>
      </c>
      <c r="I8" s="2"/>
      <c r="J8" s="10">
        <v>-1286694048.9599998</v>
      </c>
      <c r="K8" s="2"/>
      <c r="L8" s="2">
        <v>-1318784085.51</v>
      </c>
    </row>
    <row r="9" spans="1:13" s="63" customFormat="1" ht="24" customHeight="1" x14ac:dyDescent="0.45">
      <c r="A9" s="136" t="s">
        <v>78</v>
      </c>
      <c r="B9" s="70"/>
      <c r="D9" s="3"/>
      <c r="E9" s="67"/>
      <c r="F9" s="6">
        <f>+F7+F8</f>
        <v>594916742.49000025</v>
      </c>
      <c r="G9" s="2"/>
      <c r="H9" s="6">
        <f>+H7+H8</f>
        <v>552972367.70000029</v>
      </c>
      <c r="I9" s="2"/>
      <c r="J9" s="6">
        <f>+J7+J8</f>
        <v>336677092.74000001</v>
      </c>
      <c r="K9" s="2"/>
      <c r="L9" s="6">
        <f>+L7+L8</f>
        <v>357658849.89999986</v>
      </c>
    </row>
    <row r="10" spans="1:13" s="63" customFormat="1" ht="24" customHeight="1" x14ac:dyDescent="0.45">
      <c r="A10" s="136" t="s">
        <v>79</v>
      </c>
      <c r="B10" s="70"/>
      <c r="E10" s="67"/>
      <c r="F10" s="23"/>
      <c r="G10" s="20"/>
      <c r="H10" s="23"/>
      <c r="I10" s="20"/>
      <c r="J10" s="23"/>
      <c r="K10" s="20"/>
      <c r="L10" s="23"/>
    </row>
    <row r="11" spans="1:13" s="63" customFormat="1" ht="24" customHeight="1" x14ac:dyDescent="0.45">
      <c r="A11" s="136"/>
      <c r="B11" s="70" t="s">
        <v>80</v>
      </c>
      <c r="E11" s="67"/>
      <c r="F11" s="28">
        <v>39124273.439999998</v>
      </c>
      <c r="G11" s="10"/>
      <c r="H11" s="2">
        <v>9903608.5600000005</v>
      </c>
      <c r="I11" s="10"/>
      <c r="J11" s="28">
        <v>39655787.899999999</v>
      </c>
      <c r="K11" s="10"/>
      <c r="L11" s="57">
        <v>9806287.5099999998</v>
      </c>
    </row>
    <row r="12" spans="1:13" s="63" customFormat="1" ht="24" customHeight="1" x14ac:dyDescent="0.45">
      <c r="B12" s="70" t="s">
        <v>81</v>
      </c>
      <c r="E12" s="71">
        <v>24</v>
      </c>
      <c r="F12" s="10">
        <v>-11235262.43</v>
      </c>
      <c r="G12" s="2"/>
      <c r="H12" s="2">
        <v>-16471651.43</v>
      </c>
      <c r="I12" s="2"/>
      <c r="J12" s="10">
        <v>-11706601.969999999</v>
      </c>
      <c r="K12" s="2"/>
      <c r="L12" s="58">
        <v>-16842636.080000002</v>
      </c>
    </row>
    <row r="13" spans="1:13" s="63" customFormat="1" ht="24" customHeight="1" x14ac:dyDescent="0.45">
      <c r="B13" s="70" t="s">
        <v>82</v>
      </c>
      <c r="E13" s="67"/>
      <c r="F13" s="2">
        <v>15679676.98</v>
      </c>
      <c r="G13" s="2"/>
      <c r="H13" s="2">
        <v>14959362.85</v>
      </c>
      <c r="I13" s="2"/>
      <c r="J13" s="2">
        <v>1256463.3400000001</v>
      </c>
      <c r="K13" s="2"/>
      <c r="L13" s="58">
        <v>3372726.4000000004</v>
      </c>
    </row>
    <row r="14" spans="1:13" s="63" customFormat="1" ht="24" customHeight="1" x14ac:dyDescent="0.45">
      <c r="C14" s="63" t="s">
        <v>83</v>
      </c>
      <c r="E14" s="67"/>
      <c r="F14" s="6">
        <f>SUM(F11:F13)</f>
        <v>43568687.989999995</v>
      </c>
      <c r="G14" s="2"/>
      <c r="H14" s="6">
        <f>SUM(H11:H13)</f>
        <v>8391319.9800000004</v>
      </c>
      <c r="I14" s="2"/>
      <c r="J14" s="6">
        <f>SUM(J11:J13)</f>
        <v>29205649.27</v>
      </c>
      <c r="K14" s="2"/>
      <c r="L14" s="6">
        <f>SUM(L11:L13)</f>
        <v>-3663622.1700000018</v>
      </c>
    </row>
    <row r="15" spans="1:13" s="63" customFormat="1" ht="24" customHeight="1" x14ac:dyDescent="0.45">
      <c r="A15" s="63" t="s">
        <v>84</v>
      </c>
      <c r="E15" s="67"/>
      <c r="F15" s="6">
        <f>+F9+F14</f>
        <v>638485430.48000026</v>
      </c>
      <c r="G15" s="2"/>
      <c r="H15" s="6">
        <f>+H9+H14</f>
        <v>561363687.68000031</v>
      </c>
      <c r="I15" s="2"/>
      <c r="J15" s="6">
        <f>+J9+J14</f>
        <v>365882742.00999999</v>
      </c>
      <c r="K15" s="2"/>
      <c r="L15" s="6">
        <f>+L9+L14</f>
        <v>353995227.72999984</v>
      </c>
    </row>
    <row r="16" spans="1:13" s="63" customFormat="1" ht="24" customHeight="1" x14ac:dyDescent="0.45">
      <c r="A16" s="136" t="s">
        <v>85</v>
      </c>
      <c r="E16" s="67"/>
      <c r="F16" s="2"/>
      <c r="G16" s="2"/>
      <c r="H16" s="2"/>
      <c r="I16" s="2"/>
      <c r="J16" s="2"/>
      <c r="K16" s="2"/>
      <c r="L16" s="2"/>
    </row>
    <row r="17" spans="1:12" s="63" customFormat="1" ht="24" customHeight="1" x14ac:dyDescent="0.45">
      <c r="B17" s="70" t="s">
        <v>86</v>
      </c>
      <c r="E17" s="67"/>
      <c r="F17" s="2">
        <v>-59334685.969999999</v>
      </c>
      <c r="G17" s="2"/>
      <c r="H17" s="2">
        <v>-60432021.640000001</v>
      </c>
      <c r="I17" s="2"/>
      <c r="J17" s="2">
        <v>-59073278.409999996</v>
      </c>
      <c r="K17" s="2"/>
      <c r="L17" s="2">
        <v>-59979682.520000003</v>
      </c>
    </row>
    <row r="18" spans="1:12" s="63" customFormat="1" ht="24" customHeight="1" x14ac:dyDescent="0.45">
      <c r="B18" s="70" t="s">
        <v>87</v>
      </c>
      <c r="E18" s="67"/>
      <c r="F18" s="2">
        <v>-155398474.78</v>
      </c>
      <c r="G18" s="2"/>
      <c r="H18" s="2">
        <v>-139078040.47</v>
      </c>
      <c r="I18" s="2"/>
      <c r="J18" s="2">
        <v>-85027200.139999986</v>
      </c>
      <c r="K18" s="2"/>
      <c r="L18" s="2">
        <v>-77562082.900000006</v>
      </c>
    </row>
    <row r="19" spans="1:12" s="63" customFormat="1" ht="24" customHeight="1" x14ac:dyDescent="0.45">
      <c r="B19" s="70" t="s">
        <v>88</v>
      </c>
      <c r="E19" s="67"/>
      <c r="F19" s="2">
        <v>-4333915.09</v>
      </c>
      <c r="G19" s="2"/>
      <c r="H19" s="2">
        <v>0</v>
      </c>
      <c r="I19" s="2"/>
      <c r="J19" s="2">
        <v>0</v>
      </c>
      <c r="K19" s="2"/>
      <c r="L19" s="2">
        <v>0</v>
      </c>
    </row>
    <row r="20" spans="1:12" s="63" customFormat="1" ht="24" customHeight="1" x14ac:dyDescent="0.45">
      <c r="C20" s="63" t="s">
        <v>89</v>
      </c>
      <c r="E20" s="67"/>
      <c r="F20" s="6">
        <f>SUM(F17:F19)</f>
        <v>-219067075.84</v>
      </c>
      <c r="G20" s="4"/>
      <c r="H20" s="6">
        <f>SUM(H17:H19)</f>
        <v>-199510062.11000001</v>
      </c>
      <c r="I20" s="2"/>
      <c r="J20" s="6">
        <f>SUM(J17:J19)</f>
        <v>-144100478.54999998</v>
      </c>
      <c r="K20" s="2"/>
      <c r="L20" s="6">
        <f>SUM(L17:L19)</f>
        <v>-137541765.42000002</v>
      </c>
    </row>
    <row r="21" spans="1:12" s="63" customFormat="1" ht="24" customHeight="1" x14ac:dyDescent="0.45">
      <c r="A21" s="136" t="s">
        <v>90</v>
      </c>
      <c r="E21" s="67"/>
      <c r="F21" s="24">
        <f>+F15+F20</f>
        <v>419418354.64000022</v>
      </c>
      <c r="G21" s="4"/>
      <c r="H21" s="24">
        <f>+H15+H20</f>
        <v>361853625.57000029</v>
      </c>
      <c r="I21" s="2"/>
      <c r="J21" s="24">
        <f>+J15+J20</f>
        <v>221782263.46000001</v>
      </c>
      <c r="K21" s="2"/>
      <c r="L21" s="24">
        <f>+L15+L20</f>
        <v>216453462.30999982</v>
      </c>
    </row>
    <row r="22" spans="1:12" s="63" customFormat="1" ht="24" customHeight="1" x14ac:dyDescent="0.45">
      <c r="B22" s="70" t="s">
        <v>91</v>
      </c>
      <c r="E22" s="67"/>
      <c r="F22" s="10">
        <v>12406550.42</v>
      </c>
      <c r="G22" s="4"/>
      <c r="H22" s="2">
        <v>19375641.620000001</v>
      </c>
      <c r="I22" s="2"/>
      <c r="J22" s="10">
        <v>12406550.42</v>
      </c>
      <c r="K22" s="2"/>
      <c r="L22" s="2">
        <v>19375641.619999997</v>
      </c>
    </row>
    <row r="23" spans="1:12" s="63" customFormat="1" ht="24" customHeight="1" x14ac:dyDescent="0.45">
      <c r="A23" s="136"/>
      <c r="B23" s="63" t="s">
        <v>92</v>
      </c>
      <c r="E23" s="67"/>
      <c r="F23" s="2">
        <v>2626212.08</v>
      </c>
      <c r="G23" s="4"/>
      <c r="H23" s="2">
        <v>293986.63</v>
      </c>
      <c r="I23" s="2"/>
      <c r="J23" s="2">
        <v>5282126.7699999996</v>
      </c>
      <c r="K23" s="2"/>
      <c r="L23" s="37">
        <v>4971643.9800000004</v>
      </c>
    </row>
    <row r="24" spans="1:12" s="63" customFormat="1" ht="24" customHeight="1" x14ac:dyDescent="0.45">
      <c r="B24" s="63" t="s">
        <v>93</v>
      </c>
      <c r="E24" s="67"/>
      <c r="F24" s="2">
        <v>-63609395.740000002</v>
      </c>
      <c r="G24" s="4"/>
      <c r="H24" s="2">
        <v>-49807947.490000002</v>
      </c>
      <c r="I24" s="2"/>
      <c r="J24" s="2">
        <v>-29652178.640000001</v>
      </c>
      <c r="K24" s="2"/>
      <c r="L24" s="2">
        <v>-19286274.579999998</v>
      </c>
    </row>
    <row r="25" spans="1:12" s="63" customFormat="1" ht="24" customHeight="1" x14ac:dyDescent="0.45">
      <c r="A25" s="136" t="s">
        <v>94</v>
      </c>
      <c r="E25" s="67"/>
      <c r="F25" s="24">
        <f>SUM(F21:F24)</f>
        <v>370841721.40000021</v>
      </c>
      <c r="G25" s="4"/>
      <c r="H25" s="24">
        <f>SUM(H21:H24)</f>
        <v>331715306.33000028</v>
      </c>
      <c r="I25" s="2"/>
      <c r="J25" s="24">
        <f>SUM(J21:J24)</f>
        <v>209818762.00999999</v>
      </c>
      <c r="K25" s="2"/>
      <c r="L25" s="24">
        <f>SUM(L21:L24)</f>
        <v>221514473.3299998</v>
      </c>
    </row>
    <row r="26" spans="1:12" s="63" customFormat="1" ht="24" customHeight="1" x14ac:dyDescent="0.45">
      <c r="B26" s="70" t="s">
        <v>95</v>
      </c>
      <c r="E26" s="71">
        <v>16</v>
      </c>
      <c r="F26" s="5">
        <v>-35234849.710000001</v>
      </c>
      <c r="G26" s="4"/>
      <c r="H26" s="5">
        <v>-23161571.469999999</v>
      </c>
      <c r="I26" s="2"/>
      <c r="J26" s="5">
        <v>-574406.37</v>
      </c>
      <c r="K26" s="2"/>
      <c r="L26" s="5">
        <v>-972385.34</v>
      </c>
    </row>
    <row r="27" spans="1:12" s="63" customFormat="1" ht="24" customHeight="1" x14ac:dyDescent="0.45">
      <c r="A27" s="68" t="s">
        <v>96</v>
      </c>
      <c r="E27" s="67"/>
      <c r="F27" s="6">
        <f>SUM(F25:F26)</f>
        <v>335606871.69000024</v>
      </c>
      <c r="G27" s="2"/>
      <c r="H27" s="6">
        <f>SUM(H25:H26)</f>
        <v>308553734.86000025</v>
      </c>
      <c r="I27" s="2"/>
      <c r="J27" s="6">
        <f>SUM(J25:J26)</f>
        <v>209244355.63999999</v>
      </c>
      <c r="K27" s="2"/>
      <c r="L27" s="6">
        <f>SUM(L25:L26)</f>
        <v>220542087.9899998</v>
      </c>
    </row>
    <row r="28" spans="1:12" s="63" customFormat="1" ht="24" customHeight="1" x14ac:dyDescent="0.45">
      <c r="A28" s="68" t="s">
        <v>97</v>
      </c>
      <c r="E28" s="67"/>
      <c r="F28" s="23"/>
      <c r="G28" s="23"/>
      <c r="H28" s="23"/>
      <c r="I28" s="23"/>
      <c r="J28" s="23"/>
      <c r="K28" s="23"/>
      <c r="L28" s="23"/>
    </row>
    <row r="29" spans="1:12" s="63" customFormat="1" ht="24" customHeight="1" x14ac:dyDescent="0.45">
      <c r="A29" s="68" t="s">
        <v>98</v>
      </c>
      <c r="E29" s="67"/>
      <c r="F29" s="2"/>
      <c r="G29" s="2"/>
      <c r="H29" s="2"/>
      <c r="I29" s="2"/>
      <c r="J29" s="2"/>
      <c r="K29" s="2"/>
      <c r="L29" s="2"/>
    </row>
    <row r="30" spans="1:12" s="63" customFormat="1" ht="24" customHeight="1" x14ac:dyDescent="0.45">
      <c r="A30" s="68"/>
      <c r="B30" s="63" t="s">
        <v>99</v>
      </c>
      <c r="E30" s="67"/>
      <c r="F30" s="4"/>
      <c r="G30" s="4"/>
      <c r="H30" s="4"/>
      <c r="I30" s="4"/>
      <c r="J30" s="4"/>
      <c r="K30" s="4"/>
      <c r="L30" s="4"/>
    </row>
    <row r="31" spans="1:12" s="63" customFormat="1" ht="24" customHeight="1" x14ac:dyDescent="0.45">
      <c r="A31" s="68"/>
      <c r="B31" s="63" t="s">
        <v>100</v>
      </c>
      <c r="E31" s="67"/>
      <c r="F31" s="2"/>
      <c r="G31" s="2"/>
      <c r="H31" s="2"/>
      <c r="I31" s="2"/>
      <c r="J31" s="2"/>
      <c r="K31" s="2"/>
      <c r="L31" s="2"/>
    </row>
    <row r="32" spans="1:12" s="63" customFormat="1" ht="24" customHeight="1" x14ac:dyDescent="0.45">
      <c r="A32" s="68"/>
      <c r="B32" s="63" t="s">
        <v>101</v>
      </c>
      <c r="E32" s="67"/>
      <c r="F32" s="10">
        <v>-12220799.6</v>
      </c>
      <c r="G32" s="2"/>
      <c r="H32" s="2">
        <v>-21704020.82</v>
      </c>
      <c r="I32" s="2"/>
      <c r="J32" s="10">
        <v>-13078110.99</v>
      </c>
      <c r="K32" s="2"/>
      <c r="L32" s="2">
        <v>-23196166.699999999</v>
      </c>
    </row>
    <row r="33" spans="1:13" s="63" customFormat="1" ht="24" customHeight="1" x14ac:dyDescent="0.45">
      <c r="A33" s="68" t="s">
        <v>102</v>
      </c>
      <c r="E33" s="67"/>
      <c r="F33" s="10"/>
      <c r="G33" s="2"/>
      <c r="H33" s="2"/>
      <c r="I33" s="2"/>
      <c r="J33" s="10"/>
      <c r="K33" s="2"/>
      <c r="L33" s="2"/>
    </row>
    <row r="34" spans="1:13" s="63" customFormat="1" ht="24" customHeight="1" x14ac:dyDescent="0.45">
      <c r="A34" s="68"/>
      <c r="B34" s="63" t="s">
        <v>103</v>
      </c>
      <c r="E34" s="67"/>
      <c r="F34" s="10"/>
      <c r="G34" s="2"/>
      <c r="H34" s="2"/>
      <c r="I34" s="2"/>
      <c r="J34" s="10"/>
      <c r="K34" s="2"/>
      <c r="L34" s="2"/>
    </row>
    <row r="35" spans="1:13" s="63" customFormat="1" ht="24" customHeight="1" x14ac:dyDescent="0.45">
      <c r="A35" s="68"/>
      <c r="B35" s="63" t="s">
        <v>104</v>
      </c>
      <c r="E35" s="67"/>
      <c r="F35" s="10">
        <v>2100993.61</v>
      </c>
      <c r="G35" s="2"/>
      <c r="H35" s="2">
        <v>0</v>
      </c>
      <c r="I35" s="2"/>
      <c r="J35" s="10">
        <v>0</v>
      </c>
      <c r="K35" s="2"/>
      <c r="L35" s="2">
        <v>0</v>
      </c>
    </row>
    <row r="36" spans="1:13" s="63" customFormat="1" ht="24" customHeight="1" x14ac:dyDescent="0.45">
      <c r="A36" s="137" t="s">
        <v>105</v>
      </c>
      <c r="E36" s="67"/>
      <c r="F36" s="24">
        <f>SUM(F32:F35)</f>
        <v>-10119805.99</v>
      </c>
      <c r="G36" s="2"/>
      <c r="H36" s="24">
        <f>SUM(H32:H32)</f>
        <v>-21704020.82</v>
      </c>
      <c r="I36" s="2"/>
      <c r="J36" s="24">
        <f>SUM(J32:J32)</f>
        <v>-13078110.99</v>
      </c>
      <c r="K36" s="2"/>
      <c r="L36" s="24">
        <f>SUM(L32:L32)</f>
        <v>-23196166.699999999</v>
      </c>
    </row>
    <row r="37" spans="1:13" s="63" customFormat="1" ht="24" customHeight="1" thickBot="1" x14ac:dyDescent="0.5">
      <c r="A37" s="137" t="s">
        <v>106</v>
      </c>
      <c r="B37" s="70"/>
      <c r="C37" s="70"/>
      <c r="D37" s="70"/>
      <c r="E37" s="110"/>
      <c r="F37" s="7">
        <f>+F27+F36</f>
        <v>325487065.70000023</v>
      </c>
      <c r="G37" s="70"/>
      <c r="H37" s="7">
        <f>+H27+H36</f>
        <v>286849714.04000026</v>
      </c>
      <c r="I37" s="70"/>
      <c r="J37" s="7">
        <f>+J27+J36</f>
        <v>196166244.64999998</v>
      </c>
      <c r="K37" s="70"/>
      <c r="L37" s="7">
        <f>+L27+L36</f>
        <v>197345921.28999981</v>
      </c>
      <c r="M37" s="70"/>
    </row>
    <row r="38" spans="1:13" s="63" customFormat="1" ht="24" customHeight="1" thickTop="1" x14ac:dyDescent="0.45">
      <c r="A38" s="137"/>
      <c r="B38" s="70"/>
      <c r="C38" s="70"/>
      <c r="D38" s="70"/>
      <c r="E38" s="110"/>
      <c r="F38" s="70"/>
      <c r="G38" s="70"/>
      <c r="H38" s="70"/>
      <c r="I38" s="70"/>
      <c r="J38" s="70"/>
      <c r="K38" s="70"/>
      <c r="L38" s="70"/>
      <c r="M38" s="70"/>
    </row>
    <row r="39" spans="1:13" s="63" customFormat="1" ht="24" customHeight="1" x14ac:dyDescent="0.45">
      <c r="B39" s="70"/>
      <c r="C39" s="70"/>
      <c r="D39" s="70"/>
      <c r="E39" s="110"/>
      <c r="F39" s="70"/>
      <c r="G39" s="70"/>
      <c r="H39" s="8"/>
      <c r="I39" s="70"/>
      <c r="J39" s="70"/>
      <c r="K39" s="70"/>
      <c r="L39" s="70"/>
      <c r="M39" s="70"/>
    </row>
    <row r="40" spans="1:13" s="63" customFormat="1" ht="24" customHeight="1" x14ac:dyDescent="0.45">
      <c r="A40" s="79" t="s">
        <v>30</v>
      </c>
      <c r="B40" s="70"/>
      <c r="C40" s="70"/>
      <c r="D40" s="70"/>
      <c r="E40" s="110"/>
      <c r="F40" s="70"/>
      <c r="G40" s="70"/>
      <c r="H40" s="8"/>
      <c r="I40" s="70"/>
      <c r="J40" s="70"/>
      <c r="K40" s="70"/>
      <c r="L40" s="70"/>
      <c r="M40" s="70"/>
    </row>
    <row r="41" spans="1:13" s="63" customFormat="1" ht="24" customHeight="1" x14ac:dyDescent="0.45">
      <c r="A41" s="138"/>
      <c r="B41" s="70"/>
      <c r="C41" s="70"/>
      <c r="D41" s="70"/>
      <c r="E41" s="110"/>
      <c r="F41" s="70"/>
      <c r="G41" s="70"/>
      <c r="H41" s="8"/>
      <c r="I41" s="70"/>
      <c r="J41" s="70"/>
      <c r="K41" s="70"/>
      <c r="L41" s="70"/>
      <c r="M41" s="70"/>
    </row>
    <row r="42" spans="1:13" s="63" customFormat="1" ht="24" customHeight="1" x14ac:dyDescent="0.45">
      <c r="A42" s="138"/>
      <c r="B42" s="70"/>
      <c r="C42" s="70"/>
      <c r="D42" s="70"/>
      <c r="E42" s="110"/>
      <c r="F42" s="70"/>
      <c r="G42" s="70"/>
      <c r="H42" s="8"/>
      <c r="I42" s="70"/>
      <c r="J42" s="70"/>
      <c r="K42" s="70"/>
      <c r="L42" s="70"/>
      <c r="M42" s="70"/>
    </row>
    <row r="43" spans="1:13" ht="24" customHeight="1" x14ac:dyDescent="0.45">
      <c r="C43" s="76" t="s">
        <v>31</v>
      </c>
      <c r="E43" s="77"/>
      <c r="F43" s="76"/>
      <c r="H43" s="76" t="s">
        <v>31</v>
      </c>
      <c r="I43" s="76"/>
      <c r="J43" s="76"/>
      <c r="K43" s="76"/>
    </row>
    <row r="44" spans="1:13" ht="24" customHeight="1" x14ac:dyDescent="0.45">
      <c r="C44" s="76" t="s">
        <v>32</v>
      </c>
      <c r="E44" s="77"/>
      <c r="F44" s="76"/>
      <c r="H44" s="76" t="s">
        <v>33</v>
      </c>
    </row>
    <row r="45" spans="1:13" ht="24.95" customHeight="1" x14ac:dyDescent="0.45">
      <c r="A45" s="174" t="s">
        <v>107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3" ht="24.95" customHeight="1" x14ac:dyDescent="0.45"/>
    <row r="47" spans="1:13" s="63" customFormat="1" ht="24.95" customHeight="1" x14ac:dyDescent="0.45">
      <c r="A47" s="169" t="str">
        <f>+A1</f>
        <v>บริษัท อาม่า มารีน จำกัด (มหาชน) และบริษัทย่อย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68"/>
    </row>
    <row r="48" spans="1:13" s="63" customFormat="1" ht="24.95" customHeight="1" x14ac:dyDescent="0.45">
      <c r="A48" s="169" t="s">
        <v>108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</row>
    <row r="49" spans="1:12" s="63" customFormat="1" ht="24.95" customHeight="1" x14ac:dyDescent="0.45">
      <c r="A49" s="173" t="str">
        <f>+A3</f>
        <v>สำหรับปี สิ้นสุดวันที่ 31 ธันวาคม 2567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</row>
    <row r="50" spans="1:12" s="63" customFormat="1" ht="24.95" customHeight="1" x14ac:dyDescent="0.45">
      <c r="A50" s="99"/>
      <c r="B50" s="99"/>
      <c r="C50" s="99"/>
      <c r="D50" s="99"/>
      <c r="E50" s="98"/>
      <c r="F50" s="99"/>
      <c r="G50" s="99"/>
      <c r="H50" s="99"/>
      <c r="I50" s="99"/>
      <c r="J50" s="99"/>
      <c r="K50" s="99"/>
      <c r="L50" s="99"/>
    </row>
    <row r="51" spans="1:12" s="63" customFormat="1" ht="24.95" customHeight="1" x14ac:dyDescent="0.45">
      <c r="E51" s="67"/>
      <c r="F51" s="172" t="s">
        <v>75</v>
      </c>
      <c r="G51" s="172"/>
      <c r="H51" s="172"/>
      <c r="I51" s="22"/>
      <c r="J51" s="172" t="s">
        <v>5</v>
      </c>
      <c r="K51" s="172"/>
      <c r="L51" s="172"/>
    </row>
    <row r="52" spans="1:12" s="63" customFormat="1" ht="24.95" customHeight="1" x14ac:dyDescent="0.45">
      <c r="E52" s="65" t="s">
        <v>6</v>
      </c>
      <c r="F52" s="101" t="s">
        <v>7</v>
      </c>
      <c r="G52" s="84"/>
      <c r="H52" s="101" t="s">
        <v>8</v>
      </c>
      <c r="I52" s="84"/>
      <c r="J52" s="101" t="s">
        <v>7</v>
      </c>
      <c r="K52" s="84"/>
      <c r="L52" s="101" t="s">
        <v>8</v>
      </c>
    </row>
    <row r="53" spans="1:12" s="63" customFormat="1" ht="24.95" customHeight="1" x14ac:dyDescent="0.45">
      <c r="B53" s="97"/>
      <c r="E53" s="67"/>
      <c r="F53" s="25"/>
      <c r="G53" s="25"/>
      <c r="H53" s="102"/>
      <c r="I53" s="61"/>
      <c r="J53" s="102"/>
      <c r="K53" s="84"/>
      <c r="L53" s="102"/>
    </row>
    <row r="54" spans="1:12" s="63" customFormat="1" ht="24.95" customHeight="1" x14ac:dyDescent="0.45">
      <c r="A54" s="137" t="s">
        <v>109</v>
      </c>
      <c r="B54" s="97"/>
      <c r="E54" s="67"/>
      <c r="F54" s="25"/>
      <c r="G54" s="25"/>
      <c r="H54" s="102"/>
      <c r="I54" s="61"/>
      <c r="J54" s="102"/>
      <c r="K54" s="84"/>
      <c r="L54" s="102"/>
    </row>
    <row r="55" spans="1:12" s="63" customFormat="1" ht="24.95" customHeight="1" x14ac:dyDescent="0.45">
      <c r="A55" s="90"/>
      <c r="B55" s="90" t="s">
        <v>110</v>
      </c>
      <c r="E55" s="67"/>
      <c r="F55" s="2">
        <f>+F57-F56</f>
        <v>337548293.32000023</v>
      </c>
      <c r="G55" s="2"/>
      <c r="H55" s="2">
        <f>+H57-H56</f>
        <v>307607259.38000023</v>
      </c>
      <c r="I55" s="2"/>
      <c r="J55" s="2">
        <f>+J57-J56</f>
        <v>209244355.63999999</v>
      </c>
      <c r="K55" s="2"/>
      <c r="L55" s="2">
        <f>+L57-L56</f>
        <v>220542087.9899998</v>
      </c>
    </row>
    <row r="56" spans="1:12" s="63" customFormat="1" ht="24.95" customHeight="1" x14ac:dyDescent="0.45">
      <c r="B56" s="90" t="s">
        <v>111</v>
      </c>
      <c r="E56" s="67"/>
      <c r="F56" s="5">
        <v>-1941421.63</v>
      </c>
      <c r="G56" s="2"/>
      <c r="H56" s="5">
        <v>946475.48</v>
      </c>
      <c r="I56" s="2"/>
      <c r="J56" s="2">
        <v>0</v>
      </c>
      <c r="K56" s="2"/>
      <c r="L56" s="2">
        <v>0</v>
      </c>
    </row>
    <row r="57" spans="1:12" s="63" customFormat="1" ht="24.95" customHeight="1" thickBot="1" x14ac:dyDescent="0.5">
      <c r="A57" s="137" t="s">
        <v>112</v>
      </c>
      <c r="E57" s="67"/>
      <c r="F57" s="7">
        <f>+F27</f>
        <v>335606871.69000024</v>
      </c>
      <c r="G57" s="2"/>
      <c r="H57" s="7">
        <f>+H27</f>
        <v>308553734.86000025</v>
      </c>
      <c r="I57" s="2"/>
      <c r="J57" s="7">
        <f>+J27</f>
        <v>209244355.63999999</v>
      </c>
      <c r="K57" s="2"/>
      <c r="L57" s="7">
        <f>+L27</f>
        <v>220542087.9899998</v>
      </c>
    </row>
    <row r="58" spans="1:12" s="137" customFormat="1" ht="24.95" customHeight="1" thickTop="1" x14ac:dyDescent="0.45">
      <c r="A58" s="137" t="s">
        <v>113</v>
      </c>
      <c r="E58" s="139"/>
      <c r="F58" s="140"/>
      <c r="G58" s="140"/>
      <c r="H58" s="140"/>
      <c r="I58" s="2"/>
      <c r="J58" s="140"/>
      <c r="K58" s="2"/>
      <c r="L58" s="140"/>
    </row>
    <row r="59" spans="1:12" s="63" customFormat="1" ht="24.95" customHeight="1" x14ac:dyDescent="0.45">
      <c r="A59" s="136"/>
      <c r="B59" s="90" t="s">
        <v>110</v>
      </c>
      <c r="E59" s="67"/>
      <c r="F59" s="2">
        <f>+F61-F60</f>
        <v>326924236.88000023</v>
      </c>
      <c r="G59" s="2"/>
      <c r="H59" s="2">
        <f>+H61-H60</f>
        <v>285903238.56000024</v>
      </c>
      <c r="I59" s="2"/>
      <c r="J59" s="2">
        <f>+J61-J60</f>
        <v>196166244.64999998</v>
      </c>
      <c r="K59" s="2"/>
      <c r="L59" s="2">
        <f>+L61-L60</f>
        <v>197345921.28999981</v>
      </c>
    </row>
    <row r="60" spans="1:12" s="63" customFormat="1" ht="24.95" customHeight="1" x14ac:dyDescent="0.45">
      <c r="A60" s="136"/>
      <c r="B60" s="90" t="s">
        <v>111</v>
      </c>
      <c r="E60" s="67"/>
      <c r="F60" s="2">
        <v>-1437171.18</v>
      </c>
      <c r="G60" s="2"/>
      <c r="H60" s="2">
        <v>946475.48</v>
      </c>
      <c r="I60" s="2"/>
      <c r="J60" s="2">
        <v>0</v>
      </c>
      <c r="K60" s="2"/>
      <c r="L60" s="2">
        <v>0</v>
      </c>
    </row>
    <row r="61" spans="1:12" s="63" customFormat="1" ht="24.95" customHeight="1" thickBot="1" x14ac:dyDescent="0.5">
      <c r="A61" s="137" t="s">
        <v>106</v>
      </c>
      <c r="B61" s="90"/>
      <c r="E61" s="67"/>
      <c r="F61" s="7">
        <f>+F37</f>
        <v>325487065.70000023</v>
      </c>
      <c r="G61" s="2"/>
      <c r="H61" s="7">
        <f>+H37</f>
        <v>286849714.04000026</v>
      </c>
      <c r="I61" s="2"/>
      <c r="J61" s="7">
        <f>+J37</f>
        <v>196166244.64999998</v>
      </c>
      <c r="K61" s="2"/>
      <c r="L61" s="7">
        <f>+L37</f>
        <v>197345921.28999981</v>
      </c>
    </row>
    <row r="62" spans="1:12" s="63" customFormat="1" ht="24.95" customHeight="1" thickTop="1" x14ac:dyDescent="0.45">
      <c r="A62" s="90" t="s">
        <v>114</v>
      </c>
      <c r="E62" s="67"/>
      <c r="F62" s="2"/>
      <c r="G62" s="2"/>
      <c r="H62" s="2"/>
      <c r="I62" s="2"/>
      <c r="J62" s="2"/>
      <c r="K62" s="2"/>
      <c r="L62" s="2"/>
    </row>
    <row r="63" spans="1:12" s="63" customFormat="1" ht="24.95" customHeight="1" x14ac:dyDescent="0.45">
      <c r="B63" s="141" t="s">
        <v>115</v>
      </c>
      <c r="E63" s="71"/>
      <c r="F63" s="2">
        <f>+F55/F64</f>
        <v>0.65174234725933511</v>
      </c>
      <c r="G63" s="2"/>
      <c r="H63" s="2">
        <f>+H55/H64</f>
        <v>0.59393183502863733</v>
      </c>
      <c r="I63" s="2"/>
      <c r="J63" s="2">
        <f>+J55/J64</f>
        <v>0.40401154499779057</v>
      </c>
      <c r="K63" s="2"/>
      <c r="L63" s="2">
        <f>+L55/L64</f>
        <v>0.42582534393030713</v>
      </c>
    </row>
    <row r="64" spans="1:12" s="63" customFormat="1" ht="24.95" customHeight="1" x14ac:dyDescent="0.45">
      <c r="B64" s="141" t="s">
        <v>116</v>
      </c>
      <c r="E64" s="142"/>
      <c r="F64" s="25">
        <v>517916773</v>
      </c>
      <c r="G64" s="25"/>
      <c r="H64" s="25">
        <v>517916773</v>
      </c>
      <c r="I64" s="2"/>
      <c r="J64" s="25">
        <v>517916773</v>
      </c>
      <c r="K64" s="2"/>
      <c r="L64" s="25">
        <v>517916773</v>
      </c>
    </row>
    <row r="65" spans="1:12" s="63" customFormat="1" ht="24.95" customHeight="1" x14ac:dyDescent="0.45">
      <c r="E65" s="67"/>
      <c r="I65" s="2"/>
      <c r="K65" s="2"/>
    </row>
    <row r="66" spans="1:12" s="63" customFormat="1" ht="24.95" customHeight="1" x14ac:dyDescent="0.45">
      <c r="E66" s="67"/>
      <c r="I66" s="2"/>
    </row>
    <row r="67" spans="1:12" s="63" customFormat="1" ht="24.95" customHeight="1" x14ac:dyDescent="0.45">
      <c r="E67" s="67"/>
      <c r="I67" s="2"/>
    </row>
    <row r="68" spans="1:12" s="63" customFormat="1" ht="24.95" customHeight="1" x14ac:dyDescent="0.45">
      <c r="E68" s="67"/>
      <c r="F68" s="1"/>
      <c r="G68" s="1"/>
      <c r="H68" s="1"/>
      <c r="I68" s="1"/>
      <c r="J68" s="1"/>
      <c r="K68" s="1"/>
      <c r="L68" s="1"/>
    </row>
    <row r="69" spans="1:12" ht="24.95" customHeight="1" x14ac:dyDescent="0.45"/>
    <row r="70" spans="1:12" ht="24.95" customHeight="1" x14ac:dyDescent="0.45"/>
    <row r="71" spans="1:12" ht="24.95" customHeight="1" x14ac:dyDescent="0.45"/>
    <row r="72" spans="1:12" ht="24.95" customHeight="1" x14ac:dyDescent="0.45">
      <c r="A72" s="79" t="s">
        <v>30</v>
      </c>
    </row>
    <row r="73" spans="1:12" ht="24.95" customHeight="1" x14ac:dyDescent="0.45"/>
    <row r="74" spans="1:12" ht="24.95" customHeight="1" x14ac:dyDescent="0.45"/>
    <row r="75" spans="1:12" ht="24.95" customHeight="1" x14ac:dyDescent="0.45"/>
    <row r="76" spans="1:12" ht="24.95" customHeight="1" x14ac:dyDescent="0.45"/>
    <row r="77" spans="1:12" ht="24.95" customHeight="1" x14ac:dyDescent="0.45"/>
    <row r="78" spans="1:12" ht="24.95" customHeight="1" x14ac:dyDescent="0.45"/>
    <row r="79" spans="1:12" ht="24.95" customHeight="1" x14ac:dyDescent="0.45">
      <c r="C79" s="76" t="s">
        <v>31</v>
      </c>
      <c r="E79" s="77"/>
      <c r="F79" s="76"/>
      <c r="H79" s="76" t="s">
        <v>31</v>
      </c>
      <c r="I79" s="76"/>
      <c r="J79" s="76"/>
      <c r="K79" s="76"/>
    </row>
    <row r="80" spans="1:12" ht="24.95" customHeight="1" x14ac:dyDescent="0.45">
      <c r="C80" s="76" t="s">
        <v>32</v>
      </c>
      <c r="E80" s="77"/>
      <c r="F80" s="76"/>
      <c r="H80" s="76" t="s">
        <v>33</v>
      </c>
    </row>
    <row r="82" spans="5:12" ht="25.15" customHeight="1" x14ac:dyDescent="0.45">
      <c r="E82" s="78"/>
      <c r="F82" s="26"/>
      <c r="G82" s="25"/>
      <c r="H82" s="27"/>
      <c r="I82" s="25"/>
      <c r="J82" s="27"/>
      <c r="K82" s="25"/>
      <c r="L82" s="27"/>
    </row>
    <row r="83" spans="5:12" ht="25.15" customHeight="1" x14ac:dyDescent="0.45">
      <c r="E83" s="78"/>
      <c r="F83" s="143"/>
    </row>
  </sheetData>
  <mergeCells count="11">
    <mergeCell ref="F51:H51"/>
    <mergeCell ref="J51:L51"/>
    <mergeCell ref="A1:L1"/>
    <mergeCell ref="A2:L2"/>
    <mergeCell ref="A3:L3"/>
    <mergeCell ref="F5:H5"/>
    <mergeCell ref="J5:L5"/>
    <mergeCell ref="A45:L45"/>
    <mergeCell ref="A47:L47"/>
    <mergeCell ref="A48:L48"/>
    <mergeCell ref="A49:L49"/>
  </mergeCells>
  <printOptions horizontalCentered="1"/>
  <pageMargins left="0.78740157480314965" right="0.39370078740157483" top="0.78740157480314965" bottom="0.39370078740157483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view="pageBreakPreview" topLeftCell="A4" zoomScaleNormal="100" zoomScaleSheetLayoutView="100" workbookViewId="0">
      <selection activeCell="F18" sqref="F18"/>
    </sheetView>
  </sheetViews>
  <sheetFormatPr defaultColWidth="12" defaultRowHeight="23.25" customHeight="1" x14ac:dyDescent="0.45"/>
  <cols>
    <col min="1" max="1" width="18.6640625" style="104" customWidth="1"/>
    <col min="2" max="2" width="19" style="104" customWidth="1"/>
    <col min="3" max="3" width="10" style="104" customWidth="1"/>
    <col min="4" max="4" width="18.5" style="104" customWidth="1"/>
    <col min="5" max="5" width="1.6640625" style="104" customWidth="1"/>
    <col min="6" max="6" width="18.5" style="104" customWidth="1"/>
    <col min="7" max="7" width="1.6640625" style="104" customWidth="1"/>
    <col min="8" max="8" width="18.5" style="104" customWidth="1"/>
    <col min="9" max="9" width="1.6640625" style="104" customWidth="1"/>
    <col min="10" max="10" width="18.5" style="104" customWidth="1"/>
    <col min="11" max="11" width="1.6640625" style="104" customWidth="1"/>
    <col min="12" max="12" width="18.5" style="104" customWidth="1"/>
    <col min="13" max="13" width="1.6640625" style="104" customWidth="1"/>
    <col min="14" max="14" width="18.5" style="104" customWidth="1"/>
    <col min="15" max="15" width="1.6640625" style="104" customWidth="1"/>
    <col min="16" max="16" width="18.5" style="104" customWidth="1"/>
    <col min="17" max="17" width="1.6640625" style="104" customWidth="1"/>
    <col min="18" max="18" width="18.5" style="104" customWidth="1"/>
    <col min="19" max="19" width="5" style="104" customWidth="1"/>
    <col min="20" max="20" width="13.6640625" style="104" customWidth="1"/>
    <col min="21" max="21" width="13.5" style="104" bestFit="1" customWidth="1"/>
    <col min="22" max="22" width="19.6640625" style="104" customWidth="1"/>
    <col min="23" max="256" width="12" style="104"/>
    <col min="257" max="257" width="38.5" style="104" customWidth="1"/>
    <col min="258" max="258" width="2" style="104" customWidth="1"/>
    <col min="259" max="259" width="9.33203125" style="104" customWidth="1"/>
    <col min="260" max="260" width="17.6640625" style="104" customWidth="1"/>
    <col min="261" max="261" width="1.6640625" style="104" customWidth="1"/>
    <col min="262" max="262" width="17.6640625" style="104" customWidth="1"/>
    <col min="263" max="263" width="1.6640625" style="104" customWidth="1"/>
    <col min="264" max="264" width="17.6640625" style="104" customWidth="1"/>
    <col min="265" max="265" width="1.6640625" style="104" customWidth="1"/>
    <col min="266" max="266" width="17.6640625" style="104" customWidth="1"/>
    <col min="267" max="267" width="1.6640625" style="104" customWidth="1"/>
    <col min="268" max="268" width="17.6640625" style="104" customWidth="1"/>
    <col min="269" max="269" width="1.6640625" style="104" customWidth="1"/>
    <col min="270" max="270" width="17.6640625" style="104" customWidth="1"/>
    <col min="271" max="271" width="1.6640625" style="104" customWidth="1"/>
    <col min="272" max="272" width="17.6640625" style="104" customWidth="1"/>
    <col min="273" max="273" width="1.6640625" style="104" customWidth="1"/>
    <col min="274" max="274" width="17.6640625" style="104" customWidth="1"/>
    <col min="275" max="275" width="2.33203125" style="104" customWidth="1"/>
    <col min="276" max="276" width="13.6640625" style="104" customWidth="1"/>
    <col min="277" max="277" width="13.5" style="104" bestFit="1" customWidth="1"/>
    <col min="278" max="512" width="12" style="104"/>
    <col min="513" max="513" width="38.5" style="104" customWidth="1"/>
    <col min="514" max="514" width="2" style="104" customWidth="1"/>
    <col min="515" max="515" width="9.33203125" style="104" customWidth="1"/>
    <col min="516" max="516" width="17.6640625" style="104" customWidth="1"/>
    <col min="517" max="517" width="1.6640625" style="104" customWidth="1"/>
    <col min="518" max="518" width="17.6640625" style="104" customWidth="1"/>
    <col min="519" max="519" width="1.6640625" style="104" customWidth="1"/>
    <col min="520" max="520" width="17.6640625" style="104" customWidth="1"/>
    <col min="521" max="521" width="1.6640625" style="104" customWidth="1"/>
    <col min="522" max="522" width="17.6640625" style="104" customWidth="1"/>
    <col min="523" max="523" width="1.6640625" style="104" customWidth="1"/>
    <col min="524" max="524" width="17.6640625" style="104" customWidth="1"/>
    <col min="525" max="525" width="1.6640625" style="104" customWidth="1"/>
    <col min="526" max="526" width="17.6640625" style="104" customWidth="1"/>
    <col min="527" max="527" width="1.6640625" style="104" customWidth="1"/>
    <col min="528" max="528" width="17.6640625" style="104" customWidth="1"/>
    <col min="529" max="529" width="1.6640625" style="104" customWidth="1"/>
    <col min="530" max="530" width="17.6640625" style="104" customWidth="1"/>
    <col min="531" max="531" width="2.33203125" style="104" customWidth="1"/>
    <col min="532" max="532" width="13.6640625" style="104" customWidth="1"/>
    <col min="533" max="533" width="13.5" style="104" bestFit="1" customWidth="1"/>
    <col min="534" max="768" width="12" style="104"/>
    <col min="769" max="769" width="38.5" style="104" customWidth="1"/>
    <col min="770" max="770" width="2" style="104" customWidth="1"/>
    <col min="771" max="771" width="9.33203125" style="104" customWidth="1"/>
    <col min="772" max="772" width="17.6640625" style="104" customWidth="1"/>
    <col min="773" max="773" width="1.6640625" style="104" customWidth="1"/>
    <col min="774" max="774" width="17.6640625" style="104" customWidth="1"/>
    <col min="775" max="775" width="1.6640625" style="104" customWidth="1"/>
    <col min="776" max="776" width="17.6640625" style="104" customWidth="1"/>
    <col min="777" max="777" width="1.6640625" style="104" customWidth="1"/>
    <col min="778" max="778" width="17.6640625" style="104" customWidth="1"/>
    <col min="779" max="779" width="1.6640625" style="104" customWidth="1"/>
    <col min="780" max="780" width="17.6640625" style="104" customWidth="1"/>
    <col min="781" max="781" width="1.6640625" style="104" customWidth="1"/>
    <col min="782" max="782" width="17.6640625" style="104" customWidth="1"/>
    <col min="783" max="783" width="1.6640625" style="104" customWidth="1"/>
    <col min="784" max="784" width="17.6640625" style="104" customWidth="1"/>
    <col min="785" max="785" width="1.6640625" style="104" customWidth="1"/>
    <col min="786" max="786" width="17.6640625" style="104" customWidth="1"/>
    <col min="787" max="787" width="2.33203125" style="104" customWidth="1"/>
    <col min="788" max="788" width="13.6640625" style="104" customWidth="1"/>
    <col min="789" max="789" width="13.5" style="104" bestFit="1" customWidth="1"/>
    <col min="790" max="1024" width="12" style="104"/>
    <col min="1025" max="1025" width="38.5" style="104" customWidth="1"/>
    <col min="1026" max="1026" width="2" style="104" customWidth="1"/>
    <col min="1027" max="1027" width="9.33203125" style="104" customWidth="1"/>
    <col min="1028" max="1028" width="17.6640625" style="104" customWidth="1"/>
    <col min="1029" max="1029" width="1.6640625" style="104" customWidth="1"/>
    <col min="1030" max="1030" width="17.6640625" style="104" customWidth="1"/>
    <col min="1031" max="1031" width="1.6640625" style="104" customWidth="1"/>
    <col min="1032" max="1032" width="17.6640625" style="104" customWidth="1"/>
    <col min="1033" max="1033" width="1.6640625" style="104" customWidth="1"/>
    <col min="1034" max="1034" width="17.6640625" style="104" customWidth="1"/>
    <col min="1035" max="1035" width="1.6640625" style="104" customWidth="1"/>
    <col min="1036" max="1036" width="17.6640625" style="104" customWidth="1"/>
    <col min="1037" max="1037" width="1.6640625" style="104" customWidth="1"/>
    <col min="1038" max="1038" width="17.6640625" style="104" customWidth="1"/>
    <col min="1039" max="1039" width="1.6640625" style="104" customWidth="1"/>
    <col min="1040" max="1040" width="17.6640625" style="104" customWidth="1"/>
    <col min="1041" max="1041" width="1.6640625" style="104" customWidth="1"/>
    <col min="1042" max="1042" width="17.6640625" style="104" customWidth="1"/>
    <col min="1043" max="1043" width="2.33203125" style="104" customWidth="1"/>
    <col min="1044" max="1044" width="13.6640625" style="104" customWidth="1"/>
    <col min="1045" max="1045" width="13.5" style="104" bestFit="1" customWidth="1"/>
    <col min="1046" max="1280" width="12" style="104"/>
    <col min="1281" max="1281" width="38.5" style="104" customWidth="1"/>
    <col min="1282" max="1282" width="2" style="104" customWidth="1"/>
    <col min="1283" max="1283" width="9.33203125" style="104" customWidth="1"/>
    <col min="1284" max="1284" width="17.6640625" style="104" customWidth="1"/>
    <col min="1285" max="1285" width="1.6640625" style="104" customWidth="1"/>
    <col min="1286" max="1286" width="17.6640625" style="104" customWidth="1"/>
    <col min="1287" max="1287" width="1.6640625" style="104" customWidth="1"/>
    <col min="1288" max="1288" width="17.6640625" style="104" customWidth="1"/>
    <col min="1289" max="1289" width="1.6640625" style="104" customWidth="1"/>
    <col min="1290" max="1290" width="17.6640625" style="104" customWidth="1"/>
    <col min="1291" max="1291" width="1.6640625" style="104" customWidth="1"/>
    <col min="1292" max="1292" width="17.6640625" style="104" customWidth="1"/>
    <col min="1293" max="1293" width="1.6640625" style="104" customWidth="1"/>
    <col min="1294" max="1294" width="17.6640625" style="104" customWidth="1"/>
    <col min="1295" max="1295" width="1.6640625" style="104" customWidth="1"/>
    <col min="1296" max="1296" width="17.6640625" style="104" customWidth="1"/>
    <col min="1297" max="1297" width="1.6640625" style="104" customWidth="1"/>
    <col min="1298" max="1298" width="17.6640625" style="104" customWidth="1"/>
    <col min="1299" max="1299" width="2.33203125" style="104" customWidth="1"/>
    <col min="1300" max="1300" width="13.6640625" style="104" customWidth="1"/>
    <col min="1301" max="1301" width="13.5" style="104" bestFit="1" customWidth="1"/>
    <col min="1302" max="1536" width="12" style="104"/>
    <col min="1537" max="1537" width="38.5" style="104" customWidth="1"/>
    <col min="1538" max="1538" width="2" style="104" customWidth="1"/>
    <col min="1539" max="1539" width="9.33203125" style="104" customWidth="1"/>
    <col min="1540" max="1540" width="17.6640625" style="104" customWidth="1"/>
    <col min="1541" max="1541" width="1.6640625" style="104" customWidth="1"/>
    <col min="1542" max="1542" width="17.6640625" style="104" customWidth="1"/>
    <col min="1543" max="1543" width="1.6640625" style="104" customWidth="1"/>
    <col min="1544" max="1544" width="17.6640625" style="104" customWidth="1"/>
    <col min="1545" max="1545" width="1.6640625" style="104" customWidth="1"/>
    <col min="1546" max="1546" width="17.6640625" style="104" customWidth="1"/>
    <col min="1547" max="1547" width="1.6640625" style="104" customWidth="1"/>
    <col min="1548" max="1548" width="17.6640625" style="104" customWidth="1"/>
    <col min="1549" max="1549" width="1.6640625" style="104" customWidth="1"/>
    <col min="1550" max="1550" width="17.6640625" style="104" customWidth="1"/>
    <col min="1551" max="1551" width="1.6640625" style="104" customWidth="1"/>
    <col min="1552" max="1552" width="17.6640625" style="104" customWidth="1"/>
    <col min="1553" max="1553" width="1.6640625" style="104" customWidth="1"/>
    <col min="1554" max="1554" width="17.6640625" style="104" customWidth="1"/>
    <col min="1555" max="1555" width="2.33203125" style="104" customWidth="1"/>
    <col min="1556" max="1556" width="13.6640625" style="104" customWidth="1"/>
    <col min="1557" max="1557" width="13.5" style="104" bestFit="1" customWidth="1"/>
    <col min="1558" max="1792" width="12" style="104"/>
    <col min="1793" max="1793" width="38.5" style="104" customWidth="1"/>
    <col min="1794" max="1794" width="2" style="104" customWidth="1"/>
    <col min="1795" max="1795" width="9.33203125" style="104" customWidth="1"/>
    <col min="1796" max="1796" width="17.6640625" style="104" customWidth="1"/>
    <col min="1797" max="1797" width="1.6640625" style="104" customWidth="1"/>
    <col min="1798" max="1798" width="17.6640625" style="104" customWidth="1"/>
    <col min="1799" max="1799" width="1.6640625" style="104" customWidth="1"/>
    <col min="1800" max="1800" width="17.6640625" style="104" customWidth="1"/>
    <col min="1801" max="1801" width="1.6640625" style="104" customWidth="1"/>
    <col min="1802" max="1802" width="17.6640625" style="104" customWidth="1"/>
    <col min="1803" max="1803" width="1.6640625" style="104" customWidth="1"/>
    <col min="1804" max="1804" width="17.6640625" style="104" customWidth="1"/>
    <col min="1805" max="1805" width="1.6640625" style="104" customWidth="1"/>
    <col min="1806" max="1806" width="17.6640625" style="104" customWidth="1"/>
    <col min="1807" max="1807" width="1.6640625" style="104" customWidth="1"/>
    <col min="1808" max="1808" width="17.6640625" style="104" customWidth="1"/>
    <col min="1809" max="1809" width="1.6640625" style="104" customWidth="1"/>
    <col min="1810" max="1810" width="17.6640625" style="104" customWidth="1"/>
    <col min="1811" max="1811" width="2.33203125" style="104" customWidth="1"/>
    <col min="1812" max="1812" width="13.6640625" style="104" customWidth="1"/>
    <col min="1813" max="1813" width="13.5" style="104" bestFit="1" customWidth="1"/>
    <col min="1814" max="2048" width="12" style="104"/>
    <col min="2049" max="2049" width="38.5" style="104" customWidth="1"/>
    <col min="2050" max="2050" width="2" style="104" customWidth="1"/>
    <col min="2051" max="2051" width="9.33203125" style="104" customWidth="1"/>
    <col min="2052" max="2052" width="17.6640625" style="104" customWidth="1"/>
    <col min="2053" max="2053" width="1.6640625" style="104" customWidth="1"/>
    <col min="2054" max="2054" width="17.6640625" style="104" customWidth="1"/>
    <col min="2055" max="2055" width="1.6640625" style="104" customWidth="1"/>
    <col min="2056" max="2056" width="17.6640625" style="104" customWidth="1"/>
    <col min="2057" max="2057" width="1.6640625" style="104" customWidth="1"/>
    <col min="2058" max="2058" width="17.6640625" style="104" customWidth="1"/>
    <col min="2059" max="2059" width="1.6640625" style="104" customWidth="1"/>
    <col min="2060" max="2060" width="17.6640625" style="104" customWidth="1"/>
    <col min="2061" max="2061" width="1.6640625" style="104" customWidth="1"/>
    <col min="2062" max="2062" width="17.6640625" style="104" customWidth="1"/>
    <col min="2063" max="2063" width="1.6640625" style="104" customWidth="1"/>
    <col min="2064" max="2064" width="17.6640625" style="104" customWidth="1"/>
    <col min="2065" max="2065" width="1.6640625" style="104" customWidth="1"/>
    <col min="2066" max="2066" width="17.6640625" style="104" customWidth="1"/>
    <col min="2067" max="2067" width="2.33203125" style="104" customWidth="1"/>
    <col min="2068" max="2068" width="13.6640625" style="104" customWidth="1"/>
    <col min="2069" max="2069" width="13.5" style="104" bestFit="1" customWidth="1"/>
    <col min="2070" max="2304" width="12" style="104"/>
    <col min="2305" max="2305" width="38.5" style="104" customWidth="1"/>
    <col min="2306" max="2306" width="2" style="104" customWidth="1"/>
    <col min="2307" max="2307" width="9.33203125" style="104" customWidth="1"/>
    <col min="2308" max="2308" width="17.6640625" style="104" customWidth="1"/>
    <col min="2309" max="2309" width="1.6640625" style="104" customWidth="1"/>
    <col min="2310" max="2310" width="17.6640625" style="104" customWidth="1"/>
    <col min="2311" max="2311" width="1.6640625" style="104" customWidth="1"/>
    <col min="2312" max="2312" width="17.6640625" style="104" customWidth="1"/>
    <col min="2313" max="2313" width="1.6640625" style="104" customWidth="1"/>
    <col min="2314" max="2314" width="17.6640625" style="104" customWidth="1"/>
    <col min="2315" max="2315" width="1.6640625" style="104" customWidth="1"/>
    <col min="2316" max="2316" width="17.6640625" style="104" customWidth="1"/>
    <col min="2317" max="2317" width="1.6640625" style="104" customWidth="1"/>
    <col min="2318" max="2318" width="17.6640625" style="104" customWidth="1"/>
    <col min="2319" max="2319" width="1.6640625" style="104" customWidth="1"/>
    <col min="2320" max="2320" width="17.6640625" style="104" customWidth="1"/>
    <col min="2321" max="2321" width="1.6640625" style="104" customWidth="1"/>
    <col min="2322" max="2322" width="17.6640625" style="104" customWidth="1"/>
    <col min="2323" max="2323" width="2.33203125" style="104" customWidth="1"/>
    <col min="2324" max="2324" width="13.6640625" style="104" customWidth="1"/>
    <col min="2325" max="2325" width="13.5" style="104" bestFit="1" customWidth="1"/>
    <col min="2326" max="2560" width="12" style="104"/>
    <col min="2561" max="2561" width="38.5" style="104" customWidth="1"/>
    <col min="2562" max="2562" width="2" style="104" customWidth="1"/>
    <col min="2563" max="2563" width="9.33203125" style="104" customWidth="1"/>
    <col min="2564" max="2564" width="17.6640625" style="104" customWidth="1"/>
    <col min="2565" max="2565" width="1.6640625" style="104" customWidth="1"/>
    <col min="2566" max="2566" width="17.6640625" style="104" customWidth="1"/>
    <col min="2567" max="2567" width="1.6640625" style="104" customWidth="1"/>
    <col min="2568" max="2568" width="17.6640625" style="104" customWidth="1"/>
    <col min="2569" max="2569" width="1.6640625" style="104" customWidth="1"/>
    <col min="2570" max="2570" width="17.6640625" style="104" customWidth="1"/>
    <col min="2571" max="2571" width="1.6640625" style="104" customWidth="1"/>
    <col min="2572" max="2572" width="17.6640625" style="104" customWidth="1"/>
    <col min="2573" max="2573" width="1.6640625" style="104" customWidth="1"/>
    <col min="2574" max="2574" width="17.6640625" style="104" customWidth="1"/>
    <col min="2575" max="2575" width="1.6640625" style="104" customWidth="1"/>
    <col min="2576" max="2576" width="17.6640625" style="104" customWidth="1"/>
    <col min="2577" max="2577" width="1.6640625" style="104" customWidth="1"/>
    <col min="2578" max="2578" width="17.6640625" style="104" customWidth="1"/>
    <col min="2579" max="2579" width="2.33203125" style="104" customWidth="1"/>
    <col min="2580" max="2580" width="13.6640625" style="104" customWidth="1"/>
    <col min="2581" max="2581" width="13.5" style="104" bestFit="1" customWidth="1"/>
    <col min="2582" max="2816" width="12" style="104"/>
    <col min="2817" max="2817" width="38.5" style="104" customWidth="1"/>
    <col min="2818" max="2818" width="2" style="104" customWidth="1"/>
    <col min="2819" max="2819" width="9.33203125" style="104" customWidth="1"/>
    <col min="2820" max="2820" width="17.6640625" style="104" customWidth="1"/>
    <col min="2821" max="2821" width="1.6640625" style="104" customWidth="1"/>
    <col min="2822" max="2822" width="17.6640625" style="104" customWidth="1"/>
    <col min="2823" max="2823" width="1.6640625" style="104" customWidth="1"/>
    <col min="2824" max="2824" width="17.6640625" style="104" customWidth="1"/>
    <col min="2825" max="2825" width="1.6640625" style="104" customWidth="1"/>
    <col min="2826" max="2826" width="17.6640625" style="104" customWidth="1"/>
    <col min="2827" max="2827" width="1.6640625" style="104" customWidth="1"/>
    <col min="2828" max="2828" width="17.6640625" style="104" customWidth="1"/>
    <col min="2829" max="2829" width="1.6640625" style="104" customWidth="1"/>
    <col min="2830" max="2830" width="17.6640625" style="104" customWidth="1"/>
    <col min="2831" max="2831" width="1.6640625" style="104" customWidth="1"/>
    <col min="2832" max="2832" width="17.6640625" style="104" customWidth="1"/>
    <col min="2833" max="2833" width="1.6640625" style="104" customWidth="1"/>
    <col min="2834" max="2834" width="17.6640625" style="104" customWidth="1"/>
    <col min="2835" max="2835" width="2.33203125" style="104" customWidth="1"/>
    <col min="2836" max="2836" width="13.6640625" style="104" customWidth="1"/>
    <col min="2837" max="2837" width="13.5" style="104" bestFit="1" customWidth="1"/>
    <col min="2838" max="3072" width="12" style="104"/>
    <col min="3073" max="3073" width="38.5" style="104" customWidth="1"/>
    <col min="3074" max="3074" width="2" style="104" customWidth="1"/>
    <col min="3075" max="3075" width="9.33203125" style="104" customWidth="1"/>
    <col min="3076" max="3076" width="17.6640625" style="104" customWidth="1"/>
    <col min="3077" max="3077" width="1.6640625" style="104" customWidth="1"/>
    <col min="3078" max="3078" width="17.6640625" style="104" customWidth="1"/>
    <col min="3079" max="3079" width="1.6640625" style="104" customWidth="1"/>
    <col min="3080" max="3080" width="17.6640625" style="104" customWidth="1"/>
    <col min="3081" max="3081" width="1.6640625" style="104" customWidth="1"/>
    <col min="3082" max="3082" width="17.6640625" style="104" customWidth="1"/>
    <col min="3083" max="3083" width="1.6640625" style="104" customWidth="1"/>
    <col min="3084" max="3084" width="17.6640625" style="104" customWidth="1"/>
    <col min="3085" max="3085" width="1.6640625" style="104" customWidth="1"/>
    <col min="3086" max="3086" width="17.6640625" style="104" customWidth="1"/>
    <col min="3087" max="3087" width="1.6640625" style="104" customWidth="1"/>
    <col min="3088" max="3088" width="17.6640625" style="104" customWidth="1"/>
    <col min="3089" max="3089" width="1.6640625" style="104" customWidth="1"/>
    <col min="3090" max="3090" width="17.6640625" style="104" customWidth="1"/>
    <col min="3091" max="3091" width="2.33203125" style="104" customWidth="1"/>
    <col min="3092" max="3092" width="13.6640625" style="104" customWidth="1"/>
    <col min="3093" max="3093" width="13.5" style="104" bestFit="1" customWidth="1"/>
    <col min="3094" max="3328" width="12" style="104"/>
    <col min="3329" max="3329" width="38.5" style="104" customWidth="1"/>
    <col min="3330" max="3330" width="2" style="104" customWidth="1"/>
    <col min="3331" max="3331" width="9.33203125" style="104" customWidth="1"/>
    <col min="3332" max="3332" width="17.6640625" style="104" customWidth="1"/>
    <col min="3333" max="3333" width="1.6640625" style="104" customWidth="1"/>
    <col min="3334" max="3334" width="17.6640625" style="104" customWidth="1"/>
    <col min="3335" max="3335" width="1.6640625" style="104" customWidth="1"/>
    <col min="3336" max="3336" width="17.6640625" style="104" customWidth="1"/>
    <col min="3337" max="3337" width="1.6640625" style="104" customWidth="1"/>
    <col min="3338" max="3338" width="17.6640625" style="104" customWidth="1"/>
    <col min="3339" max="3339" width="1.6640625" style="104" customWidth="1"/>
    <col min="3340" max="3340" width="17.6640625" style="104" customWidth="1"/>
    <col min="3341" max="3341" width="1.6640625" style="104" customWidth="1"/>
    <col min="3342" max="3342" width="17.6640625" style="104" customWidth="1"/>
    <col min="3343" max="3343" width="1.6640625" style="104" customWidth="1"/>
    <col min="3344" max="3344" width="17.6640625" style="104" customWidth="1"/>
    <col min="3345" max="3345" width="1.6640625" style="104" customWidth="1"/>
    <col min="3346" max="3346" width="17.6640625" style="104" customWidth="1"/>
    <col min="3347" max="3347" width="2.33203125" style="104" customWidth="1"/>
    <col min="3348" max="3348" width="13.6640625" style="104" customWidth="1"/>
    <col min="3349" max="3349" width="13.5" style="104" bestFit="1" customWidth="1"/>
    <col min="3350" max="3584" width="12" style="104"/>
    <col min="3585" max="3585" width="38.5" style="104" customWidth="1"/>
    <col min="3586" max="3586" width="2" style="104" customWidth="1"/>
    <col min="3587" max="3587" width="9.33203125" style="104" customWidth="1"/>
    <col min="3588" max="3588" width="17.6640625" style="104" customWidth="1"/>
    <col min="3589" max="3589" width="1.6640625" style="104" customWidth="1"/>
    <col min="3590" max="3590" width="17.6640625" style="104" customWidth="1"/>
    <col min="3591" max="3591" width="1.6640625" style="104" customWidth="1"/>
    <col min="3592" max="3592" width="17.6640625" style="104" customWidth="1"/>
    <col min="3593" max="3593" width="1.6640625" style="104" customWidth="1"/>
    <col min="3594" max="3594" width="17.6640625" style="104" customWidth="1"/>
    <col min="3595" max="3595" width="1.6640625" style="104" customWidth="1"/>
    <col min="3596" max="3596" width="17.6640625" style="104" customWidth="1"/>
    <col min="3597" max="3597" width="1.6640625" style="104" customWidth="1"/>
    <col min="3598" max="3598" width="17.6640625" style="104" customWidth="1"/>
    <col min="3599" max="3599" width="1.6640625" style="104" customWidth="1"/>
    <col min="3600" max="3600" width="17.6640625" style="104" customWidth="1"/>
    <col min="3601" max="3601" width="1.6640625" style="104" customWidth="1"/>
    <col min="3602" max="3602" width="17.6640625" style="104" customWidth="1"/>
    <col min="3603" max="3603" width="2.33203125" style="104" customWidth="1"/>
    <col min="3604" max="3604" width="13.6640625" style="104" customWidth="1"/>
    <col min="3605" max="3605" width="13.5" style="104" bestFit="1" customWidth="1"/>
    <col min="3606" max="3840" width="12" style="104"/>
    <col min="3841" max="3841" width="38.5" style="104" customWidth="1"/>
    <col min="3842" max="3842" width="2" style="104" customWidth="1"/>
    <col min="3843" max="3843" width="9.33203125" style="104" customWidth="1"/>
    <col min="3844" max="3844" width="17.6640625" style="104" customWidth="1"/>
    <col min="3845" max="3845" width="1.6640625" style="104" customWidth="1"/>
    <col min="3846" max="3846" width="17.6640625" style="104" customWidth="1"/>
    <col min="3847" max="3847" width="1.6640625" style="104" customWidth="1"/>
    <col min="3848" max="3848" width="17.6640625" style="104" customWidth="1"/>
    <col min="3849" max="3849" width="1.6640625" style="104" customWidth="1"/>
    <col min="3850" max="3850" width="17.6640625" style="104" customWidth="1"/>
    <col min="3851" max="3851" width="1.6640625" style="104" customWidth="1"/>
    <col min="3852" max="3852" width="17.6640625" style="104" customWidth="1"/>
    <col min="3853" max="3853" width="1.6640625" style="104" customWidth="1"/>
    <col min="3854" max="3854" width="17.6640625" style="104" customWidth="1"/>
    <col min="3855" max="3855" width="1.6640625" style="104" customWidth="1"/>
    <col min="3856" max="3856" width="17.6640625" style="104" customWidth="1"/>
    <col min="3857" max="3857" width="1.6640625" style="104" customWidth="1"/>
    <col min="3858" max="3858" width="17.6640625" style="104" customWidth="1"/>
    <col min="3859" max="3859" width="2.33203125" style="104" customWidth="1"/>
    <col min="3860" max="3860" width="13.6640625" style="104" customWidth="1"/>
    <col min="3861" max="3861" width="13.5" style="104" bestFit="1" customWidth="1"/>
    <col min="3862" max="4096" width="12" style="104"/>
    <col min="4097" max="4097" width="38.5" style="104" customWidth="1"/>
    <col min="4098" max="4098" width="2" style="104" customWidth="1"/>
    <col min="4099" max="4099" width="9.33203125" style="104" customWidth="1"/>
    <col min="4100" max="4100" width="17.6640625" style="104" customWidth="1"/>
    <col min="4101" max="4101" width="1.6640625" style="104" customWidth="1"/>
    <col min="4102" max="4102" width="17.6640625" style="104" customWidth="1"/>
    <col min="4103" max="4103" width="1.6640625" style="104" customWidth="1"/>
    <col min="4104" max="4104" width="17.6640625" style="104" customWidth="1"/>
    <col min="4105" max="4105" width="1.6640625" style="104" customWidth="1"/>
    <col min="4106" max="4106" width="17.6640625" style="104" customWidth="1"/>
    <col min="4107" max="4107" width="1.6640625" style="104" customWidth="1"/>
    <col min="4108" max="4108" width="17.6640625" style="104" customWidth="1"/>
    <col min="4109" max="4109" width="1.6640625" style="104" customWidth="1"/>
    <col min="4110" max="4110" width="17.6640625" style="104" customWidth="1"/>
    <col min="4111" max="4111" width="1.6640625" style="104" customWidth="1"/>
    <col min="4112" max="4112" width="17.6640625" style="104" customWidth="1"/>
    <col min="4113" max="4113" width="1.6640625" style="104" customWidth="1"/>
    <col min="4114" max="4114" width="17.6640625" style="104" customWidth="1"/>
    <col min="4115" max="4115" width="2.33203125" style="104" customWidth="1"/>
    <col min="4116" max="4116" width="13.6640625" style="104" customWidth="1"/>
    <col min="4117" max="4117" width="13.5" style="104" bestFit="1" customWidth="1"/>
    <col min="4118" max="4352" width="12" style="104"/>
    <col min="4353" max="4353" width="38.5" style="104" customWidth="1"/>
    <col min="4354" max="4354" width="2" style="104" customWidth="1"/>
    <col min="4355" max="4355" width="9.33203125" style="104" customWidth="1"/>
    <col min="4356" max="4356" width="17.6640625" style="104" customWidth="1"/>
    <col min="4357" max="4357" width="1.6640625" style="104" customWidth="1"/>
    <col min="4358" max="4358" width="17.6640625" style="104" customWidth="1"/>
    <col min="4359" max="4359" width="1.6640625" style="104" customWidth="1"/>
    <col min="4360" max="4360" width="17.6640625" style="104" customWidth="1"/>
    <col min="4361" max="4361" width="1.6640625" style="104" customWidth="1"/>
    <col min="4362" max="4362" width="17.6640625" style="104" customWidth="1"/>
    <col min="4363" max="4363" width="1.6640625" style="104" customWidth="1"/>
    <col min="4364" max="4364" width="17.6640625" style="104" customWidth="1"/>
    <col min="4365" max="4365" width="1.6640625" style="104" customWidth="1"/>
    <col min="4366" max="4366" width="17.6640625" style="104" customWidth="1"/>
    <col min="4367" max="4367" width="1.6640625" style="104" customWidth="1"/>
    <col min="4368" max="4368" width="17.6640625" style="104" customWidth="1"/>
    <col min="4369" max="4369" width="1.6640625" style="104" customWidth="1"/>
    <col min="4370" max="4370" width="17.6640625" style="104" customWidth="1"/>
    <col min="4371" max="4371" width="2.33203125" style="104" customWidth="1"/>
    <col min="4372" max="4372" width="13.6640625" style="104" customWidth="1"/>
    <col min="4373" max="4373" width="13.5" style="104" bestFit="1" customWidth="1"/>
    <col min="4374" max="4608" width="12" style="104"/>
    <col min="4609" max="4609" width="38.5" style="104" customWidth="1"/>
    <col min="4610" max="4610" width="2" style="104" customWidth="1"/>
    <col min="4611" max="4611" width="9.33203125" style="104" customWidth="1"/>
    <col min="4612" max="4612" width="17.6640625" style="104" customWidth="1"/>
    <col min="4613" max="4613" width="1.6640625" style="104" customWidth="1"/>
    <col min="4614" max="4614" width="17.6640625" style="104" customWidth="1"/>
    <col min="4615" max="4615" width="1.6640625" style="104" customWidth="1"/>
    <col min="4616" max="4616" width="17.6640625" style="104" customWidth="1"/>
    <col min="4617" max="4617" width="1.6640625" style="104" customWidth="1"/>
    <col min="4618" max="4618" width="17.6640625" style="104" customWidth="1"/>
    <col min="4619" max="4619" width="1.6640625" style="104" customWidth="1"/>
    <col min="4620" max="4620" width="17.6640625" style="104" customWidth="1"/>
    <col min="4621" max="4621" width="1.6640625" style="104" customWidth="1"/>
    <col min="4622" max="4622" width="17.6640625" style="104" customWidth="1"/>
    <col min="4623" max="4623" width="1.6640625" style="104" customWidth="1"/>
    <col min="4624" max="4624" width="17.6640625" style="104" customWidth="1"/>
    <col min="4625" max="4625" width="1.6640625" style="104" customWidth="1"/>
    <col min="4626" max="4626" width="17.6640625" style="104" customWidth="1"/>
    <col min="4627" max="4627" width="2.33203125" style="104" customWidth="1"/>
    <col min="4628" max="4628" width="13.6640625" style="104" customWidth="1"/>
    <col min="4629" max="4629" width="13.5" style="104" bestFit="1" customWidth="1"/>
    <col min="4630" max="4864" width="12" style="104"/>
    <col min="4865" max="4865" width="38.5" style="104" customWidth="1"/>
    <col min="4866" max="4866" width="2" style="104" customWidth="1"/>
    <col min="4867" max="4867" width="9.33203125" style="104" customWidth="1"/>
    <col min="4868" max="4868" width="17.6640625" style="104" customWidth="1"/>
    <col min="4869" max="4869" width="1.6640625" style="104" customWidth="1"/>
    <col min="4870" max="4870" width="17.6640625" style="104" customWidth="1"/>
    <col min="4871" max="4871" width="1.6640625" style="104" customWidth="1"/>
    <col min="4872" max="4872" width="17.6640625" style="104" customWidth="1"/>
    <col min="4873" max="4873" width="1.6640625" style="104" customWidth="1"/>
    <col min="4874" max="4874" width="17.6640625" style="104" customWidth="1"/>
    <col min="4875" max="4875" width="1.6640625" style="104" customWidth="1"/>
    <col min="4876" max="4876" width="17.6640625" style="104" customWidth="1"/>
    <col min="4877" max="4877" width="1.6640625" style="104" customWidth="1"/>
    <col min="4878" max="4878" width="17.6640625" style="104" customWidth="1"/>
    <col min="4879" max="4879" width="1.6640625" style="104" customWidth="1"/>
    <col min="4880" max="4880" width="17.6640625" style="104" customWidth="1"/>
    <col min="4881" max="4881" width="1.6640625" style="104" customWidth="1"/>
    <col min="4882" max="4882" width="17.6640625" style="104" customWidth="1"/>
    <col min="4883" max="4883" width="2.33203125" style="104" customWidth="1"/>
    <col min="4884" max="4884" width="13.6640625" style="104" customWidth="1"/>
    <col min="4885" max="4885" width="13.5" style="104" bestFit="1" customWidth="1"/>
    <col min="4886" max="5120" width="12" style="104"/>
    <col min="5121" max="5121" width="38.5" style="104" customWidth="1"/>
    <col min="5122" max="5122" width="2" style="104" customWidth="1"/>
    <col min="5123" max="5123" width="9.33203125" style="104" customWidth="1"/>
    <col min="5124" max="5124" width="17.6640625" style="104" customWidth="1"/>
    <col min="5125" max="5125" width="1.6640625" style="104" customWidth="1"/>
    <col min="5126" max="5126" width="17.6640625" style="104" customWidth="1"/>
    <col min="5127" max="5127" width="1.6640625" style="104" customWidth="1"/>
    <col min="5128" max="5128" width="17.6640625" style="104" customWidth="1"/>
    <col min="5129" max="5129" width="1.6640625" style="104" customWidth="1"/>
    <col min="5130" max="5130" width="17.6640625" style="104" customWidth="1"/>
    <col min="5131" max="5131" width="1.6640625" style="104" customWidth="1"/>
    <col min="5132" max="5132" width="17.6640625" style="104" customWidth="1"/>
    <col min="5133" max="5133" width="1.6640625" style="104" customWidth="1"/>
    <col min="5134" max="5134" width="17.6640625" style="104" customWidth="1"/>
    <col min="5135" max="5135" width="1.6640625" style="104" customWidth="1"/>
    <col min="5136" max="5136" width="17.6640625" style="104" customWidth="1"/>
    <col min="5137" max="5137" width="1.6640625" style="104" customWidth="1"/>
    <col min="5138" max="5138" width="17.6640625" style="104" customWidth="1"/>
    <col min="5139" max="5139" width="2.33203125" style="104" customWidth="1"/>
    <col min="5140" max="5140" width="13.6640625" style="104" customWidth="1"/>
    <col min="5141" max="5141" width="13.5" style="104" bestFit="1" customWidth="1"/>
    <col min="5142" max="5376" width="12" style="104"/>
    <col min="5377" max="5377" width="38.5" style="104" customWidth="1"/>
    <col min="5378" max="5378" width="2" style="104" customWidth="1"/>
    <col min="5379" max="5379" width="9.33203125" style="104" customWidth="1"/>
    <col min="5380" max="5380" width="17.6640625" style="104" customWidth="1"/>
    <col min="5381" max="5381" width="1.6640625" style="104" customWidth="1"/>
    <col min="5382" max="5382" width="17.6640625" style="104" customWidth="1"/>
    <col min="5383" max="5383" width="1.6640625" style="104" customWidth="1"/>
    <col min="5384" max="5384" width="17.6640625" style="104" customWidth="1"/>
    <col min="5385" max="5385" width="1.6640625" style="104" customWidth="1"/>
    <col min="5386" max="5386" width="17.6640625" style="104" customWidth="1"/>
    <col min="5387" max="5387" width="1.6640625" style="104" customWidth="1"/>
    <col min="5388" max="5388" width="17.6640625" style="104" customWidth="1"/>
    <col min="5389" max="5389" width="1.6640625" style="104" customWidth="1"/>
    <col min="5390" max="5390" width="17.6640625" style="104" customWidth="1"/>
    <col min="5391" max="5391" width="1.6640625" style="104" customWidth="1"/>
    <col min="5392" max="5392" width="17.6640625" style="104" customWidth="1"/>
    <col min="5393" max="5393" width="1.6640625" style="104" customWidth="1"/>
    <col min="5394" max="5394" width="17.6640625" style="104" customWidth="1"/>
    <col min="5395" max="5395" width="2.33203125" style="104" customWidth="1"/>
    <col min="5396" max="5396" width="13.6640625" style="104" customWidth="1"/>
    <col min="5397" max="5397" width="13.5" style="104" bestFit="1" customWidth="1"/>
    <col min="5398" max="5632" width="12" style="104"/>
    <col min="5633" max="5633" width="38.5" style="104" customWidth="1"/>
    <col min="5634" max="5634" width="2" style="104" customWidth="1"/>
    <col min="5635" max="5635" width="9.33203125" style="104" customWidth="1"/>
    <col min="5636" max="5636" width="17.6640625" style="104" customWidth="1"/>
    <col min="5637" max="5637" width="1.6640625" style="104" customWidth="1"/>
    <col min="5638" max="5638" width="17.6640625" style="104" customWidth="1"/>
    <col min="5639" max="5639" width="1.6640625" style="104" customWidth="1"/>
    <col min="5640" max="5640" width="17.6640625" style="104" customWidth="1"/>
    <col min="5641" max="5641" width="1.6640625" style="104" customWidth="1"/>
    <col min="5642" max="5642" width="17.6640625" style="104" customWidth="1"/>
    <col min="5643" max="5643" width="1.6640625" style="104" customWidth="1"/>
    <col min="5644" max="5644" width="17.6640625" style="104" customWidth="1"/>
    <col min="5645" max="5645" width="1.6640625" style="104" customWidth="1"/>
    <col min="5646" max="5646" width="17.6640625" style="104" customWidth="1"/>
    <col min="5647" max="5647" width="1.6640625" style="104" customWidth="1"/>
    <col min="5648" max="5648" width="17.6640625" style="104" customWidth="1"/>
    <col min="5649" max="5649" width="1.6640625" style="104" customWidth="1"/>
    <col min="5650" max="5650" width="17.6640625" style="104" customWidth="1"/>
    <col min="5651" max="5651" width="2.33203125" style="104" customWidth="1"/>
    <col min="5652" max="5652" width="13.6640625" style="104" customWidth="1"/>
    <col min="5653" max="5653" width="13.5" style="104" bestFit="1" customWidth="1"/>
    <col min="5654" max="5888" width="12" style="104"/>
    <col min="5889" max="5889" width="38.5" style="104" customWidth="1"/>
    <col min="5890" max="5890" width="2" style="104" customWidth="1"/>
    <col min="5891" max="5891" width="9.33203125" style="104" customWidth="1"/>
    <col min="5892" max="5892" width="17.6640625" style="104" customWidth="1"/>
    <col min="5893" max="5893" width="1.6640625" style="104" customWidth="1"/>
    <col min="5894" max="5894" width="17.6640625" style="104" customWidth="1"/>
    <col min="5895" max="5895" width="1.6640625" style="104" customWidth="1"/>
    <col min="5896" max="5896" width="17.6640625" style="104" customWidth="1"/>
    <col min="5897" max="5897" width="1.6640625" style="104" customWidth="1"/>
    <col min="5898" max="5898" width="17.6640625" style="104" customWidth="1"/>
    <col min="5899" max="5899" width="1.6640625" style="104" customWidth="1"/>
    <col min="5900" max="5900" width="17.6640625" style="104" customWidth="1"/>
    <col min="5901" max="5901" width="1.6640625" style="104" customWidth="1"/>
    <col min="5902" max="5902" width="17.6640625" style="104" customWidth="1"/>
    <col min="5903" max="5903" width="1.6640625" style="104" customWidth="1"/>
    <col min="5904" max="5904" width="17.6640625" style="104" customWidth="1"/>
    <col min="5905" max="5905" width="1.6640625" style="104" customWidth="1"/>
    <col min="5906" max="5906" width="17.6640625" style="104" customWidth="1"/>
    <col min="5907" max="5907" width="2.33203125" style="104" customWidth="1"/>
    <col min="5908" max="5908" width="13.6640625" style="104" customWidth="1"/>
    <col min="5909" max="5909" width="13.5" style="104" bestFit="1" customWidth="1"/>
    <col min="5910" max="6144" width="12" style="104"/>
    <col min="6145" max="6145" width="38.5" style="104" customWidth="1"/>
    <col min="6146" max="6146" width="2" style="104" customWidth="1"/>
    <col min="6147" max="6147" width="9.33203125" style="104" customWidth="1"/>
    <col min="6148" max="6148" width="17.6640625" style="104" customWidth="1"/>
    <col min="6149" max="6149" width="1.6640625" style="104" customWidth="1"/>
    <col min="6150" max="6150" width="17.6640625" style="104" customWidth="1"/>
    <col min="6151" max="6151" width="1.6640625" style="104" customWidth="1"/>
    <col min="6152" max="6152" width="17.6640625" style="104" customWidth="1"/>
    <col min="6153" max="6153" width="1.6640625" style="104" customWidth="1"/>
    <col min="6154" max="6154" width="17.6640625" style="104" customWidth="1"/>
    <col min="6155" max="6155" width="1.6640625" style="104" customWidth="1"/>
    <col min="6156" max="6156" width="17.6640625" style="104" customWidth="1"/>
    <col min="6157" max="6157" width="1.6640625" style="104" customWidth="1"/>
    <col min="6158" max="6158" width="17.6640625" style="104" customWidth="1"/>
    <col min="6159" max="6159" width="1.6640625" style="104" customWidth="1"/>
    <col min="6160" max="6160" width="17.6640625" style="104" customWidth="1"/>
    <col min="6161" max="6161" width="1.6640625" style="104" customWidth="1"/>
    <col min="6162" max="6162" width="17.6640625" style="104" customWidth="1"/>
    <col min="6163" max="6163" width="2.33203125" style="104" customWidth="1"/>
    <col min="6164" max="6164" width="13.6640625" style="104" customWidth="1"/>
    <col min="6165" max="6165" width="13.5" style="104" bestFit="1" customWidth="1"/>
    <col min="6166" max="6400" width="12" style="104"/>
    <col min="6401" max="6401" width="38.5" style="104" customWidth="1"/>
    <col min="6402" max="6402" width="2" style="104" customWidth="1"/>
    <col min="6403" max="6403" width="9.33203125" style="104" customWidth="1"/>
    <col min="6404" max="6404" width="17.6640625" style="104" customWidth="1"/>
    <col min="6405" max="6405" width="1.6640625" style="104" customWidth="1"/>
    <col min="6406" max="6406" width="17.6640625" style="104" customWidth="1"/>
    <col min="6407" max="6407" width="1.6640625" style="104" customWidth="1"/>
    <col min="6408" max="6408" width="17.6640625" style="104" customWidth="1"/>
    <col min="6409" max="6409" width="1.6640625" style="104" customWidth="1"/>
    <col min="6410" max="6410" width="17.6640625" style="104" customWidth="1"/>
    <col min="6411" max="6411" width="1.6640625" style="104" customWidth="1"/>
    <col min="6412" max="6412" width="17.6640625" style="104" customWidth="1"/>
    <col min="6413" max="6413" width="1.6640625" style="104" customWidth="1"/>
    <col min="6414" max="6414" width="17.6640625" style="104" customWidth="1"/>
    <col min="6415" max="6415" width="1.6640625" style="104" customWidth="1"/>
    <col min="6416" max="6416" width="17.6640625" style="104" customWidth="1"/>
    <col min="6417" max="6417" width="1.6640625" style="104" customWidth="1"/>
    <col min="6418" max="6418" width="17.6640625" style="104" customWidth="1"/>
    <col min="6419" max="6419" width="2.33203125" style="104" customWidth="1"/>
    <col min="6420" max="6420" width="13.6640625" style="104" customWidth="1"/>
    <col min="6421" max="6421" width="13.5" style="104" bestFit="1" customWidth="1"/>
    <col min="6422" max="6656" width="12" style="104"/>
    <col min="6657" max="6657" width="38.5" style="104" customWidth="1"/>
    <col min="6658" max="6658" width="2" style="104" customWidth="1"/>
    <col min="6659" max="6659" width="9.33203125" style="104" customWidth="1"/>
    <col min="6660" max="6660" width="17.6640625" style="104" customWidth="1"/>
    <col min="6661" max="6661" width="1.6640625" style="104" customWidth="1"/>
    <col min="6662" max="6662" width="17.6640625" style="104" customWidth="1"/>
    <col min="6663" max="6663" width="1.6640625" style="104" customWidth="1"/>
    <col min="6664" max="6664" width="17.6640625" style="104" customWidth="1"/>
    <col min="6665" max="6665" width="1.6640625" style="104" customWidth="1"/>
    <col min="6666" max="6666" width="17.6640625" style="104" customWidth="1"/>
    <col min="6667" max="6667" width="1.6640625" style="104" customWidth="1"/>
    <col min="6668" max="6668" width="17.6640625" style="104" customWidth="1"/>
    <col min="6669" max="6669" width="1.6640625" style="104" customWidth="1"/>
    <col min="6670" max="6670" width="17.6640625" style="104" customWidth="1"/>
    <col min="6671" max="6671" width="1.6640625" style="104" customWidth="1"/>
    <col min="6672" max="6672" width="17.6640625" style="104" customWidth="1"/>
    <col min="6673" max="6673" width="1.6640625" style="104" customWidth="1"/>
    <col min="6674" max="6674" width="17.6640625" style="104" customWidth="1"/>
    <col min="6675" max="6675" width="2.33203125" style="104" customWidth="1"/>
    <col min="6676" max="6676" width="13.6640625" style="104" customWidth="1"/>
    <col min="6677" max="6677" width="13.5" style="104" bestFit="1" customWidth="1"/>
    <col min="6678" max="6912" width="12" style="104"/>
    <col min="6913" max="6913" width="38.5" style="104" customWidth="1"/>
    <col min="6914" max="6914" width="2" style="104" customWidth="1"/>
    <col min="6915" max="6915" width="9.33203125" style="104" customWidth="1"/>
    <col min="6916" max="6916" width="17.6640625" style="104" customWidth="1"/>
    <col min="6917" max="6917" width="1.6640625" style="104" customWidth="1"/>
    <col min="6918" max="6918" width="17.6640625" style="104" customWidth="1"/>
    <col min="6919" max="6919" width="1.6640625" style="104" customWidth="1"/>
    <col min="6920" max="6920" width="17.6640625" style="104" customWidth="1"/>
    <col min="6921" max="6921" width="1.6640625" style="104" customWidth="1"/>
    <col min="6922" max="6922" width="17.6640625" style="104" customWidth="1"/>
    <col min="6923" max="6923" width="1.6640625" style="104" customWidth="1"/>
    <col min="6924" max="6924" width="17.6640625" style="104" customWidth="1"/>
    <col min="6925" max="6925" width="1.6640625" style="104" customWidth="1"/>
    <col min="6926" max="6926" width="17.6640625" style="104" customWidth="1"/>
    <col min="6927" max="6927" width="1.6640625" style="104" customWidth="1"/>
    <col min="6928" max="6928" width="17.6640625" style="104" customWidth="1"/>
    <col min="6929" max="6929" width="1.6640625" style="104" customWidth="1"/>
    <col min="6930" max="6930" width="17.6640625" style="104" customWidth="1"/>
    <col min="6931" max="6931" width="2.33203125" style="104" customWidth="1"/>
    <col min="6932" max="6932" width="13.6640625" style="104" customWidth="1"/>
    <col min="6933" max="6933" width="13.5" style="104" bestFit="1" customWidth="1"/>
    <col min="6934" max="7168" width="12" style="104"/>
    <col min="7169" max="7169" width="38.5" style="104" customWidth="1"/>
    <col min="7170" max="7170" width="2" style="104" customWidth="1"/>
    <col min="7171" max="7171" width="9.33203125" style="104" customWidth="1"/>
    <col min="7172" max="7172" width="17.6640625" style="104" customWidth="1"/>
    <col min="7173" max="7173" width="1.6640625" style="104" customWidth="1"/>
    <col min="7174" max="7174" width="17.6640625" style="104" customWidth="1"/>
    <col min="7175" max="7175" width="1.6640625" style="104" customWidth="1"/>
    <col min="7176" max="7176" width="17.6640625" style="104" customWidth="1"/>
    <col min="7177" max="7177" width="1.6640625" style="104" customWidth="1"/>
    <col min="7178" max="7178" width="17.6640625" style="104" customWidth="1"/>
    <col min="7179" max="7179" width="1.6640625" style="104" customWidth="1"/>
    <col min="7180" max="7180" width="17.6640625" style="104" customWidth="1"/>
    <col min="7181" max="7181" width="1.6640625" style="104" customWidth="1"/>
    <col min="7182" max="7182" width="17.6640625" style="104" customWidth="1"/>
    <col min="7183" max="7183" width="1.6640625" style="104" customWidth="1"/>
    <col min="7184" max="7184" width="17.6640625" style="104" customWidth="1"/>
    <col min="7185" max="7185" width="1.6640625" style="104" customWidth="1"/>
    <col min="7186" max="7186" width="17.6640625" style="104" customWidth="1"/>
    <col min="7187" max="7187" width="2.33203125" style="104" customWidth="1"/>
    <col min="7188" max="7188" width="13.6640625" style="104" customWidth="1"/>
    <col min="7189" max="7189" width="13.5" style="104" bestFit="1" customWidth="1"/>
    <col min="7190" max="7424" width="12" style="104"/>
    <col min="7425" max="7425" width="38.5" style="104" customWidth="1"/>
    <col min="7426" max="7426" width="2" style="104" customWidth="1"/>
    <col min="7427" max="7427" width="9.33203125" style="104" customWidth="1"/>
    <col min="7428" max="7428" width="17.6640625" style="104" customWidth="1"/>
    <col min="7429" max="7429" width="1.6640625" style="104" customWidth="1"/>
    <col min="7430" max="7430" width="17.6640625" style="104" customWidth="1"/>
    <col min="7431" max="7431" width="1.6640625" style="104" customWidth="1"/>
    <col min="7432" max="7432" width="17.6640625" style="104" customWidth="1"/>
    <col min="7433" max="7433" width="1.6640625" style="104" customWidth="1"/>
    <col min="7434" max="7434" width="17.6640625" style="104" customWidth="1"/>
    <col min="7435" max="7435" width="1.6640625" style="104" customWidth="1"/>
    <col min="7436" max="7436" width="17.6640625" style="104" customWidth="1"/>
    <col min="7437" max="7437" width="1.6640625" style="104" customWidth="1"/>
    <col min="7438" max="7438" width="17.6640625" style="104" customWidth="1"/>
    <col min="7439" max="7439" width="1.6640625" style="104" customWidth="1"/>
    <col min="7440" max="7440" width="17.6640625" style="104" customWidth="1"/>
    <col min="7441" max="7441" width="1.6640625" style="104" customWidth="1"/>
    <col min="7442" max="7442" width="17.6640625" style="104" customWidth="1"/>
    <col min="7443" max="7443" width="2.33203125" style="104" customWidth="1"/>
    <col min="7444" max="7444" width="13.6640625" style="104" customWidth="1"/>
    <col min="7445" max="7445" width="13.5" style="104" bestFit="1" customWidth="1"/>
    <col min="7446" max="7680" width="12" style="104"/>
    <col min="7681" max="7681" width="38.5" style="104" customWidth="1"/>
    <col min="7682" max="7682" width="2" style="104" customWidth="1"/>
    <col min="7683" max="7683" width="9.33203125" style="104" customWidth="1"/>
    <col min="7684" max="7684" width="17.6640625" style="104" customWidth="1"/>
    <col min="7685" max="7685" width="1.6640625" style="104" customWidth="1"/>
    <col min="7686" max="7686" width="17.6640625" style="104" customWidth="1"/>
    <col min="7687" max="7687" width="1.6640625" style="104" customWidth="1"/>
    <col min="7688" max="7688" width="17.6640625" style="104" customWidth="1"/>
    <col min="7689" max="7689" width="1.6640625" style="104" customWidth="1"/>
    <col min="7690" max="7690" width="17.6640625" style="104" customWidth="1"/>
    <col min="7691" max="7691" width="1.6640625" style="104" customWidth="1"/>
    <col min="7692" max="7692" width="17.6640625" style="104" customWidth="1"/>
    <col min="7693" max="7693" width="1.6640625" style="104" customWidth="1"/>
    <col min="7694" max="7694" width="17.6640625" style="104" customWidth="1"/>
    <col min="7695" max="7695" width="1.6640625" style="104" customWidth="1"/>
    <col min="7696" max="7696" width="17.6640625" style="104" customWidth="1"/>
    <col min="7697" max="7697" width="1.6640625" style="104" customWidth="1"/>
    <col min="7698" max="7698" width="17.6640625" style="104" customWidth="1"/>
    <col min="7699" max="7699" width="2.33203125" style="104" customWidth="1"/>
    <col min="7700" max="7700" width="13.6640625" style="104" customWidth="1"/>
    <col min="7701" max="7701" width="13.5" style="104" bestFit="1" customWidth="1"/>
    <col min="7702" max="7936" width="12" style="104"/>
    <col min="7937" max="7937" width="38.5" style="104" customWidth="1"/>
    <col min="7938" max="7938" width="2" style="104" customWidth="1"/>
    <col min="7939" max="7939" width="9.33203125" style="104" customWidth="1"/>
    <col min="7940" max="7940" width="17.6640625" style="104" customWidth="1"/>
    <col min="7941" max="7941" width="1.6640625" style="104" customWidth="1"/>
    <col min="7942" max="7942" width="17.6640625" style="104" customWidth="1"/>
    <col min="7943" max="7943" width="1.6640625" style="104" customWidth="1"/>
    <col min="7944" max="7944" width="17.6640625" style="104" customWidth="1"/>
    <col min="7945" max="7945" width="1.6640625" style="104" customWidth="1"/>
    <col min="7946" max="7946" width="17.6640625" style="104" customWidth="1"/>
    <col min="7947" max="7947" width="1.6640625" style="104" customWidth="1"/>
    <col min="7948" max="7948" width="17.6640625" style="104" customWidth="1"/>
    <col min="7949" max="7949" width="1.6640625" style="104" customWidth="1"/>
    <col min="7950" max="7950" width="17.6640625" style="104" customWidth="1"/>
    <col min="7951" max="7951" width="1.6640625" style="104" customWidth="1"/>
    <col min="7952" max="7952" width="17.6640625" style="104" customWidth="1"/>
    <col min="7953" max="7953" width="1.6640625" style="104" customWidth="1"/>
    <col min="7954" max="7954" width="17.6640625" style="104" customWidth="1"/>
    <col min="7955" max="7955" width="2.33203125" style="104" customWidth="1"/>
    <col min="7956" max="7956" width="13.6640625" style="104" customWidth="1"/>
    <col min="7957" max="7957" width="13.5" style="104" bestFit="1" customWidth="1"/>
    <col min="7958" max="8192" width="12" style="104"/>
    <col min="8193" max="8193" width="38.5" style="104" customWidth="1"/>
    <col min="8194" max="8194" width="2" style="104" customWidth="1"/>
    <col min="8195" max="8195" width="9.33203125" style="104" customWidth="1"/>
    <col min="8196" max="8196" width="17.6640625" style="104" customWidth="1"/>
    <col min="8197" max="8197" width="1.6640625" style="104" customWidth="1"/>
    <col min="8198" max="8198" width="17.6640625" style="104" customWidth="1"/>
    <col min="8199" max="8199" width="1.6640625" style="104" customWidth="1"/>
    <col min="8200" max="8200" width="17.6640625" style="104" customWidth="1"/>
    <col min="8201" max="8201" width="1.6640625" style="104" customWidth="1"/>
    <col min="8202" max="8202" width="17.6640625" style="104" customWidth="1"/>
    <col min="8203" max="8203" width="1.6640625" style="104" customWidth="1"/>
    <col min="8204" max="8204" width="17.6640625" style="104" customWidth="1"/>
    <col min="8205" max="8205" width="1.6640625" style="104" customWidth="1"/>
    <col min="8206" max="8206" width="17.6640625" style="104" customWidth="1"/>
    <col min="8207" max="8207" width="1.6640625" style="104" customWidth="1"/>
    <col min="8208" max="8208" width="17.6640625" style="104" customWidth="1"/>
    <col min="8209" max="8209" width="1.6640625" style="104" customWidth="1"/>
    <col min="8210" max="8210" width="17.6640625" style="104" customWidth="1"/>
    <col min="8211" max="8211" width="2.33203125" style="104" customWidth="1"/>
    <col min="8212" max="8212" width="13.6640625" style="104" customWidth="1"/>
    <col min="8213" max="8213" width="13.5" style="104" bestFit="1" customWidth="1"/>
    <col min="8214" max="8448" width="12" style="104"/>
    <col min="8449" max="8449" width="38.5" style="104" customWidth="1"/>
    <col min="8450" max="8450" width="2" style="104" customWidth="1"/>
    <col min="8451" max="8451" width="9.33203125" style="104" customWidth="1"/>
    <col min="8452" max="8452" width="17.6640625" style="104" customWidth="1"/>
    <col min="8453" max="8453" width="1.6640625" style="104" customWidth="1"/>
    <col min="8454" max="8454" width="17.6640625" style="104" customWidth="1"/>
    <col min="8455" max="8455" width="1.6640625" style="104" customWidth="1"/>
    <col min="8456" max="8456" width="17.6640625" style="104" customWidth="1"/>
    <col min="8457" max="8457" width="1.6640625" style="104" customWidth="1"/>
    <col min="8458" max="8458" width="17.6640625" style="104" customWidth="1"/>
    <col min="8459" max="8459" width="1.6640625" style="104" customWidth="1"/>
    <col min="8460" max="8460" width="17.6640625" style="104" customWidth="1"/>
    <col min="8461" max="8461" width="1.6640625" style="104" customWidth="1"/>
    <col min="8462" max="8462" width="17.6640625" style="104" customWidth="1"/>
    <col min="8463" max="8463" width="1.6640625" style="104" customWidth="1"/>
    <col min="8464" max="8464" width="17.6640625" style="104" customWidth="1"/>
    <col min="8465" max="8465" width="1.6640625" style="104" customWidth="1"/>
    <col min="8466" max="8466" width="17.6640625" style="104" customWidth="1"/>
    <col min="8467" max="8467" width="2.33203125" style="104" customWidth="1"/>
    <col min="8468" max="8468" width="13.6640625" style="104" customWidth="1"/>
    <col min="8469" max="8469" width="13.5" style="104" bestFit="1" customWidth="1"/>
    <col min="8470" max="8704" width="12" style="104"/>
    <col min="8705" max="8705" width="38.5" style="104" customWidth="1"/>
    <col min="8706" max="8706" width="2" style="104" customWidth="1"/>
    <col min="8707" max="8707" width="9.33203125" style="104" customWidth="1"/>
    <col min="8708" max="8708" width="17.6640625" style="104" customWidth="1"/>
    <col min="8709" max="8709" width="1.6640625" style="104" customWidth="1"/>
    <col min="8710" max="8710" width="17.6640625" style="104" customWidth="1"/>
    <col min="8711" max="8711" width="1.6640625" style="104" customWidth="1"/>
    <col min="8712" max="8712" width="17.6640625" style="104" customWidth="1"/>
    <col min="8713" max="8713" width="1.6640625" style="104" customWidth="1"/>
    <col min="8714" max="8714" width="17.6640625" style="104" customWidth="1"/>
    <col min="8715" max="8715" width="1.6640625" style="104" customWidth="1"/>
    <col min="8716" max="8716" width="17.6640625" style="104" customWidth="1"/>
    <col min="8717" max="8717" width="1.6640625" style="104" customWidth="1"/>
    <col min="8718" max="8718" width="17.6640625" style="104" customWidth="1"/>
    <col min="8719" max="8719" width="1.6640625" style="104" customWidth="1"/>
    <col min="8720" max="8720" width="17.6640625" style="104" customWidth="1"/>
    <col min="8721" max="8721" width="1.6640625" style="104" customWidth="1"/>
    <col min="8722" max="8722" width="17.6640625" style="104" customWidth="1"/>
    <col min="8723" max="8723" width="2.33203125" style="104" customWidth="1"/>
    <col min="8724" max="8724" width="13.6640625" style="104" customWidth="1"/>
    <col min="8725" max="8725" width="13.5" style="104" bestFit="1" customWidth="1"/>
    <col min="8726" max="8960" width="12" style="104"/>
    <col min="8961" max="8961" width="38.5" style="104" customWidth="1"/>
    <col min="8962" max="8962" width="2" style="104" customWidth="1"/>
    <col min="8963" max="8963" width="9.33203125" style="104" customWidth="1"/>
    <col min="8964" max="8964" width="17.6640625" style="104" customWidth="1"/>
    <col min="8965" max="8965" width="1.6640625" style="104" customWidth="1"/>
    <col min="8966" max="8966" width="17.6640625" style="104" customWidth="1"/>
    <col min="8967" max="8967" width="1.6640625" style="104" customWidth="1"/>
    <col min="8968" max="8968" width="17.6640625" style="104" customWidth="1"/>
    <col min="8969" max="8969" width="1.6640625" style="104" customWidth="1"/>
    <col min="8970" max="8970" width="17.6640625" style="104" customWidth="1"/>
    <col min="8971" max="8971" width="1.6640625" style="104" customWidth="1"/>
    <col min="8972" max="8972" width="17.6640625" style="104" customWidth="1"/>
    <col min="8973" max="8973" width="1.6640625" style="104" customWidth="1"/>
    <col min="8974" max="8974" width="17.6640625" style="104" customWidth="1"/>
    <col min="8975" max="8975" width="1.6640625" style="104" customWidth="1"/>
    <col min="8976" max="8976" width="17.6640625" style="104" customWidth="1"/>
    <col min="8977" max="8977" width="1.6640625" style="104" customWidth="1"/>
    <col min="8978" max="8978" width="17.6640625" style="104" customWidth="1"/>
    <col min="8979" max="8979" width="2.33203125" style="104" customWidth="1"/>
    <col min="8980" max="8980" width="13.6640625" style="104" customWidth="1"/>
    <col min="8981" max="8981" width="13.5" style="104" bestFit="1" customWidth="1"/>
    <col min="8982" max="9216" width="12" style="104"/>
    <col min="9217" max="9217" width="38.5" style="104" customWidth="1"/>
    <col min="9218" max="9218" width="2" style="104" customWidth="1"/>
    <col min="9219" max="9219" width="9.33203125" style="104" customWidth="1"/>
    <col min="9220" max="9220" width="17.6640625" style="104" customWidth="1"/>
    <col min="9221" max="9221" width="1.6640625" style="104" customWidth="1"/>
    <col min="9222" max="9222" width="17.6640625" style="104" customWidth="1"/>
    <col min="9223" max="9223" width="1.6640625" style="104" customWidth="1"/>
    <col min="9224" max="9224" width="17.6640625" style="104" customWidth="1"/>
    <col min="9225" max="9225" width="1.6640625" style="104" customWidth="1"/>
    <col min="9226" max="9226" width="17.6640625" style="104" customWidth="1"/>
    <col min="9227" max="9227" width="1.6640625" style="104" customWidth="1"/>
    <col min="9228" max="9228" width="17.6640625" style="104" customWidth="1"/>
    <col min="9229" max="9229" width="1.6640625" style="104" customWidth="1"/>
    <col min="9230" max="9230" width="17.6640625" style="104" customWidth="1"/>
    <col min="9231" max="9231" width="1.6640625" style="104" customWidth="1"/>
    <col min="9232" max="9232" width="17.6640625" style="104" customWidth="1"/>
    <col min="9233" max="9233" width="1.6640625" style="104" customWidth="1"/>
    <col min="9234" max="9234" width="17.6640625" style="104" customWidth="1"/>
    <col min="9235" max="9235" width="2.33203125" style="104" customWidth="1"/>
    <col min="9236" max="9236" width="13.6640625" style="104" customWidth="1"/>
    <col min="9237" max="9237" width="13.5" style="104" bestFit="1" customWidth="1"/>
    <col min="9238" max="9472" width="12" style="104"/>
    <col min="9473" max="9473" width="38.5" style="104" customWidth="1"/>
    <col min="9474" max="9474" width="2" style="104" customWidth="1"/>
    <col min="9475" max="9475" width="9.33203125" style="104" customWidth="1"/>
    <col min="9476" max="9476" width="17.6640625" style="104" customWidth="1"/>
    <col min="9477" max="9477" width="1.6640625" style="104" customWidth="1"/>
    <col min="9478" max="9478" width="17.6640625" style="104" customWidth="1"/>
    <col min="9479" max="9479" width="1.6640625" style="104" customWidth="1"/>
    <col min="9480" max="9480" width="17.6640625" style="104" customWidth="1"/>
    <col min="9481" max="9481" width="1.6640625" style="104" customWidth="1"/>
    <col min="9482" max="9482" width="17.6640625" style="104" customWidth="1"/>
    <col min="9483" max="9483" width="1.6640625" style="104" customWidth="1"/>
    <col min="9484" max="9484" width="17.6640625" style="104" customWidth="1"/>
    <col min="9485" max="9485" width="1.6640625" style="104" customWidth="1"/>
    <col min="9486" max="9486" width="17.6640625" style="104" customWidth="1"/>
    <col min="9487" max="9487" width="1.6640625" style="104" customWidth="1"/>
    <col min="9488" max="9488" width="17.6640625" style="104" customWidth="1"/>
    <col min="9489" max="9489" width="1.6640625" style="104" customWidth="1"/>
    <col min="9490" max="9490" width="17.6640625" style="104" customWidth="1"/>
    <col min="9491" max="9491" width="2.33203125" style="104" customWidth="1"/>
    <col min="9492" max="9492" width="13.6640625" style="104" customWidth="1"/>
    <col min="9493" max="9493" width="13.5" style="104" bestFit="1" customWidth="1"/>
    <col min="9494" max="9728" width="12" style="104"/>
    <col min="9729" max="9729" width="38.5" style="104" customWidth="1"/>
    <col min="9730" max="9730" width="2" style="104" customWidth="1"/>
    <col min="9731" max="9731" width="9.33203125" style="104" customWidth="1"/>
    <col min="9732" max="9732" width="17.6640625" style="104" customWidth="1"/>
    <col min="9733" max="9733" width="1.6640625" style="104" customWidth="1"/>
    <col min="9734" max="9734" width="17.6640625" style="104" customWidth="1"/>
    <col min="9735" max="9735" width="1.6640625" style="104" customWidth="1"/>
    <col min="9736" max="9736" width="17.6640625" style="104" customWidth="1"/>
    <col min="9737" max="9737" width="1.6640625" style="104" customWidth="1"/>
    <col min="9738" max="9738" width="17.6640625" style="104" customWidth="1"/>
    <col min="9739" max="9739" width="1.6640625" style="104" customWidth="1"/>
    <col min="9740" max="9740" width="17.6640625" style="104" customWidth="1"/>
    <col min="9741" max="9741" width="1.6640625" style="104" customWidth="1"/>
    <col min="9742" max="9742" width="17.6640625" style="104" customWidth="1"/>
    <col min="9743" max="9743" width="1.6640625" style="104" customWidth="1"/>
    <col min="9744" max="9744" width="17.6640625" style="104" customWidth="1"/>
    <col min="9745" max="9745" width="1.6640625" style="104" customWidth="1"/>
    <col min="9746" max="9746" width="17.6640625" style="104" customWidth="1"/>
    <col min="9747" max="9747" width="2.33203125" style="104" customWidth="1"/>
    <col min="9748" max="9748" width="13.6640625" style="104" customWidth="1"/>
    <col min="9749" max="9749" width="13.5" style="104" bestFit="1" customWidth="1"/>
    <col min="9750" max="9984" width="12" style="104"/>
    <col min="9985" max="9985" width="38.5" style="104" customWidth="1"/>
    <col min="9986" max="9986" width="2" style="104" customWidth="1"/>
    <col min="9987" max="9987" width="9.33203125" style="104" customWidth="1"/>
    <col min="9988" max="9988" width="17.6640625" style="104" customWidth="1"/>
    <col min="9989" max="9989" width="1.6640625" style="104" customWidth="1"/>
    <col min="9990" max="9990" width="17.6640625" style="104" customWidth="1"/>
    <col min="9991" max="9991" width="1.6640625" style="104" customWidth="1"/>
    <col min="9992" max="9992" width="17.6640625" style="104" customWidth="1"/>
    <col min="9993" max="9993" width="1.6640625" style="104" customWidth="1"/>
    <col min="9994" max="9994" width="17.6640625" style="104" customWidth="1"/>
    <col min="9995" max="9995" width="1.6640625" style="104" customWidth="1"/>
    <col min="9996" max="9996" width="17.6640625" style="104" customWidth="1"/>
    <col min="9997" max="9997" width="1.6640625" style="104" customWidth="1"/>
    <col min="9998" max="9998" width="17.6640625" style="104" customWidth="1"/>
    <col min="9999" max="9999" width="1.6640625" style="104" customWidth="1"/>
    <col min="10000" max="10000" width="17.6640625" style="104" customWidth="1"/>
    <col min="10001" max="10001" width="1.6640625" style="104" customWidth="1"/>
    <col min="10002" max="10002" width="17.6640625" style="104" customWidth="1"/>
    <col min="10003" max="10003" width="2.33203125" style="104" customWidth="1"/>
    <col min="10004" max="10004" width="13.6640625" style="104" customWidth="1"/>
    <col min="10005" max="10005" width="13.5" style="104" bestFit="1" customWidth="1"/>
    <col min="10006" max="10240" width="12" style="104"/>
    <col min="10241" max="10241" width="38.5" style="104" customWidth="1"/>
    <col min="10242" max="10242" width="2" style="104" customWidth="1"/>
    <col min="10243" max="10243" width="9.33203125" style="104" customWidth="1"/>
    <col min="10244" max="10244" width="17.6640625" style="104" customWidth="1"/>
    <col min="10245" max="10245" width="1.6640625" style="104" customWidth="1"/>
    <col min="10246" max="10246" width="17.6640625" style="104" customWidth="1"/>
    <col min="10247" max="10247" width="1.6640625" style="104" customWidth="1"/>
    <col min="10248" max="10248" width="17.6640625" style="104" customWidth="1"/>
    <col min="10249" max="10249" width="1.6640625" style="104" customWidth="1"/>
    <col min="10250" max="10250" width="17.6640625" style="104" customWidth="1"/>
    <col min="10251" max="10251" width="1.6640625" style="104" customWidth="1"/>
    <col min="10252" max="10252" width="17.6640625" style="104" customWidth="1"/>
    <col min="10253" max="10253" width="1.6640625" style="104" customWidth="1"/>
    <col min="10254" max="10254" width="17.6640625" style="104" customWidth="1"/>
    <col min="10255" max="10255" width="1.6640625" style="104" customWidth="1"/>
    <col min="10256" max="10256" width="17.6640625" style="104" customWidth="1"/>
    <col min="10257" max="10257" width="1.6640625" style="104" customWidth="1"/>
    <col min="10258" max="10258" width="17.6640625" style="104" customWidth="1"/>
    <col min="10259" max="10259" width="2.33203125" style="104" customWidth="1"/>
    <col min="10260" max="10260" width="13.6640625" style="104" customWidth="1"/>
    <col min="10261" max="10261" width="13.5" style="104" bestFit="1" customWidth="1"/>
    <col min="10262" max="10496" width="12" style="104"/>
    <col min="10497" max="10497" width="38.5" style="104" customWidth="1"/>
    <col min="10498" max="10498" width="2" style="104" customWidth="1"/>
    <col min="10499" max="10499" width="9.33203125" style="104" customWidth="1"/>
    <col min="10500" max="10500" width="17.6640625" style="104" customWidth="1"/>
    <col min="10501" max="10501" width="1.6640625" style="104" customWidth="1"/>
    <col min="10502" max="10502" width="17.6640625" style="104" customWidth="1"/>
    <col min="10503" max="10503" width="1.6640625" style="104" customWidth="1"/>
    <col min="10504" max="10504" width="17.6640625" style="104" customWidth="1"/>
    <col min="10505" max="10505" width="1.6640625" style="104" customWidth="1"/>
    <col min="10506" max="10506" width="17.6640625" style="104" customWidth="1"/>
    <col min="10507" max="10507" width="1.6640625" style="104" customWidth="1"/>
    <col min="10508" max="10508" width="17.6640625" style="104" customWidth="1"/>
    <col min="10509" max="10509" width="1.6640625" style="104" customWidth="1"/>
    <col min="10510" max="10510" width="17.6640625" style="104" customWidth="1"/>
    <col min="10511" max="10511" width="1.6640625" style="104" customWidth="1"/>
    <col min="10512" max="10512" width="17.6640625" style="104" customWidth="1"/>
    <col min="10513" max="10513" width="1.6640625" style="104" customWidth="1"/>
    <col min="10514" max="10514" width="17.6640625" style="104" customWidth="1"/>
    <col min="10515" max="10515" width="2.33203125" style="104" customWidth="1"/>
    <col min="10516" max="10516" width="13.6640625" style="104" customWidth="1"/>
    <col min="10517" max="10517" width="13.5" style="104" bestFit="1" customWidth="1"/>
    <col min="10518" max="10752" width="12" style="104"/>
    <col min="10753" max="10753" width="38.5" style="104" customWidth="1"/>
    <col min="10754" max="10754" width="2" style="104" customWidth="1"/>
    <col min="10755" max="10755" width="9.33203125" style="104" customWidth="1"/>
    <col min="10756" max="10756" width="17.6640625" style="104" customWidth="1"/>
    <col min="10757" max="10757" width="1.6640625" style="104" customWidth="1"/>
    <col min="10758" max="10758" width="17.6640625" style="104" customWidth="1"/>
    <col min="10759" max="10759" width="1.6640625" style="104" customWidth="1"/>
    <col min="10760" max="10760" width="17.6640625" style="104" customWidth="1"/>
    <col min="10761" max="10761" width="1.6640625" style="104" customWidth="1"/>
    <col min="10762" max="10762" width="17.6640625" style="104" customWidth="1"/>
    <col min="10763" max="10763" width="1.6640625" style="104" customWidth="1"/>
    <col min="10764" max="10764" width="17.6640625" style="104" customWidth="1"/>
    <col min="10765" max="10765" width="1.6640625" style="104" customWidth="1"/>
    <col min="10766" max="10766" width="17.6640625" style="104" customWidth="1"/>
    <col min="10767" max="10767" width="1.6640625" style="104" customWidth="1"/>
    <col min="10768" max="10768" width="17.6640625" style="104" customWidth="1"/>
    <col min="10769" max="10769" width="1.6640625" style="104" customWidth="1"/>
    <col min="10770" max="10770" width="17.6640625" style="104" customWidth="1"/>
    <col min="10771" max="10771" width="2.33203125" style="104" customWidth="1"/>
    <col min="10772" max="10772" width="13.6640625" style="104" customWidth="1"/>
    <col min="10773" max="10773" width="13.5" style="104" bestFit="1" customWidth="1"/>
    <col min="10774" max="11008" width="12" style="104"/>
    <col min="11009" max="11009" width="38.5" style="104" customWidth="1"/>
    <col min="11010" max="11010" width="2" style="104" customWidth="1"/>
    <col min="11011" max="11011" width="9.33203125" style="104" customWidth="1"/>
    <col min="11012" max="11012" width="17.6640625" style="104" customWidth="1"/>
    <col min="11013" max="11013" width="1.6640625" style="104" customWidth="1"/>
    <col min="11014" max="11014" width="17.6640625" style="104" customWidth="1"/>
    <col min="11015" max="11015" width="1.6640625" style="104" customWidth="1"/>
    <col min="11016" max="11016" width="17.6640625" style="104" customWidth="1"/>
    <col min="11017" max="11017" width="1.6640625" style="104" customWidth="1"/>
    <col min="11018" max="11018" width="17.6640625" style="104" customWidth="1"/>
    <col min="11019" max="11019" width="1.6640625" style="104" customWidth="1"/>
    <col min="11020" max="11020" width="17.6640625" style="104" customWidth="1"/>
    <col min="11021" max="11021" width="1.6640625" style="104" customWidth="1"/>
    <col min="11022" max="11022" width="17.6640625" style="104" customWidth="1"/>
    <col min="11023" max="11023" width="1.6640625" style="104" customWidth="1"/>
    <col min="11024" max="11024" width="17.6640625" style="104" customWidth="1"/>
    <col min="11025" max="11025" width="1.6640625" style="104" customWidth="1"/>
    <col min="11026" max="11026" width="17.6640625" style="104" customWidth="1"/>
    <col min="11027" max="11027" width="2.33203125" style="104" customWidth="1"/>
    <col min="11028" max="11028" width="13.6640625" style="104" customWidth="1"/>
    <col min="11029" max="11029" width="13.5" style="104" bestFit="1" customWidth="1"/>
    <col min="11030" max="11264" width="12" style="104"/>
    <col min="11265" max="11265" width="38.5" style="104" customWidth="1"/>
    <col min="11266" max="11266" width="2" style="104" customWidth="1"/>
    <col min="11267" max="11267" width="9.33203125" style="104" customWidth="1"/>
    <col min="11268" max="11268" width="17.6640625" style="104" customWidth="1"/>
    <col min="11269" max="11269" width="1.6640625" style="104" customWidth="1"/>
    <col min="11270" max="11270" width="17.6640625" style="104" customWidth="1"/>
    <col min="11271" max="11271" width="1.6640625" style="104" customWidth="1"/>
    <col min="11272" max="11272" width="17.6640625" style="104" customWidth="1"/>
    <col min="11273" max="11273" width="1.6640625" style="104" customWidth="1"/>
    <col min="11274" max="11274" width="17.6640625" style="104" customWidth="1"/>
    <col min="11275" max="11275" width="1.6640625" style="104" customWidth="1"/>
    <col min="11276" max="11276" width="17.6640625" style="104" customWidth="1"/>
    <col min="11277" max="11277" width="1.6640625" style="104" customWidth="1"/>
    <col min="11278" max="11278" width="17.6640625" style="104" customWidth="1"/>
    <col min="11279" max="11279" width="1.6640625" style="104" customWidth="1"/>
    <col min="11280" max="11280" width="17.6640625" style="104" customWidth="1"/>
    <col min="11281" max="11281" width="1.6640625" style="104" customWidth="1"/>
    <col min="11282" max="11282" width="17.6640625" style="104" customWidth="1"/>
    <col min="11283" max="11283" width="2.33203125" style="104" customWidth="1"/>
    <col min="11284" max="11284" width="13.6640625" style="104" customWidth="1"/>
    <col min="11285" max="11285" width="13.5" style="104" bestFit="1" customWidth="1"/>
    <col min="11286" max="11520" width="12" style="104"/>
    <col min="11521" max="11521" width="38.5" style="104" customWidth="1"/>
    <col min="11522" max="11522" width="2" style="104" customWidth="1"/>
    <col min="11523" max="11523" width="9.33203125" style="104" customWidth="1"/>
    <col min="11524" max="11524" width="17.6640625" style="104" customWidth="1"/>
    <col min="11525" max="11525" width="1.6640625" style="104" customWidth="1"/>
    <col min="11526" max="11526" width="17.6640625" style="104" customWidth="1"/>
    <col min="11527" max="11527" width="1.6640625" style="104" customWidth="1"/>
    <col min="11528" max="11528" width="17.6640625" style="104" customWidth="1"/>
    <col min="11529" max="11529" width="1.6640625" style="104" customWidth="1"/>
    <col min="11530" max="11530" width="17.6640625" style="104" customWidth="1"/>
    <col min="11531" max="11531" width="1.6640625" style="104" customWidth="1"/>
    <col min="11532" max="11532" width="17.6640625" style="104" customWidth="1"/>
    <col min="11533" max="11533" width="1.6640625" style="104" customWidth="1"/>
    <col min="11534" max="11534" width="17.6640625" style="104" customWidth="1"/>
    <col min="11535" max="11535" width="1.6640625" style="104" customWidth="1"/>
    <col min="11536" max="11536" width="17.6640625" style="104" customWidth="1"/>
    <col min="11537" max="11537" width="1.6640625" style="104" customWidth="1"/>
    <col min="11538" max="11538" width="17.6640625" style="104" customWidth="1"/>
    <col min="11539" max="11539" width="2.33203125" style="104" customWidth="1"/>
    <col min="11540" max="11540" width="13.6640625" style="104" customWidth="1"/>
    <col min="11541" max="11541" width="13.5" style="104" bestFit="1" customWidth="1"/>
    <col min="11542" max="11776" width="12" style="104"/>
    <col min="11777" max="11777" width="38.5" style="104" customWidth="1"/>
    <col min="11778" max="11778" width="2" style="104" customWidth="1"/>
    <col min="11779" max="11779" width="9.33203125" style="104" customWidth="1"/>
    <col min="11780" max="11780" width="17.6640625" style="104" customWidth="1"/>
    <col min="11781" max="11781" width="1.6640625" style="104" customWidth="1"/>
    <col min="11782" max="11782" width="17.6640625" style="104" customWidth="1"/>
    <col min="11783" max="11783" width="1.6640625" style="104" customWidth="1"/>
    <col min="11784" max="11784" width="17.6640625" style="104" customWidth="1"/>
    <col min="11785" max="11785" width="1.6640625" style="104" customWidth="1"/>
    <col min="11786" max="11786" width="17.6640625" style="104" customWidth="1"/>
    <col min="11787" max="11787" width="1.6640625" style="104" customWidth="1"/>
    <col min="11788" max="11788" width="17.6640625" style="104" customWidth="1"/>
    <col min="11789" max="11789" width="1.6640625" style="104" customWidth="1"/>
    <col min="11790" max="11790" width="17.6640625" style="104" customWidth="1"/>
    <col min="11791" max="11791" width="1.6640625" style="104" customWidth="1"/>
    <col min="11792" max="11792" width="17.6640625" style="104" customWidth="1"/>
    <col min="11793" max="11793" width="1.6640625" style="104" customWidth="1"/>
    <col min="11794" max="11794" width="17.6640625" style="104" customWidth="1"/>
    <col min="11795" max="11795" width="2.33203125" style="104" customWidth="1"/>
    <col min="11796" max="11796" width="13.6640625" style="104" customWidth="1"/>
    <col min="11797" max="11797" width="13.5" style="104" bestFit="1" customWidth="1"/>
    <col min="11798" max="12032" width="12" style="104"/>
    <col min="12033" max="12033" width="38.5" style="104" customWidth="1"/>
    <col min="12034" max="12034" width="2" style="104" customWidth="1"/>
    <col min="12035" max="12035" width="9.33203125" style="104" customWidth="1"/>
    <col min="12036" max="12036" width="17.6640625" style="104" customWidth="1"/>
    <col min="12037" max="12037" width="1.6640625" style="104" customWidth="1"/>
    <col min="12038" max="12038" width="17.6640625" style="104" customWidth="1"/>
    <col min="12039" max="12039" width="1.6640625" style="104" customWidth="1"/>
    <col min="12040" max="12040" width="17.6640625" style="104" customWidth="1"/>
    <col min="12041" max="12041" width="1.6640625" style="104" customWidth="1"/>
    <col min="12042" max="12042" width="17.6640625" style="104" customWidth="1"/>
    <col min="12043" max="12043" width="1.6640625" style="104" customWidth="1"/>
    <col min="12044" max="12044" width="17.6640625" style="104" customWidth="1"/>
    <col min="12045" max="12045" width="1.6640625" style="104" customWidth="1"/>
    <col min="12046" max="12046" width="17.6640625" style="104" customWidth="1"/>
    <col min="12047" max="12047" width="1.6640625" style="104" customWidth="1"/>
    <col min="12048" max="12048" width="17.6640625" style="104" customWidth="1"/>
    <col min="12049" max="12049" width="1.6640625" style="104" customWidth="1"/>
    <col min="12050" max="12050" width="17.6640625" style="104" customWidth="1"/>
    <col min="12051" max="12051" width="2.33203125" style="104" customWidth="1"/>
    <col min="12052" max="12052" width="13.6640625" style="104" customWidth="1"/>
    <col min="12053" max="12053" width="13.5" style="104" bestFit="1" customWidth="1"/>
    <col min="12054" max="12288" width="12" style="104"/>
    <col min="12289" max="12289" width="38.5" style="104" customWidth="1"/>
    <col min="12290" max="12290" width="2" style="104" customWidth="1"/>
    <col min="12291" max="12291" width="9.33203125" style="104" customWidth="1"/>
    <col min="12292" max="12292" width="17.6640625" style="104" customWidth="1"/>
    <col min="12293" max="12293" width="1.6640625" style="104" customWidth="1"/>
    <col min="12294" max="12294" width="17.6640625" style="104" customWidth="1"/>
    <col min="12295" max="12295" width="1.6640625" style="104" customWidth="1"/>
    <col min="12296" max="12296" width="17.6640625" style="104" customWidth="1"/>
    <col min="12297" max="12297" width="1.6640625" style="104" customWidth="1"/>
    <col min="12298" max="12298" width="17.6640625" style="104" customWidth="1"/>
    <col min="12299" max="12299" width="1.6640625" style="104" customWidth="1"/>
    <col min="12300" max="12300" width="17.6640625" style="104" customWidth="1"/>
    <col min="12301" max="12301" width="1.6640625" style="104" customWidth="1"/>
    <col min="12302" max="12302" width="17.6640625" style="104" customWidth="1"/>
    <col min="12303" max="12303" width="1.6640625" style="104" customWidth="1"/>
    <col min="12304" max="12304" width="17.6640625" style="104" customWidth="1"/>
    <col min="12305" max="12305" width="1.6640625" style="104" customWidth="1"/>
    <col min="12306" max="12306" width="17.6640625" style="104" customWidth="1"/>
    <col min="12307" max="12307" width="2.33203125" style="104" customWidth="1"/>
    <col min="12308" max="12308" width="13.6640625" style="104" customWidth="1"/>
    <col min="12309" max="12309" width="13.5" style="104" bestFit="1" customWidth="1"/>
    <col min="12310" max="12544" width="12" style="104"/>
    <col min="12545" max="12545" width="38.5" style="104" customWidth="1"/>
    <col min="12546" max="12546" width="2" style="104" customWidth="1"/>
    <col min="12547" max="12547" width="9.33203125" style="104" customWidth="1"/>
    <col min="12548" max="12548" width="17.6640625" style="104" customWidth="1"/>
    <col min="12549" max="12549" width="1.6640625" style="104" customWidth="1"/>
    <col min="12550" max="12550" width="17.6640625" style="104" customWidth="1"/>
    <col min="12551" max="12551" width="1.6640625" style="104" customWidth="1"/>
    <col min="12552" max="12552" width="17.6640625" style="104" customWidth="1"/>
    <col min="12553" max="12553" width="1.6640625" style="104" customWidth="1"/>
    <col min="12554" max="12554" width="17.6640625" style="104" customWidth="1"/>
    <col min="12555" max="12555" width="1.6640625" style="104" customWidth="1"/>
    <col min="12556" max="12556" width="17.6640625" style="104" customWidth="1"/>
    <col min="12557" max="12557" width="1.6640625" style="104" customWidth="1"/>
    <col min="12558" max="12558" width="17.6640625" style="104" customWidth="1"/>
    <col min="12559" max="12559" width="1.6640625" style="104" customWidth="1"/>
    <col min="12560" max="12560" width="17.6640625" style="104" customWidth="1"/>
    <col min="12561" max="12561" width="1.6640625" style="104" customWidth="1"/>
    <col min="12562" max="12562" width="17.6640625" style="104" customWidth="1"/>
    <col min="12563" max="12563" width="2.33203125" style="104" customWidth="1"/>
    <col min="12564" max="12564" width="13.6640625" style="104" customWidth="1"/>
    <col min="12565" max="12565" width="13.5" style="104" bestFit="1" customWidth="1"/>
    <col min="12566" max="12800" width="12" style="104"/>
    <col min="12801" max="12801" width="38.5" style="104" customWidth="1"/>
    <col min="12802" max="12802" width="2" style="104" customWidth="1"/>
    <col min="12803" max="12803" width="9.33203125" style="104" customWidth="1"/>
    <col min="12804" max="12804" width="17.6640625" style="104" customWidth="1"/>
    <col min="12805" max="12805" width="1.6640625" style="104" customWidth="1"/>
    <col min="12806" max="12806" width="17.6640625" style="104" customWidth="1"/>
    <col min="12807" max="12807" width="1.6640625" style="104" customWidth="1"/>
    <col min="12808" max="12808" width="17.6640625" style="104" customWidth="1"/>
    <col min="12809" max="12809" width="1.6640625" style="104" customWidth="1"/>
    <col min="12810" max="12810" width="17.6640625" style="104" customWidth="1"/>
    <col min="12811" max="12811" width="1.6640625" style="104" customWidth="1"/>
    <col min="12812" max="12812" width="17.6640625" style="104" customWidth="1"/>
    <col min="12813" max="12813" width="1.6640625" style="104" customWidth="1"/>
    <col min="12814" max="12814" width="17.6640625" style="104" customWidth="1"/>
    <col min="12815" max="12815" width="1.6640625" style="104" customWidth="1"/>
    <col min="12816" max="12816" width="17.6640625" style="104" customWidth="1"/>
    <col min="12817" max="12817" width="1.6640625" style="104" customWidth="1"/>
    <col min="12818" max="12818" width="17.6640625" style="104" customWidth="1"/>
    <col min="12819" max="12819" width="2.33203125" style="104" customWidth="1"/>
    <col min="12820" max="12820" width="13.6640625" style="104" customWidth="1"/>
    <col min="12821" max="12821" width="13.5" style="104" bestFit="1" customWidth="1"/>
    <col min="12822" max="13056" width="12" style="104"/>
    <col min="13057" max="13057" width="38.5" style="104" customWidth="1"/>
    <col min="13058" max="13058" width="2" style="104" customWidth="1"/>
    <col min="13059" max="13059" width="9.33203125" style="104" customWidth="1"/>
    <col min="13060" max="13060" width="17.6640625" style="104" customWidth="1"/>
    <col min="13061" max="13061" width="1.6640625" style="104" customWidth="1"/>
    <col min="13062" max="13062" width="17.6640625" style="104" customWidth="1"/>
    <col min="13063" max="13063" width="1.6640625" style="104" customWidth="1"/>
    <col min="13064" max="13064" width="17.6640625" style="104" customWidth="1"/>
    <col min="13065" max="13065" width="1.6640625" style="104" customWidth="1"/>
    <col min="13066" max="13066" width="17.6640625" style="104" customWidth="1"/>
    <col min="13067" max="13067" width="1.6640625" style="104" customWidth="1"/>
    <col min="13068" max="13068" width="17.6640625" style="104" customWidth="1"/>
    <col min="13069" max="13069" width="1.6640625" style="104" customWidth="1"/>
    <col min="13070" max="13070" width="17.6640625" style="104" customWidth="1"/>
    <col min="13071" max="13071" width="1.6640625" style="104" customWidth="1"/>
    <col min="13072" max="13072" width="17.6640625" style="104" customWidth="1"/>
    <col min="13073" max="13073" width="1.6640625" style="104" customWidth="1"/>
    <col min="13074" max="13074" width="17.6640625" style="104" customWidth="1"/>
    <col min="13075" max="13075" width="2.33203125" style="104" customWidth="1"/>
    <col min="13076" max="13076" width="13.6640625" style="104" customWidth="1"/>
    <col min="13077" max="13077" width="13.5" style="104" bestFit="1" customWidth="1"/>
    <col min="13078" max="13312" width="12" style="104"/>
    <col min="13313" max="13313" width="38.5" style="104" customWidth="1"/>
    <col min="13314" max="13314" width="2" style="104" customWidth="1"/>
    <col min="13315" max="13315" width="9.33203125" style="104" customWidth="1"/>
    <col min="13316" max="13316" width="17.6640625" style="104" customWidth="1"/>
    <col min="13317" max="13317" width="1.6640625" style="104" customWidth="1"/>
    <col min="13318" max="13318" width="17.6640625" style="104" customWidth="1"/>
    <col min="13319" max="13319" width="1.6640625" style="104" customWidth="1"/>
    <col min="13320" max="13320" width="17.6640625" style="104" customWidth="1"/>
    <col min="13321" max="13321" width="1.6640625" style="104" customWidth="1"/>
    <col min="13322" max="13322" width="17.6640625" style="104" customWidth="1"/>
    <col min="13323" max="13323" width="1.6640625" style="104" customWidth="1"/>
    <col min="13324" max="13324" width="17.6640625" style="104" customWidth="1"/>
    <col min="13325" max="13325" width="1.6640625" style="104" customWidth="1"/>
    <col min="13326" max="13326" width="17.6640625" style="104" customWidth="1"/>
    <col min="13327" max="13327" width="1.6640625" style="104" customWidth="1"/>
    <col min="13328" max="13328" width="17.6640625" style="104" customWidth="1"/>
    <col min="13329" max="13329" width="1.6640625" style="104" customWidth="1"/>
    <col min="13330" max="13330" width="17.6640625" style="104" customWidth="1"/>
    <col min="13331" max="13331" width="2.33203125" style="104" customWidth="1"/>
    <col min="13332" max="13332" width="13.6640625" style="104" customWidth="1"/>
    <col min="13333" max="13333" width="13.5" style="104" bestFit="1" customWidth="1"/>
    <col min="13334" max="13568" width="12" style="104"/>
    <col min="13569" max="13569" width="38.5" style="104" customWidth="1"/>
    <col min="13570" max="13570" width="2" style="104" customWidth="1"/>
    <col min="13571" max="13571" width="9.33203125" style="104" customWidth="1"/>
    <col min="13572" max="13572" width="17.6640625" style="104" customWidth="1"/>
    <col min="13573" max="13573" width="1.6640625" style="104" customWidth="1"/>
    <col min="13574" max="13574" width="17.6640625" style="104" customWidth="1"/>
    <col min="13575" max="13575" width="1.6640625" style="104" customWidth="1"/>
    <col min="13576" max="13576" width="17.6640625" style="104" customWidth="1"/>
    <col min="13577" max="13577" width="1.6640625" style="104" customWidth="1"/>
    <col min="13578" max="13578" width="17.6640625" style="104" customWidth="1"/>
    <col min="13579" max="13579" width="1.6640625" style="104" customWidth="1"/>
    <col min="13580" max="13580" width="17.6640625" style="104" customWidth="1"/>
    <col min="13581" max="13581" width="1.6640625" style="104" customWidth="1"/>
    <col min="13582" max="13582" width="17.6640625" style="104" customWidth="1"/>
    <col min="13583" max="13583" width="1.6640625" style="104" customWidth="1"/>
    <col min="13584" max="13584" width="17.6640625" style="104" customWidth="1"/>
    <col min="13585" max="13585" width="1.6640625" style="104" customWidth="1"/>
    <col min="13586" max="13586" width="17.6640625" style="104" customWidth="1"/>
    <col min="13587" max="13587" width="2.33203125" style="104" customWidth="1"/>
    <col min="13588" max="13588" width="13.6640625" style="104" customWidth="1"/>
    <col min="13589" max="13589" width="13.5" style="104" bestFit="1" customWidth="1"/>
    <col min="13590" max="13824" width="12" style="104"/>
    <col min="13825" max="13825" width="38.5" style="104" customWidth="1"/>
    <col min="13826" max="13826" width="2" style="104" customWidth="1"/>
    <col min="13827" max="13827" width="9.33203125" style="104" customWidth="1"/>
    <col min="13828" max="13828" width="17.6640625" style="104" customWidth="1"/>
    <col min="13829" max="13829" width="1.6640625" style="104" customWidth="1"/>
    <col min="13830" max="13830" width="17.6640625" style="104" customWidth="1"/>
    <col min="13831" max="13831" width="1.6640625" style="104" customWidth="1"/>
    <col min="13832" max="13832" width="17.6640625" style="104" customWidth="1"/>
    <col min="13833" max="13833" width="1.6640625" style="104" customWidth="1"/>
    <col min="13834" max="13834" width="17.6640625" style="104" customWidth="1"/>
    <col min="13835" max="13835" width="1.6640625" style="104" customWidth="1"/>
    <col min="13836" max="13836" width="17.6640625" style="104" customWidth="1"/>
    <col min="13837" max="13837" width="1.6640625" style="104" customWidth="1"/>
    <col min="13838" max="13838" width="17.6640625" style="104" customWidth="1"/>
    <col min="13839" max="13839" width="1.6640625" style="104" customWidth="1"/>
    <col min="13840" max="13840" width="17.6640625" style="104" customWidth="1"/>
    <col min="13841" max="13841" width="1.6640625" style="104" customWidth="1"/>
    <col min="13842" max="13842" width="17.6640625" style="104" customWidth="1"/>
    <col min="13843" max="13843" width="2.33203125" style="104" customWidth="1"/>
    <col min="13844" max="13844" width="13.6640625" style="104" customWidth="1"/>
    <col min="13845" max="13845" width="13.5" style="104" bestFit="1" customWidth="1"/>
    <col min="13846" max="14080" width="12" style="104"/>
    <col min="14081" max="14081" width="38.5" style="104" customWidth="1"/>
    <col min="14082" max="14082" width="2" style="104" customWidth="1"/>
    <col min="14083" max="14083" width="9.33203125" style="104" customWidth="1"/>
    <col min="14084" max="14084" width="17.6640625" style="104" customWidth="1"/>
    <col min="14085" max="14085" width="1.6640625" style="104" customWidth="1"/>
    <col min="14086" max="14086" width="17.6640625" style="104" customWidth="1"/>
    <col min="14087" max="14087" width="1.6640625" style="104" customWidth="1"/>
    <col min="14088" max="14088" width="17.6640625" style="104" customWidth="1"/>
    <col min="14089" max="14089" width="1.6640625" style="104" customWidth="1"/>
    <col min="14090" max="14090" width="17.6640625" style="104" customWidth="1"/>
    <col min="14091" max="14091" width="1.6640625" style="104" customWidth="1"/>
    <col min="14092" max="14092" width="17.6640625" style="104" customWidth="1"/>
    <col min="14093" max="14093" width="1.6640625" style="104" customWidth="1"/>
    <col min="14094" max="14094" width="17.6640625" style="104" customWidth="1"/>
    <col min="14095" max="14095" width="1.6640625" style="104" customWidth="1"/>
    <col min="14096" max="14096" width="17.6640625" style="104" customWidth="1"/>
    <col min="14097" max="14097" width="1.6640625" style="104" customWidth="1"/>
    <col min="14098" max="14098" width="17.6640625" style="104" customWidth="1"/>
    <col min="14099" max="14099" width="2.33203125" style="104" customWidth="1"/>
    <col min="14100" max="14100" width="13.6640625" style="104" customWidth="1"/>
    <col min="14101" max="14101" width="13.5" style="104" bestFit="1" customWidth="1"/>
    <col min="14102" max="14336" width="12" style="104"/>
    <col min="14337" max="14337" width="38.5" style="104" customWidth="1"/>
    <col min="14338" max="14338" width="2" style="104" customWidth="1"/>
    <col min="14339" max="14339" width="9.33203125" style="104" customWidth="1"/>
    <col min="14340" max="14340" width="17.6640625" style="104" customWidth="1"/>
    <col min="14341" max="14341" width="1.6640625" style="104" customWidth="1"/>
    <col min="14342" max="14342" width="17.6640625" style="104" customWidth="1"/>
    <col min="14343" max="14343" width="1.6640625" style="104" customWidth="1"/>
    <col min="14344" max="14344" width="17.6640625" style="104" customWidth="1"/>
    <col min="14345" max="14345" width="1.6640625" style="104" customWidth="1"/>
    <col min="14346" max="14346" width="17.6640625" style="104" customWidth="1"/>
    <col min="14347" max="14347" width="1.6640625" style="104" customWidth="1"/>
    <col min="14348" max="14348" width="17.6640625" style="104" customWidth="1"/>
    <col min="14349" max="14349" width="1.6640625" style="104" customWidth="1"/>
    <col min="14350" max="14350" width="17.6640625" style="104" customWidth="1"/>
    <col min="14351" max="14351" width="1.6640625" style="104" customWidth="1"/>
    <col min="14352" max="14352" width="17.6640625" style="104" customWidth="1"/>
    <col min="14353" max="14353" width="1.6640625" style="104" customWidth="1"/>
    <col min="14354" max="14354" width="17.6640625" style="104" customWidth="1"/>
    <col min="14355" max="14355" width="2.33203125" style="104" customWidth="1"/>
    <col min="14356" max="14356" width="13.6640625" style="104" customWidth="1"/>
    <col min="14357" max="14357" width="13.5" style="104" bestFit="1" customWidth="1"/>
    <col min="14358" max="14592" width="12" style="104"/>
    <col min="14593" max="14593" width="38.5" style="104" customWidth="1"/>
    <col min="14594" max="14594" width="2" style="104" customWidth="1"/>
    <col min="14595" max="14595" width="9.33203125" style="104" customWidth="1"/>
    <col min="14596" max="14596" width="17.6640625" style="104" customWidth="1"/>
    <col min="14597" max="14597" width="1.6640625" style="104" customWidth="1"/>
    <col min="14598" max="14598" width="17.6640625" style="104" customWidth="1"/>
    <col min="14599" max="14599" width="1.6640625" style="104" customWidth="1"/>
    <col min="14600" max="14600" width="17.6640625" style="104" customWidth="1"/>
    <col min="14601" max="14601" width="1.6640625" style="104" customWidth="1"/>
    <col min="14602" max="14602" width="17.6640625" style="104" customWidth="1"/>
    <col min="14603" max="14603" width="1.6640625" style="104" customWidth="1"/>
    <col min="14604" max="14604" width="17.6640625" style="104" customWidth="1"/>
    <col min="14605" max="14605" width="1.6640625" style="104" customWidth="1"/>
    <col min="14606" max="14606" width="17.6640625" style="104" customWidth="1"/>
    <col min="14607" max="14607" width="1.6640625" style="104" customWidth="1"/>
    <col min="14608" max="14608" width="17.6640625" style="104" customWidth="1"/>
    <col min="14609" max="14609" width="1.6640625" style="104" customWidth="1"/>
    <col min="14610" max="14610" width="17.6640625" style="104" customWidth="1"/>
    <col min="14611" max="14611" width="2.33203125" style="104" customWidth="1"/>
    <col min="14612" max="14612" width="13.6640625" style="104" customWidth="1"/>
    <col min="14613" max="14613" width="13.5" style="104" bestFit="1" customWidth="1"/>
    <col min="14614" max="14848" width="12" style="104"/>
    <col min="14849" max="14849" width="38.5" style="104" customWidth="1"/>
    <col min="14850" max="14850" width="2" style="104" customWidth="1"/>
    <col min="14851" max="14851" width="9.33203125" style="104" customWidth="1"/>
    <col min="14852" max="14852" width="17.6640625" style="104" customWidth="1"/>
    <col min="14853" max="14853" width="1.6640625" style="104" customWidth="1"/>
    <col min="14854" max="14854" width="17.6640625" style="104" customWidth="1"/>
    <col min="14855" max="14855" width="1.6640625" style="104" customWidth="1"/>
    <col min="14856" max="14856" width="17.6640625" style="104" customWidth="1"/>
    <col min="14857" max="14857" width="1.6640625" style="104" customWidth="1"/>
    <col min="14858" max="14858" width="17.6640625" style="104" customWidth="1"/>
    <col min="14859" max="14859" width="1.6640625" style="104" customWidth="1"/>
    <col min="14860" max="14860" width="17.6640625" style="104" customWidth="1"/>
    <col min="14861" max="14861" width="1.6640625" style="104" customWidth="1"/>
    <col min="14862" max="14862" width="17.6640625" style="104" customWidth="1"/>
    <col min="14863" max="14863" width="1.6640625" style="104" customWidth="1"/>
    <col min="14864" max="14864" width="17.6640625" style="104" customWidth="1"/>
    <col min="14865" max="14865" width="1.6640625" style="104" customWidth="1"/>
    <col min="14866" max="14866" width="17.6640625" style="104" customWidth="1"/>
    <col min="14867" max="14867" width="2.33203125" style="104" customWidth="1"/>
    <col min="14868" max="14868" width="13.6640625" style="104" customWidth="1"/>
    <col min="14869" max="14869" width="13.5" style="104" bestFit="1" customWidth="1"/>
    <col min="14870" max="15104" width="12" style="104"/>
    <col min="15105" max="15105" width="38.5" style="104" customWidth="1"/>
    <col min="15106" max="15106" width="2" style="104" customWidth="1"/>
    <col min="15107" max="15107" width="9.33203125" style="104" customWidth="1"/>
    <col min="15108" max="15108" width="17.6640625" style="104" customWidth="1"/>
    <col min="15109" max="15109" width="1.6640625" style="104" customWidth="1"/>
    <col min="15110" max="15110" width="17.6640625" style="104" customWidth="1"/>
    <col min="15111" max="15111" width="1.6640625" style="104" customWidth="1"/>
    <col min="15112" max="15112" width="17.6640625" style="104" customWidth="1"/>
    <col min="15113" max="15113" width="1.6640625" style="104" customWidth="1"/>
    <col min="15114" max="15114" width="17.6640625" style="104" customWidth="1"/>
    <col min="15115" max="15115" width="1.6640625" style="104" customWidth="1"/>
    <col min="15116" max="15116" width="17.6640625" style="104" customWidth="1"/>
    <col min="15117" max="15117" width="1.6640625" style="104" customWidth="1"/>
    <col min="15118" max="15118" width="17.6640625" style="104" customWidth="1"/>
    <col min="15119" max="15119" width="1.6640625" style="104" customWidth="1"/>
    <col min="15120" max="15120" width="17.6640625" style="104" customWidth="1"/>
    <col min="15121" max="15121" width="1.6640625" style="104" customWidth="1"/>
    <col min="15122" max="15122" width="17.6640625" style="104" customWidth="1"/>
    <col min="15123" max="15123" width="2.33203125" style="104" customWidth="1"/>
    <col min="15124" max="15124" width="13.6640625" style="104" customWidth="1"/>
    <col min="15125" max="15125" width="13.5" style="104" bestFit="1" customWidth="1"/>
    <col min="15126" max="15360" width="12" style="104"/>
    <col min="15361" max="15361" width="38.5" style="104" customWidth="1"/>
    <col min="15362" max="15362" width="2" style="104" customWidth="1"/>
    <col min="15363" max="15363" width="9.33203125" style="104" customWidth="1"/>
    <col min="15364" max="15364" width="17.6640625" style="104" customWidth="1"/>
    <col min="15365" max="15365" width="1.6640625" style="104" customWidth="1"/>
    <col min="15366" max="15366" width="17.6640625" style="104" customWidth="1"/>
    <col min="15367" max="15367" width="1.6640625" style="104" customWidth="1"/>
    <col min="15368" max="15368" width="17.6640625" style="104" customWidth="1"/>
    <col min="15369" max="15369" width="1.6640625" style="104" customWidth="1"/>
    <col min="15370" max="15370" width="17.6640625" style="104" customWidth="1"/>
    <col min="15371" max="15371" width="1.6640625" style="104" customWidth="1"/>
    <col min="15372" max="15372" width="17.6640625" style="104" customWidth="1"/>
    <col min="15373" max="15373" width="1.6640625" style="104" customWidth="1"/>
    <col min="15374" max="15374" width="17.6640625" style="104" customWidth="1"/>
    <col min="15375" max="15375" width="1.6640625" style="104" customWidth="1"/>
    <col min="15376" max="15376" width="17.6640625" style="104" customWidth="1"/>
    <col min="15377" max="15377" width="1.6640625" style="104" customWidth="1"/>
    <col min="15378" max="15378" width="17.6640625" style="104" customWidth="1"/>
    <col min="15379" max="15379" width="2.33203125" style="104" customWidth="1"/>
    <col min="15380" max="15380" width="13.6640625" style="104" customWidth="1"/>
    <col min="15381" max="15381" width="13.5" style="104" bestFit="1" customWidth="1"/>
    <col min="15382" max="15616" width="12" style="104"/>
    <col min="15617" max="15617" width="38.5" style="104" customWidth="1"/>
    <col min="15618" max="15618" width="2" style="104" customWidth="1"/>
    <col min="15619" max="15619" width="9.33203125" style="104" customWidth="1"/>
    <col min="15620" max="15620" width="17.6640625" style="104" customWidth="1"/>
    <col min="15621" max="15621" width="1.6640625" style="104" customWidth="1"/>
    <col min="15622" max="15622" width="17.6640625" style="104" customWidth="1"/>
    <col min="15623" max="15623" width="1.6640625" style="104" customWidth="1"/>
    <col min="15624" max="15624" width="17.6640625" style="104" customWidth="1"/>
    <col min="15625" max="15625" width="1.6640625" style="104" customWidth="1"/>
    <col min="15626" max="15626" width="17.6640625" style="104" customWidth="1"/>
    <col min="15627" max="15627" width="1.6640625" style="104" customWidth="1"/>
    <col min="15628" max="15628" width="17.6640625" style="104" customWidth="1"/>
    <col min="15629" max="15629" width="1.6640625" style="104" customWidth="1"/>
    <col min="15630" max="15630" width="17.6640625" style="104" customWidth="1"/>
    <col min="15631" max="15631" width="1.6640625" style="104" customWidth="1"/>
    <col min="15632" max="15632" width="17.6640625" style="104" customWidth="1"/>
    <col min="15633" max="15633" width="1.6640625" style="104" customWidth="1"/>
    <col min="15634" max="15634" width="17.6640625" style="104" customWidth="1"/>
    <col min="15635" max="15635" width="2.33203125" style="104" customWidth="1"/>
    <col min="15636" max="15636" width="13.6640625" style="104" customWidth="1"/>
    <col min="15637" max="15637" width="13.5" style="104" bestFit="1" customWidth="1"/>
    <col min="15638" max="15872" width="12" style="104"/>
    <col min="15873" max="15873" width="38.5" style="104" customWidth="1"/>
    <col min="15874" max="15874" width="2" style="104" customWidth="1"/>
    <col min="15875" max="15875" width="9.33203125" style="104" customWidth="1"/>
    <col min="15876" max="15876" width="17.6640625" style="104" customWidth="1"/>
    <col min="15877" max="15877" width="1.6640625" style="104" customWidth="1"/>
    <col min="15878" max="15878" width="17.6640625" style="104" customWidth="1"/>
    <col min="15879" max="15879" width="1.6640625" style="104" customWidth="1"/>
    <col min="15880" max="15880" width="17.6640625" style="104" customWidth="1"/>
    <col min="15881" max="15881" width="1.6640625" style="104" customWidth="1"/>
    <col min="15882" max="15882" width="17.6640625" style="104" customWidth="1"/>
    <col min="15883" max="15883" width="1.6640625" style="104" customWidth="1"/>
    <col min="15884" max="15884" width="17.6640625" style="104" customWidth="1"/>
    <col min="15885" max="15885" width="1.6640625" style="104" customWidth="1"/>
    <col min="15886" max="15886" width="17.6640625" style="104" customWidth="1"/>
    <col min="15887" max="15887" width="1.6640625" style="104" customWidth="1"/>
    <col min="15888" max="15888" width="17.6640625" style="104" customWidth="1"/>
    <col min="15889" max="15889" width="1.6640625" style="104" customWidth="1"/>
    <col min="15890" max="15890" width="17.6640625" style="104" customWidth="1"/>
    <col min="15891" max="15891" width="2.33203125" style="104" customWidth="1"/>
    <col min="15892" max="15892" width="13.6640625" style="104" customWidth="1"/>
    <col min="15893" max="15893" width="13.5" style="104" bestFit="1" customWidth="1"/>
    <col min="15894" max="16128" width="12" style="104"/>
    <col min="16129" max="16129" width="38.5" style="104" customWidth="1"/>
    <col min="16130" max="16130" width="2" style="104" customWidth="1"/>
    <col min="16131" max="16131" width="9.33203125" style="104" customWidth="1"/>
    <col min="16132" max="16132" width="17.6640625" style="104" customWidth="1"/>
    <col min="16133" max="16133" width="1.6640625" style="104" customWidth="1"/>
    <col min="16134" max="16134" width="17.6640625" style="104" customWidth="1"/>
    <col min="16135" max="16135" width="1.6640625" style="104" customWidth="1"/>
    <col min="16136" max="16136" width="17.6640625" style="104" customWidth="1"/>
    <col min="16137" max="16137" width="1.6640625" style="104" customWidth="1"/>
    <col min="16138" max="16138" width="17.6640625" style="104" customWidth="1"/>
    <col min="16139" max="16139" width="1.6640625" style="104" customWidth="1"/>
    <col min="16140" max="16140" width="17.6640625" style="104" customWidth="1"/>
    <col min="16141" max="16141" width="1.6640625" style="104" customWidth="1"/>
    <col min="16142" max="16142" width="17.6640625" style="104" customWidth="1"/>
    <col min="16143" max="16143" width="1.6640625" style="104" customWidth="1"/>
    <col min="16144" max="16144" width="17.6640625" style="104" customWidth="1"/>
    <col min="16145" max="16145" width="1.6640625" style="104" customWidth="1"/>
    <col min="16146" max="16146" width="17.6640625" style="104" customWidth="1"/>
    <col min="16147" max="16147" width="2.33203125" style="104" customWidth="1"/>
    <col min="16148" max="16148" width="13.6640625" style="104" customWidth="1"/>
    <col min="16149" max="16149" width="13.5" style="104" bestFit="1" customWidth="1"/>
    <col min="16150" max="16384" width="12" style="104"/>
  </cols>
  <sheetData>
    <row r="1" spans="1:20" ht="23.45" customHeight="1" x14ac:dyDescent="0.4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20" ht="23.45" customHeight="1" x14ac:dyDescent="0.45">
      <c r="A2" s="180" t="s">
        <v>117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20" ht="23.45" customHeight="1" x14ac:dyDescent="0.45">
      <c r="A3" s="181" t="str">
        <f>+งบกำไรขาดทุน!A3:L3</f>
        <v>สำหรับปี สิ้นสุดวันที่ 31 ธันวาคม 2567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20" ht="23.45" customHeight="1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8"/>
      <c r="R4" s="107"/>
    </row>
    <row r="5" spans="1:20" ht="23.45" customHeight="1" x14ac:dyDescent="0.45">
      <c r="A5" s="105"/>
      <c r="B5" s="105"/>
      <c r="C5" s="105"/>
      <c r="D5" s="177" t="s">
        <v>75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0" ht="23.45" customHeight="1" x14ac:dyDescent="0.45">
      <c r="C6" s="100" t="s">
        <v>6</v>
      </c>
      <c r="D6" s="178" t="s">
        <v>118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29"/>
      <c r="P6" s="110"/>
      <c r="Q6" s="110"/>
      <c r="R6" s="118"/>
    </row>
    <row r="7" spans="1:20" ht="23.45" customHeight="1" x14ac:dyDescent="0.45">
      <c r="D7" s="130"/>
      <c r="E7" s="110"/>
      <c r="F7" s="110"/>
      <c r="G7" s="110"/>
      <c r="H7" s="131"/>
      <c r="I7" s="131"/>
      <c r="J7" s="131"/>
      <c r="K7" s="118"/>
      <c r="L7" s="110" t="s">
        <v>119</v>
      </c>
      <c r="M7" s="110"/>
      <c r="N7" s="110"/>
      <c r="O7" s="118"/>
      <c r="P7" s="110"/>
      <c r="Q7" s="110"/>
      <c r="R7" s="118"/>
      <c r="T7" s="132"/>
    </row>
    <row r="8" spans="1:20" ht="23.45" customHeight="1" x14ac:dyDescent="0.45">
      <c r="D8" s="78"/>
      <c r="E8" s="110"/>
      <c r="F8" s="110"/>
      <c r="G8" s="110"/>
      <c r="H8" s="179" t="s">
        <v>120</v>
      </c>
      <c r="I8" s="179"/>
      <c r="J8" s="179"/>
      <c r="K8" s="118"/>
      <c r="L8" s="116" t="s">
        <v>121</v>
      </c>
      <c r="M8" s="110"/>
      <c r="N8" s="110"/>
      <c r="O8" s="118"/>
      <c r="P8" s="110"/>
      <c r="Q8" s="110"/>
      <c r="T8" s="132"/>
    </row>
    <row r="9" spans="1:20" ht="23.45" customHeight="1" x14ac:dyDescent="0.45">
      <c r="D9" s="114" t="s">
        <v>122</v>
      </c>
      <c r="E9" s="110"/>
      <c r="F9" s="110" t="s">
        <v>123</v>
      </c>
      <c r="G9" s="110"/>
      <c r="H9" s="110" t="s">
        <v>124</v>
      </c>
      <c r="I9" s="110"/>
      <c r="J9" s="110" t="s">
        <v>125</v>
      </c>
      <c r="K9" s="118"/>
      <c r="L9" s="110" t="s">
        <v>126</v>
      </c>
      <c r="M9" s="110"/>
      <c r="N9" s="110" t="s">
        <v>127</v>
      </c>
      <c r="O9" s="118"/>
      <c r="P9" s="110" t="s">
        <v>128</v>
      </c>
      <c r="Q9" s="110"/>
      <c r="R9" s="118"/>
      <c r="T9" s="132"/>
    </row>
    <row r="10" spans="1:20" ht="23.45" customHeight="1" x14ac:dyDescent="0.45">
      <c r="D10" s="133" t="s">
        <v>129</v>
      </c>
      <c r="E10" s="116"/>
      <c r="F10" s="116" t="s">
        <v>130</v>
      </c>
      <c r="G10" s="116"/>
      <c r="H10" s="116" t="s">
        <v>131</v>
      </c>
      <c r="I10" s="116"/>
      <c r="J10" s="116" t="s">
        <v>132</v>
      </c>
      <c r="K10" s="134"/>
      <c r="L10" s="116" t="s">
        <v>133</v>
      </c>
      <c r="M10" s="116"/>
      <c r="N10" s="116" t="s">
        <v>134</v>
      </c>
      <c r="O10" s="134"/>
      <c r="P10" s="134" t="s">
        <v>135</v>
      </c>
      <c r="Q10" s="134"/>
      <c r="R10" s="134" t="s">
        <v>136</v>
      </c>
    </row>
    <row r="11" spans="1:20" s="78" customFormat="1" ht="23.45" customHeight="1" x14ac:dyDescent="0.45">
      <c r="A11" s="78" t="s">
        <v>137</v>
      </c>
      <c r="D11" s="30">
        <v>258958386.5</v>
      </c>
      <c r="E11" s="30"/>
      <c r="F11" s="30">
        <v>1562888729.4400001</v>
      </c>
      <c r="G11" s="30"/>
      <c r="H11" s="30">
        <v>25895838.649999999</v>
      </c>
      <c r="I11" s="30"/>
      <c r="J11" s="30">
        <v>966316143.63999999</v>
      </c>
      <c r="K11" s="30"/>
      <c r="L11" s="30">
        <v>-13411935.35</v>
      </c>
      <c r="M11" s="30"/>
      <c r="N11" s="30">
        <f>SUM(D11:M11)</f>
        <v>2800647162.8800001</v>
      </c>
      <c r="O11" s="30"/>
      <c r="P11" s="30">
        <v>78578539.890000001</v>
      </c>
      <c r="Q11" s="30"/>
      <c r="R11" s="30">
        <f>SUM(N11:P11)</f>
        <v>2879225702.77</v>
      </c>
    </row>
    <row r="12" spans="1:20" ht="23.45" customHeight="1" x14ac:dyDescent="0.45">
      <c r="A12" s="104" t="s">
        <v>138</v>
      </c>
      <c r="C12" s="71">
        <v>22</v>
      </c>
      <c r="D12" s="31">
        <v>0</v>
      </c>
      <c r="E12" s="31"/>
      <c r="F12" s="31">
        <v>0</v>
      </c>
      <c r="G12" s="31"/>
      <c r="H12" s="31">
        <v>0</v>
      </c>
      <c r="I12" s="31"/>
      <c r="J12" s="31">
        <v>-207149234.19999999</v>
      </c>
      <c r="K12" s="31"/>
      <c r="L12" s="31">
        <v>0</v>
      </c>
      <c r="M12" s="31"/>
      <c r="N12" s="30">
        <f>SUM(D12:M12)</f>
        <v>-207149234.19999999</v>
      </c>
      <c r="O12" s="31"/>
      <c r="P12" s="31">
        <v>0</v>
      </c>
      <c r="Q12" s="31"/>
      <c r="R12" s="31">
        <f>SUM(N12:P12)</f>
        <v>-207149234.19999999</v>
      </c>
      <c r="S12" s="32"/>
    </row>
    <row r="13" spans="1:20" ht="23.45" customHeight="1" x14ac:dyDescent="0.45">
      <c r="A13" s="104" t="s">
        <v>96</v>
      </c>
      <c r="C13" s="71"/>
      <c r="D13" s="31">
        <v>0</v>
      </c>
      <c r="E13" s="31"/>
      <c r="F13" s="31">
        <v>0</v>
      </c>
      <c r="G13" s="31"/>
      <c r="H13" s="31">
        <v>0</v>
      </c>
      <c r="I13" s="31"/>
      <c r="J13" s="31">
        <f>+งบกำไรขาดทุน!H27-งบกำไรขาดทุน!H56</f>
        <v>307607259.38000023</v>
      </c>
      <c r="K13" s="31"/>
      <c r="L13" s="31">
        <v>0</v>
      </c>
      <c r="M13" s="31"/>
      <c r="N13" s="30">
        <f t="shared" ref="N13:N14" si="0">SUM(D13:M13)</f>
        <v>307607259.38000023</v>
      </c>
      <c r="O13" s="31"/>
      <c r="P13" s="31">
        <f>งบกำไรขาดทุน!H56</f>
        <v>946475.48</v>
      </c>
      <c r="Q13" s="31"/>
      <c r="R13" s="31">
        <f>SUM(N13:P13)</f>
        <v>308553734.86000025</v>
      </c>
      <c r="S13" s="32"/>
    </row>
    <row r="14" spans="1:20" ht="23.45" customHeight="1" x14ac:dyDescent="0.45">
      <c r="A14" s="104" t="s">
        <v>139</v>
      </c>
      <c r="C14" s="71"/>
      <c r="D14" s="33">
        <v>0</v>
      </c>
      <c r="E14" s="31"/>
      <c r="F14" s="33">
        <v>0</v>
      </c>
      <c r="G14" s="31"/>
      <c r="H14" s="33">
        <v>0</v>
      </c>
      <c r="I14" s="31"/>
      <c r="J14" s="33">
        <v>0</v>
      </c>
      <c r="K14" s="31"/>
      <c r="L14" s="33">
        <f>+งบกำไรขาดทุน!H32</f>
        <v>-21704020.82</v>
      </c>
      <c r="M14" s="31"/>
      <c r="N14" s="59">
        <f t="shared" si="0"/>
        <v>-21704020.82</v>
      </c>
      <c r="O14" s="31"/>
      <c r="P14" s="33">
        <f>+งบกำไรขาดทุน!H60-งบกำไรขาดทุน!H56</f>
        <v>0</v>
      </c>
      <c r="Q14" s="31"/>
      <c r="R14" s="33">
        <f t="shared" ref="R14" si="1">SUM(N14:P14)</f>
        <v>-21704020.82</v>
      </c>
      <c r="S14" s="32"/>
    </row>
    <row r="15" spans="1:20" ht="23.45" customHeight="1" thickBot="1" x14ac:dyDescent="0.5">
      <c r="A15" s="104" t="s">
        <v>140</v>
      </c>
      <c r="D15" s="36">
        <f>SUM(D11:D14)</f>
        <v>258958386.5</v>
      </c>
      <c r="E15" s="31"/>
      <c r="F15" s="36">
        <f>SUM(F11:F14)</f>
        <v>1562888729.4400001</v>
      </c>
      <c r="G15" s="31"/>
      <c r="H15" s="36">
        <f>SUM(H11:H14)</f>
        <v>25895838.649999999</v>
      </c>
      <c r="I15" s="31"/>
      <c r="J15" s="36">
        <f>SUM(J11:J14)</f>
        <v>1066774168.8200003</v>
      </c>
      <c r="K15" s="31"/>
      <c r="L15" s="36">
        <f>SUM(L11:L14)</f>
        <v>-35115956.170000002</v>
      </c>
      <c r="M15" s="31"/>
      <c r="N15" s="36">
        <f>SUM(N11:N14)</f>
        <v>2879401167.2400002</v>
      </c>
      <c r="O15" s="31"/>
      <c r="P15" s="36">
        <f>SUM(P11:P14)</f>
        <v>79525015.370000005</v>
      </c>
      <c r="Q15" s="31"/>
      <c r="R15" s="36">
        <f>SUM(R11:R14)</f>
        <v>2958926182.6100001</v>
      </c>
    </row>
    <row r="16" spans="1:20" ht="12" customHeight="1" thickTop="1" x14ac:dyDescent="0.45">
      <c r="D16" s="35"/>
      <c r="E16" s="31"/>
      <c r="F16" s="35"/>
      <c r="G16" s="31"/>
      <c r="H16" s="35"/>
      <c r="I16" s="31"/>
      <c r="J16" s="35"/>
      <c r="K16" s="31"/>
      <c r="L16" s="35"/>
      <c r="M16" s="31"/>
      <c r="N16" s="35"/>
      <c r="O16" s="31"/>
      <c r="P16" s="51"/>
      <c r="Q16" s="31"/>
      <c r="R16" s="35"/>
    </row>
    <row r="17" spans="1:22" ht="23.45" customHeight="1" x14ac:dyDescent="0.45">
      <c r="A17" s="104" t="s">
        <v>141</v>
      </c>
      <c r="D17" s="31">
        <f>D15</f>
        <v>258958386.5</v>
      </c>
      <c r="E17" s="31"/>
      <c r="F17" s="31">
        <f>F15</f>
        <v>1562888729.4400001</v>
      </c>
      <c r="G17" s="31"/>
      <c r="H17" s="31">
        <f>H15</f>
        <v>25895838.649999999</v>
      </c>
      <c r="I17" s="31"/>
      <c r="J17" s="31">
        <f>J15</f>
        <v>1066774168.8200003</v>
      </c>
      <c r="K17" s="31"/>
      <c r="L17" s="31">
        <f>L15</f>
        <v>-35115956.170000002</v>
      </c>
      <c r="M17" s="31"/>
      <c r="N17" s="31">
        <f>N15</f>
        <v>2879401167.2400002</v>
      </c>
      <c r="O17" s="31"/>
      <c r="P17" s="30">
        <f>P15</f>
        <v>79525015.370000005</v>
      </c>
      <c r="Q17" s="31"/>
      <c r="R17" s="31">
        <f>SUM(N17:P17)</f>
        <v>2958926182.6100001</v>
      </c>
    </row>
    <row r="18" spans="1:22" ht="23.45" customHeight="1" x14ac:dyDescent="0.45">
      <c r="A18" s="104" t="s">
        <v>138</v>
      </c>
      <c r="C18" s="71">
        <v>22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v>-233054902.8499999</v>
      </c>
      <c r="K18" s="31"/>
      <c r="L18" s="31">
        <v>0</v>
      </c>
      <c r="M18" s="31"/>
      <c r="N18" s="30">
        <f>SUM(D18:M18)</f>
        <v>-233054902.8499999</v>
      </c>
      <c r="O18" s="31"/>
      <c r="P18" s="31">
        <v>0</v>
      </c>
      <c r="Q18" s="31"/>
      <c r="R18" s="31">
        <f>SUM(N18:P18)</f>
        <v>-233054902.8499999</v>
      </c>
      <c r="S18" s="32"/>
    </row>
    <row r="19" spans="1:22" ht="23.45" customHeight="1" x14ac:dyDescent="0.45">
      <c r="A19" s="104" t="s">
        <v>96</v>
      </c>
      <c r="D19" s="31">
        <v>0</v>
      </c>
      <c r="E19" s="31"/>
      <c r="F19" s="31">
        <v>0</v>
      </c>
      <c r="G19" s="31"/>
      <c r="H19" s="31">
        <v>0</v>
      </c>
      <c r="I19" s="31"/>
      <c r="J19" s="31">
        <f>+งบกำไรขาดทุน!F27-งบกำไรขาดทุน!F56</f>
        <v>337548293.32000023</v>
      </c>
      <c r="K19" s="31"/>
      <c r="L19" s="31">
        <v>0</v>
      </c>
      <c r="M19" s="31"/>
      <c r="N19" s="31">
        <f>SUM(D19:M19)</f>
        <v>337548293.32000023</v>
      </c>
      <c r="O19" s="31"/>
      <c r="P19" s="10">
        <f>+งบกำไรขาดทุน!F56</f>
        <v>-1941421.63</v>
      </c>
      <c r="Q19" s="31"/>
      <c r="R19" s="31">
        <f>SUM(N19:P19)</f>
        <v>335606871.69000024</v>
      </c>
    </row>
    <row r="20" spans="1:22" ht="23.45" customHeight="1" x14ac:dyDescent="0.45">
      <c r="A20" s="104" t="s">
        <v>139</v>
      </c>
      <c r="D20" s="31">
        <v>0</v>
      </c>
      <c r="E20" s="31"/>
      <c r="F20" s="31">
        <v>0</v>
      </c>
      <c r="G20" s="31"/>
      <c r="H20" s="31">
        <v>0</v>
      </c>
      <c r="I20" s="31"/>
      <c r="J20" s="31">
        <v>1596743.16</v>
      </c>
      <c r="K20" s="31"/>
      <c r="L20" s="31">
        <f>+งบกำไรขาดทุน!F32</f>
        <v>-12220799.6</v>
      </c>
      <c r="M20" s="31"/>
      <c r="N20" s="31">
        <f>SUM(D20:M20)</f>
        <v>-10624056.439999999</v>
      </c>
      <c r="O20" s="31"/>
      <c r="P20" s="31">
        <f>+งบกำไรขาดทุน!F60-งบกำไรขาดทุน!F56</f>
        <v>504250.44999999995</v>
      </c>
      <c r="Q20" s="31"/>
      <c r="R20" s="31">
        <f>SUM(N20:P20)</f>
        <v>-10119805.99</v>
      </c>
      <c r="V20" s="135"/>
    </row>
    <row r="21" spans="1:22" ht="23.45" customHeight="1" thickBot="1" x14ac:dyDescent="0.5">
      <c r="A21" s="104" t="s">
        <v>142</v>
      </c>
      <c r="D21" s="36">
        <f>SUM(D17:D20)</f>
        <v>258958386.5</v>
      </c>
      <c r="E21" s="31"/>
      <c r="F21" s="36">
        <f>SUM(F17:F20)</f>
        <v>1562888729.4400001</v>
      </c>
      <c r="G21" s="31"/>
      <c r="H21" s="36">
        <f>SUM(H17:H20)</f>
        <v>25895838.649999999</v>
      </c>
      <c r="I21" s="31"/>
      <c r="J21" s="36">
        <f>SUM(J17:J20)</f>
        <v>1172864302.4500008</v>
      </c>
      <c r="K21" s="31"/>
      <c r="L21" s="36">
        <f>SUM(L17:L20)</f>
        <v>-47336755.770000003</v>
      </c>
      <c r="M21" s="31"/>
      <c r="N21" s="36">
        <f>SUM(N17:N20)</f>
        <v>2973270501.2700005</v>
      </c>
      <c r="O21" s="31"/>
      <c r="P21" s="50">
        <f>SUM(P17:P20)</f>
        <v>78087844.190000013</v>
      </c>
      <c r="Q21" s="31"/>
      <c r="R21" s="36">
        <f>SUM(R17:R20)</f>
        <v>3051358345.4600005</v>
      </c>
    </row>
    <row r="22" spans="1:22" ht="23.45" customHeight="1" thickTop="1" x14ac:dyDescent="0.45"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52"/>
      <c r="Q22" s="32"/>
      <c r="R22" s="32"/>
    </row>
    <row r="23" spans="1:22" ht="23.45" customHeight="1" x14ac:dyDescent="0.45"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52"/>
      <c r="Q23" s="32"/>
      <c r="R23" s="32"/>
    </row>
    <row r="24" spans="1:22" ht="23.45" customHeight="1" x14ac:dyDescent="0.45"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52"/>
      <c r="Q24" s="32"/>
      <c r="R24" s="32"/>
    </row>
    <row r="25" spans="1:22" ht="23.45" customHeight="1" x14ac:dyDescent="0.45">
      <c r="A25" s="79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22" ht="23.45" customHeight="1" x14ac:dyDescent="0.45">
      <c r="A26" s="79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22" ht="23.45" customHeight="1" x14ac:dyDescent="0.45">
      <c r="A27" s="128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22" ht="23.45" customHeight="1" x14ac:dyDescent="0.45">
      <c r="B28" s="76" t="s">
        <v>31</v>
      </c>
      <c r="D28" s="77"/>
      <c r="E28" s="77"/>
      <c r="F28" s="77"/>
      <c r="G28" s="78"/>
      <c r="H28" s="78"/>
      <c r="I28" s="78"/>
      <c r="K28" s="77"/>
      <c r="L28" s="76" t="s">
        <v>31</v>
      </c>
      <c r="M28" s="70"/>
      <c r="O28" s="77"/>
      <c r="P28" s="77"/>
      <c r="Q28" s="78"/>
    </row>
    <row r="29" spans="1:22" ht="23.45" customHeight="1" x14ac:dyDescent="0.45">
      <c r="B29" s="76" t="s">
        <v>32</v>
      </c>
      <c r="D29" s="78"/>
      <c r="E29" s="78"/>
      <c r="F29" s="78"/>
      <c r="G29" s="78"/>
      <c r="H29" s="78"/>
      <c r="I29" s="78"/>
      <c r="K29" s="77"/>
      <c r="L29" s="76" t="s">
        <v>33</v>
      </c>
      <c r="M29" s="70"/>
      <c r="O29" s="78"/>
      <c r="P29" s="78"/>
      <c r="Q29" s="78"/>
    </row>
  </sheetData>
  <mergeCells count="6">
    <mergeCell ref="A1:R1"/>
    <mergeCell ref="D5:R5"/>
    <mergeCell ref="D6:N6"/>
    <mergeCell ref="H8:J8"/>
    <mergeCell ref="A2:R2"/>
    <mergeCell ref="A3:R3"/>
  </mergeCells>
  <printOptions horizontalCentered="1"/>
  <pageMargins left="0.59055118110236227" right="0.39370078740157483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zoomScaleNormal="92" zoomScaleSheetLayoutView="100" workbookViewId="0">
      <selection activeCell="F12" sqref="F12"/>
    </sheetView>
  </sheetViews>
  <sheetFormatPr defaultColWidth="12" defaultRowHeight="21.75" customHeight="1" x14ac:dyDescent="0.45"/>
  <cols>
    <col min="1" max="2" width="25.6640625" style="104" customWidth="1"/>
    <col min="3" max="3" width="1.6640625" style="104" customWidth="1"/>
    <col min="4" max="4" width="11.5" style="104" customWidth="1"/>
    <col min="5" max="5" width="2.6640625" style="104" customWidth="1"/>
    <col min="6" max="6" width="8.6640625" style="104" customWidth="1"/>
    <col min="7" max="7" width="1.5" style="104" customWidth="1"/>
    <col min="8" max="8" width="18.6640625" style="104" customWidth="1"/>
    <col min="9" max="9" width="1.6640625" style="104" customWidth="1"/>
    <col min="10" max="10" width="18.6640625" style="104" customWidth="1"/>
    <col min="11" max="11" width="1.6640625" style="104" customWidth="1"/>
    <col min="12" max="12" width="18.6640625" style="104" customWidth="1"/>
    <col min="13" max="13" width="1.6640625" style="104" customWidth="1"/>
    <col min="14" max="14" width="18.6640625" style="104" customWidth="1"/>
    <col min="15" max="15" width="1.6640625" style="104" customWidth="1"/>
    <col min="16" max="16" width="18.6640625" style="104" customWidth="1"/>
    <col min="17" max="17" width="1.6640625" style="104" customWidth="1"/>
    <col min="18" max="18" width="18.6640625" style="104" customWidth="1"/>
    <col min="19" max="19" width="5.6640625" style="104" customWidth="1"/>
    <col min="20" max="20" width="30.6640625" style="104" customWidth="1"/>
    <col min="21" max="255" width="12" style="104"/>
    <col min="256" max="256" width="12.33203125" style="104" customWidth="1"/>
    <col min="257" max="257" width="22.6640625" style="104" customWidth="1"/>
    <col min="258" max="258" width="7.5" style="104" customWidth="1"/>
    <col min="259" max="259" width="12.33203125" style="104" customWidth="1"/>
    <col min="260" max="260" width="2.6640625" style="104" customWidth="1"/>
    <col min="261" max="261" width="10.33203125" style="104" bestFit="1" customWidth="1"/>
    <col min="262" max="262" width="17.6640625" style="104" customWidth="1"/>
    <col min="263" max="263" width="1.6640625" style="104" customWidth="1"/>
    <col min="264" max="265" width="0" style="104" hidden="1" customWidth="1"/>
    <col min="266" max="266" width="17.6640625" style="104" customWidth="1"/>
    <col min="267" max="267" width="1.6640625" style="104" customWidth="1"/>
    <col min="268" max="268" width="17.6640625" style="104" customWidth="1"/>
    <col min="269" max="269" width="1.6640625" style="104" customWidth="1"/>
    <col min="270" max="270" width="17.6640625" style="104" customWidth="1"/>
    <col min="271" max="271" width="1.6640625" style="104" customWidth="1"/>
    <col min="272" max="272" width="17.6640625" style="104" customWidth="1"/>
    <col min="273" max="273" width="1.6640625" style="104" customWidth="1"/>
    <col min="274" max="274" width="17.6640625" style="104" customWidth="1"/>
    <col min="275" max="275" width="4.5" style="104" customWidth="1"/>
    <col min="276" max="276" width="14.33203125" style="104" customWidth="1"/>
    <col min="277" max="511" width="12" style="104"/>
    <col min="512" max="512" width="12.33203125" style="104" customWidth="1"/>
    <col min="513" max="513" width="22.6640625" style="104" customWidth="1"/>
    <col min="514" max="514" width="7.5" style="104" customWidth="1"/>
    <col min="515" max="515" width="12.33203125" style="104" customWidth="1"/>
    <col min="516" max="516" width="2.6640625" style="104" customWidth="1"/>
    <col min="517" max="517" width="10.33203125" style="104" bestFit="1" customWidth="1"/>
    <col min="518" max="518" width="17.6640625" style="104" customWidth="1"/>
    <col min="519" max="519" width="1.6640625" style="104" customWidth="1"/>
    <col min="520" max="521" width="0" style="104" hidden="1" customWidth="1"/>
    <col min="522" max="522" width="17.6640625" style="104" customWidth="1"/>
    <col min="523" max="523" width="1.6640625" style="104" customWidth="1"/>
    <col min="524" max="524" width="17.6640625" style="104" customWidth="1"/>
    <col min="525" max="525" width="1.6640625" style="104" customWidth="1"/>
    <col min="526" max="526" width="17.6640625" style="104" customWidth="1"/>
    <col min="527" max="527" width="1.6640625" style="104" customWidth="1"/>
    <col min="528" max="528" width="17.6640625" style="104" customWidth="1"/>
    <col min="529" max="529" width="1.6640625" style="104" customWidth="1"/>
    <col min="530" max="530" width="17.6640625" style="104" customWidth="1"/>
    <col min="531" max="531" width="4.5" style="104" customWidth="1"/>
    <col min="532" max="532" width="14.33203125" style="104" customWidth="1"/>
    <col min="533" max="767" width="12" style="104"/>
    <col min="768" max="768" width="12.33203125" style="104" customWidth="1"/>
    <col min="769" max="769" width="22.6640625" style="104" customWidth="1"/>
    <col min="770" max="770" width="7.5" style="104" customWidth="1"/>
    <col min="771" max="771" width="12.33203125" style="104" customWidth="1"/>
    <col min="772" max="772" width="2.6640625" style="104" customWidth="1"/>
    <col min="773" max="773" width="10.33203125" style="104" bestFit="1" customWidth="1"/>
    <col min="774" max="774" width="17.6640625" style="104" customWidth="1"/>
    <col min="775" max="775" width="1.6640625" style="104" customWidth="1"/>
    <col min="776" max="777" width="0" style="104" hidden="1" customWidth="1"/>
    <col min="778" max="778" width="17.6640625" style="104" customWidth="1"/>
    <col min="779" max="779" width="1.6640625" style="104" customWidth="1"/>
    <col min="780" max="780" width="17.6640625" style="104" customWidth="1"/>
    <col min="781" max="781" width="1.6640625" style="104" customWidth="1"/>
    <col min="782" max="782" width="17.6640625" style="104" customWidth="1"/>
    <col min="783" max="783" width="1.6640625" style="104" customWidth="1"/>
    <col min="784" max="784" width="17.6640625" style="104" customWidth="1"/>
    <col min="785" max="785" width="1.6640625" style="104" customWidth="1"/>
    <col min="786" max="786" width="17.6640625" style="104" customWidth="1"/>
    <col min="787" max="787" width="4.5" style="104" customWidth="1"/>
    <col min="788" max="788" width="14.33203125" style="104" customWidth="1"/>
    <col min="789" max="1023" width="12" style="104"/>
    <col min="1024" max="1024" width="12.33203125" style="104" customWidth="1"/>
    <col min="1025" max="1025" width="22.6640625" style="104" customWidth="1"/>
    <col min="1026" max="1026" width="7.5" style="104" customWidth="1"/>
    <col min="1027" max="1027" width="12.33203125" style="104" customWidth="1"/>
    <col min="1028" max="1028" width="2.6640625" style="104" customWidth="1"/>
    <col min="1029" max="1029" width="10.33203125" style="104" bestFit="1" customWidth="1"/>
    <col min="1030" max="1030" width="17.6640625" style="104" customWidth="1"/>
    <col min="1031" max="1031" width="1.6640625" style="104" customWidth="1"/>
    <col min="1032" max="1033" width="0" style="104" hidden="1" customWidth="1"/>
    <col min="1034" max="1034" width="17.6640625" style="104" customWidth="1"/>
    <col min="1035" max="1035" width="1.6640625" style="104" customWidth="1"/>
    <col min="1036" max="1036" width="17.6640625" style="104" customWidth="1"/>
    <col min="1037" max="1037" width="1.6640625" style="104" customWidth="1"/>
    <col min="1038" max="1038" width="17.6640625" style="104" customWidth="1"/>
    <col min="1039" max="1039" width="1.6640625" style="104" customWidth="1"/>
    <col min="1040" max="1040" width="17.6640625" style="104" customWidth="1"/>
    <col min="1041" max="1041" width="1.6640625" style="104" customWidth="1"/>
    <col min="1042" max="1042" width="17.6640625" style="104" customWidth="1"/>
    <col min="1043" max="1043" width="4.5" style="104" customWidth="1"/>
    <col min="1044" max="1044" width="14.33203125" style="104" customWidth="1"/>
    <col min="1045" max="1279" width="12" style="104"/>
    <col min="1280" max="1280" width="12.33203125" style="104" customWidth="1"/>
    <col min="1281" max="1281" width="22.6640625" style="104" customWidth="1"/>
    <col min="1282" max="1282" width="7.5" style="104" customWidth="1"/>
    <col min="1283" max="1283" width="12.33203125" style="104" customWidth="1"/>
    <col min="1284" max="1284" width="2.6640625" style="104" customWidth="1"/>
    <col min="1285" max="1285" width="10.33203125" style="104" bestFit="1" customWidth="1"/>
    <col min="1286" max="1286" width="17.6640625" style="104" customWidth="1"/>
    <col min="1287" max="1287" width="1.6640625" style="104" customWidth="1"/>
    <col min="1288" max="1289" width="0" style="104" hidden="1" customWidth="1"/>
    <col min="1290" max="1290" width="17.6640625" style="104" customWidth="1"/>
    <col min="1291" max="1291" width="1.6640625" style="104" customWidth="1"/>
    <col min="1292" max="1292" width="17.6640625" style="104" customWidth="1"/>
    <col min="1293" max="1293" width="1.6640625" style="104" customWidth="1"/>
    <col min="1294" max="1294" width="17.6640625" style="104" customWidth="1"/>
    <col min="1295" max="1295" width="1.6640625" style="104" customWidth="1"/>
    <col min="1296" max="1296" width="17.6640625" style="104" customWidth="1"/>
    <col min="1297" max="1297" width="1.6640625" style="104" customWidth="1"/>
    <col min="1298" max="1298" width="17.6640625" style="104" customWidth="1"/>
    <col min="1299" max="1299" width="4.5" style="104" customWidth="1"/>
    <col min="1300" max="1300" width="14.33203125" style="104" customWidth="1"/>
    <col min="1301" max="1535" width="12" style="104"/>
    <col min="1536" max="1536" width="12.33203125" style="104" customWidth="1"/>
    <col min="1537" max="1537" width="22.6640625" style="104" customWidth="1"/>
    <col min="1538" max="1538" width="7.5" style="104" customWidth="1"/>
    <col min="1539" max="1539" width="12.33203125" style="104" customWidth="1"/>
    <col min="1540" max="1540" width="2.6640625" style="104" customWidth="1"/>
    <col min="1541" max="1541" width="10.33203125" style="104" bestFit="1" customWidth="1"/>
    <col min="1542" max="1542" width="17.6640625" style="104" customWidth="1"/>
    <col min="1543" max="1543" width="1.6640625" style="104" customWidth="1"/>
    <col min="1544" max="1545" width="0" style="104" hidden="1" customWidth="1"/>
    <col min="1546" max="1546" width="17.6640625" style="104" customWidth="1"/>
    <col min="1547" max="1547" width="1.6640625" style="104" customWidth="1"/>
    <col min="1548" max="1548" width="17.6640625" style="104" customWidth="1"/>
    <col min="1549" max="1549" width="1.6640625" style="104" customWidth="1"/>
    <col min="1550" max="1550" width="17.6640625" style="104" customWidth="1"/>
    <col min="1551" max="1551" width="1.6640625" style="104" customWidth="1"/>
    <col min="1552" max="1552" width="17.6640625" style="104" customWidth="1"/>
    <col min="1553" max="1553" width="1.6640625" style="104" customWidth="1"/>
    <col min="1554" max="1554" width="17.6640625" style="104" customWidth="1"/>
    <col min="1555" max="1555" width="4.5" style="104" customWidth="1"/>
    <col min="1556" max="1556" width="14.33203125" style="104" customWidth="1"/>
    <col min="1557" max="1791" width="12" style="104"/>
    <col min="1792" max="1792" width="12.33203125" style="104" customWidth="1"/>
    <col min="1793" max="1793" width="22.6640625" style="104" customWidth="1"/>
    <col min="1794" max="1794" width="7.5" style="104" customWidth="1"/>
    <col min="1795" max="1795" width="12.33203125" style="104" customWidth="1"/>
    <col min="1796" max="1796" width="2.6640625" style="104" customWidth="1"/>
    <col min="1797" max="1797" width="10.33203125" style="104" bestFit="1" customWidth="1"/>
    <col min="1798" max="1798" width="17.6640625" style="104" customWidth="1"/>
    <col min="1799" max="1799" width="1.6640625" style="104" customWidth="1"/>
    <col min="1800" max="1801" width="0" style="104" hidden="1" customWidth="1"/>
    <col min="1802" max="1802" width="17.6640625" style="104" customWidth="1"/>
    <col min="1803" max="1803" width="1.6640625" style="104" customWidth="1"/>
    <col min="1804" max="1804" width="17.6640625" style="104" customWidth="1"/>
    <col min="1805" max="1805" width="1.6640625" style="104" customWidth="1"/>
    <col min="1806" max="1806" width="17.6640625" style="104" customWidth="1"/>
    <col min="1807" max="1807" width="1.6640625" style="104" customWidth="1"/>
    <col min="1808" max="1808" width="17.6640625" style="104" customWidth="1"/>
    <col min="1809" max="1809" width="1.6640625" style="104" customWidth="1"/>
    <col min="1810" max="1810" width="17.6640625" style="104" customWidth="1"/>
    <col min="1811" max="1811" width="4.5" style="104" customWidth="1"/>
    <col min="1812" max="1812" width="14.33203125" style="104" customWidth="1"/>
    <col min="1813" max="2047" width="12" style="104"/>
    <col min="2048" max="2048" width="12.33203125" style="104" customWidth="1"/>
    <col min="2049" max="2049" width="22.6640625" style="104" customWidth="1"/>
    <col min="2050" max="2050" width="7.5" style="104" customWidth="1"/>
    <col min="2051" max="2051" width="12.33203125" style="104" customWidth="1"/>
    <col min="2052" max="2052" width="2.6640625" style="104" customWidth="1"/>
    <col min="2053" max="2053" width="10.33203125" style="104" bestFit="1" customWidth="1"/>
    <col min="2054" max="2054" width="17.6640625" style="104" customWidth="1"/>
    <col min="2055" max="2055" width="1.6640625" style="104" customWidth="1"/>
    <col min="2056" max="2057" width="0" style="104" hidden="1" customWidth="1"/>
    <col min="2058" max="2058" width="17.6640625" style="104" customWidth="1"/>
    <col min="2059" max="2059" width="1.6640625" style="104" customWidth="1"/>
    <col min="2060" max="2060" width="17.6640625" style="104" customWidth="1"/>
    <col min="2061" max="2061" width="1.6640625" style="104" customWidth="1"/>
    <col min="2062" max="2062" width="17.6640625" style="104" customWidth="1"/>
    <col min="2063" max="2063" width="1.6640625" style="104" customWidth="1"/>
    <col min="2064" max="2064" width="17.6640625" style="104" customWidth="1"/>
    <col min="2065" max="2065" width="1.6640625" style="104" customWidth="1"/>
    <col min="2066" max="2066" width="17.6640625" style="104" customWidth="1"/>
    <col min="2067" max="2067" width="4.5" style="104" customWidth="1"/>
    <col min="2068" max="2068" width="14.33203125" style="104" customWidth="1"/>
    <col min="2069" max="2303" width="12" style="104"/>
    <col min="2304" max="2304" width="12.33203125" style="104" customWidth="1"/>
    <col min="2305" max="2305" width="22.6640625" style="104" customWidth="1"/>
    <col min="2306" max="2306" width="7.5" style="104" customWidth="1"/>
    <col min="2307" max="2307" width="12.33203125" style="104" customWidth="1"/>
    <col min="2308" max="2308" width="2.6640625" style="104" customWidth="1"/>
    <col min="2309" max="2309" width="10.33203125" style="104" bestFit="1" customWidth="1"/>
    <col min="2310" max="2310" width="17.6640625" style="104" customWidth="1"/>
    <col min="2311" max="2311" width="1.6640625" style="104" customWidth="1"/>
    <col min="2312" max="2313" width="0" style="104" hidden="1" customWidth="1"/>
    <col min="2314" max="2314" width="17.6640625" style="104" customWidth="1"/>
    <col min="2315" max="2315" width="1.6640625" style="104" customWidth="1"/>
    <col min="2316" max="2316" width="17.6640625" style="104" customWidth="1"/>
    <col min="2317" max="2317" width="1.6640625" style="104" customWidth="1"/>
    <col min="2318" max="2318" width="17.6640625" style="104" customWidth="1"/>
    <col min="2319" max="2319" width="1.6640625" style="104" customWidth="1"/>
    <col min="2320" max="2320" width="17.6640625" style="104" customWidth="1"/>
    <col min="2321" max="2321" width="1.6640625" style="104" customWidth="1"/>
    <col min="2322" max="2322" width="17.6640625" style="104" customWidth="1"/>
    <col min="2323" max="2323" width="4.5" style="104" customWidth="1"/>
    <col min="2324" max="2324" width="14.33203125" style="104" customWidth="1"/>
    <col min="2325" max="2559" width="12" style="104"/>
    <col min="2560" max="2560" width="12.33203125" style="104" customWidth="1"/>
    <col min="2561" max="2561" width="22.6640625" style="104" customWidth="1"/>
    <col min="2562" max="2562" width="7.5" style="104" customWidth="1"/>
    <col min="2563" max="2563" width="12.33203125" style="104" customWidth="1"/>
    <col min="2564" max="2564" width="2.6640625" style="104" customWidth="1"/>
    <col min="2565" max="2565" width="10.33203125" style="104" bestFit="1" customWidth="1"/>
    <col min="2566" max="2566" width="17.6640625" style="104" customWidth="1"/>
    <col min="2567" max="2567" width="1.6640625" style="104" customWidth="1"/>
    <col min="2568" max="2569" width="0" style="104" hidden="1" customWidth="1"/>
    <col min="2570" max="2570" width="17.6640625" style="104" customWidth="1"/>
    <col min="2571" max="2571" width="1.6640625" style="104" customWidth="1"/>
    <col min="2572" max="2572" width="17.6640625" style="104" customWidth="1"/>
    <col min="2573" max="2573" width="1.6640625" style="104" customWidth="1"/>
    <col min="2574" max="2574" width="17.6640625" style="104" customWidth="1"/>
    <col min="2575" max="2575" width="1.6640625" style="104" customWidth="1"/>
    <col min="2576" max="2576" width="17.6640625" style="104" customWidth="1"/>
    <col min="2577" max="2577" width="1.6640625" style="104" customWidth="1"/>
    <col min="2578" max="2578" width="17.6640625" style="104" customWidth="1"/>
    <col min="2579" max="2579" width="4.5" style="104" customWidth="1"/>
    <col min="2580" max="2580" width="14.33203125" style="104" customWidth="1"/>
    <col min="2581" max="2815" width="12" style="104"/>
    <col min="2816" max="2816" width="12.33203125" style="104" customWidth="1"/>
    <col min="2817" max="2817" width="22.6640625" style="104" customWidth="1"/>
    <col min="2818" max="2818" width="7.5" style="104" customWidth="1"/>
    <col min="2819" max="2819" width="12.33203125" style="104" customWidth="1"/>
    <col min="2820" max="2820" width="2.6640625" style="104" customWidth="1"/>
    <col min="2821" max="2821" width="10.33203125" style="104" bestFit="1" customWidth="1"/>
    <col min="2822" max="2822" width="17.6640625" style="104" customWidth="1"/>
    <col min="2823" max="2823" width="1.6640625" style="104" customWidth="1"/>
    <col min="2824" max="2825" width="0" style="104" hidden="1" customWidth="1"/>
    <col min="2826" max="2826" width="17.6640625" style="104" customWidth="1"/>
    <col min="2827" max="2827" width="1.6640625" style="104" customWidth="1"/>
    <col min="2828" max="2828" width="17.6640625" style="104" customWidth="1"/>
    <col min="2829" max="2829" width="1.6640625" style="104" customWidth="1"/>
    <col min="2830" max="2830" width="17.6640625" style="104" customWidth="1"/>
    <col min="2831" max="2831" width="1.6640625" style="104" customWidth="1"/>
    <col min="2832" max="2832" width="17.6640625" style="104" customWidth="1"/>
    <col min="2833" max="2833" width="1.6640625" style="104" customWidth="1"/>
    <col min="2834" max="2834" width="17.6640625" style="104" customWidth="1"/>
    <col min="2835" max="2835" width="4.5" style="104" customWidth="1"/>
    <col min="2836" max="2836" width="14.33203125" style="104" customWidth="1"/>
    <col min="2837" max="3071" width="12" style="104"/>
    <col min="3072" max="3072" width="12.33203125" style="104" customWidth="1"/>
    <col min="3073" max="3073" width="22.6640625" style="104" customWidth="1"/>
    <col min="3074" max="3074" width="7.5" style="104" customWidth="1"/>
    <col min="3075" max="3075" width="12.33203125" style="104" customWidth="1"/>
    <col min="3076" max="3076" width="2.6640625" style="104" customWidth="1"/>
    <col min="3077" max="3077" width="10.33203125" style="104" bestFit="1" customWidth="1"/>
    <col min="3078" max="3078" width="17.6640625" style="104" customWidth="1"/>
    <col min="3079" max="3079" width="1.6640625" style="104" customWidth="1"/>
    <col min="3080" max="3081" width="0" style="104" hidden="1" customWidth="1"/>
    <col min="3082" max="3082" width="17.6640625" style="104" customWidth="1"/>
    <col min="3083" max="3083" width="1.6640625" style="104" customWidth="1"/>
    <col min="3084" max="3084" width="17.6640625" style="104" customWidth="1"/>
    <col min="3085" max="3085" width="1.6640625" style="104" customWidth="1"/>
    <col min="3086" max="3086" width="17.6640625" style="104" customWidth="1"/>
    <col min="3087" max="3087" width="1.6640625" style="104" customWidth="1"/>
    <col min="3088" max="3088" width="17.6640625" style="104" customWidth="1"/>
    <col min="3089" max="3089" width="1.6640625" style="104" customWidth="1"/>
    <col min="3090" max="3090" width="17.6640625" style="104" customWidth="1"/>
    <col min="3091" max="3091" width="4.5" style="104" customWidth="1"/>
    <col min="3092" max="3092" width="14.33203125" style="104" customWidth="1"/>
    <col min="3093" max="3327" width="12" style="104"/>
    <col min="3328" max="3328" width="12.33203125" style="104" customWidth="1"/>
    <col min="3329" max="3329" width="22.6640625" style="104" customWidth="1"/>
    <col min="3330" max="3330" width="7.5" style="104" customWidth="1"/>
    <col min="3331" max="3331" width="12.33203125" style="104" customWidth="1"/>
    <col min="3332" max="3332" width="2.6640625" style="104" customWidth="1"/>
    <col min="3333" max="3333" width="10.33203125" style="104" bestFit="1" customWidth="1"/>
    <col min="3334" max="3334" width="17.6640625" style="104" customWidth="1"/>
    <col min="3335" max="3335" width="1.6640625" style="104" customWidth="1"/>
    <col min="3336" max="3337" width="0" style="104" hidden="1" customWidth="1"/>
    <col min="3338" max="3338" width="17.6640625" style="104" customWidth="1"/>
    <col min="3339" max="3339" width="1.6640625" style="104" customWidth="1"/>
    <col min="3340" max="3340" width="17.6640625" style="104" customWidth="1"/>
    <col min="3341" max="3341" width="1.6640625" style="104" customWidth="1"/>
    <col min="3342" max="3342" width="17.6640625" style="104" customWidth="1"/>
    <col min="3343" max="3343" width="1.6640625" style="104" customWidth="1"/>
    <col min="3344" max="3344" width="17.6640625" style="104" customWidth="1"/>
    <col min="3345" max="3345" width="1.6640625" style="104" customWidth="1"/>
    <col min="3346" max="3346" width="17.6640625" style="104" customWidth="1"/>
    <col min="3347" max="3347" width="4.5" style="104" customWidth="1"/>
    <col min="3348" max="3348" width="14.33203125" style="104" customWidth="1"/>
    <col min="3349" max="3583" width="12" style="104"/>
    <col min="3584" max="3584" width="12.33203125" style="104" customWidth="1"/>
    <col min="3585" max="3585" width="22.6640625" style="104" customWidth="1"/>
    <col min="3586" max="3586" width="7.5" style="104" customWidth="1"/>
    <col min="3587" max="3587" width="12.33203125" style="104" customWidth="1"/>
    <col min="3588" max="3588" width="2.6640625" style="104" customWidth="1"/>
    <col min="3589" max="3589" width="10.33203125" style="104" bestFit="1" customWidth="1"/>
    <col min="3590" max="3590" width="17.6640625" style="104" customWidth="1"/>
    <col min="3591" max="3591" width="1.6640625" style="104" customWidth="1"/>
    <col min="3592" max="3593" width="0" style="104" hidden="1" customWidth="1"/>
    <col min="3594" max="3594" width="17.6640625" style="104" customWidth="1"/>
    <col min="3595" max="3595" width="1.6640625" style="104" customWidth="1"/>
    <col min="3596" max="3596" width="17.6640625" style="104" customWidth="1"/>
    <col min="3597" max="3597" width="1.6640625" style="104" customWidth="1"/>
    <col min="3598" max="3598" width="17.6640625" style="104" customWidth="1"/>
    <col min="3599" max="3599" width="1.6640625" style="104" customWidth="1"/>
    <col min="3600" max="3600" width="17.6640625" style="104" customWidth="1"/>
    <col min="3601" max="3601" width="1.6640625" style="104" customWidth="1"/>
    <col min="3602" max="3602" width="17.6640625" style="104" customWidth="1"/>
    <col min="3603" max="3603" width="4.5" style="104" customWidth="1"/>
    <col min="3604" max="3604" width="14.33203125" style="104" customWidth="1"/>
    <col min="3605" max="3839" width="12" style="104"/>
    <col min="3840" max="3840" width="12.33203125" style="104" customWidth="1"/>
    <col min="3841" max="3841" width="22.6640625" style="104" customWidth="1"/>
    <col min="3842" max="3842" width="7.5" style="104" customWidth="1"/>
    <col min="3843" max="3843" width="12.33203125" style="104" customWidth="1"/>
    <col min="3844" max="3844" width="2.6640625" style="104" customWidth="1"/>
    <col min="3845" max="3845" width="10.33203125" style="104" bestFit="1" customWidth="1"/>
    <col min="3846" max="3846" width="17.6640625" style="104" customWidth="1"/>
    <col min="3847" max="3847" width="1.6640625" style="104" customWidth="1"/>
    <col min="3848" max="3849" width="0" style="104" hidden="1" customWidth="1"/>
    <col min="3850" max="3850" width="17.6640625" style="104" customWidth="1"/>
    <col min="3851" max="3851" width="1.6640625" style="104" customWidth="1"/>
    <col min="3852" max="3852" width="17.6640625" style="104" customWidth="1"/>
    <col min="3853" max="3853" width="1.6640625" style="104" customWidth="1"/>
    <col min="3854" max="3854" width="17.6640625" style="104" customWidth="1"/>
    <col min="3855" max="3855" width="1.6640625" style="104" customWidth="1"/>
    <col min="3856" max="3856" width="17.6640625" style="104" customWidth="1"/>
    <col min="3857" max="3857" width="1.6640625" style="104" customWidth="1"/>
    <col min="3858" max="3858" width="17.6640625" style="104" customWidth="1"/>
    <col min="3859" max="3859" width="4.5" style="104" customWidth="1"/>
    <col min="3860" max="3860" width="14.33203125" style="104" customWidth="1"/>
    <col min="3861" max="4095" width="12" style="104"/>
    <col min="4096" max="4096" width="12.33203125" style="104" customWidth="1"/>
    <col min="4097" max="4097" width="22.6640625" style="104" customWidth="1"/>
    <col min="4098" max="4098" width="7.5" style="104" customWidth="1"/>
    <col min="4099" max="4099" width="12.33203125" style="104" customWidth="1"/>
    <col min="4100" max="4100" width="2.6640625" style="104" customWidth="1"/>
    <col min="4101" max="4101" width="10.33203125" style="104" bestFit="1" customWidth="1"/>
    <col min="4102" max="4102" width="17.6640625" style="104" customWidth="1"/>
    <col min="4103" max="4103" width="1.6640625" style="104" customWidth="1"/>
    <col min="4104" max="4105" width="0" style="104" hidden="1" customWidth="1"/>
    <col min="4106" max="4106" width="17.6640625" style="104" customWidth="1"/>
    <col min="4107" max="4107" width="1.6640625" style="104" customWidth="1"/>
    <col min="4108" max="4108" width="17.6640625" style="104" customWidth="1"/>
    <col min="4109" max="4109" width="1.6640625" style="104" customWidth="1"/>
    <col min="4110" max="4110" width="17.6640625" style="104" customWidth="1"/>
    <col min="4111" max="4111" width="1.6640625" style="104" customWidth="1"/>
    <col min="4112" max="4112" width="17.6640625" style="104" customWidth="1"/>
    <col min="4113" max="4113" width="1.6640625" style="104" customWidth="1"/>
    <col min="4114" max="4114" width="17.6640625" style="104" customWidth="1"/>
    <col min="4115" max="4115" width="4.5" style="104" customWidth="1"/>
    <col min="4116" max="4116" width="14.33203125" style="104" customWidth="1"/>
    <col min="4117" max="4351" width="12" style="104"/>
    <col min="4352" max="4352" width="12.33203125" style="104" customWidth="1"/>
    <col min="4353" max="4353" width="22.6640625" style="104" customWidth="1"/>
    <col min="4354" max="4354" width="7.5" style="104" customWidth="1"/>
    <col min="4355" max="4355" width="12.33203125" style="104" customWidth="1"/>
    <col min="4356" max="4356" width="2.6640625" style="104" customWidth="1"/>
    <col min="4357" max="4357" width="10.33203125" style="104" bestFit="1" customWidth="1"/>
    <col min="4358" max="4358" width="17.6640625" style="104" customWidth="1"/>
    <col min="4359" max="4359" width="1.6640625" style="104" customWidth="1"/>
    <col min="4360" max="4361" width="0" style="104" hidden="1" customWidth="1"/>
    <col min="4362" max="4362" width="17.6640625" style="104" customWidth="1"/>
    <col min="4363" max="4363" width="1.6640625" style="104" customWidth="1"/>
    <col min="4364" max="4364" width="17.6640625" style="104" customWidth="1"/>
    <col min="4365" max="4365" width="1.6640625" style="104" customWidth="1"/>
    <col min="4366" max="4366" width="17.6640625" style="104" customWidth="1"/>
    <col min="4367" max="4367" width="1.6640625" style="104" customWidth="1"/>
    <col min="4368" max="4368" width="17.6640625" style="104" customWidth="1"/>
    <col min="4369" max="4369" width="1.6640625" style="104" customWidth="1"/>
    <col min="4370" max="4370" width="17.6640625" style="104" customWidth="1"/>
    <col min="4371" max="4371" width="4.5" style="104" customWidth="1"/>
    <col min="4372" max="4372" width="14.33203125" style="104" customWidth="1"/>
    <col min="4373" max="4607" width="12" style="104"/>
    <col min="4608" max="4608" width="12.33203125" style="104" customWidth="1"/>
    <col min="4609" max="4609" width="22.6640625" style="104" customWidth="1"/>
    <col min="4610" max="4610" width="7.5" style="104" customWidth="1"/>
    <col min="4611" max="4611" width="12.33203125" style="104" customWidth="1"/>
    <col min="4612" max="4612" width="2.6640625" style="104" customWidth="1"/>
    <col min="4613" max="4613" width="10.33203125" style="104" bestFit="1" customWidth="1"/>
    <col min="4614" max="4614" width="17.6640625" style="104" customWidth="1"/>
    <col min="4615" max="4615" width="1.6640625" style="104" customWidth="1"/>
    <col min="4616" max="4617" width="0" style="104" hidden="1" customWidth="1"/>
    <col min="4618" max="4618" width="17.6640625" style="104" customWidth="1"/>
    <col min="4619" max="4619" width="1.6640625" style="104" customWidth="1"/>
    <col min="4620" max="4620" width="17.6640625" style="104" customWidth="1"/>
    <col min="4621" max="4621" width="1.6640625" style="104" customWidth="1"/>
    <col min="4622" max="4622" width="17.6640625" style="104" customWidth="1"/>
    <col min="4623" max="4623" width="1.6640625" style="104" customWidth="1"/>
    <col min="4624" max="4624" width="17.6640625" style="104" customWidth="1"/>
    <col min="4625" max="4625" width="1.6640625" style="104" customWidth="1"/>
    <col min="4626" max="4626" width="17.6640625" style="104" customWidth="1"/>
    <col min="4627" max="4627" width="4.5" style="104" customWidth="1"/>
    <col min="4628" max="4628" width="14.33203125" style="104" customWidth="1"/>
    <col min="4629" max="4863" width="12" style="104"/>
    <col min="4864" max="4864" width="12.33203125" style="104" customWidth="1"/>
    <col min="4865" max="4865" width="22.6640625" style="104" customWidth="1"/>
    <col min="4866" max="4866" width="7.5" style="104" customWidth="1"/>
    <col min="4867" max="4867" width="12.33203125" style="104" customWidth="1"/>
    <col min="4868" max="4868" width="2.6640625" style="104" customWidth="1"/>
    <col min="4869" max="4869" width="10.33203125" style="104" bestFit="1" customWidth="1"/>
    <col min="4870" max="4870" width="17.6640625" style="104" customWidth="1"/>
    <col min="4871" max="4871" width="1.6640625" style="104" customWidth="1"/>
    <col min="4872" max="4873" width="0" style="104" hidden="1" customWidth="1"/>
    <col min="4874" max="4874" width="17.6640625" style="104" customWidth="1"/>
    <col min="4875" max="4875" width="1.6640625" style="104" customWidth="1"/>
    <col min="4876" max="4876" width="17.6640625" style="104" customWidth="1"/>
    <col min="4877" max="4877" width="1.6640625" style="104" customWidth="1"/>
    <col min="4878" max="4878" width="17.6640625" style="104" customWidth="1"/>
    <col min="4879" max="4879" width="1.6640625" style="104" customWidth="1"/>
    <col min="4880" max="4880" width="17.6640625" style="104" customWidth="1"/>
    <col min="4881" max="4881" width="1.6640625" style="104" customWidth="1"/>
    <col min="4882" max="4882" width="17.6640625" style="104" customWidth="1"/>
    <col min="4883" max="4883" width="4.5" style="104" customWidth="1"/>
    <col min="4884" max="4884" width="14.33203125" style="104" customWidth="1"/>
    <col min="4885" max="5119" width="12" style="104"/>
    <col min="5120" max="5120" width="12.33203125" style="104" customWidth="1"/>
    <col min="5121" max="5121" width="22.6640625" style="104" customWidth="1"/>
    <col min="5122" max="5122" width="7.5" style="104" customWidth="1"/>
    <col min="5123" max="5123" width="12.33203125" style="104" customWidth="1"/>
    <col min="5124" max="5124" width="2.6640625" style="104" customWidth="1"/>
    <col min="5125" max="5125" width="10.33203125" style="104" bestFit="1" customWidth="1"/>
    <col min="5126" max="5126" width="17.6640625" style="104" customWidth="1"/>
    <col min="5127" max="5127" width="1.6640625" style="104" customWidth="1"/>
    <col min="5128" max="5129" width="0" style="104" hidden="1" customWidth="1"/>
    <col min="5130" max="5130" width="17.6640625" style="104" customWidth="1"/>
    <col min="5131" max="5131" width="1.6640625" style="104" customWidth="1"/>
    <col min="5132" max="5132" width="17.6640625" style="104" customWidth="1"/>
    <col min="5133" max="5133" width="1.6640625" style="104" customWidth="1"/>
    <col min="5134" max="5134" width="17.6640625" style="104" customWidth="1"/>
    <col min="5135" max="5135" width="1.6640625" style="104" customWidth="1"/>
    <col min="5136" max="5136" width="17.6640625" style="104" customWidth="1"/>
    <col min="5137" max="5137" width="1.6640625" style="104" customWidth="1"/>
    <col min="5138" max="5138" width="17.6640625" style="104" customWidth="1"/>
    <col min="5139" max="5139" width="4.5" style="104" customWidth="1"/>
    <col min="5140" max="5140" width="14.33203125" style="104" customWidth="1"/>
    <col min="5141" max="5375" width="12" style="104"/>
    <col min="5376" max="5376" width="12.33203125" style="104" customWidth="1"/>
    <col min="5377" max="5377" width="22.6640625" style="104" customWidth="1"/>
    <col min="5378" max="5378" width="7.5" style="104" customWidth="1"/>
    <col min="5379" max="5379" width="12.33203125" style="104" customWidth="1"/>
    <col min="5380" max="5380" width="2.6640625" style="104" customWidth="1"/>
    <col min="5381" max="5381" width="10.33203125" style="104" bestFit="1" customWidth="1"/>
    <col min="5382" max="5382" width="17.6640625" style="104" customWidth="1"/>
    <col min="5383" max="5383" width="1.6640625" style="104" customWidth="1"/>
    <col min="5384" max="5385" width="0" style="104" hidden="1" customWidth="1"/>
    <col min="5386" max="5386" width="17.6640625" style="104" customWidth="1"/>
    <col min="5387" max="5387" width="1.6640625" style="104" customWidth="1"/>
    <col min="5388" max="5388" width="17.6640625" style="104" customWidth="1"/>
    <col min="5389" max="5389" width="1.6640625" style="104" customWidth="1"/>
    <col min="5390" max="5390" width="17.6640625" style="104" customWidth="1"/>
    <col min="5391" max="5391" width="1.6640625" style="104" customWidth="1"/>
    <col min="5392" max="5392" width="17.6640625" style="104" customWidth="1"/>
    <col min="5393" max="5393" width="1.6640625" style="104" customWidth="1"/>
    <col min="5394" max="5394" width="17.6640625" style="104" customWidth="1"/>
    <col min="5395" max="5395" width="4.5" style="104" customWidth="1"/>
    <col min="5396" max="5396" width="14.33203125" style="104" customWidth="1"/>
    <col min="5397" max="5631" width="12" style="104"/>
    <col min="5632" max="5632" width="12.33203125" style="104" customWidth="1"/>
    <col min="5633" max="5633" width="22.6640625" style="104" customWidth="1"/>
    <col min="5634" max="5634" width="7.5" style="104" customWidth="1"/>
    <col min="5635" max="5635" width="12.33203125" style="104" customWidth="1"/>
    <col min="5636" max="5636" width="2.6640625" style="104" customWidth="1"/>
    <col min="5637" max="5637" width="10.33203125" style="104" bestFit="1" customWidth="1"/>
    <col min="5638" max="5638" width="17.6640625" style="104" customWidth="1"/>
    <col min="5639" max="5639" width="1.6640625" style="104" customWidth="1"/>
    <col min="5640" max="5641" width="0" style="104" hidden="1" customWidth="1"/>
    <col min="5642" max="5642" width="17.6640625" style="104" customWidth="1"/>
    <col min="5643" max="5643" width="1.6640625" style="104" customWidth="1"/>
    <col min="5644" max="5644" width="17.6640625" style="104" customWidth="1"/>
    <col min="5645" max="5645" width="1.6640625" style="104" customWidth="1"/>
    <col min="5646" max="5646" width="17.6640625" style="104" customWidth="1"/>
    <col min="5647" max="5647" width="1.6640625" style="104" customWidth="1"/>
    <col min="5648" max="5648" width="17.6640625" style="104" customWidth="1"/>
    <col min="5649" max="5649" width="1.6640625" style="104" customWidth="1"/>
    <col min="5650" max="5650" width="17.6640625" style="104" customWidth="1"/>
    <col min="5651" max="5651" width="4.5" style="104" customWidth="1"/>
    <col min="5652" max="5652" width="14.33203125" style="104" customWidth="1"/>
    <col min="5653" max="5887" width="12" style="104"/>
    <col min="5888" max="5888" width="12.33203125" style="104" customWidth="1"/>
    <col min="5889" max="5889" width="22.6640625" style="104" customWidth="1"/>
    <col min="5890" max="5890" width="7.5" style="104" customWidth="1"/>
    <col min="5891" max="5891" width="12.33203125" style="104" customWidth="1"/>
    <col min="5892" max="5892" width="2.6640625" style="104" customWidth="1"/>
    <col min="5893" max="5893" width="10.33203125" style="104" bestFit="1" customWidth="1"/>
    <col min="5894" max="5894" width="17.6640625" style="104" customWidth="1"/>
    <col min="5895" max="5895" width="1.6640625" style="104" customWidth="1"/>
    <col min="5896" max="5897" width="0" style="104" hidden="1" customWidth="1"/>
    <col min="5898" max="5898" width="17.6640625" style="104" customWidth="1"/>
    <col min="5899" max="5899" width="1.6640625" style="104" customWidth="1"/>
    <col min="5900" max="5900" width="17.6640625" style="104" customWidth="1"/>
    <col min="5901" max="5901" width="1.6640625" style="104" customWidth="1"/>
    <col min="5902" max="5902" width="17.6640625" style="104" customWidth="1"/>
    <col min="5903" max="5903" width="1.6640625" style="104" customWidth="1"/>
    <col min="5904" max="5904" width="17.6640625" style="104" customWidth="1"/>
    <col min="5905" max="5905" width="1.6640625" style="104" customWidth="1"/>
    <col min="5906" max="5906" width="17.6640625" style="104" customWidth="1"/>
    <col min="5907" max="5907" width="4.5" style="104" customWidth="1"/>
    <col min="5908" max="5908" width="14.33203125" style="104" customWidth="1"/>
    <col min="5909" max="6143" width="12" style="104"/>
    <col min="6144" max="6144" width="12.33203125" style="104" customWidth="1"/>
    <col min="6145" max="6145" width="22.6640625" style="104" customWidth="1"/>
    <col min="6146" max="6146" width="7.5" style="104" customWidth="1"/>
    <col min="6147" max="6147" width="12.33203125" style="104" customWidth="1"/>
    <col min="6148" max="6148" width="2.6640625" style="104" customWidth="1"/>
    <col min="6149" max="6149" width="10.33203125" style="104" bestFit="1" customWidth="1"/>
    <col min="6150" max="6150" width="17.6640625" style="104" customWidth="1"/>
    <col min="6151" max="6151" width="1.6640625" style="104" customWidth="1"/>
    <col min="6152" max="6153" width="0" style="104" hidden="1" customWidth="1"/>
    <col min="6154" max="6154" width="17.6640625" style="104" customWidth="1"/>
    <col min="6155" max="6155" width="1.6640625" style="104" customWidth="1"/>
    <col min="6156" max="6156" width="17.6640625" style="104" customWidth="1"/>
    <col min="6157" max="6157" width="1.6640625" style="104" customWidth="1"/>
    <col min="6158" max="6158" width="17.6640625" style="104" customWidth="1"/>
    <col min="6159" max="6159" width="1.6640625" style="104" customWidth="1"/>
    <col min="6160" max="6160" width="17.6640625" style="104" customWidth="1"/>
    <col min="6161" max="6161" width="1.6640625" style="104" customWidth="1"/>
    <col min="6162" max="6162" width="17.6640625" style="104" customWidth="1"/>
    <col min="6163" max="6163" width="4.5" style="104" customWidth="1"/>
    <col min="6164" max="6164" width="14.33203125" style="104" customWidth="1"/>
    <col min="6165" max="6399" width="12" style="104"/>
    <col min="6400" max="6400" width="12.33203125" style="104" customWidth="1"/>
    <col min="6401" max="6401" width="22.6640625" style="104" customWidth="1"/>
    <col min="6402" max="6402" width="7.5" style="104" customWidth="1"/>
    <col min="6403" max="6403" width="12.33203125" style="104" customWidth="1"/>
    <col min="6404" max="6404" width="2.6640625" style="104" customWidth="1"/>
    <col min="6405" max="6405" width="10.33203125" style="104" bestFit="1" customWidth="1"/>
    <col min="6406" max="6406" width="17.6640625" style="104" customWidth="1"/>
    <col min="6407" max="6407" width="1.6640625" style="104" customWidth="1"/>
    <col min="6408" max="6409" width="0" style="104" hidden="1" customWidth="1"/>
    <col min="6410" max="6410" width="17.6640625" style="104" customWidth="1"/>
    <col min="6411" max="6411" width="1.6640625" style="104" customWidth="1"/>
    <col min="6412" max="6412" width="17.6640625" style="104" customWidth="1"/>
    <col min="6413" max="6413" width="1.6640625" style="104" customWidth="1"/>
    <col min="6414" max="6414" width="17.6640625" style="104" customWidth="1"/>
    <col min="6415" max="6415" width="1.6640625" style="104" customWidth="1"/>
    <col min="6416" max="6416" width="17.6640625" style="104" customWidth="1"/>
    <col min="6417" max="6417" width="1.6640625" style="104" customWidth="1"/>
    <col min="6418" max="6418" width="17.6640625" style="104" customWidth="1"/>
    <col min="6419" max="6419" width="4.5" style="104" customWidth="1"/>
    <col min="6420" max="6420" width="14.33203125" style="104" customWidth="1"/>
    <col min="6421" max="6655" width="12" style="104"/>
    <col min="6656" max="6656" width="12.33203125" style="104" customWidth="1"/>
    <col min="6657" max="6657" width="22.6640625" style="104" customWidth="1"/>
    <col min="6658" max="6658" width="7.5" style="104" customWidth="1"/>
    <col min="6659" max="6659" width="12.33203125" style="104" customWidth="1"/>
    <col min="6660" max="6660" width="2.6640625" style="104" customWidth="1"/>
    <col min="6661" max="6661" width="10.33203125" style="104" bestFit="1" customWidth="1"/>
    <col min="6662" max="6662" width="17.6640625" style="104" customWidth="1"/>
    <col min="6663" max="6663" width="1.6640625" style="104" customWidth="1"/>
    <col min="6664" max="6665" width="0" style="104" hidden="1" customWidth="1"/>
    <col min="6666" max="6666" width="17.6640625" style="104" customWidth="1"/>
    <col min="6667" max="6667" width="1.6640625" style="104" customWidth="1"/>
    <col min="6668" max="6668" width="17.6640625" style="104" customWidth="1"/>
    <col min="6669" max="6669" width="1.6640625" style="104" customWidth="1"/>
    <col min="6670" max="6670" width="17.6640625" style="104" customWidth="1"/>
    <col min="6671" max="6671" width="1.6640625" style="104" customWidth="1"/>
    <col min="6672" max="6672" width="17.6640625" style="104" customWidth="1"/>
    <col min="6673" max="6673" width="1.6640625" style="104" customWidth="1"/>
    <col min="6674" max="6674" width="17.6640625" style="104" customWidth="1"/>
    <col min="6675" max="6675" width="4.5" style="104" customWidth="1"/>
    <col min="6676" max="6676" width="14.33203125" style="104" customWidth="1"/>
    <col min="6677" max="6911" width="12" style="104"/>
    <col min="6912" max="6912" width="12.33203125" style="104" customWidth="1"/>
    <col min="6913" max="6913" width="22.6640625" style="104" customWidth="1"/>
    <col min="6914" max="6914" width="7.5" style="104" customWidth="1"/>
    <col min="6915" max="6915" width="12.33203125" style="104" customWidth="1"/>
    <col min="6916" max="6916" width="2.6640625" style="104" customWidth="1"/>
    <col min="6917" max="6917" width="10.33203125" style="104" bestFit="1" customWidth="1"/>
    <col min="6918" max="6918" width="17.6640625" style="104" customWidth="1"/>
    <col min="6919" max="6919" width="1.6640625" style="104" customWidth="1"/>
    <col min="6920" max="6921" width="0" style="104" hidden="1" customWidth="1"/>
    <col min="6922" max="6922" width="17.6640625" style="104" customWidth="1"/>
    <col min="6923" max="6923" width="1.6640625" style="104" customWidth="1"/>
    <col min="6924" max="6924" width="17.6640625" style="104" customWidth="1"/>
    <col min="6925" max="6925" width="1.6640625" style="104" customWidth="1"/>
    <col min="6926" max="6926" width="17.6640625" style="104" customWidth="1"/>
    <col min="6927" max="6927" width="1.6640625" style="104" customWidth="1"/>
    <col min="6928" max="6928" width="17.6640625" style="104" customWidth="1"/>
    <col min="6929" max="6929" width="1.6640625" style="104" customWidth="1"/>
    <col min="6930" max="6930" width="17.6640625" style="104" customWidth="1"/>
    <col min="6931" max="6931" width="4.5" style="104" customWidth="1"/>
    <col min="6932" max="6932" width="14.33203125" style="104" customWidth="1"/>
    <col min="6933" max="7167" width="12" style="104"/>
    <col min="7168" max="7168" width="12.33203125" style="104" customWidth="1"/>
    <col min="7169" max="7169" width="22.6640625" style="104" customWidth="1"/>
    <col min="7170" max="7170" width="7.5" style="104" customWidth="1"/>
    <col min="7171" max="7171" width="12.33203125" style="104" customWidth="1"/>
    <col min="7172" max="7172" width="2.6640625" style="104" customWidth="1"/>
    <col min="7173" max="7173" width="10.33203125" style="104" bestFit="1" customWidth="1"/>
    <col min="7174" max="7174" width="17.6640625" style="104" customWidth="1"/>
    <col min="7175" max="7175" width="1.6640625" style="104" customWidth="1"/>
    <col min="7176" max="7177" width="0" style="104" hidden="1" customWidth="1"/>
    <col min="7178" max="7178" width="17.6640625" style="104" customWidth="1"/>
    <col min="7179" max="7179" width="1.6640625" style="104" customWidth="1"/>
    <col min="7180" max="7180" width="17.6640625" style="104" customWidth="1"/>
    <col min="7181" max="7181" width="1.6640625" style="104" customWidth="1"/>
    <col min="7182" max="7182" width="17.6640625" style="104" customWidth="1"/>
    <col min="7183" max="7183" width="1.6640625" style="104" customWidth="1"/>
    <col min="7184" max="7184" width="17.6640625" style="104" customWidth="1"/>
    <col min="7185" max="7185" width="1.6640625" style="104" customWidth="1"/>
    <col min="7186" max="7186" width="17.6640625" style="104" customWidth="1"/>
    <col min="7187" max="7187" width="4.5" style="104" customWidth="1"/>
    <col min="7188" max="7188" width="14.33203125" style="104" customWidth="1"/>
    <col min="7189" max="7423" width="12" style="104"/>
    <col min="7424" max="7424" width="12.33203125" style="104" customWidth="1"/>
    <col min="7425" max="7425" width="22.6640625" style="104" customWidth="1"/>
    <col min="7426" max="7426" width="7.5" style="104" customWidth="1"/>
    <col min="7427" max="7427" width="12.33203125" style="104" customWidth="1"/>
    <col min="7428" max="7428" width="2.6640625" style="104" customWidth="1"/>
    <col min="7429" max="7429" width="10.33203125" style="104" bestFit="1" customWidth="1"/>
    <col min="7430" max="7430" width="17.6640625" style="104" customWidth="1"/>
    <col min="7431" max="7431" width="1.6640625" style="104" customWidth="1"/>
    <col min="7432" max="7433" width="0" style="104" hidden="1" customWidth="1"/>
    <col min="7434" max="7434" width="17.6640625" style="104" customWidth="1"/>
    <col min="7435" max="7435" width="1.6640625" style="104" customWidth="1"/>
    <col min="7436" max="7436" width="17.6640625" style="104" customWidth="1"/>
    <col min="7437" max="7437" width="1.6640625" style="104" customWidth="1"/>
    <col min="7438" max="7438" width="17.6640625" style="104" customWidth="1"/>
    <col min="7439" max="7439" width="1.6640625" style="104" customWidth="1"/>
    <col min="7440" max="7440" width="17.6640625" style="104" customWidth="1"/>
    <col min="7441" max="7441" width="1.6640625" style="104" customWidth="1"/>
    <col min="7442" max="7442" width="17.6640625" style="104" customWidth="1"/>
    <col min="7443" max="7443" width="4.5" style="104" customWidth="1"/>
    <col min="7444" max="7444" width="14.33203125" style="104" customWidth="1"/>
    <col min="7445" max="7679" width="12" style="104"/>
    <col min="7680" max="7680" width="12.33203125" style="104" customWidth="1"/>
    <col min="7681" max="7681" width="22.6640625" style="104" customWidth="1"/>
    <col min="7682" max="7682" width="7.5" style="104" customWidth="1"/>
    <col min="7683" max="7683" width="12.33203125" style="104" customWidth="1"/>
    <col min="7684" max="7684" width="2.6640625" style="104" customWidth="1"/>
    <col min="7685" max="7685" width="10.33203125" style="104" bestFit="1" customWidth="1"/>
    <col min="7686" max="7686" width="17.6640625" style="104" customWidth="1"/>
    <col min="7687" max="7687" width="1.6640625" style="104" customWidth="1"/>
    <col min="7688" max="7689" width="0" style="104" hidden="1" customWidth="1"/>
    <col min="7690" max="7690" width="17.6640625" style="104" customWidth="1"/>
    <col min="7691" max="7691" width="1.6640625" style="104" customWidth="1"/>
    <col min="7692" max="7692" width="17.6640625" style="104" customWidth="1"/>
    <col min="7693" max="7693" width="1.6640625" style="104" customWidth="1"/>
    <col min="7694" max="7694" width="17.6640625" style="104" customWidth="1"/>
    <col min="7695" max="7695" width="1.6640625" style="104" customWidth="1"/>
    <col min="7696" max="7696" width="17.6640625" style="104" customWidth="1"/>
    <col min="7697" max="7697" width="1.6640625" style="104" customWidth="1"/>
    <col min="7698" max="7698" width="17.6640625" style="104" customWidth="1"/>
    <col min="7699" max="7699" width="4.5" style="104" customWidth="1"/>
    <col min="7700" max="7700" width="14.33203125" style="104" customWidth="1"/>
    <col min="7701" max="7935" width="12" style="104"/>
    <col min="7936" max="7936" width="12.33203125" style="104" customWidth="1"/>
    <col min="7937" max="7937" width="22.6640625" style="104" customWidth="1"/>
    <col min="7938" max="7938" width="7.5" style="104" customWidth="1"/>
    <col min="7939" max="7939" width="12.33203125" style="104" customWidth="1"/>
    <col min="7940" max="7940" width="2.6640625" style="104" customWidth="1"/>
    <col min="7941" max="7941" width="10.33203125" style="104" bestFit="1" customWidth="1"/>
    <col min="7942" max="7942" width="17.6640625" style="104" customWidth="1"/>
    <col min="7943" max="7943" width="1.6640625" style="104" customWidth="1"/>
    <col min="7944" max="7945" width="0" style="104" hidden="1" customWidth="1"/>
    <col min="7946" max="7946" width="17.6640625" style="104" customWidth="1"/>
    <col min="7947" max="7947" width="1.6640625" style="104" customWidth="1"/>
    <col min="7948" max="7948" width="17.6640625" style="104" customWidth="1"/>
    <col min="7949" max="7949" width="1.6640625" style="104" customWidth="1"/>
    <col min="7950" max="7950" width="17.6640625" style="104" customWidth="1"/>
    <col min="7951" max="7951" width="1.6640625" style="104" customWidth="1"/>
    <col min="7952" max="7952" width="17.6640625" style="104" customWidth="1"/>
    <col min="7953" max="7953" width="1.6640625" style="104" customWidth="1"/>
    <col min="7954" max="7954" width="17.6640625" style="104" customWidth="1"/>
    <col min="7955" max="7955" width="4.5" style="104" customWidth="1"/>
    <col min="7956" max="7956" width="14.33203125" style="104" customWidth="1"/>
    <col min="7957" max="8191" width="12" style="104"/>
    <col min="8192" max="8192" width="12.33203125" style="104" customWidth="1"/>
    <col min="8193" max="8193" width="22.6640625" style="104" customWidth="1"/>
    <col min="8194" max="8194" width="7.5" style="104" customWidth="1"/>
    <col min="8195" max="8195" width="12.33203125" style="104" customWidth="1"/>
    <col min="8196" max="8196" width="2.6640625" style="104" customWidth="1"/>
    <col min="8197" max="8197" width="10.33203125" style="104" bestFit="1" customWidth="1"/>
    <col min="8198" max="8198" width="17.6640625" style="104" customWidth="1"/>
    <col min="8199" max="8199" width="1.6640625" style="104" customWidth="1"/>
    <col min="8200" max="8201" width="0" style="104" hidden="1" customWidth="1"/>
    <col min="8202" max="8202" width="17.6640625" style="104" customWidth="1"/>
    <col min="8203" max="8203" width="1.6640625" style="104" customWidth="1"/>
    <col min="8204" max="8204" width="17.6640625" style="104" customWidth="1"/>
    <col min="8205" max="8205" width="1.6640625" style="104" customWidth="1"/>
    <col min="8206" max="8206" width="17.6640625" style="104" customWidth="1"/>
    <col min="8207" max="8207" width="1.6640625" style="104" customWidth="1"/>
    <col min="8208" max="8208" width="17.6640625" style="104" customWidth="1"/>
    <col min="8209" max="8209" width="1.6640625" style="104" customWidth="1"/>
    <col min="8210" max="8210" width="17.6640625" style="104" customWidth="1"/>
    <col min="8211" max="8211" width="4.5" style="104" customWidth="1"/>
    <col min="8212" max="8212" width="14.33203125" style="104" customWidth="1"/>
    <col min="8213" max="8447" width="12" style="104"/>
    <col min="8448" max="8448" width="12.33203125" style="104" customWidth="1"/>
    <col min="8449" max="8449" width="22.6640625" style="104" customWidth="1"/>
    <col min="8450" max="8450" width="7.5" style="104" customWidth="1"/>
    <col min="8451" max="8451" width="12.33203125" style="104" customWidth="1"/>
    <col min="8452" max="8452" width="2.6640625" style="104" customWidth="1"/>
    <col min="8453" max="8453" width="10.33203125" style="104" bestFit="1" customWidth="1"/>
    <col min="8454" max="8454" width="17.6640625" style="104" customWidth="1"/>
    <col min="8455" max="8455" width="1.6640625" style="104" customWidth="1"/>
    <col min="8456" max="8457" width="0" style="104" hidden="1" customWidth="1"/>
    <col min="8458" max="8458" width="17.6640625" style="104" customWidth="1"/>
    <col min="8459" max="8459" width="1.6640625" style="104" customWidth="1"/>
    <col min="8460" max="8460" width="17.6640625" style="104" customWidth="1"/>
    <col min="8461" max="8461" width="1.6640625" style="104" customWidth="1"/>
    <col min="8462" max="8462" width="17.6640625" style="104" customWidth="1"/>
    <col min="8463" max="8463" width="1.6640625" style="104" customWidth="1"/>
    <col min="8464" max="8464" width="17.6640625" style="104" customWidth="1"/>
    <col min="8465" max="8465" width="1.6640625" style="104" customWidth="1"/>
    <col min="8466" max="8466" width="17.6640625" style="104" customWidth="1"/>
    <col min="8467" max="8467" width="4.5" style="104" customWidth="1"/>
    <col min="8468" max="8468" width="14.33203125" style="104" customWidth="1"/>
    <col min="8469" max="8703" width="12" style="104"/>
    <col min="8704" max="8704" width="12.33203125" style="104" customWidth="1"/>
    <col min="8705" max="8705" width="22.6640625" style="104" customWidth="1"/>
    <col min="8706" max="8706" width="7.5" style="104" customWidth="1"/>
    <col min="8707" max="8707" width="12.33203125" style="104" customWidth="1"/>
    <col min="8708" max="8708" width="2.6640625" style="104" customWidth="1"/>
    <col min="8709" max="8709" width="10.33203125" style="104" bestFit="1" customWidth="1"/>
    <col min="8710" max="8710" width="17.6640625" style="104" customWidth="1"/>
    <col min="8711" max="8711" width="1.6640625" style="104" customWidth="1"/>
    <col min="8712" max="8713" width="0" style="104" hidden="1" customWidth="1"/>
    <col min="8714" max="8714" width="17.6640625" style="104" customWidth="1"/>
    <col min="8715" max="8715" width="1.6640625" style="104" customWidth="1"/>
    <col min="8716" max="8716" width="17.6640625" style="104" customWidth="1"/>
    <col min="8717" max="8717" width="1.6640625" style="104" customWidth="1"/>
    <col min="8718" max="8718" width="17.6640625" style="104" customWidth="1"/>
    <col min="8719" max="8719" width="1.6640625" style="104" customWidth="1"/>
    <col min="8720" max="8720" width="17.6640625" style="104" customWidth="1"/>
    <col min="8721" max="8721" width="1.6640625" style="104" customWidth="1"/>
    <col min="8722" max="8722" width="17.6640625" style="104" customWidth="1"/>
    <col min="8723" max="8723" width="4.5" style="104" customWidth="1"/>
    <col min="8724" max="8724" width="14.33203125" style="104" customWidth="1"/>
    <col min="8725" max="8959" width="12" style="104"/>
    <col min="8960" max="8960" width="12.33203125" style="104" customWidth="1"/>
    <col min="8961" max="8961" width="22.6640625" style="104" customWidth="1"/>
    <col min="8962" max="8962" width="7.5" style="104" customWidth="1"/>
    <col min="8963" max="8963" width="12.33203125" style="104" customWidth="1"/>
    <col min="8964" max="8964" width="2.6640625" style="104" customWidth="1"/>
    <col min="8965" max="8965" width="10.33203125" style="104" bestFit="1" customWidth="1"/>
    <col min="8966" max="8966" width="17.6640625" style="104" customWidth="1"/>
    <col min="8967" max="8967" width="1.6640625" style="104" customWidth="1"/>
    <col min="8968" max="8969" width="0" style="104" hidden="1" customWidth="1"/>
    <col min="8970" max="8970" width="17.6640625" style="104" customWidth="1"/>
    <col min="8971" max="8971" width="1.6640625" style="104" customWidth="1"/>
    <col min="8972" max="8972" width="17.6640625" style="104" customWidth="1"/>
    <col min="8973" max="8973" width="1.6640625" style="104" customWidth="1"/>
    <col min="8974" max="8974" width="17.6640625" style="104" customWidth="1"/>
    <col min="8975" max="8975" width="1.6640625" style="104" customWidth="1"/>
    <col min="8976" max="8976" width="17.6640625" style="104" customWidth="1"/>
    <col min="8977" max="8977" width="1.6640625" style="104" customWidth="1"/>
    <col min="8978" max="8978" width="17.6640625" style="104" customWidth="1"/>
    <col min="8979" max="8979" width="4.5" style="104" customWidth="1"/>
    <col min="8980" max="8980" width="14.33203125" style="104" customWidth="1"/>
    <col min="8981" max="9215" width="12" style="104"/>
    <col min="9216" max="9216" width="12.33203125" style="104" customWidth="1"/>
    <col min="9217" max="9217" width="22.6640625" style="104" customWidth="1"/>
    <col min="9218" max="9218" width="7.5" style="104" customWidth="1"/>
    <col min="9219" max="9219" width="12.33203125" style="104" customWidth="1"/>
    <col min="9220" max="9220" width="2.6640625" style="104" customWidth="1"/>
    <col min="9221" max="9221" width="10.33203125" style="104" bestFit="1" customWidth="1"/>
    <col min="9222" max="9222" width="17.6640625" style="104" customWidth="1"/>
    <col min="9223" max="9223" width="1.6640625" style="104" customWidth="1"/>
    <col min="9224" max="9225" width="0" style="104" hidden="1" customWidth="1"/>
    <col min="9226" max="9226" width="17.6640625" style="104" customWidth="1"/>
    <col min="9227" max="9227" width="1.6640625" style="104" customWidth="1"/>
    <col min="9228" max="9228" width="17.6640625" style="104" customWidth="1"/>
    <col min="9229" max="9229" width="1.6640625" style="104" customWidth="1"/>
    <col min="9230" max="9230" width="17.6640625" style="104" customWidth="1"/>
    <col min="9231" max="9231" width="1.6640625" style="104" customWidth="1"/>
    <col min="9232" max="9232" width="17.6640625" style="104" customWidth="1"/>
    <col min="9233" max="9233" width="1.6640625" style="104" customWidth="1"/>
    <col min="9234" max="9234" width="17.6640625" style="104" customWidth="1"/>
    <col min="9235" max="9235" width="4.5" style="104" customWidth="1"/>
    <col min="9236" max="9236" width="14.33203125" style="104" customWidth="1"/>
    <col min="9237" max="9471" width="12" style="104"/>
    <col min="9472" max="9472" width="12.33203125" style="104" customWidth="1"/>
    <col min="9473" max="9473" width="22.6640625" style="104" customWidth="1"/>
    <col min="9474" max="9474" width="7.5" style="104" customWidth="1"/>
    <col min="9475" max="9475" width="12.33203125" style="104" customWidth="1"/>
    <col min="9476" max="9476" width="2.6640625" style="104" customWidth="1"/>
    <col min="9477" max="9477" width="10.33203125" style="104" bestFit="1" customWidth="1"/>
    <col min="9478" max="9478" width="17.6640625" style="104" customWidth="1"/>
    <col min="9479" max="9479" width="1.6640625" style="104" customWidth="1"/>
    <col min="9480" max="9481" width="0" style="104" hidden="1" customWidth="1"/>
    <col min="9482" max="9482" width="17.6640625" style="104" customWidth="1"/>
    <col min="9483" max="9483" width="1.6640625" style="104" customWidth="1"/>
    <col min="9484" max="9484" width="17.6640625" style="104" customWidth="1"/>
    <col min="9485" max="9485" width="1.6640625" style="104" customWidth="1"/>
    <col min="9486" max="9486" width="17.6640625" style="104" customWidth="1"/>
    <col min="9487" max="9487" width="1.6640625" style="104" customWidth="1"/>
    <col min="9488" max="9488" width="17.6640625" style="104" customWidth="1"/>
    <col min="9489" max="9489" width="1.6640625" style="104" customWidth="1"/>
    <col min="9490" max="9490" width="17.6640625" style="104" customWidth="1"/>
    <col min="9491" max="9491" width="4.5" style="104" customWidth="1"/>
    <col min="9492" max="9492" width="14.33203125" style="104" customWidth="1"/>
    <col min="9493" max="9727" width="12" style="104"/>
    <col min="9728" max="9728" width="12.33203125" style="104" customWidth="1"/>
    <col min="9729" max="9729" width="22.6640625" style="104" customWidth="1"/>
    <col min="9730" max="9730" width="7.5" style="104" customWidth="1"/>
    <col min="9731" max="9731" width="12.33203125" style="104" customWidth="1"/>
    <col min="9732" max="9732" width="2.6640625" style="104" customWidth="1"/>
    <col min="9733" max="9733" width="10.33203125" style="104" bestFit="1" customWidth="1"/>
    <col min="9734" max="9734" width="17.6640625" style="104" customWidth="1"/>
    <col min="9735" max="9735" width="1.6640625" style="104" customWidth="1"/>
    <col min="9736" max="9737" width="0" style="104" hidden="1" customWidth="1"/>
    <col min="9738" max="9738" width="17.6640625" style="104" customWidth="1"/>
    <col min="9739" max="9739" width="1.6640625" style="104" customWidth="1"/>
    <col min="9740" max="9740" width="17.6640625" style="104" customWidth="1"/>
    <col min="9741" max="9741" width="1.6640625" style="104" customWidth="1"/>
    <col min="9742" max="9742" width="17.6640625" style="104" customWidth="1"/>
    <col min="9743" max="9743" width="1.6640625" style="104" customWidth="1"/>
    <col min="9744" max="9744" width="17.6640625" style="104" customWidth="1"/>
    <col min="9745" max="9745" width="1.6640625" style="104" customWidth="1"/>
    <col min="9746" max="9746" width="17.6640625" style="104" customWidth="1"/>
    <col min="9747" max="9747" width="4.5" style="104" customWidth="1"/>
    <col min="9748" max="9748" width="14.33203125" style="104" customWidth="1"/>
    <col min="9749" max="9983" width="12" style="104"/>
    <col min="9984" max="9984" width="12.33203125" style="104" customWidth="1"/>
    <col min="9985" max="9985" width="22.6640625" style="104" customWidth="1"/>
    <col min="9986" max="9986" width="7.5" style="104" customWidth="1"/>
    <col min="9987" max="9987" width="12.33203125" style="104" customWidth="1"/>
    <col min="9988" max="9988" width="2.6640625" style="104" customWidth="1"/>
    <col min="9989" max="9989" width="10.33203125" style="104" bestFit="1" customWidth="1"/>
    <col min="9990" max="9990" width="17.6640625" style="104" customWidth="1"/>
    <col min="9991" max="9991" width="1.6640625" style="104" customWidth="1"/>
    <col min="9992" max="9993" width="0" style="104" hidden="1" customWidth="1"/>
    <col min="9994" max="9994" width="17.6640625" style="104" customWidth="1"/>
    <col min="9995" max="9995" width="1.6640625" style="104" customWidth="1"/>
    <col min="9996" max="9996" width="17.6640625" style="104" customWidth="1"/>
    <col min="9997" max="9997" width="1.6640625" style="104" customWidth="1"/>
    <col min="9998" max="9998" width="17.6640625" style="104" customWidth="1"/>
    <col min="9999" max="9999" width="1.6640625" style="104" customWidth="1"/>
    <col min="10000" max="10000" width="17.6640625" style="104" customWidth="1"/>
    <col min="10001" max="10001" width="1.6640625" style="104" customWidth="1"/>
    <col min="10002" max="10002" width="17.6640625" style="104" customWidth="1"/>
    <col min="10003" max="10003" width="4.5" style="104" customWidth="1"/>
    <col min="10004" max="10004" width="14.33203125" style="104" customWidth="1"/>
    <col min="10005" max="10239" width="12" style="104"/>
    <col min="10240" max="10240" width="12.33203125" style="104" customWidth="1"/>
    <col min="10241" max="10241" width="22.6640625" style="104" customWidth="1"/>
    <col min="10242" max="10242" width="7.5" style="104" customWidth="1"/>
    <col min="10243" max="10243" width="12.33203125" style="104" customWidth="1"/>
    <col min="10244" max="10244" width="2.6640625" style="104" customWidth="1"/>
    <col min="10245" max="10245" width="10.33203125" style="104" bestFit="1" customWidth="1"/>
    <col min="10246" max="10246" width="17.6640625" style="104" customWidth="1"/>
    <col min="10247" max="10247" width="1.6640625" style="104" customWidth="1"/>
    <col min="10248" max="10249" width="0" style="104" hidden="1" customWidth="1"/>
    <col min="10250" max="10250" width="17.6640625" style="104" customWidth="1"/>
    <col min="10251" max="10251" width="1.6640625" style="104" customWidth="1"/>
    <col min="10252" max="10252" width="17.6640625" style="104" customWidth="1"/>
    <col min="10253" max="10253" width="1.6640625" style="104" customWidth="1"/>
    <col min="10254" max="10254" width="17.6640625" style="104" customWidth="1"/>
    <col min="10255" max="10255" width="1.6640625" style="104" customWidth="1"/>
    <col min="10256" max="10256" width="17.6640625" style="104" customWidth="1"/>
    <col min="10257" max="10257" width="1.6640625" style="104" customWidth="1"/>
    <col min="10258" max="10258" width="17.6640625" style="104" customWidth="1"/>
    <col min="10259" max="10259" width="4.5" style="104" customWidth="1"/>
    <col min="10260" max="10260" width="14.33203125" style="104" customWidth="1"/>
    <col min="10261" max="10495" width="12" style="104"/>
    <col min="10496" max="10496" width="12.33203125" style="104" customWidth="1"/>
    <col min="10497" max="10497" width="22.6640625" style="104" customWidth="1"/>
    <col min="10498" max="10498" width="7.5" style="104" customWidth="1"/>
    <col min="10499" max="10499" width="12.33203125" style="104" customWidth="1"/>
    <col min="10500" max="10500" width="2.6640625" style="104" customWidth="1"/>
    <col min="10501" max="10501" width="10.33203125" style="104" bestFit="1" customWidth="1"/>
    <col min="10502" max="10502" width="17.6640625" style="104" customWidth="1"/>
    <col min="10503" max="10503" width="1.6640625" style="104" customWidth="1"/>
    <col min="10504" max="10505" width="0" style="104" hidden="1" customWidth="1"/>
    <col min="10506" max="10506" width="17.6640625" style="104" customWidth="1"/>
    <col min="10507" max="10507" width="1.6640625" style="104" customWidth="1"/>
    <col min="10508" max="10508" width="17.6640625" style="104" customWidth="1"/>
    <col min="10509" max="10509" width="1.6640625" style="104" customWidth="1"/>
    <col min="10510" max="10510" width="17.6640625" style="104" customWidth="1"/>
    <col min="10511" max="10511" width="1.6640625" style="104" customWidth="1"/>
    <col min="10512" max="10512" width="17.6640625" style="104" customWidth="1"/>
    <col min="10513" max="10513" width="1.6640625" style="104" customWidth="1"/>
    <col min="10514" max="10514" width="17.6640625" style="104" customWidth="1"/>
    <col min="10515" max="10515" width="4.5" style="104" customWidth="1"/>
    <col min="10516" max="10516" width="14.33203125" style="104" customWidth="1"/>
    <col min="10517" max="10751" width="12" style="104"/>
    <col min="10752" max="10752" width="12.33203125" style="104" customWidth="1"/>
    <col min="10753" max="10753" width="22.6640625" style="104" customWidth="1"/>
    <col min="10754" max="10754" width="7.5" style="104" customWidth="1"/>
    <col min="10755" max="10755" width="12.33203125" style="104" customWidth="1"/>
    <col min="10756" max="10756" width="2.6640625" style="104" customWidth="1"/>
    <col min="10757" max="10757" width="10.33203125" style="104" bestFit="1" customWidth="1"/>
    <col min="10758" max="10758" width="17.6640625" style="104" customWidth="1"/>
    <col min="10759" max="10759" width="1.6640625" style="104" customWidth="1"/>
    <col min="10760" max="10761" width="0" style="104" hidden="1" customWidth="1"/>
    <col min="10762" max="10762" width="17.6640625" style="104" customWidth="1"/>
    <col min="10763" max="10763" width="1.6640625" style="104" customWidth="1"/>
    <col min="10764" max="10764" width="17.6640625" style="104" customWidth="1"/>
    <col min="10765" max="10765" width="1.6640625" style="104" customWidth="1"/>
    <col min="10766" max="10766" width="17.6640625" style="104" customWidth="1"/>
    <col min="10767" max="10767" width="1.6640625" style="104" customWidth="1"/>
    <col min="10768" max="10768" width="17.6640625" style="104" customWidth="1"/>
    <col min="10769" max="10769" width="1.6640625" style="104" customWidth="1"/>
    <col min="10770" max="10770" width="17.6640625" style="104" customWidth="1"/>
    <col min="10771" max="10771" width="4.5" style="104" customWidth="1"/>
    <col min="10772" max="10772" width="14.33203125" style="104" customWidth="1"/>
    <col min="10773" max="11007" width="12" style="104"/>
    <col min="11008" max="11008" width="12.33203125" style="104" customWidth="1"/>
    <col min="11009" max="11009" width="22.6640625" style="104" customWidth="1"/>
    <col min="11010" max="11010" width="7.5" style="104" customWidth="1"/>
    <col min="11011" max="11011" width="12.33203125" style="104" customWidth="1"/>
    <col min="11012" max="11012" width="2.6640625" style="104" customWidth="1"/>
    <col min="11013" max="11013" width="10.33203125" style="104" bestFit="1" customWidth="1"/>
    <col min="11014" max="11014" width="17.6640625" style="104" customWidth="1"/>
    <col min="11015" max="11015" width="1.6640625" style="104" customWidth="1"/>
    <col min="11016" max="11017" width="0" style="104" hidden="1" customWidth="1"/>
    <col min="11018" max="11018" width="17.6640625" style="104" customWidth="1"/>
    <col min="11019" max="11019" width="1.6640625" style="104" customWidth="1"/>
    <col min="11020" max="11020" width="17.6640625" style="104" customWidth="1"/>
    <col min="11021" max="11021" width="1.6640625" style="104" customWidth="1"/>
    <col min="11022" max="11022" width="17.6640625" style="104" customWidth="1"/>
    <col min="11023" max="11023" width="1.6640625" style="104" customWidth="1"/>
    <col min="11024" max="11024" width="17.6640625" style="104" customWidth="1"/>
    <col min="11025" max="11025" width="1.6640625" style="104" customWidth="1"/>
    <col min="11026" max="11026" width="17.6640625" style="104" customWidth="1"/>
    <col min="11027" max="11027" width="4.5" style="104" customWidth="1"/>
    <col min="11028" max="11028" width="14.33203125" style="104" customWidth="1"/>
    <col min="11029" max="11263" width="12" style="104"/>
    <col min="11264" max="11264" width="12.33203125" style="104" customWidth="1"/>
    <col min="11265" max="11265" width="22.6640625" style="104" customWidth="1"/>
    <col min="11266" max="11266" width="7.5" style="104" customWidth="1"/>
    <col min="11267" max="11267" width="12.33203125" style="104" customWidth="1"/>
    <col min="11268" max="11268" width="2.6640625" style="104" customWidth="1"/>
    <col min="11269" max="11269" width="10.33203125" style="104" bestFit="1" customWidth="1"/>
    <col min="11270" max="11270" width="17.6640625" style="104" customWidth="1"/>
    <col min="11271" max="11271" width="1.6640625" style="104" customWidth="1"/>
    <col min="11272" max="11273" width="0" style="104" hidden="1" customWidth="1"/>
    <col min="11274" max="11274" width="17.6640625" style="104" customWidth="1"/>
    <col min="11275" max="11275" width="1.6640625" style="104" customWidth="1"/>
    <col min="11276" max="11276" width="17.6640625" style="104" customWidth="1"/>
    <col min="11277" max="11277" width="1.6640625" style="104" customWidth="1"/>
    <col min="11278" max="11278" width="17.6640625" style="104" customWidth="1"/>
    <col min="11279" max="11279" width="1.6640625" style="104" customWidth="1"/>
    <col min="11280" max="11280" width="17.6640625" style="104" customWidth="1"/>
    <col min="11281" max="11281" width="1.6640625" style="104" customWidth="1"/>
    <col min="11282" max="11282" width="17.6640625" style="104" customWidth="1"/>
    <col min="11283" max="11283" width="4.5" style="104" customWidth="1"/>
    <col min="11284" max="11284" width="14.33203125" style="104" customWidth="1"/>
    <col min="11285" max="11519" width="12" style="104"/>
    <col min="11520" max="11520" width="12.33203125" style="104" customWidth="1"/>
    <col min="11521" max="11521" width="22.6640625" style="104" customWidth="1"/>
    <col min="11522" max="11522" width="7.5" style="104" customWidth="1"/>
    <col min="11523" max="11523" width="12.33203125" style="104" customWidth="1"/>
    <col min="11524" max="11524" width="2.6640625" style="104" customWidth="1"/>
    <col min="11525" max="11525" width="10.33203125" style="104" bestFit="1" customWidth="1"/>
    <col min="11526" max="11526" width="17.6640625" style="104" customWidth="1"/>
    <col min="11527" max="11527" width="1.6640625" style="104" customWidth="1"/>
    <col min="11528" max="11529" width="0" style="104" hidden="1" customWidth="1"/>
    <col min="11530" max="11530" width="17.6640625" style="104" customWidth="1"/>
    <col min="11531" max="11531" width="1.6640625" style="104" customWidth="1"/>
    <col min="11532" max="11532" width="17.6640625" style="104" customWidth="1"/>
    <col min="11533" max="11533" width="1.6640625" style="104" customWidth="1"/>
    <col min="11534" max="11534" width="17.6640625" style="104" customWidth="1"/>
    <col min="11535" max="11535" width="1.6640625" style="104" customWidth="1"/>
    <col min="11536" max="11536" width="17.6640625" style="104" customWidth="1"/>
    <col min="11537" max="11537" width="1.6640625" style="104" customWidth="1"/>
    <col min="11538" max="11538" width="17.6640625" style="104" customWidth="1"/>
    <col min="11539" max="11539" width="4.5" style="104" customWidth="1"/>
    <col min="11540" max="11540" width="14.33203125" style="104" customWidth="1"/>
    <col min="11541" max="11775" width="12" style="104"/>
    <col min="11776" max="11776" width="12.33203125" style="104" customWidth="1"/>
    <col min="11777" max="11777" width="22.6640625" style="104" customWidth="1"/>
    <col min="11778" max="11778" width="7.5" style="104" customWidth="1"/>
    <col min="11779" max="11779" width="12.33203125" style="104" customWidth="1"/>
    <col min="11780" max="11780" width="2.6640625" style="104" customWidth="1"/>
    <col min="11781" max="11781" width="10.33203125" style="104" bestFit="1" customWidth="1"/>
    <col min="11782" max="11782" width="17.6640625" style="104" customWidth="1"/>
    <col min="11783" max="11783" width="1.6640625" style="104" customWidth="1"/>
    <col min="11784" max="11785" width="0" style="104" hidden="1" customWidth="1"/>
    <col min="11786" max="11786" width="17.6640625" style="104" customWidth="1"/>
    <col min="11787" max="11787" width="1.6640625" style="104" customWidth="1"/>
    <col min="11788" max="11788" width="17.6640625" style="104" customWidth="1"/>
    <col min="11789" max="11789" width="1.6640625" style="104" customWidth="1"/>
    <col min="11790" max="11790" width="17.6640625" style="104" customWidth="1"/>
    <col min="11791" max="11791" width="1.6640625" style="104" customWidth="1"/>
    <col min="11792" max="11792" width="17.6640625" style="104" customWidth="1"/>
    <col min="11793" max="11793" width="1.6640625" style="104" customWidth="1"/>
    <col min="11794" max="11794" width="17.6640625" style="104" customWidth="1"/>
    <col min="11795" max="11795" width="4.5" style="104" customWidth="1"/>
    <col min="11796" max="11796" width="14.33203125" style="104" customWidth="1"/>
    <col min="11797" max="12031" width="12" style="104"/>
    <col min="12032" max="12032" width="12.33203125" style="104" customWidth="1"/>
    <col min="12033" max="12033" width="22.6640625" style="104" customWidth="1"/>
    <col min="12034" max="12034" width="7.5" style="104" customWidth="1"/>
    <col min="12035" max="12035" width="12.33203125" style="104" customWidth="1"/>
    <col min="12036" max="12036" width="2.6640625" style="104" customWidth="1"/>
    <col min="12037" max="12037" width="10.33203125" style="104" bestFit="1" customWidth="1"/>
    <col min="12038" max="12038" width="17.6640625" style="104" customWidth="1"/>
    <col min="12039" max="12039" width="1.6640625" style="104" customWidth="1"/>
    <col min="12040" max="12041" width="0" style="104" hidden="1" customWidth="1"/>
    <col min="12042" max="12042" width="17.6640625" style="104" customWidth="1"/>
    <col min="12043" max="12043" width="1.6640625" style="104" customWidth="1"/>
    <col min="12044" max="12044" width="17.6640625" style="104" customWidth="1"/>
    <col min="12045" max="12045" width="1.6640625" style="104" customWidth="1"/>
    <col min="12046" max="12046" width="17.6640625" style="104" customWidth="1"/>
    <col min="12047" max="12047" width="1.6640625" style="104" customWidth="1"/>
    <col min="12048" max="12048" width="17.6640625" style="104" customWidth="1"/>
    <col min="12049" max="12049" width="1.6640625" style="104" customWidth="1"/>
    <col min="12050" max="12050" width="17.6640625" style="104" customWidth="1"/>
    <col min="12051" max="12051" width="4.5" style="104" customWidth="1"/>
    <col min="12052" max="12052" width="14.33203125" style="104" customWidth="1"/>
    <col min="12053" max="12287" width="12" style="104"/>
    <col min="12288" max="12288" width="12.33203125" style="104" customWidth="1"/>
    <col min="12289" max="12289" width="22.6640625" style="104" customWidth="1"/>
    <col min="12290" max="12290" width="7.5" style="104" customWidth="1"/>
    <col min="12291" max="12291" width="12.33203125" style="104" customWidth="1"/>
    <col min="12292" max="12292" width="2.6640625" style="104" customWidth="1"/>
    <col min="12293" max="12293" width="10.33203125" style="104" bestFit="1" customWidth="1"/>
    <col min="12294" max="12294" width="17.6640625" style="104" customWidth="1"/>
    <col min="12295" max="12295" width="1.6640625" style="104" customWidth="1"/>
    <col min="12296" max="12297" width="0" style="104" hidden="1" customWidth="1"/>
    <col min="12298" max="12298" width="17.6640625" style="104" customWidth="1"/>
    <col min="12299" max="12299" width="1.6640625" style="104" customWidth="1"/>
    <col min="12300" max="12300" width="17.6640625" style="104" customWidth="1"/>
    <col min="12301" max="12301" width="1.6640625" style="104" customWidth="1"/>
    <col min="12302" max="12302" width="17.6640625" style="104" customWidth="1"/>
    <col min="12303" max="12303" width="1.6640625" style="104" customWidth="1"/>
    <col min="12304" max="12304" width="17.6640625" style="104" customWidth="1"/>
    <col min="12305" max="12305" width="1.6640625" style="104" customWidth="1"/>
    <col min="12306" max="12306" width="17.6640625" style="104" customWidth="1"/>
    <col min="12307" max="12307" width="4.5" style="104" customWidth="1"/>
    <col min="12308" max="12308" width="14.33203125" style="104" customWidth="1"/>
    <col min="12309" max="12543" width="12" style="104"/>
    <col min="12544" max="12544" width="12.33203125" style="104" customWidth="1"/>
    <col min="12545" max="12545" width="22.6640625" style="104" customWidth="1"/>
    <col min="12546" max="12546" width="7.5" style="104" customWidth="1"/>
    <col min="12547" max="12547" width="12.33203125" style="104" customWidth="1"/>
    <col min="12548" max="12548" width="2.6640625" style="104" customWidth="1"/>
    <col min="12549" max="12549" width="10.33203125" style="104" bestFit="1" customWidth="1"/>
    <col min="12550" max="12550" width="17.6640625" style="104" customWidth="1"/>
    <col min="12551" max="12551" width="1.6640625" style="104" customWidth="1"/>
    <col min="12552" max="12553" width="0" style="104" hidden="1" customWidth="1"/>
    <col min="12554" max="12554" width="17.6640625" style="104" customWidth="1"/>
    <col min="12555" max="12555" width="1.6640625" style="104" customWidth="1"/>
    <col min="12556" max="12556" width="17.6640625" style="104" customWidth="1"/>
    <col min="12557" max="12557" width="1.6640625" style="104" customWidth="1"/>
    <col min="12558" max="12558" width="17.6640625" style="104" customWidth="1"/>
    <col min="12559" max="12559" width="1.6640625" style="104" customWidth="1"/>
    <col min="12560" max="12560" width="17.6640625" style="104" customWidth="1"/>
    <col min="12561" max="12561" width="1.6640625" style="104" customWidth="1"/>
    <col min="12562" max="12562" width="17.6640625" style="104" customWidth="1"/>
    <col min="12563" max="12563" width="4.5" style="104" customWidth="1"/>
    <col min="12564" max="12564" width="14.33203125" style="104" customWidth="1"/>
    <col min="12565" max="12799" width="12" style="104"/>
    <col min="12800" max="12800" width="12.33203125" style="104" customWidth="1"/>
    <col min="12801" max="12801" width="22.6640625" style="104" customWidth="1"/>
    <col min="12802" max="12802" width="7.5" style="104" customWidth="1"/>
    <col min="12803" max="12803" width="12.33203125" style="104" customWidth="1"/>
    <col min="12804" max="12804" width="2.6640625" style="104" customWidth="1"/>
    <col min="12805" max="12805" width="10.33203125" style="104" bestFit="1" customWidth="1"/>
    <col min="12806" max="12806" width="17.6640625" style="104" customWidth="1"/>
    <col min="12807" max="12807" width="1.6640625" style="104" customWidth="1"/>
    <col min="12808" max="12809" width="0" style="104" hidden="1" customWidth="1"/>
    <col min="12810" max="12810" width="17.6640625" style="104" customWidth="1"/>
    <col min="12811" max="12811" width="1.6640625" style="104" customWidth="1"/>
    <col min="12812" max="12812" width="17.6640625" style="104" customWidth="1"/>
    <col min="12813" max="12813" width="1.6640625" style="104" customWidth="1"/>
    <col min="12814" max="12814" width="17.6640625" style="104" customWidth="1"/>
    <col min="12815" max="12815" width="1.6640625" style="104" customWidth="1"/>
    <col min="12816" max="12816" width="17.6640625" style="104" customWidth="1"/>
    <col min="12817" max="12817" width="1.6640625" style="104" customWidth="1"/>
    <col min="12818" max="12818" width="17.6640625" style="104" customWidth="1"/>
    <col min="12819" max="12819" width="4.5" style="104" customWidth="1"/>
    <col min="12820" max="12820" width="14.33203125" style="104" customWidth="1"/>
    <col min="12821" max="13055" width="12" style="104"/>
    <col min="13056" max="13056" width="12.33203125" style="104" customWidth="1"/>
    <col min="13057" max="13057" width="22.6640625" style="104" customWidth="1"/>
    <col min="13058" max="13058" width="7.5" style="104" customWidth="1"/>
    <col min="13059" max="13059" width="12.33203125" style="104" customWidth="1"/>
    <col min="13060" max="13060" width="2.6640625" style="104" customWidth="1"/>
    <col min="13061" max="13061" width="10.33203125" style="104" bestFit="1" customWidth="1"/>
    <col min="13062" max="13062" width="17.6640625" style="104" customWidth="1"/>
    <col min="13063" max="13063" width="1.6640625" style="104" customWidth="1"/>
    <col min="13064" max="13065" width="0" style="104" hidden="1" customWidth="1"/>
    <col min="13066" max="13066" width="17.6640625" style="104" customWidth="1"/>
    <col min="13067" max="13067" width="1.6640625" style="104" customWidth="1"/>
    <col min="13068" max="13068" width="17.6640625" style="104" customWidth="1"/>
    <col min="13069" max="13069" width="1.6640625" style="104" customWidth="1"/>
    <col min="13070" max="13070" width="17.6640625" style="104" customWidth="1"/>
    <col min="13071" max="13071" width="1.6640625" style="104" customWidth="1"/>
    <col min="13072" max="13072" width="17.6640625" style="104" customWidth="1"/>
    <col min="13073" max="13073" width="1.6640625" style="104" customWidth="1"/>
    <col min="13074" max="13074" width="17.6640625" style="104" customWidth="1"/>
    <col min="13075" max="13075" width="4.5" style="104" customWidth="1"/>
    <col min="13076" max="13076" width="14.33203125" style="104" customWidth="1"/>
    <col min="13077" max="13311" width="12" style="104"/>
    <col min="13312" max="13312" width="12.33203125" style="104" customWidth="1"/>
    <col min="13313" max="13313" width="22.6640625" style="104" customWidth="1"/>
    <col min="13314" max="13314" width="7.5" style="104" customWidth="1"/>
    <col min="13315" max="13315" width="12.33203125" style="104" customWidth="1"/>
    <col min="13316" max="13316" width="2.6640625" style="104" customWidth="1"/>
    <col min="13317" max="13317" width="10.33203125" style="104" bestFit="1" customWidth="1"/>
    <col min="13318" max="13318" width="17.6640625" style="104" customWidth="1"/>
    <col min="13319" max="13319" width="1.6640625" style="104" customWidth="1"/>
    <col min="13320" max="13321" width="0" style="104" hidden="1" customWidth="1"/>
    <col min="13322" max="13322" width="17.6640625" style="104" customWidth="1"/>
    <col min="13323" max="13323" width="1.6640625" style="104" customWidth="1"/>
    <col min="13324" max="13324" width="17.6640625" style="104" customWidth="1"/>
    <col min="13325" max="13325" width="1.6640625" style="104" customWidth="1"/>
    <col min="13326" max="13326" width="17.6640625" style="104" customWidth="1"/>
    <col min="13327" max="13327" width="1.6640625" style="104" customWidth="1"/>
    <col min="13328" max="13328" width="17.6640625" style="104" customWidth="1"/>
    <col min="13329" max="13329" width="1.6640625" style="104" customWidth="1"/>
    <col min="13330" max="13330" width="17.6640625" style="104" customWidth="1"/>
    <col min="13331" max="13331" width="4.5" style="104" customWidth="1"/>
    <col min="13332" max="13332" width="14.33203125" style="104" customWidth="1"/>
    <col min="13333" max="13567" width="12" style="104"/>
    <col min="13568" max="13568" width="12.33203125" style="104" customWidth="1"/>
    <col min="13569" max="13569" width="22.6640625" style="104" customWidth="1"/>
    <col min="13570" max="13570" width="7.5" style="104" customWidth="1"/>
    <col min="13571" max="13571" width="12.33203125" style="104" customWidth="1"/>
    <col min="13572" max="13572" width="2.6640625" style="104" customWidth="1"/>
    <col min="13573" max="13573" width="10.33203125" style="104" bestFit="1" customWidth="1"/>
    <col min="13574" max="13574" width="17.6640625" style="104" customWidth="1"/>
    <col min="13575" max="13575" width="1.6640625" style="104" customWidth="1"/>
    <col min="13576" max="13577" width="0" style="104" hidden="1" customWidth="1"/>
    <col min="13578" max="13578" width="17.6640625" style="104" customWidth="1"/>
    <col min="13579" max="13579" width="1.6640625" style="104" customWidth="1"/>
    <col min="13580" max="13580" width="17.6640625" style="104" customWidth="1"/>
    <col min="13581" max="13581" width="1.6640625" style="104" customWidth="1"/>
    <col min="13582" max="13582" width="17.6640625" style="104" customWidth="1"/>
    <col min="13583" max="13583" width="1.6640625" style="104" customWidth="1"/>
    <col min="13584" max="13584" width="17.6640625" style="104" customWidth="1"/>
    <col min="13585" max="13585" width="1.6640625" style="104" customWidth="1"/>
    <col min="13586" max="13586" width="17.6640625" style="104" customWidth="1"/>
    <col min="13587" max="13587" width="4.5" style="104" customWidth="1"/>
    <col min="13588" max="13588" width="14.33203125" style="104" customWidth="1"/>
    <col min="13589" max="13823" width="12" style="104"/>
    <col min="13824" max="13824" width="12.33203125" style="104" customWidth="1"/>
    <col min="13825" max="13825" width="22.6640625" style="104" customWidth="1"/>
    <col min="13826" max="13826" width="7.5" style="104" customWidth="1"/>
    <col min="13827" max="13827" width="12.33203125" style="104" customWidth="1"/>
    <col min="13828" max="13828" width="2.6640625" style="104" customWidth="1"/>
    <col min="13829" max="13829" width="10.33203125" style="104" bestFit="1" customWidth="1"/>
    <col min="13830" max="13830" width="17.6640625" style="104" customWidth="1"/>
    <col min="13831" max="13831" width="1.6640625" style="104" customWidth="1"/>
    <col min="13832" max="13833" width="0" style="104" hidden="1" customWidth="1"/>
    <col min="13834" max="13834" width="17.6640625" style="104" customWidth="1"/>
    <col min="13835" max="13835" width="1.6640625" style="104" customWidth="1"/>
    <col min="13836" max="13836" width="17.6640625" style="104" customWidth="1"/>
    <col min="13837" max="13837" width="1.6640625" style="104" customWidth="1"/>
    <col min="13838" max="13838" width="17.6640625" style="104" customWidth="1"/>
    <col min="13839" max="13839" width="1.6640625" style="104" customWidth="1"/>
    <col min="13840" max="13840" width="17.6640625" style="104" customWidth="1"/>
    <col min="13841" max="13841" width="1.6640625" style="104" customWidth="1"/>
    <col min="13842" max="13842" width="17.6640625" style="104" customWidth="1"/>
    <col min="13843" max="13843" width="4.5" style="104" customWidth="1"/>
    <col min="13844" max="13844" width="14.33203125" style="104" customWidth="1"/>
    <col min="13845" max="14079" width="12" style="104"/>
    <col min="14080" max="14080" width="12.33203125" style="104" customWidth="1"/>
    <col min="14081" max="14081" width="22.6640625" style="104" customWidth="1"/>
    <col min="14082" max="14082" width="7.5" style="104" customWidth="1"/>
    <col min="14083" max="14083" width="12.33203125" style="104" customWidth="1"/>
    <col min="14084" max="14084" width="2.6640625" style="104" customWidth="1"/>
    <col min="14085" max="14085" width="10.33203125" style="104" bestFit="1" customWidth="1"/>
    <col min="14086" max="14086" width="17.6640625" style="104" customWidth="1"/>
    <col min="14087" max="14087" width="1.6640625" style="104" customWidth="1"/>
    <col min="14088" max="14089" width="0" style="104" hidden="1" customWidth="1"/>
    <col min="14090" max="14090" width="17.6640625" style="104" customWidth="1"/>
    <col min="14091" max="14091" width="1.6640625" style="104" customWidth="1"/>
    <col min="14092" max="14092" width="17.6640625" style="104" customWidth="1"/>
    <col min="14093" max="14093" width="1.6640625" style="104" customWidth="1"/>
    <col min="14094" max="14094" width="17.6640625" style="104" customWidth="1"/>
    <col min="14095" max="14095" width="1.6640625" style="104" customWidth="1"/>
    <col min="14096" max="14096" width="17.6640625" style="104" customWidth="1"/>
    <col min="14097" max="14097" width="1.6640625" style="104" customWidth="1"/>
    <col min="14098" max="14098" width="17.6640625" style="104" customWidth="1"/>
    <col min="14099" max="14099" width="4.5" style="104" customWidth="1"/>
    <col min="14100" max="14100" width="14.33203125" style="104" customWidth="1"/>
    <col min="14101" max="14335" width="12" style="104"/>
    <col min="14336" max="14336" width="12.33203125" style="104" customWidth="1"/>
    <col min="14337" max="14337" width="22.6640625" style="104" customWidth="1"/>
    <col min="14338" max="14338" width="7.5" style="104" customWidth="1"/>
    <col min="14339" max="14339" width="12.33203125" style="104" customWidth="1"/>
    <col min="14340" max="14340" width="2.6640625" style="104" customWidth="1"/>
    <col min="14341" max="14341" width="10.33203125" style="104" bestFit="1" customWidth="1"/>
    <col min="14342" max="14342" width="17.6640625" style="104" customWidth="1"/>
    <col min="14343" max="14343" width="1.6640625" style="104" customWidth="1"/>
    <col min="14344" max="14345" width="0" style="104" hidden="1" customWidth="1"/>
    <col min="14346" max="14346" width="17.6640625" style="104" customWidth="1"/>
    <col min="14347" max="14347" width="1.6640625" style="104" customWidth="1"/>
    <col min="14348" max="14348" width="17.6640625" style="104" customWidth="1"/>
    <col min="14349" max="14349" width="1.6640625" style="104" customWidth="1"/>
    <col min="14350" max="14350" width="17.6640625" style="104" customWidth="1"/>
    <col min="14351" max="14351" width="1.6640625" style="104" customWidth="1"/>
    <col min="14352" max="14352" width="17.6640625" style="104" customWidth="1"/>
    <col min="14353" max="14353" width="1.6640625" style="104" customWidth="1"/>
    <col min="14354" max="14354" width="17.6640625" style="104" customWidth="1"/>
    <col min="14355" max="14355" width="4.5" style="104" customWidth="1"/>
    <col min="14356" max="14356" width="14.33203125" style="104" customWidth="1"/>
    <col min="14357" max="14591" width="12" style="104"/>
    <col min="14592" max="14592" width="12.33203125" style="104" customWidth="1"/>
    <col min="14593" max="14593" width="22.6640625" style="104" customWidth="1"/>
    <col min="14594" max="14594" width="7.5" style="104" customWidth="1"/>
    <col min="14595" max="14595" width="12.33203125" style="104" customWidth="1"/>
    <col min="14596" max="14596" width="2.6640625" style="104" customWidth="1"/>
    <col min="14597" max="14597" width="10.33203125" style="104" bestFit="1" customWidth="1"/>
    <col min="14598" max="14598" width="17.6640625" style="104" customWidth="1"/>
    <col min="14599" max="14599" width="1.6640625" style="104" customWidth="1"/>
    <col min="14600" max="14601" width="0" style="104" hidden="1" customWidth="1"/>
    <col min="14602" max="14602" width="17.6640625" style="104" customWidth="1"/>
    <col min="14603" max="14603" width="1.6640625" style="104" customWidth="1"/>
    <col min="14604" max="14604" width="17.6640625" style="104" customWidth="1"/>
    <col min="14605" max="14605" width="1.6640625" style="104" customWidth="1"/>
    <col min="14606" max="14606" width="17.6640625" style="104" customWidth="1"/>
    <col min="14607" max="14607" width="1.6640625" style="104" customWidth="1"/>
    <col min="14608" max="14608" width="17.6640625" style="104" customWidth="1"/>
    <col min="14609" max="14609" width="1.6640625" style="104" customWidth="1"/>
    <col min="14610" max="14610" width="17.6640625" style="104" customWidth="1"/>
    <col min="14611" max="14611" width="4.5" style="104" customWidth="1"/>
    <col min="14612" max="14612" width="14.33203125" style="104" customWidth="1"/>
    <col min="14613" max="14847" width="12" style="104"/>
    <col min="14848" max="14848" width="12.33203125" style="104" customWidth="1"/>
    <col min="14849" max="14849" width="22.6640625" style="104" customWidth="1"/>
    <col min="14850" max="14850" width="7.5" style="104" customWidth="1"/>
    <col min="14851" max="14851" width="12.33203125" style="104" customWidth="1"/>
    <col min="14852" max="14852" width="2.6640625" style="104" customWidth="1"/>
    <col min="14853" max="14853" width="10.33203125" style="104" bestFit="1" customWidth="1"/>
    <col min="14854" max="14854" width="17.6640625" style="104" customWidth="1"/>
    <col min="14855" max="14855" width="1.6640625" style="104" customWidth="1"/>
    <col min="14856" max="14857" width="0" style="104" hidden="1" customWidth="1"/>
    <col min="14858" max="14858" width="17.6640625" style="104" customWidth="1"/>
    <col min="14859" max="14859" width="1.6640625" style="104" customWidth="1"/>
    <col min="14860" max="14860" width="17.6640625" style="104" customWidth="1"/>
    <col min="14861" max="14861" width="1.6640625" style="104" customWidth="1"/>
    <col min="14862" max="14862" width="17.6640625" style="104" customWidth="1"/>
    <col min="14863" max="14863" width="1.6640625" style="104" customWidth="1"/>
    <col min="14864" max="14864" width="17.6640625" style="104" customWidth="1"/>
    <col min="14865" max="14865" width="1.6640625" style="104" customWidth="1"/>
    <col min="14866" max="14866" width="17.6640625" style="104" customWidth="1"/>
    <col min="14867" max="14867" width="4.5" style="104" customWidth="1"/>
    <col min="14868" max="14868" width="14.33203125" style="104" customWidth="1"/>
    <col min="14869" max="15103" width="12" style="104"/>
    <col min="15104" max="15104" width="12.33203125" style="104" customWidth="1"/>
    <col min="15105" max="15105" width="22.6640625" style="104" customWidth="1"/>
    <col min="15106" max="15106" width="7.5" style="104" customWidth="1"/>
    <col min="15107" max="15107" width="12.33203125" style="104" customWidth="1"/>
    <col min="15108" max="15108" width="2.6640625" style="104" customWidth="1"/>
    <col min="15109" max="15109" width="10.33203125" style="104" bestFit="1" customWidth="1"/>
    <col min="15110" max="15110" width="17.6640625" style="104" customWidth="1"/>
    <col min="15111" max="15111" width="1.6640625" style="104" customWidth="1"/>
    <col min="15112" max="15113" width="0" style="104" hidden="1" customWidth="1"/>
    <col min="15114" max="15114" width="17.6640625" style="104" customWidth="1"/>
    <col min="15115" max="15115" width="1.6640625" style="104" customWidth="1"/>
    <col min="15116" max="15116" width="17.6640625" style="104" customWidth="1"/>
    <col min="15117" max="15117" width="1.6640625" style="104" customWidth="1"/>
    <col min="15118" max="15118" width="17.6640625" style="104" customWidth="1"/>
    <col min="15119" max="15119" width="1.6640625" style="104" customWidth="1"/>
    <col min="15120" max="15120" width="17.6640625" style="104" customWidth="1"/>
    <col min="15121" max="15121" width="1.6640625" style="104" customWidth="1"/>
    <col min="15122" max="15122" width="17.6640625" style="104" customWidth="1"/>
    <col min="15123" max="15123" width="4.5" style="104" customWidth="1"/>
    <col min="15124" max="15124" width="14.33203125" style="104" customWidth="1"/>
    <col min="15125" max="15359" width="12" style="104"/>
    <col min="15360" max="15360" width="12.33203125" style="104" customWidth="1"/>
    <col min="15361" max="15361" width="22.6640625" style="104" customWidth="1"/>
    <col min="15362" max="15362" width="7.5" style="104" customWidth="1"/>
    <col min="15363" max="15363" width="12.33203125" style="104" customWidth="1"/>
    <col min="15364" max="15364" width="2.6640625" style="104" customWidth="1"/>
    <col min="15365" max="15365" width="10.33203125" style="104" bestFit="1" customWidth="1"/>
    <col min="15366" max="15366" width="17.6640625" style="104" customWidth="1"/>
    <col min="15367" max="15367" width="1.6640625" style="104" customWidth="1"/>
    <col min="15368" max="15369" width="0" style="104" hidden="1" customWidth="1"/>
    <col min="15370" max="15370" width="17.6640625" style="104" customWidth="1"/>
    <col min="15371" max="15371" width="1.6640625" style="104" customWidth="1"/>
    <col min="15372" max="15372" width="17.6640625" style="104" customWidth="1"/>
    <col min="15373" max="15373" width="1.6640625" style="104" customWidth="1"/>
    <col min="15374" max="15374" width="17.6640625" style="104" customWidth="1"/>
    <col min="15375" max="15375" width="1.6640625" style="104" customWidth="1"/>
    <col min="15376" max="15376" width="17.6640625" style="104" customWidth="1"/>
    <col min="15377" max="15377" width="1.6640625" style="104" customWidth="1"/>
    <col min="15378" max="15378" width="17.6640625" style="104" customWidth="1"/>
    <col min="15379" max="15379" width="4.5" style="104" customWidth="1"/>
    <col min="15380" max="15380" width="14.33203125" style="104" customWidth="1"/>
    <col min="15381" max="15615" width="12" style="104"/>
    <col min="15616" max="15616" width="12.33203125" style="104" customWidth="1"/>
    <col min="15617" max="15617" width="22.6640625" style="104" customWidth="1"/>
    <col min="15618" max="15618" width="7.5" style="104" customWidth="1"/>
    <col min="15619" max="15619" width="12.33203125" style="104" customWidth="1"/>
    <col min="15620" max="15620" width="2.6640625" style="104" customWidth="1"/>
    <col min="15621" max="15621" width="10.33203125" style="104" bestFit="1" customWidth="1"/>
    <col min="15622" max="15622" width="17.6640625" style="104" customWidth="1"/>
    <col min="15623" max="15623" width="1.6640625" style="104" customWidth="1"/>
    <col min="15624" max="15625" width="0" style="104" hidden="1" customWidth="1"/>
    <col min="15626" max="15626" width="17.6640625" style="104" customWidth="1"/>
    <col min="15627" max="15627" width="1.6640625" style="104" customWidth="1"/>
    <col min="15628" max="15628" width="17.6640625" style="104" customWidth="1"/>
    <col min="15629" max="15629" width="1.6640625" style="104" customWidth="1"/>
    <col min="15630" max="15630" width="17.6640625" style="104" customWidth="1"/>
    <col min="15631" max="15631" width="1.6640625" style="104" customWidth="1"/>
    <col min="15632" max="15632" width="17.6640625" style="104" customWidth="1"/>
    <col min="15633" max="15633" width="1.6640625" style="104" customWidth="1"/>
    <col min="15634" max="15634" width="17.6640625" style="104" customWidth="1"/>
    <col min="15635" max="15635" width="4.5" style="104" customWidth="1"/>
    <col min="15636" max="15636" width="14.33203125" style="104" customWidth="1"/>
    <col min="15637" max="15871" width="12" style="104"/>
    <col min="15872" max="15872" width="12.33203125" style="104" customWidth="1"/>
    <col min="15873" max="15873" width="22.6640625" style="104" customWidth="1"/>
    <col min="15874" max="15874" width="7.5" style="104" customWidth="1"/>
    <col min="15875" max="15875" width="12.33203125" style="104" customWidth="1"/>
    <col min="15876" max="15876" width="2.6640625" style="104" customWidth="1"/>
    <col min="15877" max="15877" width="10.33203125" style="104" bestFit="1" customWidth="1"/>
    <col min="15878" max="15878" width="17.6640625" style="104" customWidth="1"/>
    <col min="15879" max="15879" width="1.6640625" style="104" customWidth="1"/>
    <col min="15880" max="15881" width="0" style="104" hidden="1" customWidth="1"/>
    <col min="15882" max="15882" width="17.6640625" style="104" customWidth="1"/>
    <col min="15883" max="15883" width="1.6640625" style="104" customWidth="1"/>
    <col min="15884" max="15884" width="17.6640625" style="104" customWidth="1"/>
    <col min="15885" max="15885" width="1.6640625" style="104" customWidth="1"/>
    <col min="15886" max="15886" width="17.6640625" style="104" customWidth="1"/>
    <col min="15887" max="15887" width="1.6640625" style="104" customWidth="1"/>
    <col min="15888" max="15888" width="17.6640625" style="104" customWidth="1"/>
    <col min="15889" max="15889" width="1.6640625" style="104" customWidth="1"/>
    <col min="15890" max="15890" width="17.6640625" style="104" customWidth="1"/>
    <col min="15891" max="15891" width="4.5" style="104" customWidth="1"/>
    <col min="15892" max="15892" width="14.33203125" style="104" customWidth="1"/>
    <col min="15893" max="16127" width="12" style="104"/>
    <col min="16128" max="16128" width="12.33203125" style="104" customWidth="1"/>
    <col min="16129" max="16129" width="22.6640625" style="104" customWidth="1"/>
    <col min="16130" max="16130" width="7.5" style="104" customWidth="1"/>
    <col min="16131" max="16131" width="12.33203125" style="104" customWidth="1"/>
    <col min="16132" max="16132" width="2.6640625" style="104" customWidth="1"/>
    <col min="16133" max="16133" width="10.33203125" style="104" bestFit="1" customWidth="1"/>
    <col min="16134" max="16134" width="17.6640625" style="104" customWidth="1"/>
    <col min="16135" max="16135" width="1.6640625" style="104" customWidth="1"/>
    <col min="16136" max="16137" width="0" style="104" hidden="1" customWidth="1"/>
    <col min="16138" max="16138" width="17.6640625" style="104" customWidth="1"/>
    <col min="16139" max="16139" width="1.6640625" style="104" customWidth="1"/>
    <col min="16140" max="16140" width="17.6640625" style="104" customWidth="1"/>
    <col min="16141" max="16141" width="1.6640625" style="104" customWidth="1"/>
    <col min="16142" max="16142" width="17.6640625" style="104" customWidth="1"/>
    <col min="16143" max="16143" width="1.6640625" style="104" customWidth="1"/>
    <col min="16144" max="16144" width="17.6640625" style="104" customWidth="1"/>
    <col min="16145" max="16145" width="1.6640625" style="104" customWidth="1"/>
    <col min="16146" max="16146" width="17.6640625" style="104" customWidth="1"/>
    <col min="16147" max="16147" width="4.5" style="104" customWidth="1"/>
    <col min="16148" max="16148" width="14.33203125" style="104" customWidth="1"/>
    <col min="16149" max="16384" width="12" style="104"/>
  </cols>
  <sheetData>
    <row r="1" spans="1:19" ht="23.65" customHeight="1" x14ac:dyDescent="0.4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85"/>
    </row>
    <row r="2" spans="1:19" ht="23.65" customHeight="1" x14ac:dyDescent="0.45">
      <c r="A2" s="180" t="s">
        <v>143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9" ht="23.65" customHeight="1" x14ac:dyDescent="0.45">
      <c r="A3" s="181" t="str">
        <f>+'งบเปลี่ยนแปลง-รวม'!A3</f>
        <v>สำหรับปี สิ้นสุดวันที่ 31 ธันวาคม 2567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19" ht="23.65" customHeight="1" x14ac:dyDescent="0.45">
      <c r="A4" s="106"/>
      <c r="B4" s="106"/>
      <c r="C4" s="106"/>
      <c r="D4" s="106"/>
      <c r="E4" s="106"/>
      <c r="F4" s="106"/>
      <c r="G4" s="106"/>
      <c r="H4" s="29"/>
      <c r="I4" s="106"/>
      <c r="J4" s="106"/>
      <c r="K4" s="106"/>
      <c r="L4" s="106"/>
      <c r="M4" s="106"/>
      <c r="N4" s="106"/>
      <c r="O4" s="106"/>
      <c r="P4" s="107"/>
      <c r="Q4" s="108"/>
      <c r="R4" s="107"/>
    </row>
    <row r="5" spans="1:19" ht="23.65" customHeight="1" x14ac:dyDescent="0.45">
      <c r="A5" s="105"/>
      <c r="B5" s="105"/>
      <c r="C5" s="105"/>
      <c r="D5" s="105"/>
      <c r="E5" s="105"/>
      <c r="F5" s="105"/>
      <c r="G5" s="105"/>
      <c r="H5" s="177" t="s">
        <v>5</v>
      </c>
      <c r="I5" s="177"/>
      <c r="J5" s="177"/>
      <c r="K5" s="177"/>
      <c r="L5" s="177"/>
      <c r="M5" s="177"/>
      <c r="N5" s="177"/>
      <c r="O5" s="180"/>
      <c r="P5" s="177"/>
      <c r="Q5" s="177"/>
      <c r="R5" s="177"/>
    </row>
    <row r="6" spans="1:19" ht="23.65" customHeight="1" x14ac:dyDescent="0.45">
      <c r="F6" s="100" t="s">
        <v>6</v>
      </c>
      <c r="G6" s="100"/>
      <c r="H6" s="109"/>
      <c r="I6" s="110"/>
      <c r="J6" s="111"/>
      <c r="K6" s="110"/>
      <c r="L6" s="183"/>
      <c r="M6" s="183"/>
      <c r="N6" s="183"/>
      <c r="O6" s="112"/>
      <c r="P6" s="110" t="s">
        <v>119</v>
      </c>
      <c r="Q6" s="110"/>
      <c r="R6" s="113"/>
    </row>
    <row r="7" spans="1:19" ht="23.65" customHeight="1" x14ac:dyDescent="0.45">
      <c r="F7" s="100"/>
      <c r="G7" s="100"/>
      <c r="H7" s="114"/>
      <c r="I7" s="110"/>
      <c r="J7" s="103"/>
      <c r="K7" s="110"/>
      <c r="L7" s="182" t="s">
        <v>120</v>
      </c>
      <c r="M7" s="182"/>
      <c r="N7" s="182"/>
      <c r="O7" s="115"/>
      <c r="P7" s="116" t="s">
        <v>121</v>
      </c>
      <c r="Q7" s="110"/>
      <c r="R7" s="117"/>
    </row>
    <row r="8" spans="1:19" ht="23.65" customHeight="1" x14ac:dyDescent="0.45">
      <c r="F8" s="118"/>
      <c r="G8" s="118"/>
      <c r="H8" s="114" t="s">
        <v>122</v>
      </c>
      <c r="I8" s="78"/>
      <c r="J8" s="103"/>
      <c r="K8" s="110"/>
      <c r="L8" s="119"/>
      <c r="M8" s="120"/>
      <c r="N8" s="121"/>
      <c r="O8" s="122"/>
      <c r="P8" s="110" t="s">
        <v>126</v>
      </c>
      <c r="Q8" s="110"/>
    </row>
    <row r="9" spans="1:19" ht="23.65" customHeight="1" x14ac:dyDescent="0.45">
      <c r="F9" s="118"/>
      <c r="G9" s="118"/>
      <c r="H9" s="114" t="s">
        <v>129</v>
      </c>
      <c r="I9" s="78"/>
      <c r="J9" s="123" t="s">
        <v>144</v>
      </c>
      <c r="K9" s="110"/>
      <c r="L9" s="120" t="s">
        <v>66</v>
      </c>
      <c r="M9" s="120"/>
      <c r="N9" s="124" t="s">
        <v>67</v>
      </c>
      <c r="O9" s="122"/>
      <c r="P9" s="116" t="s">
        <v>133</v>
      </c>
      <c r="Q9" s="110"/>
      <c r="R9" s="125" t="s">
        <v>136</v>
      </c>
    </row>
    <row r="10" spans="1:19" ht="23.65" customHeight="1" x14ac:dyDescent="0.45">
      <c r="A10" s="104" t="s">
        <v>137</v>
      </c>
      <c r="H10" s="34">
        <v>258958386.5</v>
      </c>
      <c r="I10" s="31"/>
      <c r="J10" s="34">
        <v>1562888729.4400001</v>
      </c>
      <c r="K10" s="31"/>
      <c r="L10" s="34">
        <v>25895838.649999999</v>
      </c>
      <c r="M10" s="31"/>
      <c r="N10" s="34">
        <v>440169916.07999998</v>
      </c>
      <c r="O10" s="31"/>
      <c r="P10" s="34">
        <v>-17581524.07</v>
      </c>
      <c r="Q10" s="31"/>
      <c r="R10" s="31">
        <f>SUM(H10:Q10)</f>
        <v>2270331346.5999999</v>
      </c>
      <c r="S10" s="32"/>
    </row>
    <row r="11" spans="1:19" ht="23.65" customHeight="1" x14ac:dyDescent="0.45">
      <c r="A11" s="104" t="s">
        <v>138</v>
      </c>
      <c r="F11" s="71">
        <v>22</v>
      </c>
      <c r="G11" s="71"/>
      <c r="H11" s="31">
        <v>0</v>
      </c>
      <c r="I11" s="31"/>
      <c r="J11" s="31">
        <v>0</v>
      </c>
      <c r="K11" s="31"/>
      <c r="L11" s="31">
        <v>0</v>
      </c>
      <c r="M11" s="126"/>
      <c r="N11" s="35">
        <v>-207149234.20000005</v>
      </c>
      <c r="O11" s="126"/>
      <c r="P11" s="35">
        <v>0</v>
      </c>
      <c r="Q11" s="126"/>
      <c r="R11" s="31">
        <f>SUM(H11:Q11)</f>
        <v>-207149234.20000005</v>
      </c>
    </row>
    <row r="12" spans="1:19" ht="23.65" customHeight="1" x14ac:dyDescent="0.45">
      <c r="A12" s="104" t="s">
        <v>96</v>
      </c>
      <c r="H12" s="35">
        <v>0</v>
      </c>
      <c r="I12" s="31"/>
      <c r="J12" s="35">
        <v>0</v>
      </c>
      <c r="K12" s="31"/>
      <c r="L12" s="35">
        <v>0</v>
      </c>
      <c r="M12" s="31"/>
      <c r="N12" s="35">
        <f>+งบกำไรขาดทุน!L27</f>
        <v>220542087.9899998</v>
      </c>
      <c r="O12" s="31"/>
      <c r="P12" s="35">
        <v>0</v>
      </c>
      <c r="Q12" s="31"/>
      <c r="R12" s="31">
        <f t="shared" ref="R12:R13" si="0">SUM(H12:Q12)</f>
        <v>220542087.9899998</v>
      </c>
      <c r="S12" s="32"/>
    </row>
    <row r="13" spans="1:19" ht="23.65" customHeight="1" x14ac:dyDescent="0.45">
      <c r="A13" s="104" t="s">
        <v>139</v>
      </c>
      <c r="H13" s="33">
        <v>0</v>
      </c>
      <c r="I13" s="31"/>
      <c r="J13" s="33">
        <v>0</v>
      </c>
      <c r="K13" s="31"/>
      <c r="L13" s="33">
        <v>0</v>
      </c>
      <c r="M13" s="31"/>
      <c r="N13" s="33">
        <v>0</v>
      </c>
      <c r="O13" s="31"/>
      <c r="P13" s="33">
        <f>+งบกำไรขาดทุน!L32</f>
        <v>-23196166.699999999</v>
      </c>
      <c r="Q13" s="31"/>
      <c r="R13" s="33">
        <f t="shared" si="0"/>
        <v>-23196166.699999999</v>
      </c>
      <c r="S13" s="32"/>
    </row>
    <row r="14" spans="1:19" ht="23.65" customHeight="1" thickBot="1" x14ac:dyDescent="0.5">
      <c r="A14" s="104" t="s">
        <v>140</v>
      </c>
      <c r="B14" s="127"/>
      <c r="C14" s="127"/>
      <c r="D14" s="127"/>
      <c r="E14" s="127"/>
      <c r="H14" s="36">
        <f>SUM(H10:H13)</f>
        <v>258958386.5</v>
      </c>
      <c r="I14" s="31"/>
      <c r="J14" s="36">
        <f>SUM(J10:J13)</f>
        <v>1562888729.4400001</v>
      </c>
      <c r="K14" s="31"/>
      <c r="L14" s="36">
        <f>SUM(L10:L13)</f>
        <v>25895838.649999999</v>
      </c>
      <c r="M14" s="31"/>
      <c r="N14" s="36">
        <f>SUM(N10:N13)</f>
        <v>453562769.86999977</v>
      </c>
      <c r="O14" s="31"/>
      <c r="P14" s="36">
        <f>SUM(P10:P13)</f>
        <v>-40777690.769999996</v>
      </c>
      <c r="Q14" s="31"/>
      <c r="R14" s="36">
        <f>SUM(R10:R13)</f>
        <v>2260528033.6900001</v>
      </c>
      <c r="S14" s="32"/>
    </row>
    <row r="15" spans="1:19" ht="23.65" customHeight="1" thickTop="1" x14ac:dyDescent="0.45">
      <c r="B15" s="127"/>
      <c r="C15" s="127"/>
      <c r="D15" s="127"/>
      <c r="E15" s="127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19" ht="23.65" customHeight="1" x14ac:dyDescent="0.45">
      <c r="A16" s="104" t="s">
        <v>141</v>
      </c>
      <c r="B16" s="127"/>
      <c r="C16" s="127"/>
      <c r="D16" s="127"/>
      <c r="E16" s="127"/>
      <c r="H16" s="31">
        <f>H14</f>
        <v>258958386.5</v>
      </c>
      <c r="I16" s="31"/>
      <c r="J16" s="31">
        <f>J14</f>
        <v>1562888729.4400001</v>
      </c>
      <c r="K16" s="31"/>
      <c r="L16" s="31">
        <f>L14</f>
        <v>25895838.649999999</v>
      </c>
      <c r="M16" s="31"/>
      <c r="N16" s="31">
        <f>N14</f>
        <v>453562769.86999977</v>
      </c>
      <c r="O16" s="31"/>
      <c r="P16" s="31">
        <f>P14</f>
        <v>-40777690.769999996</v>
      </c>
      <c r="Q16" s="31"/>
      <c r="R16" s="31">
        <f>SUM(H16:P16)</f>
        <v>2260528033.6900001</v>
      </c>
      <c r="S16" s="32"/>
    </row>
    <row r="17" spans="1:19" ht="23.65" customHeight="1" x14ac:dyDescent="0.45">
      <c r="A17" s="104" t="s">
        <v>138</v>
      </c>
      <c r="F17" s="71">
        <v>22</v>
      </c>
      <c r="G17" s="71"/>
      <c r="H17" s="31">
        <v>0</v>
      </c>
      <c r="I17" s="31"/>
      <c r="J17" s="31">
        <v>0</v>
      </c>
      <c r="K17" s="31"/>
      <c r="L17" s="31">
        <v>0</v>
      </c>
      <c r="M17" s="126"/>
      <c r="N17" s="35">
        <v>-233054902.8499999</v>
      </c>
      <c r="O17" s="126"/>
      <c r="P17" s="35">
        <v>0</v>
      </c>
      <c r="Q17" s="126"/>
      <c r="R17" s="31">
        <f>SUM(H17:Q17)</f>
        <v>-233054902.8499999</v>
      </c>
    </row>
    <row r="18" spans="1:19" ht="23.65" customHeight="1" x14ac:dyDescent="0.45">
      <c r="A18" s="104" t="s">
        <v>96</v>
      </c>
      <c r="B18" s="127"/>
      <c r="C18" s="127"/>
      <c r="D18" s="127"/>
      <c r="E18" s="127"/>
      <c r="H18" s="31">
        <v>0</v>
      </c>
      <c r="I18" s="31"/>
      <c r="J18" s="31">
        <v>0</v>
      </c>
      <c r="K18" s="31"/>
      <c r="L18" s="31">
        <v>0</v>
      </c>
      <c r="M18" s="31"/>
      <c r="N18" s="31">
        <f>+งบกำไรขาดทุน!J27</f>
        <v>209244355.63999999</v>
      </c>
      <c r="O18" s="31"/>
      <c r="P18" s="31">
        <v>0</v>
      </c>
      <c r="Q18" s="31"/>
      <c r="R18" s="31">
        <f>SUM(H18:Q18)</f>
        <v>209244355.63999999</v>
      </c>
      <c r="S18" s="32"/>
    </row>
    <row r="19" spans="1:19" ht="23.65" customHeight="1" x14ac:dyDescent="0.45">
      <c r="A19" s="104" t="s">
        <v>139</v>
      </c>
      <c r="B19" s="127"/>
      <c r="C19" s="127"/>
      <c r="D19" s="127"/>
      <c r="E19" s="127"/>
      <c r="H19" s="31">
        <v>0</v>
      </c>
      <c r="I19" s="31"/>
      <c r="J19" s="31">
        <v>0</v>
      </c>
      <c r="K19" s="31"/>
      <c r="L19" s="31">
        <v>0</v>
      </c>
      <c r="M19" s="31"/>
      <c r="N19" s="31">
        <f>+งบกำไรขาดทุน!J35</f>
        <v>0</v>
      </c>
      <c r="O19" s="31"/>
      <c r="P19" s="31">
        <f>+งบกำไรขาดทุน!J32-งบกำไรขาดทุน!J56</f>
        <v>-13078110.99</v>
      </c>
      <c r="Q19" s="31"/>
      <c r="R19" s="31">
        <f>SUM(H19:Q19)</f>
        <v>-13078110.99</v>
      </c>
      <c r="S19" s="32"/>
    </row>
    <row r="20" spans="1:19" ht="23.65" customHeight="1" thickBot="1" x14ac:dyDescent="0.5">
      <c r="A20" s="104" t="s">
        <v>142</v>
      </c>
      <c r="H20" s="36">
        <f>SUM(H16:H19)</f>
        <v>258958386.5</v>
      </c>
      <c r="I20" s="31"/>
      <c r="J20" s="36">
        <f>SUM(J16:J19)</f>
        <v>1562888729.4400001</v>
      </c>
      <c r="K20" s="31"/>
      <c r="L20" s="36">
        <f>SUM(L16:L19)</f>
        <v>25895838.649999999</v>
      </c>
      <c r="M20" s="31"/>
      <c r="N20" s="36">
        <f>SUM(N16:N19)</f>
        <v>429752222.65999985</v>
      </c>
      <c r="O20" s="31"/>
      <c r="P20" s="36">
        <f>SUM(P16:P19)</f>
        <v>-53855801.759999998</v>
      </c>
      <c r="Q20" s="31"/>
      <c r="R20" s="36">
        <f>SUM(R16:R19)</f>
        <v>2223639375.4900002</v>
      </c>
      <c r="S20" s="32"/>
    </row>
    <row r="21" spans="1:19" s="32" customFormat="1" ht="23.65" customHeight="1" thickTop="1" x14ac:dyDescent="0.45"/>
    <row r="22" spans="1:19" s="32" customFormat="1" ht="23.65" customHeight="1" x14ac:dyDescent="0.45"/>
    <row r="23" spans="1:19" s="32" customFormat="1" ht="23.65" customHeight="1" x14ac:dyDescent="0.45"/>
    <row r="24" spans="1:19" ht="23.65" customHeight="1" x14ac:dyDescent="0.45">
      <c r="A24" s="79" t="s">
        <v>30</v>
      </c>
      <c r="B24" s="128"/>
      <c r="C24" s="128"/>
      <c r="D24" s="128"/>
      <c r="E24" s="128"/>
      <c r="P24" s="32"/>
    </row>
    <row r="25" spans="1:19" ht="23.65" customHeight="1" x14ac:dyDescent="0.45">
      <c r="A25" s="128"/>
      <c r="B25" s="128"/>
      <c r="C25" s="128"/>
      <c r="D25" s="128"/>
      <c r="E25" s="128"/>
      <c r="P25" s="32"/>
    </row>
    <row r="26" spans="1:19" ht="23.65" customHeight="1" x14ac:dyDescent="0.45">
      <c r="A26" s="128"/>
      <c r="B26" s="128"/>
      <c r="C26" s="128"/>
      <c r="D26" s="128"/>
      <c r="E26" s="128"/>
      <c r="P26" s="32"/>
    </row>
    <row r="27" spans="1:19" ht="23.65" customHeight="1" x14ac:dyDescent="0.45">
      <c r="B27" s="76" t="s">
        <v>145</v>
      </c>
      <c r="D27" s="77"/>
      <c r="E27" s="77"/>
      <c r="F27" s="77"/>
      <c r="G27" s="77"/>
      <c r="H27" s="77"/>
      <c r="I27" s="77"/>
      <c r="J27" s="78"/>
      <c r="L27" s="76" t="s">
        <v>31</v>
      </c>
      <c r="M27" s="70"/>
      <c r="P27" s="77"/>
      <c r="Q27" s="77"/>
      <c r="R27" s="78"/>
    </row>
    <row r="28" spans="1:19" ht="23.65" customHeight="1" x14ac:dyDescent="0.45">
      <c r="B28" s="76" t="s">
        <v>32</v>
      </c>
      <c r="D28" s="78"/>
      <c r="E28" s="77"/>
      <c r="F28" s="78"/>
      <c r="G28" s="78"/>
      <c r="H28" s="78"/>
      <c r="I28" s="78"/>
      <c r="J28" s="78"/>
      <c r="L28" s="76" t="s">
        <v>33</v>
      </c>
      <c r="M28" s="70"/>
      <c r="P28" s="78"/>
      <c r="Q28" s="78"/>
      <c r="R28" s="78"/>
    </row>
  </sheetData>
  <mergeCells count="6">
    <mergeCell ref="L7:N7"/>
    <mergeCell ref="A1:R1"/>
    <mergeCell ref="A2:R2"/>
    <mergeCell ref="A3:R3"/>
    <mergeCell ref="H5:R5"/>
    <mergeCell ref="L6:N6"/>
  </mergeCells>
  <printOptions horizontalCentered="1"/>
  <pageMargins left="0.98425196850393704" right="0.39370078740157483" top="0.78740157480314965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4"/>
  <sheetViews>
    <sheetView tabSelected="1" view="pageBreakPreview" topLeftCell="A49" zoomScaleNormal="100" zoomScaleSheetLayoutView="100" workbookViewId="0">
      <selection activeCell="I61" sqref="I61"/>
    </sheetView>
  </sheetViews>
  <sheetFormatPr defaultRowHeight="25.15" customHeight="1" x14ac:dyDescent="0.45"/>
  <cols>
    <col min="1" max="1" width="2.6640625" style="62" customWidth="1"/>
    <col min="2" max="2" width="3.33203125" style="62" customWidth="1"/>
    <col min="3" max="3" width="52" style="62" customWidth="1"/>
    <col min="4" max="4" width="8" style="62" customWidth="1"/>
    <col min="5" max="5" width="16.83203125" style="18" customWidth="1"/>
    <col min="6" max="6" width="1.5" style="18" customWidth="1"/>
    <col min="7" max="7" width="16.83203125" style="18" customWidth="1"/>
    <col min="8" max="8" width="1.5" style="18" customWidth="1"/>
    <col min="9" max="9" width="16.83203125" style="54" customWidth="1"/>
    <col min="10" max="10" width="1.5" style="18" customWidth="1"/>
    <col min="11" max="11" width="16.83203125" style="18" customWidth="1"/>
    <col min="12" max="12" width="3.33203125" style="62" customWidth="1"/>
    <col min="13" max="13" width="14.33203125" style="62" customWidth="1"/>
    <col min="14" max="14" width="10.83203125" style="62" bestFit="1" customWidth="1"/>
    <col min="15" max="206" width="9.33203125" style="62"/>
    <col min="207" max="208" width="3.33203125" style="62" customWidth="1"/>
    <col min="209" max="209" width="45.33203125" style="62" customWidth="1"/>
    <col min="210" max="210" width="11" style="62" customWidth="1"/>
    <col min="211" max="211" width="17.6640625" style="62" customWidth="1"/>
    <col min="212" max="212" width="1.6640625" style="62" customWidth="1"/>
    <col min="213" max="213" width="17.6640625" style="62" customWidth="1"/>
    <col min="214" max="214" width="1.6640625" style="62" customWidth="1"/>
    <col min="215" max="215" width="17.6640625" style="62" customWidth="1"/>
    <col min="216" max="216" width="1.6640625" style="62" customWidth="1"/>
    <col min="217" max="217" width="17.6640625" style="62" customWidth="1"/>
    <col min="218" max="218" width="2" style="62" customWidth="1"/>
    <col min="219" max="219" width="12.6640625" style="62" bestFit="1" customWidth="1"/>
    <col min="220" max="462" width="9.33203125" style="62"/>
    <col min="463" max="464" width="3.33203125" style="62" customWidth="1"/>
    <col min="465" max="465" width="45.33203125" style="62" customWidth="1"/>
    <col min="466" max="466" width="11" style="62" customWidth="1"/>
    <col min="467" max="467" width="17.6640625" style="62" customWidth="1"/>
    <col min="468" max="468" width="1.6640625" style="62" customWidth="1"/>
    <col min="469" max="469" width="17.6640625" style="62" customWidth="1"/>
    <col min="470" max="470" width="1.6640625" style="62" customWidth="1"/>
    <col min="471" max="471" width="17.6640625" style="62" customWidth="1"/>
    <col min="472" max="472" width="1.6640625" style="62" customWidth="1"/>
    <col min="473" max="473" width="17.6640625" style="62" customWidth="1"/>
    <col min="474" max="474" width="2" style="62" customWidth="1"/>
    <col min="475" max="475" width="12.6640625" style="62" bestFit="1" customWidth="1"/>
    <col min="476" max="718" width="9.33203125" style="62"/>
    <col min="719" max="720" width="3.33203125" style="62" customWidth="1"/>
    <col min="721" max="721" width="45.33203125" style="62" customWidth="1"/>
    <col min="722" max="722" width="11" style="62" customWidth="1"/>
    <col min="723" max="723" width="17.6640625" style="62" customWidth="1"/>
    <col min="724" max="724" width="1.6640625" style="62" customWidth="1"/>
    <col min="725" max="725" width="17.6640625" style="62" customWidth="1"/>
    <col min="726" max="726" width="1.6640625" style="62" customWidth="1"/>
    <col min="727" max="727" width="17.6640625" style="62" customWidth="1"/>
    <col min="728" max="728" width="1.6640625" style="62" customWidth="1"/>
    <col min="729" max="729" width="17.6640625" style="62" customWidth="1"/>
    <col min="730" max="730" width="2" style="62" customWidth="1"/>
    <col min="731" max="731" width="12.6640625" style="62" bestFit="1" customWidth="1"/>
    <col min="732" max="974" width="9.33203125" style="62"/>
    <col min="975" max="976" width="3.33203125" style="62" customWidth="1"/>
    <col min="977" max="977" width="45.33203125" style="62" customWidth="1"/>
    <col min="978" max="978" width="11" style="62" customWidth="1"/>
    <col min="979" max="979" width="17.6640625" style="62" customWidth="1"/>
    <col min="980" max="980" width="1.6640625" style="62" customWidth="1"/>
    <col min="981" max="981" width="17.6640625" style="62" customWidth="1"/>
    <col min="982" max="982" width="1.6640625" style="62" customWidth="1"/>
    <col min="983" max="983" width="17.6640625" style="62" customWidth="1"/>
    <col min="984" max="984" width="1.6640625" style="62" customWidth="1"/>
    <col min="985" max="985" width="17.6640625" style="62" customWidth="1"/>
    <col min="986" max="986" width="2" style="62" customWidth="1"/>
    <col min="987" max="987" width="12.6640625" style="62" bestFit="1" customWidth="1"/>
    <col min="988" max="1230" width="9.33203125" style="62"/>
    <col min="1231" max="1232" width="3.33203125" style="62" customWidth="1"/>
    <col min="1233" max="1233" width="45.33203125" style="62" customWidth="1"/>
    <col min="1234" max="1234" width="11" style="62" customWidth="1"/>
    <col min="1235" max="1235" width="17.6640625" style="62" customWidth="1"/>
    <col min="1236" max="1236" width="1.6640625" style="62" customWidth="1"/>
    <col min="1237" max="1237" width="17.6640625" style="62" customWidth="1"/>
    <col min="1238" max="1238" width="1.6640625" style="62" customWidth="1"/>
    <col min="1239" max="1239" width="17.6640625" style="62" customWidth="1"/>
    <col min="1240" max="1240" width="1.6640625" style="62" customWidth="1"/>
    <col min="1241" max="1241" width="17.6640625" style="62" customWidth="1"/>
    <col min="1242" max="1242" width="2" style="62" customWidth="1"/>
    <col min="1243" max="1243" width="12.6640625" style="62" bestFit="1" customWidth="1"/>
    <col min="1244" max="1486" width="9.33203125" style="62"/>
    <col min="1487" max="1488" width="3.33203125" style="62" customWidth="1"/>
    <col min="1489" max="1489" width="45.33203125" style="62" customWidth="1"/>
    <col min="1490" max="1490" width="11" style="62" customWidth="1"/>
    <col min="1491" max="1491" width="17.6640625" style="62" customWidth="1"/>
    <col min="1492" max="1492" width="1.6640625" style="62" customWidth="1"/>
    <col min="1493" max="1493" width="17.6640625" style="62" customWidth="1"/>
    <col min="1494" max="1494" width="1.6640625" style="62" customWidth="1"/>
    <col min="1495" max="1495" width="17.6640625" style="62" customWidth="1"/>
    <col min="1496" max="1496" width="1.6640625" style="62" customWidth="1"/>
    <col min="1497" max="1497" width="17.6640625" style="62" customWidth="1"/>
    <col min="1498" max="1498" width="2" style="62" customWidth="1"/>
    <col min="1499" max="1499" width="12.6640625" style="62" bestFit="1" customWidth="1"/>
    <col min="1500" max="1742" width="9.33203125" style="62"/>
    <col min="1743" max="1744" width="3.33203125" style="62" customWidth="1"/>
    <col min="1745" max="1745" width="45.33203125" style="62" customWidth="1"/>
    <col min="1746" max="1746" width="11" style="62" customWidth="1"/>
    <col min="1747" max="1747" width="17.6640625" style="62" customWidth="1"/>
    <col min="1748" max="1748" width="1.6640625" style="62" customWidth="1"/>
    <col min="1749" max="1749" width="17.6640625" style="62" customWidth="1"/>
    <col min="1750" max="1750" width="1.6640625" style="62" customWidth="1"/>
    <col min="1751" max="1751" width="17.6640625" style="62" customWidth="1"/>
    <col min="1752" max="1752" width="1.6640625" style="62" customWidth="1"/>
    <col min="1753" max="1753" width="17.6640625" style="62" customWidth="1"/>
    <col min="1754" max="1754" width="2" style="62" customWidth="1"/>
    <col min="1755" max="1755" width="12.6640625" style="62" bestFit="1" customWidth="1"/>
    <col min="1756" max="1998" width="9.33203125" style="62"/>
    <col min="1999" max="2000" width="3.33203125" style="62" customWidth="1"/>
    <col min="2001" max="2001" width="45.33203125" style="62" customWidth="1"/>
    <col min="2002" max="2002" width="11" style="62" customWidth="1"/>
    <col min="2003" max="2003" width="17.6640625" style="62" customWidth="1"/>
    <col min="2004" max="2004" width="1.6640625" style="62" customWidth="1"/>
    <col min="2005" max="2005" width="17.6640625" style="62" customWidth="1"/>
    <col min="2006" max="2006" width="1.6640625" style="62" customWidth="1"/>
    <col min="2007" max="2007" width="17.6640625" style="62" customWidth="1"/>
    <col min="2008" max="2008" width="1.6640625" style="62" customWidth="1"/>
    <col min="2009" max="2009" width="17.6640625" style="62" customWidth="1"/>
    <col min="2010" max="2010" width="2" style="62" customWidth="1"/>
    <col min="2011" max="2011" width="12.6640625" style="62" bestFit="1" customWidth="1"/>
    <col min="2012" max="2254" width="9.33203125" style="62"/>
    <col min="2255" max="2256" width="3.33203125" style="62" customWidth="1"/>
    <col min="2257" max="2257" width="45.33203125" style="62" customWidth="1"/>
    <col min="2258" max="2258" width="11" style="62" customWidth="1"/>
    <col min="2259" max="2259" width="17.6640625" style="62" customWidth="1"/>
    <col min="2260" max="2260" width="1.6640625" style="62" customWidth="1"/>
    <col min="2261" max="2261" width="17.6640625" style="62" customWidth="1"/>
    <col min="2262" max="2262" width="1.6640625" style="62" customWidth="1"/>
    <col min="2263" max="2263" width="17.6640625" style="62" customWidth="1"/>
    <col min="2264" max="2264" width="1.6640625" style="62" customWidth="1"/>
    <col min="2265" max="2265" width="17.6640625" style="62" customWidth="1"/>
    <col min="2266" max="2266" width="2" style="62" customWidth="1"/>
    <col min="2267" max="2267" width="12.6640625" style="62" bestFit="1" customWidth="1"/>
    <col min="2268" max="2510" width="9.33203125" style="62"/>
    <col min="2511" max="2512" width="3.33203125" style="62" customWidth="1"/>
    <col min="2513" max="2513" width="45.33203125" style="62" customWidth="1"/>
    <col min="2514" max="2514" width="11" style="62" customWidth="1"/>
    <col min="2515" max="2515" width="17.6640625" style="62" customWidth="1"/>
    <col min="2516" max="2516" width="1.6640625" style="62" customWidth="1"/>
    <col min="2517" max="2517" width="17.6640625" style="62" customWidth="1"/>
    <col min="2518" max="2518" width="1.6640625" style="62" customWidth="1"/>
    <col min="2519" max="2519" width="17.6640625" style="62" customWidth="1"/>
    <col min="2520" max="2520" width="1.6640625" style="62" customWidth="1"/>
    <col min="2521" max="2521" width="17.6640625" style="62" customWidth="1"/>
    <col min="2522" max="2522" width="2" style="62" customWidth="1"/>
    <col min="2523" max="2523" width="12.6640625" style="62" bestFit="1" customWidth="1"/>
    <col min="2524" max="2766" width="9.33203125" style="62"/>
    <col min="2767" max="2768" width="3.33203125" style="62" customWidth="1"/>
    <col min="2769" max="2769" width="45.33203125" style="62" customWidth="1"/>
    <col min="2770" max="2770" width="11" style="62" customWidth="1"/>
    <col min="2771" max="2771" width="17.6640625" style="62" customWidth="1"/>
    <col min="2772" max="2772" width="1.6640625" style="62" customWidth="1"/>
    <col min="2773" max="2773" width="17.6640625" style="62" customWidth="1"/>
    <col min="2774" max="2774" width="1.6640625" style="62" customWidth="1"/>
    <col min="2775" max="2775" width="17.6640625" style="62" customWidth="1"/>
    <col min="2776" max="2776" width="1.6640625" style="62" customWidth="1"/>
    <col min="2777" max="2777" width="17.6640625" style="62" customWidth="1"/>
    <col min="2778" max="2778" width="2" style="62" customWidth="1"/>
    <col min="2779" max="2779" width="12.6640625" style="62" bestFit="1" customWidth="1"/>
    <col min="2780" max="3022" width="9.33203125" style="62"/>
    <col min="3023" max="3024" width="3.33203125" style="62" customWidth="1"/>
    <col min="3025" max="3025" width="45.33203125" style="62" customWidth="1"/>
    <col min="3026" max="3026" width="11" style="62" customWidth="1"/>
    <col min="3027" max="3027" width="17.6640625" style="62" customWidth="1"/>
    <col min="3028" max="3028" width="1.6640625" style="62" customWidth="1"/>
    <col min="3029" max="3029" width="17.6640625" style="62" customWidth="1"/>
    <col min="3030" max="3030" width="1.6640625" style="62" customWidth="1"/>
    <col min="3031" max="3031" width="17.6640625" style="62" customWidth="1"/>
    <col min="3032" max="3032" width="1.6640625" style="62" customWidth="1"/>
    <col min="3033" max="3033" width="17.6640625" style="62" customWidth="1"/>
    <col min="3034" max="3034" width="2" style="62" customWidth="1"/>
    <col min="3035" max="3035" width="12.6640625" style="62" bestFit="1" customWidth="1"/>
    <col min="3036" max="3278" width="9.33203125" style="62"/>
    <col min="3279" max="3280" width="3.33203125" style="62" customWidth="1"/>
    <col min="3281" max="3281" width="45.33203125" style="62" customWidth="1"/>
    <col min="3282" max="3282" width="11" style="62" customWidth="1"/>
    <col min="3283" max="3283" width="17.6640625" style="62" customWidth="1"/>
    <col min="3284" max="3284" width="1.6640625" style="62" customWidth="1"/>
    <col min="3285" max="3285" width="17.6640625" style="62" customWidth="1"/>
    <col min="3286" max="3286" width="1.6640625" style="62" customWidth="1"/>
    <col min="3287" max="3287" width="17.6640625" style="62" customWidth="1"/>
    <col min="3288" max="3288" width="1.6640625" style="62" customWidth="1"/>
    <col min="3289" max="3289" width="17.6640625" style="62" customWidth="1"/>
    <col min="3290" max="3290" width="2" style="62" customWidth="1"/>
    <col min="3291" max="3291" width="12.6640625" style="62" bestFit="1" customWidth="1"/>
    <col min="3292" max="3534" width="9.33203125" style="62"/>
    <col min="3535" max="3536" width="3.33203125" style="62" customWidth="1"/>
    <col min="3537" max="3537" width="45.33203125" style="62" customWidth="1"/>
    <col min="3538" max="3538" width="11" style="62" customWidth="1"/>
    <col min="3539" max="3539" width="17.6640625" style="62" customWidth="1"/>
    <col min="3540" max="3540" width="1.6640625" style="62" customWidth="1"/>
    <col min="3541" max="3541" width="17.6640625" style="62" customWidth="1"/>
    <col min="3542" max="3542" width="1.6640625" style="62" customWidth="1"/>
    <col min="3543" max="3543" width="17.6640625" style="62" customWidth="1"/>
    <col min="3544" max="3544" width="1.6640625" style="62" customWidth="1"/>
    <col min="3545" max="3545" width="17.6640625" style="62" customWidth="1"/>
    <col min="3546" max="3546" width="2" style="62" customWidth="1"/>
    <col min="3547" max="3547" width="12.6640625" style="62" bestFit="1" customWidth="1"/>
    <col min="3548" max="3790" width="9.33203125" style="62"/>
    <col min="3791" max="3792" width="3.33203125" style="62" customWidth="1"/>
    <col min="3793" max="3793" width="45.33203125" style="62" customWidth="1"/>
    <col min="3794" max="3794" width="11" style="62" customWidth="1"/>
    <col min="3795" max="3795" width="17.6640625" style="62" customWidth="1"/>
    <col min="3796" max="3796" width="1.6640625" style="62" customWidth="1"/>
    <col min="3797" max="3797" width="17.6640625" style="62" customWidth="1"/>
    <col min="3798" max="3798" width="1.6640625" style="62" customWidth="1"/>
    <col min="3799" max="3799" width="17.6640625" style="62" customWidth="1"/>
    <col min="3800" max="3800" width="1.6640625" style="62" customWidth="1"/>
    <col min="3801" max="3801" width="17.6640625" style="62" customWidth="1"/>
    <col min="3802" max="3802" width="2" style="62" customWidth="1"/>
    <col min="3803" max="3803" width="12.6640625" style="62" bestFit="1" customWidth="1"/>
    <col min="3804" max="4046" width="9.33203125" style="62"/>
    <col min="4047" max="4048" width="3.33203125" style="62" customWidth="1"/>
    <col min="4049" max="4049" width="45.33203125" style="62" customWidth="1"/>
    <col min="4050" max="4050" width="11" style="62" customWidth="1"/>
    <col min="4051" max="4051" width="17.6640625" style="62" customWidth="1"/>
    <col min="4052" max="4052" width="1.6640625" style="62" customWidth="1"/>
    <col min="4053" max="4053" width="17.6640625" style="62" customWidth="1"/>
    <col min="4054" max="4054" width="1.6640625" style="62" customWidth="1"/>
    <col min="4055" max="4055" width="17.6640625" style="62" customWidth="1"/>
    <col min="4056" max="4056" width="1.6640625" style="62" customWidth="1"/>
    <col min="4057" max="4057" width="17.6640625" style="62" customWidth="1"/>
    <col min="4058" max="4058" width="2" style="62" customWidth="1"/>
    <col min="4059" max="4059" width="12.6640625" style="62" bestFit="1" customWidth="1"/>
    <col min="4060" max="4302" width="9.33203125" style="62"/>
    <col min="4303" max="4304" width="3.33203125" style="62" customWidth="1"/>
    <col min="4305" max="4305" width="45.33203125" style="62" customWidth="1"/>
    <col min="4306" max="4306" width="11" style="62" customWidth="1"/>
    <col min="4307" max="4307" width="17.6640625" style="62" customWidth="1"/>
    <col min="4308" max="4308" width="1.6640625" style="62" customWidth="1"/>
    <col min="4309" max="4309" width="17.6640625" style="62" customWidth="1"/>
    <col min="4310" max="4310" width="1.6640625" style="62" customWidth="1"/>
    <col min="4311" max="4311" width="17.6640625" style="62" customWidth="1"/>
    <col min="4312" max="4312" width="1.6640625" style="62" customWidth="1"/>
    <col min="4313" max="4313" width="17.6640625" style="62" customWidth="1"/>
    <col min="4314" max="4314" width="2" style="62" customWidth="1"/>
    <col min="4315" max="4315" width="12.6640625" style="62" bestFit="1" customWidth="1"/>
    <col min="4316" max="4558" width="9.33203125" style="62"/>
    <col min="4559" max="4560" width="3.33203125" style="62" customWidth="1"/>
    <col min="4561" max="4561" width="45.33203125" style="62" customWidth="1"/>
    <col min="4562" max="4562" width="11" style="62" customWidth="1"/>
    <col min="4563" max="4563" width="17.6640625" style="62" customWidth="1"/>
    <col min="4564" max="4564" width="1.6640625" style="62" customWidth="1"/>
    <col min="4565" max="4565" width="17.6640625" style="62" customWidth="1"/>
    <col min="4566" max="4566" width="1.6640625" style="62" customWidth="1"/>
    <col min="4567" max="4567" width="17.6640625" style="62" customWidth="1"/>
    <col min="4568" max="4568" width="1.6640625" style="62" customWidth="1"/>
    <col min="4569" max="4569" width="17.6640625" style="62" customWidth="1"/>
    <col min="4570" max="4570" width="2" style="62" customWidth="1"/>
    <col min="4571" max="4571" width="12.6640625" style="62" bestFit="1" customWidth="1"/>
    <col min="4572" max="4814" width="9.33203125" style="62"/>
    <col min="4815" max="4816" width="3.33203125" style="62" customWidth="1"/>
    <col min="4817" max="4817" width="45.33203125" style="62" customWidth="1"/>
    <col min="4818" max="4818" width="11" style="62" customWidth="1"/>
    <col min="4819" max="4819" width="17.6640625" style="62" customWidth="1"/>
    <col min="4820" max="4820" width="1.6640625" style="62" customWidth="1"/>
    <col min="4821" max="4821" width="17.6640625" style="62" customWidth="1"/>
    <col min="4822" max="4822" width="1.6640625" style="62" customWidth="1"/>
    <col min="4823" max="4823" width="17.6640625" style="62" customWidth="1"/>
    <col min="4824" max="4824" width="1.6640625" style="62" customWidth="1"/>
    <col min="4825" max="4825" width="17.6640625" style="62" customWidth="1"/>
    <col min="4826" max="4826" width="2" style="62" customWidth="1"/>
    <col min="4827" max="4827" width="12.6640625" style="62" bestFit="1" customWidth="1"/>
    <col min="4828" max="5070" width="9.33203125" style="62"/>
    <col min="5071" max="5072" width="3.33203125" style="62" customWidth="1"/>
    <col min="5073" max="5073" width="45.33203125" style="62" customWidth="1"/>
    <col min="5074" max="5074" width="11" style="62" customWidth="1"/>
    <col min="5075" max="5075" width="17.6640625" style="62" customWidth="1"/>
    <col min="5076" max="5076" width="1.6640625" style="62" customWidth="1"/>
    <col min="5077" max="5077" width="17.6640625" style="62" customWidth="1"/>
    <col min="5078" max="5078" width="1.6640625" style="62" customWidth="1"/>
    <col min="5079" max="5079" width="17.6640625" style="62" customWidth="1"/>
    <col min="5080" max="5080" width="1.6640625" style="62" customWidth="1"/>
    <col min="5081" max="5081" width="17.6640625" style="62" customWidth="1"/>
    <col min="5082" max="5082" width="2" style="62" customWidth="1"/>
    <col min="5083" max="5083" width="12.6640625" style="62" bestFit="1" customWidth="1"/>
    <col min="5084" max="5326" width="9.33203125" style="62"/>
    <col min="5327" max="5328" width="3.33203125" style="62" customWidth="1"/>
    <col min="5329" max="5329" width="45.33203125" style="62" customWidth="1"/>
    <col min="5330" max="5330" width="11" style="62" customWidth="1"/>
    <col min="5331" max="5331" width="17.6640625" style="62" customWidth="1"/>
    <col min="5332" max="5332" width="1.6640625" style="62" customWidth="1"/>
    <col min="5333" max="5333" width="17.6640625" style="62" customWidth="1"/>
    <col min="5334" max="5334" width="1.6640625" style="62" customWidth="1"/>
    <col min="5335" max="5335" width="17.6640625" style="62" customWidth="1"/>
    <col min="5336" max="5336" width="1.6640625" style="62" customWidth="1"/>
    <col min="5337" max="5337" width="17.6640625" style="62" customWidth="1"/>
    <col min="5338" max="5338" width="2" style="62" customWidth="1"/>
    <col min="5339" max="5339" width="12.6640625" style="62" bestFit="1" customWidth="1"/>
    <col min="5340" max="5582" width="9.33203125" style="62"/>
    <col min="5583" max="5584" width="3.33203125" style="62" customWidth="1"/>
    <col min="5585" max="5585" width="45.33203125" style="62" customWidth="1"/>
    <col min="5586" max="5586" width="11" style="62" customWidth="1"/>
    <col min="5587" max="5587" width="17.6640625" style="62" customWidth="1"/>
    <col min="5588" max="5588" width="1.6640625" style="62" customWidth="1"/>
    <col min="5589" max="5589" width="17.6640625" style="62" customWidth="1"/>
    <col min="5590" max="5590" width="1.6640625" style="62" customWidth="1"/>
    <col min="5591" max="5591" width="17.6640625" style="62" customWidth="1"/>
    <col min="5592" max="5592" width="1.6640625" style="62" customWidth="1"/>
    <col min="5593" max="5593" width="17.6640625" style="62" customWidth="1"/>
    <col min="5594" max="5594" width="2" style="62" customWidth="1"/>
    <col min="5595" max="5595" width="12.6640625" style="62" bestFit="1" customWidth="1"/>
    <col min="5596" max="5838" width="9.33203125" style="62"/>
    <col min="5839" max="5840" width="3.33203125" style="62" customWidth="1"/>
    <col min="5841" max="5841" width="45.33203125" style="62" customWidth="1"/>
    <col min="5842" max="5842" width="11" style="62" customWidth="1"/>
    <col min="5843" max="5843" width="17.6640625" style="62" customWidth="1"/>
    <col min="5844" max="5844" width="1.6640625" style="62" customWidth="1"/>
    <col min="5845" max="5845" width="17.6640625" style="62" customWidth="1"/>
    <col min="5846" max="5846" width="1.6640625" style="62" customWidth="1"/>
    <col min="5847" max="5847" width="17.6640625" style="62" customWidth="1"/>
    <col min="5848" max="5848" width="1.6640625" style="62" customWidth="1"/>
    <col min="5849" max="5849" width="17.6640625" style="62" customWidth="1"/>
    <col min="5850" max="5850" width="2" style="62" customWidth="1"/>
    <col min="5851" max="5851" width="12.6640625" style="62" bestFit="1" customWidth="1"/>
    <col min="5852" max="6094" width="9.33203125" style="62"/>
    <col min="6095" max="6096" width="3.33203125" style="62" customWidth="1"/>
    <col min="6097" max="6097" width="45.33203125" style="62" customWidth="1"/>
    <col min="6098" max="6098" width="11" style="62" customWidth="1"/>
    <col min="6099" max="6099" width="17.6640625" style="62" customWidth="1"/>
    <col min="6100" max="6100" width="1.6640625" style="62" customWidth="1"/>
    <col min="6101" max="6101" width="17.6640625" style="62" customWidth="1"/>
    <col min="6102" max="6102" width="1.6640625" style="62" customWidth="1"/>
    <col min="6103" max="6103" width="17.6640625" style="62" customWidth="1"/>
    <col min="6104" max="6104" width="1.6640625" style="62" customWidth="1"/>
    <col min="6105" max="6105" width="17.6640625" style="62" customWidth="1"/>
    <col min="6106" max="6106" width="2" style="62" customWidth="1"/>
    <col min="6107" max="6107" width="12.6640625" style="62" bestFit="1" customWidth="1"/>
    <col min="6108" max="6350" width="9.33203125" style="62"/>
    <col min="6351" max="6352" width="3.33203125" style="62" customWidth="1"/>
    <col min="6353" max="6353" width="45.33203125" style="62" customWidth="1"/>
    <col min="6354" max="6354" width="11" style="62" customWidth="1"/>
    <col min="6355" max="6355" width="17.6640625" style="62" customWidth="1"/>
    <col min="6356" max="6356" width="1.6640625" style="62" customWidth="1"/>
    <col min="6357" max="6357" width="17.6640625" style="62" customWidth="1"/>
    <col min="6358" max="6358" width="1.6640625" style="62" customWidth="1"/>
    <col min="6359" max="6359" width="17.6640625" style="62" customWidth="1"/>
    <col min="6360" max="6360" width="1.6640625" style="62" customWidth="1"/>
    <col min="6361" max="6361" width="17.6640625" style="62" customWidth="1"/>
    <col min="6362" max="6362" width="2" style="62" customWidth="1"/>
    <col min="6363" max="6363" width="12.6640625" style="62" bestFit="1" customWidth="1"/>
    <col min="6364" max="6606" width="9.33203125" style="62"/>
    <col min="6607" max="6608" width="3.33203125" style="62" customWidth="1"/>
    <col min="6609" max="6609" width="45.33203125" style="62" customWidth="1"/>
    <col min="6610" max="6610" width="11" style="62" customWidth="1"/>
    <col min="6611" max="6611" width="17.6640625" style="62" customWidth="1"/>
    <col min="6612" max="6612" width="1.6640625" style="62" customWidth="1"/>
    <col min="6613" max="6613" width="17.6640625" style="62" customWidth="1"/>
    <col min="6614" max="6614" width="1.6640625" style="62" customWidth="1"/>
    <col min="6615" max="6615" width="17.6640625" style="62" customWidth="1"/>
    <col min="6616" max="6616" width="1.6640625" style="62" customWidth="1"/>
    <col min="6617" max="6617" width="17.6640625" style="62" customWidth="1"/>
    <col min="6618" max="6618" width="2" style="62" customWidth="1"/>
    <col min="6619" max="6619" width="12.6640625" style="62" bestFit="1" customWidth="1"/>
    <col min="6620" max="6862" width="9.33203125" style="62"/>
    <col min="6863" max="6864" width="3.33203125" style="62" customWidth="1"/>
    <col min="6865" max="6865" width="45.33203125" style="62" customWidth="1"/>
    <col min="6866" max="6866" width="11" style="62" customWidth="1"/>
    <col min="6867" max="6867" width="17.6640625" style="62" customWidth="1"/>
    <col min="6868" max="6868" width="1.6640625" style="62" customWidth="1"/>
    <col min="6869" max="6869" width="17.6640625" style="62" customWidth="1"/>
    <col min="6870" max="6870" width="1.6640625" style="62" customWidth="1"/>
    <col min="6871" max="6871" width="17.6640625" style="62" customWidth="1"/>
    <col min="6872" max="6872" width="1.6640625" style="62" customWidth="1"/>
    <col min="6873" max="6873" width="17.6640625" style="62" customWidth="1"/>
    <col min="6874" max="6874" width="2" style="62" customWidth="1"/>
    <col min="6875" max="6875" width="12.6640625" style="62" bestFit="1" customWidth="1"/>
    <col min="6876" max="7118" width="9.33203125" style="62"/>
    <col min="7119" max="7120" width="3.33203125" style="62" customWidth="1"/>
    <col min="7121" max="7121" width="45.33203125" style="62" customWidth="1"/>
    <col min="7122" max="7122" width="11" style="62" customWidth="1"/>
    <col min="7123" max="7123" width="17.6640625" style="62" customWidth="1"/>
    <col min="7124" max="7124" width="1.6640625" style="62" customWidth="1"/>
    <col min="7125" max="7125" width="17.6640625" style="62" customWidth="1"/>
    <col min="7126" max="7126" width="1.6640625" style="62" customWidth="1"/>
    <col min="7127" max="7127" width="17.6640625" style="62" customWidth="1"/>
    <col min="7128" max="7128" width="1.6640625" style="62" customWidth="1"/>
    <col min="7129" max="7129" width="17.6640625" style="62" customWidth="1"/>
    <col min="7130" max="7130" width="2" style="62" customWidth="1"/>
    <col min="7131" max="7131" width="12.6640625" style="62" bestFit="1" customWidth="1"/>
    <col min="7132" max="7374" width="9.33203125" style="62"/>
    <col min="7375" max="7376" width="3.33203125" style="62" customWidth="1"/>
    <col min="7377" max="7377" width="45.33203125" style="62" customWidth="1"/>
    <col min="7378" max="7378" width="11" style="62" customWidth="1"/>
    <col min="7379" max="7379" width="17.6640625" style="62" customWidth="1"/>
    <col min="7380" max="7380" width="1.6640625" style="62" customWidth="1"/>
    <col min="7381" max="7381" width="17.6640625" style="62" customWidth="1"/>
    <col min="7382" max="7382" width="1.6640625" style="62" customWidth="1"/>
    <col min="7383" max="7383" width="17.6640625" style="62" customWidth="1"/>
    <col min="7384" max="7384" width="1.6640625" style="62" customWidth="1"/>
    <col min="7385" max="7385" width="17.6640625" style="62" customWidth="1"/>
    <col min="7386" max="7386" width="2" style="62" customWidth="1"/>
    <col min="7387" max="7387" width="12.6640625" style="62" bestFit="1" customWidth="1"/>
    <col min="7388" max="7630" width="9.33203125" style="62"/>
    <col min="7631" max="7632" width="3.33203125" style="62" customWidth="1"/>
    <col min="7633" max="7633" width="45.33203125" style="62" customWidth="1"/>
    <col min="7634" max="7634" width="11" style="62" customWidth="1"/>
    <col min="7635" max="7635" width="17.6640625" style="62" customWidth="1"/>
    <col min="7636" max="7636" width="1.6640625" style="62" customWidth="1"/>
    <col min="7637" max="7637" width="17.6640625" style="62" customWidth="1"/>
    <col min="7638" max="7638" width="1.6640625" style="62" customWidth="1"/>
    <col min="7639" max="7639" width="17.6640625" style="62" customWidth="1"/>
    <col min="7640" max="7640" width="1.6640625" style="62" customWidth="1"/>
    <col min="7641" max="7641" width="17.6640625" style="62" customWidth="1"/>
    <col min="7642" max="7642" width="2" style="62" customWidth="1"/>
    <col min="7643" max="7643" width="12.6640625" style="62" bestFit="1" customWidth="1"/>
    <col min="7644" max="7886" width="9.33203125" style="62"/>
    <col min="7887" max="7888" width="3.33203125" style="62" customWidth="1"/>
    <col min="7889" max="7889" width="45.33203125" style="62" customWidth="1"/>
    <col min="7890" max="7890" width="11" style="62" customWidth="1"/>
    <col min="7891" max="7891" width="17.6640625" style="62" customWidth="1"/>
    <col min="7892" max="7892" width="1.6640625" style="62" customWidth="1"/>
    <col min="7893" max="7893" width="17.6640625" style="62" customWidth="1"/>
    <col min="7894" max="7894" width="1.6640625" style="62" customWidth="1"/>
    <col min="7895" max="7895" width="17.6640625" style="62" customWidth="1"/>
    <col min="7896" max="7896" width="1.6640625" style="62" customWidth="1"/>
    <col min="7897" max="7897" width="17.6640625" style="62" customWidth="1"/>
    <col min="7898" max="7898" width="2" style="62" customWidth="1"/>
    <col min="7899" max="7899" width="12.6640625" style="62" bestFit="1" customWidth="1"/>
    <col min="7900" max="8142" width="9.33203125" style="62"/>
    <col min="8143" max="8144" width="3.33203125" style="62" customWidth="1"/>
    <col min="8145" max="8145" width="45.33203125" style="62" customWidth="1"/>
    <col min="8146" max="8146" width="11" style="62" customWidth="1"/>
    <col min="8147" max="8147" width="17.6640625" style="62" customWidth="1"/>
    <col min="8148" max="8148" width="1.6640625" style="62" customWidth="1"/>
    <col min="8149" max="8149" width="17.6640625" style="62" customWidth="1"/>
    <col min="8150" max="8150" width="1.6640625" style="62" customWidth="1"/>
    <col min="8151" max="8151" width="17.6640625" style="62" customWidth="1"/>
    <col min="8152" max="8152" width="1.6640625" style="62" customWidth="1"/>
    <col min="8153" max="8153" width="17.6640625" style="62" customWidth="1"/>
    <col min="8154" max="8154" width="2" style="62" customWidth="1"/>
    <col min="8155" max="8155" width="12.6640625" style="62" bestFit="1" customWidth="1"/>
    <col min="8156" max="8398" width="9.33203125" style="62"/>
    <col min="8399" max="8400" width="3.33203125" style="62" customWidth="1"/>
    <col min="8401" max="8401" width="45.33203125" style="62" customWidth="1"/>
    <col min="8402" max="8402" width="11" style="62" customWidth="1"/>
    <col min="8403" max="8403" width="17.6640625" style="62" customWidth="1"/>
    <col min="8404" max="8404" width="1.6640625" style="62" customWidth="1"/>
    <col min="8405" max="8405" width="17.6640625" style="62" customWidth="1"/>
    <col min="8406" max="8406" width="1.6640625" style="62" customWidth="1"/>
    <col min="8407" max="8407" width="17.6640625" style="62" customWidth="1"/>
    <col min="8408" max="8408" width="1.6640625" style="62" customWidth="1"/>
    <col min="8409" max="8409" width="17.6640625" style="62" customWidth="1"/>
    <col min="8410" max="8410" width="2" style="62" customWidth="1"/>
    <col min="8411" max="8411" width="12.6640625" style="62" bestFit="1" customWidth="1"/>
    <col min="8412" max="8654" width="9.33203125" style="62"/>
    <col min="8655" max="8656" width="3.33203125" style="62" customWidth="1"/>
    <col min="8657" max="8657" width="45.33203125" style="62" customWidth="1"/>
    <col min="8658" max="8658" width="11" style="62" customWidth="1"/>
    <col min="8659" max="8659" width="17.6640625" style="62" customWidth="1"/>
    <col min="8660" max="8660" width="1.6640625" style="62" customWidth="1"/>
    <col min="8661" max="8661" width="17.6640625" style="62" customWidth="1"/>
    <col min="8662" max="8662" width="1.6640625" style="62" customWidth="1"/>
    <col min="8663" max="8663" width="17.6640625" style="62" customWidth="1"/>
    <col min="8664" max="8664" width="1.6640625" style="62" customWidth="1"/>
    <col min="8665" max="8665" width="17.6640625" style="62" customWidth="1"/>
    <col min="8666" max="8666" width="2" style="62" customWidth="1"/>
    <col min="8667" max="8667" width="12.6640625" style="62" bestFit="1" customWidth="1"/>
    <col min="8668" max="8910" width="9.33203125" style="62"/>
    <col min="8911" max="8912" width="3.33203125" style="62" customWidth="1"/>
    <col min="8913" max="8913" width="45.33203125" style="62" customWidth="1"/>
    <col min="8914" max="8914" width="11" style="62" customWidth="1"/>
    <col min="8915" max="8915" width="17.6640625" style="62" customWidth="1"/>
    <col min="8916" max="8916" width="1.6640625" style="62" customWidth="1"/>
    <col min="8917" max="8917" width="17.6640625" style="62" customWidth="1"/>
    <col min="8918" max="8918" width="1.6640625" style="62" customWidth="1"/>
    <col min="8919" max="8919" width="17.6640625" style="62" customWidth="1"/>
    <col min="8920" max="8920" width="1.6640625" style="62" customWidth="1"/>
    <col min="8921" max="8921" width="17.6640625" style="62" customWidth="1"/>
    <col min="8922" max="8922" width="2" style="62" customWidth="1"/>
    <col min="8923" max="8923" width="12.6640625" style="62" bestFit="1" customWidth="1"/>
    <col min="8924" max="9166" width="9.33203125" style="62"/>
    <col min="9167" max="9168" width="3.33203125" style="62" customWidth="1"/>
    <col min="9169" max="9169" width="45.33203125" style="62" customWidth="1"/>
    <col min="9170" max="9170" width="11" style="62" customWidth="1"/>
    <col min="9171" max="9171" width="17.6640625" style="62" customWidth="1"/>
    <col min="9172" max="9172" width="1.6640625" style="62" customWidth="1"/>
    <col min="9173" max="9173" width="17.6640625" style="62" customWidth="1"/>
    <col min="9174" max="9174" width="1.6640625" style="62" customWidth="1"/>
    <col min="9175" max="9175" width="17.6640625" style="62" customWidth="1"/>
    <col min="9176" max="9176" width="1.6640625" style="62" customWidth="1"/>
    <col min="9177" max="9177" width="17.6640625" style="62" customWidth="1"/>
    <col min="9178" max="9178" width="2" style="62" customWidth="1"/>
    <col min="9179" max="9179" width="12.6640625" style="62" bestFit="1" customWidth="1"/>
    <col min="9180" max="9422" width="9.33203125" style="62"/>
    <col min="9423" max="9424" width="3.33203125" style="62" customWidth="1"/>
    <col min="9425" max="9425" width="45.33203125" style="62" customWidth="1"/>
    <col min="9426" max="9426" width="11" style="62" customWidth="1"/>
    <col min="9427" max="9427" width="17.6640625" style="62" customWidth="1"/>
    <col min="9428" max="9428" width="1.6640625" style="62" customWidth="1"/>
    <col min="9429" max="9429" width="17.6640625" style="62" customWidth="1"/>
    <col min="9430" max="9430" width="1.6640625" style="62" customWidth="1"/>
    <col min="9431" max="9431" width="17.6640625" style="62" customWidth="1"/>
    <col min="9432" max="9432" width="1.6640625" style="62" customWidth="1"/>
    <col min="9433" max="9433" width="17.6640625" style="62" customWidth="1"/>
    <col min="9434" max="9434" width="2" style="62" customWidth="1"/>
    <col min="9435" max="9435" width="12.6640625" style="62" bestFit="1" customWidth="1"/>
    <col min="9436" max="9678" width="9.33203125" style="62"/>
    <col min="9679" max="9680" width="3.33203125" style="62" customWidth="1"/>
    <col min="9681" max="9681" width="45.33203125" style="62" customWidth="1"/>
    <col min="9682" max="9682" width="11" style="62" customWidth="1"/>
    <col min="9683" max="9683" width="17.6640625" style="62" customWidth="1"/>
    <col min="9684" max="9684" width="1.6640625" style="62" customWidth="1"/>
    <col min="9685" max="9685" width="17.6640625" style="62" customWidth="1"/>
    <col min="9686" max="9686" width="1.6640625" style="62" customWidth="1"/>
    <col min="9687" max="9687" width="17.6640625" style="62" customWidth="1"/>
    <col min="9688" max="9688" width="1.6640625" style="62" customWidth="1"/>
    <col min="9689" max="9689" width="17.6640625" style="62" customWidth="1"/>
    <col min="9690" max="9690" width="2" style="62" customWidth="1"/>
    <col min="9691" max="9691" width="12.6640625" style="62" bestFit="1" customWidth="1"/>
    <col min="9692" max="9934" width="9.33203125" style="62"/>
    <col min="9935" max="9936" width="3.33203125" style="62" customWidth="1"/>
    <col min="9937" max="9937" width="45.33203125" style="62" customWidth="1"/>
    <col min="9938" max="9938" width="11" style="62" customWidth="1"/>
    <col min="9939" max="9939" width="17.6640625" style="62" customWidth="1"/>
    <col min="9940" max="9940" width="1.6640625" style="62" customWidth="1"/>
    <col min="9941" max="9941" width="17.6640625" style="62" customWidth="1"/>
    <col min="9942" max="9942" width="1.6640625" style="62" customWidth="1"/>
    <col min="9943" max="9943" width="17.6640625" style="62" customWidth="1"/>
    <col min="9944" max="9944" width="1.6640625" style="62" customWidth="1"/>
    <col min="9945" max="9945" width="17.6640625" style="62" customWidth="1"/>
    <col min="9946" max="9946" width="2" style="62" customWidth="1"/>
    <col min="9947" max="9947" width="12.6640625" style="62" bestFit="1" customWidth="1"/>
    <col min="9948" max="10190" width="9.33203125" style="62"/>
    <col min="10191" max="10192" width="3.33203125" style="62" customWidth="1"/>
    <col min="10193" max="10193" width="45.33203125" style="62" customWidth="1"/>
    <col min="10194" max="10194" width="11" style="62" customWidth="1"/>
    <col min="10195" max="10195" width="17.6640625" style="62" customWidth="1"/>
    <col min="10196" max="10196" width="1.6640625" style="62" customWidth="1"/>
    <col min="10197" max="10197" width="17.6640625" style="62" customWidth="1"/>
    <col min="10198" max="10198" width="1.6640625" style="62" customWidth="1"/>
    <col min="10199" max="10199" width="17.6640625" style="62" customWidth="1"/>
    <col min="10200" max="10200" width="1.6640625" style="62" customWidth="1"/>
    <col min="10201" max="10201" width="17.6640625" style="62" customWidth="1"/>
    <col min="10202" max="10202" width="2" style="62" customWidth="1"/>
    <col min="10203" max="10203" width="12.6640625" style="62" bestFit="1" customWidth="1"/>
    <col min="10204" max="10446" width="9.33203125" style="62"/>
    <col min="10447" max="10448" width="3.33203125" style="62" customWidth="1"/>
    <col min="10449" max="10449" width="45.33203125" style="62" customWidth="1"/>
    <col min="10450" max="10450" width="11" style="62" customWidth="1"/>
    <col min="10451" max="10451" width="17.6640625" style="62" customWidth="1"/>
    <col min="10452" max="10452" width="1.6640625" style="62" customWidth="1"/>
    <col min="10453" max="10453" width="17.6640625" style="62" customWidth="1"/>
    <col min="10454" max="10454" width="1.6640625" style="62" customWidth="1"/>
    <col min="10455" max="10455" width="17.6640625" style="62" customWidth="1"/>
    <col min="10456" max="10456" width="1.6640625" style="62" customWidth="1"/>
    <col min="10457" max="10457" width="17.6640625" style="62" customWidth="1"/>
    <col min="10458" max="10458" width="2" style="62" customWidth="1"/>
    <col min="10459" max="10459" width="12.6640625" style="62" bestFit="1" customWidth="1"/>
    <col min="10460" max="10702" width="9.33203125" style="62"/>
    <col min="10703" max="10704" width="3.33203125" style="62" customWidth="1"/>
    <col min="10705" max="10705" width="45.33203125" style="62" customWidth="1"/>
    <col min="10706" max="10706" width="11" style="62" customWidth="1"/>
    <col min="10707" max="10707" width="17.6640625" style="62" customWidth="1"/>
    <col min="10708" max="10708" width="1.6640625" style="62" customWidth="1"/>
    <col min="10709" max="10709" width="17.6640625" style="62" customWidth="1"/>
    <col min="10710" max="10710" width="1.6640625" style="62" customWidth="1"/>
    <col min="10711" max="10711" width="17.6640625" style="62" customWidth="1"/>
    <col min="10712" max="10712" width="1.6640625" style="62" customWidth="1"/>
    <col min="10713" max="10713" width="17.6640625" style="62" customWidth="1"/>
    <col min="10714" max="10714" width="2" style="62" customWidth="1"/>
    <col min="10715" max="10715" width="12.6640625" style="62" bestFit="1" customWidth="1"/>
    <col min="10716" max="10958" width="9.33203125" style="62"/>
    <col min="10959" max="10960" width="3.33203125" style="62" customWidth="1"/>
    <col min="10961" max="10961" width="45.33203125" style="62" customWidth="1"/>
    <col min="10962" max="10962" width="11" style="62" customWidth="1"/>
    <col min="10963" max="10963" width="17.6640625" style="62" customWidth="1"/>
    <col min="10964" max="10964" width="1.6640625" style="62" customWidth="1"/>
    <col min="10965" max="10965" width="17.6640625" style="62" customWidth="1"/>
    <col min="10966" max="10966" width="1.6640625" style="62" customWidth="1"/>
    <col min="10967" max="10967" width="17.6640625" style="62" customWidth="1"/>
    <col min="10968" max="10968" width="1.6640625" style="62" customWidth="1"/>
    <col min="10969" max="10969" width="17.6640625" style="62" customWidth="1"/>
    <col min="10970" max="10970" width="2" style="62" customWidth="1"/>
    <col min="10971" max="10971" width="12.6640625" style="62" bestFit="1" customWidth="1"/>
    <col min="10972" max="11214" width="9.33203125" style="62"/>
    <col min="11215" max="11216" width="3.33203125" style="62" customWidth="1"/>
    <col min="11217" max="11217" width="45.33203125" style="62" customWidth="1"/>
    <col min="11218" max="11218" width="11" style="62" customWidth="1"/>
    <col min="11219" max="11219" width="17.6640625" style="62" customWidth="1"/>
    <col min="11220" max="11220" width="1.6640625" style="62" customWidth="1"/>
    <col min="11221" max="11221" width="17.6640625" style="62" customWidth="1"/>
    <col min="11222" max="11222" width="1.6640625" style="62" customWidth="1"/>
    <col min="11223" max="11223" width="17.6640625" style="62" customWidth="1"/>
    <col min="11224" max="11224" width="1.6640625" style="62" customWidth="1"/>
    <col min="11225" max="11225" width="17.6640625" style="62" customWidth="1"/>
    <col min="11226" max="11226" width="2" style="62" customWidth="1"/>
    <col min="11227" max="11227" width="12.6640625" style="62" bestFit="1" customWidth="1"/>
    <col min="11228" max="11470" width="9.33203125" style="62"/>
    <col min="11471" max="11472" width="3.33203125" style="62" customWidth="1"/>
    <col min="11473" max="11473" width="45.33203125" style="62" customWidth="1"/>
    <col min="11474" max="11474" width="11" style="62" customWidth="1"/>
    <col min="11475" max="11475" width="17.6640625" style="62" customWidth="1"/>
    <col min="11476" max="11476" width="1.6640625" style="62" customWidth="1"/>
    <col min="11477" max="11477" width="17.6640625" style="62" customWidth="1"/>
    <col min="11478" max="11478" width="1.6640625" style="62" customWidth="1"/>
    <col min="11479" max="11479" width="17.6640625" style="62" customWidth="1"/>
    <col min="11480" max="11480" width="1.6640625" style="62" customWidth="1"/>
    <col min="11481" max="11481" width="17.6640625" style="62" customWidth="1"/>
    <col min="11482" max="11482" width="2" style="62" customWidth="1"/>
    <col min="11483" max="11483" width="12.6640625" style="62" bestFit="1" customWidth="1"/>
    <col min="11484" max="11726" width="9.33203125" style="62"/>
    <col min="11727" max="11728" width="3.33203125" style="62" customWidth="1"/>
    <col min="11729" max="11729" width="45.33203125" style="62" customWidth="1"/>
    <col min="11730" max="11730" width="11" style="62" customWidth="1"/>
    <col min="11731" max="11731" width="17.6640625" style="62" customWidth="1"/>
    <col min="11732" max="11732" width="1.6640625" style="62" customWidth="1"/>
    <col min="11733" max="11733" width="17.6640625" style="62" customWidth="1"/>
    <col min="11734" max="11734" width="1.6640625" style="62" customWidth="1"/>
    <col min="11735" max="11735" width="17.6640625" style="62" customWidth="1"/>
    <col min="11736" max="11736" width="1.6640625" style="62" customWidth="1"/>
    <col min="11737" max="11737" width="17.6640625" style="62" customWidth="1"/>
    <col min="11738" max="11738" width="2" style="62" customWidth="1"/>
    <col min="11739" max="11739" width="12.6640625" style="62" bestFit="1" customWidth="1"/>
    <col min="11740" max="11982" width="9.33203125" style="62"/>
    <col min="11983" max="11984" width="3.33203125" style="62" customWidth="1"/>
    <col min="11985" max="11985" width="45.33203125" style="62" customWidth="1"/>
    <col min="11986" max="11986" width="11" style="62" customWidth="1"/>
    <col min="11987" max="11987" width="17.6640625" style="62" customWidth="1"/>
    <col min="11988" max="11988" width="1.6640625" style="62" customWidth="1"/>
    <col min="11989" max="11989" width="17.6640625" style="62" customWidth="1"/>
    <col min="11990" max="11990" width="1.6640625" style="62" customWidth="1"/>
    <col min="11991" max="11991" width="17.6640625" style="62" customWidth="1"/>
    <col min="11992" max="11992" width="1.6640625" style="62" customWidth="1"/>
    <col min="11993" max="11993" width="17.6640625" style="62" customWidth="1"/>
    <col min="11994" max="11994" width="2" style="62" customWidth="1"/>
    <col min="11995" max="11995" width="12.6640625" style="62" bestFit="1" customWidth="1"/>
    <col min="11996" max="12238" width="9.33203125" style="62"/>
    <col min="12239" max="12240" width="3.33203125" style="62" customWidth="1"/>
    <col min="12241" max="12241" width="45.33203125" style="62" customWidth="1"/>
    <col min="12242" max="12242" width="11" style="62" customWidth="1"/>
    <col min="12243" max="12243" width="17.6640625" style="62" customWidth="1"/>
    <col min="12244" max="12244" width="1.6640625" style="62" customWidth="1"/>
    <col min="12245" max="12245" width="17.6640625" style="62" customWidth="1"/>
    <col min="12246" max="12246" width="1.6640625" style="62" customWidth="1"/>
    <col min="12247" max="12247" width="17.6640625" style="62" customWidth="1"/>
    <col min="12248" max="12248" width="1.6640625" style="62" customWidth="1"/>
    <col min="12249" max="12249" width="17.6640625" style="62" customWidth="1"/>
    <col min="12250" max="12250" width="2" style="62" customWidth="1"/>
    <col min="12251" max="12251" width="12.6640625" style="62" bestFit="1" customWidth="1"/>
    <col min="12252" max="12494" width="9.33203125" style="62"/>
    <col min="12495" max="12496" width="3.33203125" style="62" customWidth="1"/>
    <col min="12497" max="12497" width="45.33203125" style="62" customWidth="1"/>
    <col min="12498" max="12498" width="11" style="62" customWidth="1"/>
    <col min="12499" max="12499" width="17.6640625" style="62" customWidth="1"/>
    <col min="12500" max="12500" width="1.6640625" style="62" customWidth="1"/>
    <col min="12501" max="12501" width="17.6640625" style="62" customWidth="1"/>
    <col min="12502" max="12502" width="1.6640625" style="62" customWidth="1"/>
    <col min="12503" max="12503" width="17.6640625" style="62" customWidth="1"/>
    <col min="12504" max="12504" width="1.6640625" style="62" customWidth="1"/>
    <col min="12505" max="12505" width="17.6640625" style="62" customWidth="1"/>
    <col min="12506" max="12506" width="2" style="62" customWidth="1"/>
    <col min="12507" max="12507" width="12.6640625" style="62" bestFit="1" customWidth="1"/>
    <col min="12508" max="12750" width="9.33203125" style="62"/>
    <col min="12751" max="12752" width="3.33203125" style="62" customWidth="1"/>
    <col min="12753" max="12753" width="45.33203125" style="62" customWidth="1"/>
    <col min="12754" max="12754" width="11" style="62" customWidth="1"/>
    <col min="12755" max="12755" width="17.6640625" style="62" customWidth="1"/>
    <col min="12756" max="12756" width="1.6640625" style="62" customWidth="1"/>
    <col min="12757" max="12757" width="17.6640625" style="62" customWidth="1"/>
    <col min="12758" max="12758" width="1.6640625" style="62" customWidth="1"/>
    <col min="12759" max="12759" width="17.6640625" style="62" customWidth="1"/>
    <col min="12760" max="12760" width="1.6640625" style="62" customWidth="1"/>
    <col min="12761" max="12761" width="17.6640625" style="62" customWidth="1"/>
    <col min="12762" max="12762" width="2" style="62" customWidth="1"/>
    <col min="12763" max="12763" width="12.6640625" style="62" bestFit="1" customWidth="1"/>
    <col min="12764" max="13006" width="9.33203125" style="62"/>
    <col min="13007" max="13008" width="3.33203125" style="62" customWidth="1"/>
    <col min="13009" max="13009" width="45.33203125" style="62" customWidth="1"/>
    <col min="13010" max="13010" width="11" style="62" customWidth="1"/>
    <col min="13011" max="13011" width="17.6640625" style="62" customWidth="1"/>
    <col min="13012" max="13012" width="1.6640625" style="62" customWidth="1"/>
    <col min="13013" max="13013" width="17.6640625" style="62" customWidth="1"/>
    <col min="13014" max="13014" width="1.6640625" style="62" customWidth="1"/>
    <col min="13015" max="13015" width="17.6640625" style="62" customWidth="1"/>
    <col min="13016" max="13016" width="1.6640625" style="62" customWidth="1"/>
    <col min="13017" max="13017" width="17.6640625" style="62" customWidth="1"/>
    <col min="13018" max="13018" width="2" style="62" customWidth="1"/>
    <col min="13019" max="13019" width="12.6640625" style="62" bestFit="1" customWidth="1"/>
    <col min="13020" max="13262" width="9.33203125" style="62"/>
    <col min="13263" max="13264" width="3.33203125" style="62" customWidth="1"/>
    <col min="13265" max="13265" width="45.33203125" style="62" customWidth="1"/>
    <col min="13266" max="13266" width="11" style="62" customWidth="1"/>
    <col min="13267" max="13267" width="17.6640625" style="62" customWidth="1"/>
    <col min="13268" max="13268" width="1.6640625" style="62" customWidth="1"/>
    <col min="13269" max="13269" width="17.6640625" style="62" customWidth="1"/>
    <col min="13270" max="13270" width="1.6640625" style="62" customWidth="1"/>
    <col min="13271" max="13271" width="17.6640625" style="62" customWidth="1"/>
    <col min="13272" max="13272" width="1.6640625" style="62" customWidth="1"/>
    <col min="13273" max="13273" width="17.6640625" style="62" customWidth="1"/>
    <col min="13274" max="13274" width="2" style="62" customWidth="1"/>
    <col min="13275" max="13275" width="12.6640625" style="62" bestFit="1" customWidth="1"/>
    <col min="13276" max="13518" width="9.33203125" style="62"/>
    <col min="13519" max="13520" width="3.33203125" style="62" customWidth="1"/>
    <col min="13521" max="13521" width="45.33203125" style="62" customWidth="1"/>
    <col min="13522" max="13522" width="11" style="62" customWidth="1"/>
    <col min="13523" max="13523" width="17.6640625" style="62" customWidth="1"/>
    <col min="13524" max="13524" width="1.6640625" style="62" customWidth="1"/>
    <col min="13525" max="13525" width="17.6640625" style="62" customWidth="1"/>
    <col min="13526" max="13526" width="1.6640625" style="62" customWidth="1"/>
    <col min="13527" max="13527" width="17.6640625" style="62" customWidth="1"/>
    <col min="13528" max="13528" width="1.6640625" style="62" customWidth="1"/>
    <col min="13529" max="13529" width="17.6640625" style="62" customWidth="1"/>
    <col min="13530" max="13530" width="2" style="62" customWidth="1"/>
    <col min="13531" max="13531" width="12.6640625" style="62" bestFit="1" customWidth="1"/>
    <col min="13532" max="13774" width="9.33203125" style="62"/>
    <col min="13775" max="13776" width="3.33203125" style="62" customWidth="1"/>
    <col min="13777" max="13777" width="45.33203125" style="62" customWidth="1"/>
    <col min="13778" max="13778" width="11" style="62" customWidth="1"/>
    <col min="13779" max="13779" width="17.6640625" style="62" customWidth="1"/>
    <col min="13780" max="13780" width="1.6640625" style="62" customWidth="1"/>
    <col min="13781" max="13781" width="17.6640625" style="62" customWidth="1"/>
    <col min="13782" max="13782" width="1.6640625" style="62" customWidth="1"/>
    <col min="13783" max="13783" width="17.6640625" style="62" customWidth="1"/>
    <col min="13784" max="13784" width="1.6640625" style="62" customWidth="1"/>
    <col min="13785" max="13785" width="17.6640625" style="62" customWidth="1"/>
    <col min="13786" max="13786" width="2" style="62" customWidth="1"/>
    <col min="13787" max="13787" width="12.6640625" style="62" bestFit="1" customWidth="1"/>
    <col min="13788" max="14030" width="9.33203125" style="62"/>
    <col min="14031" max="14032" width="3.33203125" style="62" customWidth="1"/>
    <col min="14033" max="14033" width="45.33203125" style="62" customWidth="1"/>
    <col min="14034" max="14034" width="11" style="62" customWidth="1"/>
    <col min="14035" max="14035" width="17.6640625" style="62" customWidth="1"/>
    <col min="14036" max="14036" width="1.6640625" style="62" customWidth="1"/>
    <col min="14037" max="14037" width="17.6640625" style="62" customWidth="1"/>
    <col min="14038" max="14038" width="1.6640625" style="62" customWidth="1"/>
    <col min="14039" max="14039" width="17.6640625" style="62" customWidth="1"/>
    <col min="14040" max="14040" width="1.6640625" style="62" customWidth="1"/>
    <col min="14041" max="14041" width="17.6640625" style="62" customWidth="1"/>
    <col min="14042" max="14042" width="2" style="62" customWidth="1"/>
    <col min="14043" max="14043" width="12.6640625" style="62" bestFit="1" customWidth="1"/>
    <col min="14044" max="14286" width="9.33203125" style="62"/>
    <col min="14287" max="14288" width="3.33203125" style="62" customWidth="1"/>
    <col min="14289" max="14289" width="45.33203125" style="62" customWidth="1"/>
    <col min="14290" max="14290" width="11" style="62" customWidth="1"/>
    <col min="14291" max="14291" width="17.6640625" style="62" customWidth="1"/>
    <col min="14292" max="14292" width="1.6640625" style="62" customWidth="1"/>
    <col min="14293" max="14293" width="17.6640625" style="62" customWidth="1"/>
    <col min="14294" max="14294" width="1.6640625" style="62" customWidth="1"/>
    <col min="14295" max="14295" width="17.6640625" style="62" customWidth="1"/>
    <col min="14296" max="14296" width="1.6640625" style="62" customWidth="1"/>
    <col min="14297" max="14297" width="17.6640625" style="62" customWidth="1"/>
    <col min="14298" max="14298" width="2" style="62" customWidth="1"/>
    <col min="14299" max="14299" width="12.6640625" style="62" bestFit="1" customWidth="1"/>
    <col min="14300" max="14542" width="9.33203125" style="62"/>
    <col min="14543" max="14544" width="3.33203125" style="62" customWidth="1"/>
    <col min="14545" max="14545" width="45.33203125" style="62" customWidth="1"/>
    <col min="14546" max="14546" width="11" style="62" customWidth="1"/>
    <col min="14547" max="14547" width="17.6640625" style="62" customWidth="1"/>
    <col min="14548" max="14548" width="1.6640625" style="62" customWidth="1"/>
    <col min="14549" max="14549" width="17.6640625" style="62" customWidth="1"/>
    <col min="14550" max="14550" width="1.6640625" style="62" customWidth="1"/>
    <col min="14551" max="14551" width="17.6640625" style="62" customWidth="1"/>
    <col min="14552" max="14552" width="1.6640625" style="62" customWidth="1"/>
    <col min="14553" max="14553" width="17.6640625" style="62" customWidth="1"/>
    <col min="14554" max="14554" width="2" style="62" customWidth="1"/>
    <col min="14555" max="14555" width="12.6640625" style="62" bestFit="1" customWidth="1"/>
    <col min="14556" max="14798" width="9.33203125" style="62"/>
    <col min="14799" max="14800" width="3.33203125" style="62" customWidth="1"/>
    <col min="14801" max="14801" width="45.33203125" style="62" customWidth="1"/>
    <col min="14802" max="14802" width="11" style="62" customWidth="1"/>
    <col min="14803" max="14803" width="17.6640625" style="62" customWidth="1"/>
    <col min="14804" max="14804" width="1.6640625" style="62" customWidth="1"/>
    <col min="14805" max="14805" width="17.6640625" style="62" customWidth="1"/>
    <col min="14806" max="14806" width="1.6640625" style="62" customWidth="1"/>
    <col min="14807" max="14807" width="17.6640625" style="62" customWidth="1"/>
    <col min="14808" max="14808" width="1.6640625" style="62" customWidth="1"/>
    <col min="14809" max="14809" width="17.6640625" style="62" customWidth="1"/>
    <col min="14810" max="14810" width="2" style="62" customWidth="1"/>
    <col min="14811" max="14811" width="12.6640625" style="62" bestFit="1" customWidth="1"/>
    <col min="14812" max="15054" width="9.33203125" style="62"/>
    <col min="15055" max="15056" width="3.33203125" style="62" customWidth="1"/>
    <col min="15057" max="15057" width="45.33203125" style="62" customWidth="1"/>
    <col min="15058" max="15058" width="11" style="62" customWidth="1"/>
    <col min="15059" max="15059" width="17.6640625" style="62" customWidth="1"/>
    <col min="15060" max="15060" width="1.6640625" style="62" customWidth="1"/>
    <col min="15061" max="15061" width="17.6640625" style="62" customWidth="1"/>
    <col min="15062" max="15062" width="1.6640625" style="62" customWidth="1"/>
    <col min="15063" max="15063" width="17.6640625" style="62" customWidth="1"/>
    <col min="15064" max="15064" width="1.6640625" style="62" customWidth="1"/>
    <col min="15065" max="15065" width="17.6640625" style="62" customWidth="1"/>
    <col min="15066" max="15066" width="2" style="62" customWidth="1"/>
    <col min="15067" max="15067" width="12.6640625" style="62" bestFit="1" customWidth="1"/>
    <col min="15068" max="15310" width="9.33203125" style="62"/>
    <col min="15311" max="15312" width="3.33203125" style="62" customWidth="1"/>
    <col min="15313" max="15313" width="45.33203125" style="62" customWidth="1"/>
    <col min="15314" max="15314" width="11" style="62" customWidth="1"/>
    <col min="15315" max="15315" width="17.6640625" style="62" customWidth="1"/>
    <col min="15316" max="15316" width="1.6640625" style="62" customWidth="1"/>
    <col min="15317" max="15317" width="17.6640625" style="62" customWidth="1"/>
    <col min="15318" max="15318" width="1.6640625" style="62" customWidth="1"/>
    <col min="15319" max="15319" width="17.6640625" style="62" customWidth="1"/>
    <col min="15320" max="15320" width="1.6640625" style="62" customWidth="1"/>
    <col min="15321" max="15321" width="17.6640625" style="62" customWidth="1"/>
    <col min="15322" max="15322" width="2" style="62" customWidth="1"/>
    <col min="15323" max="15323" width="12.6640625" style="62" bestFit="1" customWidth="1"/>
    <col min="15324" max="15566" width="9.33203125" style="62"/>
    <col min="15567" max="15568" width="3.33203125" style="62" customWidth="1"/>
    <col min="15569" max="15569" width="45.33203125" style="62" customWidth="1"/>
    <col min="15570" max="15570" width="11" style="62" customWidth="1"/>
    <col min="15571" max="15571" width="17.6640625" style="62" customWidth="1"/>
    <col min="15572" max="15572" width="1.6640625" style="62" customWidth="1"/>
    <col min="15573" max="15573" width="17.6640625" style="62" customWidth="1"/>
    <col min="15574" max="15574" width="1.6640625" style="62" customWidth="1"/>
    <col min="15575" max="15575" width="17.6640625" style="62" customWidth="1"/>
    <col min="15576" max="15576" width="1.6640625" style="62" customWidth="1"/>
    <col min="15577" max="15577" width="17.6640625" style="62" customWidth="1"/>
    <col min="15578" max="15578" width="2" style="62" customWidth="1"/>
    <col min="15579" max="15579" width="12.6640625" style="62" bestFit="1" customWidth="1"/>
    <col min="15580" max="15822" width="9.33203125" style="62"/>
    <col min="15823" max="15824" width="3.33203125" style="62" customWidth="1"/>
    <col min="15825" max="15825" width="45.33203125" style="62" customWidth="1"/>
    <col min="15826" max="15826" width="11" style="62" customWidth="1"/>
    <col min="15827" max="15827" width="17.6640625" style="62" customWidth="1"/>
    <col min="15828" max="15828" width="1.6640625" style="62" customWidth="1"/>
    <col min="15829" max="15829" width="17.6640625" style="62" customWidth="1"/>
    <col min="15830" max="15830" width="1.6640625" style="62" customWidth="1"/>
    <col min="15831" max="15831" width="17.6640625" style="62" customWidth="1"/>
    <col min="15832" max="15832" width="1.6640625" style="62" customWidth="1"/>
    <col min="15833" max="15833" width="17.6640625" style="62" customWidth="1"/>
    <col min="15834" max="15834" width="2" style="62" customWidth="1"/>
    <col min="15835" max="15835" width="12.6640625" style="62" bestFit="1" customWidth="1"/>
    <col min="15836" max="16078" width="9.33203125" style="62"/>
    <col min="16079" max="16080" width="3.33203125" style="62" customWidth="1"/>
    <col min="16081" max="16081" width="45.33203125" style="62" customWidth="1"/>
    <col min="16082" max="16082" width="11" style="62" customWidth="1"/>
    <col min="16083" max="16083" width="17.6640625" style="62" customWidth="1"/>
    <col min="16084" max="16084" width="1.6640625" style="62" customWidth="1"/>
    <col min="16085" max="16085" width="17.6640625" style="62" customWidth="1"/>
    <col min="16086" max="16086" width="1.6640625" style="62" customWidth="1"/>
    <col min="16087" max="16087" width="17.6640625" style="62" customWidth="1"/>
    <col min="16088" max="16088" width="1.6640625" style="62" customWidth="1"/>
    <col min="16089" max="16089" width="17.6640625" style="62" customWidth="1"/>
    <col min="16090" max="16090" width="2" style="62" customWidth="1"/>
    <col min="16091" max="16091" width="12.6640625" style="62" bestFit="1" customWidth="1"/>
    <col min="16092" max="16365" width="9.33203125" style="62"/>
    <col min="16366" max="16368" width="9.33203125" style="62" customWidth="1"/>
    <col min="16369" max="16384" width="9.33203125" style="62"/>
  </cols>
  <sheetData>
    <row r="1" spans="1:11" ht="24" customHeight="1" x14ac:dyDescent="0.4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4" customHeight="1" x14ac:dyDescent="0.45">
      <c r="A2" s="176" t="s">
        <v>146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4" customHeight="1" x14ac:dyDescent="0.45">
      <c r="A3" s="185" t="str">
        <f>+งบกำไรขาดทุน!A3:L3</f>
        <v>สำหรับปี สิ้นสุดวันที่ 31 ธันวาคม 2567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s="85" customFormat="1" ht="24" customHeight="1" x14ac:dyDescent="0.45">
      <c r="A4" s="98"/>
      <c r="B4" s="149"/>
      <c r="C4" s="149"/>
      <c r="D4" s="149"/>
      <c r="E4" s="149"/>
      <c r="F4" s="149"/>
      <c r="G4" s="149"/>
      <c r="H4" s="149"/>
      <c r="I4" s="53"/>
      <c r="K4" s="149"/>
    </row>
    <row r="5" spans="1:11" ht="24" customHeight="1" x14ac:dyDescent="0.45">
      <c r="E5" s="170" t="s">
        <v>4</v>
      </c>
      <c r="F5" s="170"/>
      <c r="G5" s="170"/>
      <c r="H5" s="9"/>
      <c r="I5" s="170" t="s">
        <v>147</v>
      </c>
      <c r="J5" s="170"/>
      <c r="K5" s="170"/>
    </row>
    <row r="6" spans="1:11" ht="24" customHeight="1" x14ac:dyDescent="0.45">
      <c r="D6" s="100"/>
      <c r="E6" s="101" t="s">
        <v>7</v>
      </c>
      <c r="F6" s="84"/>
      <c r="G6" s="101" t="s">
        <v>8</v>
      </c>
      <c r="H6" s="84"/>
      <c r="I6" s="101" t="s">
        <v>7</v>
      </c>
      <c r="J6" s="84"/>
      <c r="K6" s="101" t="s">
        <v>8</v>
      </c>
    </row>
    <row r="7" spans="1:11" ht="24" customHeight="1" x14ac:dyDescent="0.45">
      <c r="A7" s="85" t="s">
        <v>148</v>
      </c>
      <c r="E7" s="62"/>
      <c r="F7" s="62"/>
      <c r="G7" s="102"/>
      <c r="H7" s="62"/>
      <c r="I7" s="74"/>
      <c r="J7" s="62"/>
      <c r="K7" s="62"/>
    </row>
    <row r="8" spans="1:11" ht="24" customHeight="1" x14ac:dyDescent="0.45">
      <c r="B8" s="150" t="s">
        <v>112</v>
      </c>
      <c r="E8" s="10">
        <f>+งบกำไรขาดทุน!F27</f>
        <v>335606871.69000024</v>
      </c>
      <c r="F8" s="10"/>
      <c r="G8" s="10">
        <f>+งบกำไรขาดทุน!H27</f>
        <v>308553734.86000025</v>
      </c>
      <c r="H8" s="10"/>
      <c r="I8" s="10">
        <f>+งบกำไรขาดทุน!J27</f>
        <v>209244355.63999999</v>
      </c>
      <c r="J8" s="10"/>
      <c r="K8" s="10">
        <f>+งบกำไรขาดทุน!L27</f>
        <v>220542087.9899998</v>
      </c>
    </row>
    <row r="9" spans="1:11" ht="24" customHeight="1" x14ac:dyDescent="0.45">
      <c r="B9" s="151" t="s">
        <v>149</v>
      </c>
      <c r="E9" s="10"/>
      <c r="F9" s="10"/>
      <c r="G9" s="10"/>
      <c r="H9" s="10"/>
      <c r="I9" s="10"/>
      <c r="J9" s="10"/>
      <c r="K9" s="10"/>
    </row>
    <row r="10" spans="1:11" s="63" customFormat="1" ht="24" customHeight="1" x14ac:dyDescent="0.45">
      <c r="C10" s="70" t="s">
        <v>150</v>
      </c>
      <c r="D10" s="152"/>
      <c r="E10" s="37">
        <f>-งบกำไรขาดทุน!F26</f>
        <v>35234849.710000001</v>
      </c>
      <c r="F10" s="4"/>
      <c r="G10" s="37">
        <v>23161571.469999999</v>
      </c>
      <c r="H10" s="2"/>
      <c r="I10" s="37">
        <f>-งบกำไรขาดทุน!J26</f>
        <v>574406.37</v>
      </c>
      <c r="J10" s="2"/>
      <c r="K10" s="37">
        <v>972385.34</v>
      </c>
    </row>
    <row r="11" spans="1:11" ht="24" customHeight="1" x14ac:dyDescent="0.45">
      <c r="C11" s="62" t="s">
        <v>151</v>
      </c>
      <c r="E11" s="37">
        <v>61510746.82</v>
      </c>
      <c r="F11" s="28"/>
      <c r="G11" s="28">
        <v>44762680.219999999</v>
      </c>
      <c r="H11" s="28"/>
      <c r="I11" s="37">
        <v>27560779.98</v>
      </c>
      <c r="J11" s="28"/>
      <c r="K11" s="28">
        <v>14228257.189999999</v>
      </c>
    </row>
    <row r="12" spans="1:11" ht="24" customHeight="1" x14ac:dyDescent="0.45">
      <c r="C12" s="78" t="s">
        <v>152</v>
      </c>
      <c r="D12" s="78"/>
      <c r="E12" s="37">
        <v>367908882.97000003</v>
      </c>
      <c r="F12" s="10"/>
      <c r="G12" s="10">
        <v>343242199.68000001</v>
      </c>
      <c r="H12" s="10"/>
      <c r="I12" s="37">
        <v>213259334.77999997</v>
      </c>
      <c r="J12" s="10"/>
      <c r="K12" s="10">
        <v>193312336.15000001</v>
      </c>
    </row>
    <row r="13" spans="1:11" ht="24" customHeight="1" x14ac:dyDescent="0.45">
      <c r="C13" s="153" t="s">
        <v>153</v>
      </c>
      <c r="D13" s="78"/>
      <c r="E13" s="37">
        <v>11214544.709999999</v>
      </c>
      <c r="F13" s="10"/>
      <c r="G13" s="10">
        <v>11340887.279999999</v>
      </c>
      <c r="H13" s="10"/>
      <c r="I13" s="37">
        <v>3138948.12</v>
      </c>
      <c r="J13" s="10"/>
      <c r="K13" s="10">
        <v>3138948.12</v>
      </c>
    </row>
    <row r="14" spans="1:11" ht="24" customHeight="1" x14ac:dyDescent="0.45">
      <c r="C14" s="154" t="s">
        <v>154</v>
      </c>
      <c r="D14" s="154"/>
      <c r="E14" s="37">
        <v>5767848.3700000001</v>
      </c>
      <c r="F14" s="10"/>
      <c r="G14" s="10">
        <v>6273085.7699999996</v>
      </c>
      <c r="H14" s="10"/>
      <c r="I14" s="37">
        <v>758291.73</v>
      </c>
      <c r="J14" s="10"/>
      <c r="K14" s="10">
        <v>777631.07</v>
      </c>
    </row>
    <row r="15" spans="1:11" ht="24" customHeight="1" x14ac:dyDescent="0.45">
      <c r="C15" s="154" t="s">
        <v>155</v>
      </c>
      <c r="D15" s="154"/>
      <c r="E15" s="37">
        <v>-57576926.990000002</v>
      </c>
      <c r="F15" s="10"/>
      <c r="G15" s="10">
        <v>-11911412.23</v>
      </c>
      <c r="H15" s="10"/>
      <c r="I15" s="37">
        <v>-57877912.130000003</v>
      </c>
      <c r="J15" s="10"/>
      <c r="K15" s="10">
        <v>-11997684.75</v>
      </c>
    </row>
    <row r="16" spans="1:11" ht="24" customHeight="1" x14ac:dyDescent="0.45">
      <c r="C16" s="154" t="s">
        <v>156</v>
      </c>
      <c r="D16" s="154"/>
      <c r="E16" s="37">
        <v>753569.53</v>
      </c>
      <c r="F16" s="10"/>
      <c r="G16" s="10">
        <v>106375.24</v>
      </c>
      <c r="H16" s="10"/>
      <c r="I16" s="37">
        <v>372289.18</v>
      </c>
      <c r="J16" s="10"/>
      <c r="K16" s="10">
        <v>68607.149999999994</v>
      </c>
    </row>
    <row r="17" spans="2:11" ht="24" customHeight="1" x14ac:dyDescent="0.45">
      <c r="C17" s="153" t="s">
        <v>157</v>
      </c>
      <c r="D17" s="78"/>
      <c r="E17" s="37">
        <v>8604675.0199999996</v>
      </c>
      <c r="F17" s="10"/>
      <c r="G17" s="37">
        <v>7491575.8600000003</v>
      </c>
      <c r="H17" s="10"/>
      <c r="I17" s="37">
        <v>3297705.0300000012</v>
      </c>
      <c r="J17" s="10"/>
      <c r="K17" s="10">
        <v>3205315.87</v>
      </c>
    </row>
    <row r="18" spans="2:11" ht="24" customHeight="1" x14ac:dyDescent="0.45">
      <c r="C18" s="154" t="s">
        <v>158</v>
      </c>
      <c r="D18" s="154"/>
      <c r="E18" s="37">
        <v>2240000</v>
      </c>
      <c r="F18" s="10"/>
      <c r="G18" s="10">
        <v>2162250</v>
      </c>
      <c r="H18" s="10"/>
      <c r="I18" s="37">
        <v>0</v>
      </c>
      <c r="J18" s="10"/>
      <c r="K18" s="10">
        <v>0</v>
      </c>
    </row>
    <row r="19" spans="2:11" ht="24" customHeight="1" x14ac:dyDescent="0.45">
      <c r="C19" s="153" t="s">
        <v>159</v>
      </c>
      <c r="D19" s="78"/>
      <c r="E19" s="146">
        <v>4333915.09</v>
      </c>
      <c r="F19" s="145"/>
      <c r="G19" s="145">
        <v>0</v>
      </c>
      <c r="H19" s="145"/>
      <c r="I19" s="145">
        <v>0</v>
      </c>
      <c r="J19" s="145"/>
      <c r="K19" s="145">
        <v>0</v>
      </c>
    </row>
    <row r="20" spans="2:11" ht="24" customHeight="1" x14ac:dyDescent="0.45">
      <c r="C20" s="78" t="s">
        <v>160</v>
      </c>
      <c r="D20" s="78"/>
      <c r="E20" s="62"/>
      <c r="F20" s="62"/>
      <c r="G20" s="62"/>
      <c r="H20" s="62"/>
      <c r="I20" s="74"/>
      <c r="J20" s="62"/>
      <c r="K20" s="62"/>
    </row>
    <row r="21" spans="2:11" ht="24" customHeight="1" x14ac:dyDescent="0.45">
      <c r="C21" s="78" t="s">
        <v>161</v>
      </c>
      <c r="D21" s="78"/>
      <c r="E21" s="37">
        <v>-3459993.07</v>
      </c>
      <c r="F21" s="10"/>
      <c r="G21" s="10">
        <v>-9428960.3499999996</v>
      </c>
      <c r="H21" s="10"/>
      <c r="I21" s="37">
        <v>-2988653.54</v>
      </c>
      <c r="J21" s="10"/>
      <c r="K21" s="10">
        <v>-9057975.6999999993</v>
      </c>
    </row>
    <row r="22" spans="2:11" ht="24" customHeight="1" x14ac:dyDescent="0.45">
      <c r="C22" s="78" t="s">
        <v>162</v>
      </c>
      <c r="D22" s="78"/>
      <c r="E22" s="37"/>
      <c r="F22" s="10"/>
      <c r="G22" s="10"/>
      <c r="H22" s="10"/>
      <c r="I22" s="37"/>
      <c r="J22" s="10"/>
      <c r="K22" s="10"/>
    </row>
    <row r="23" spans="2:11" ht="24" customHeight="1" x14ac:dyDescent="0.45">
      <c r="C23" s="78" t="s">
        <v>161</v>
      </c>
      <c r="D23" s="78"/>
      <c r="E23" s="37">
        <v>-6469938.3600000003</v>
      </c>
      <c r="F23" s="10"/>
      <c r="G23" s="10">
        <v>-6936204.7999999998</v>
      </c>
      <c r="H23" s="10"/>
      <c r="I23" s="37">
        <v>-6469938.3600000003</v>
      </c>
      <c r="J23" s="10"/>
      <c r="K23" s="10">
        <v>-6936204.7999999998</v>
      </c>
    </row>
    <row r="24" spans="2:11" ht="24" customHeight="1" x14ac:dyDescent="0.45">
      <c r="C24" s="78" t="s">
        <v>163</v>
      </c>
      <c r="D24" s="78"/>
      <c r="E24" s="37">
        <f>2087825.55-2240000</f>
        <v>-152174.44999999995</v>
      </c>
      <c r="F24" s="10"/>
      <c r="G24" s="10">
        <v>0</v>
      </c>
      <c r="H24" s="10"/>
      <c r="I24" s="5">
        <v>0</v>
      </c>
      <c r="J24" s="10"/>
      <c r="K24" s="10">
        <v>0</v>
      </c>
    </row>
    <row r="25" spans="2:11" ht="24" customHeight="1" x14ac:dyDescent="0.45">
      <c r="B25" s="62" t="s">
        <v>164</v>
      </c>
      <c r="E25" s="12"/>
      <c r="F25" s="10"/>
      <c r="G25" s="12"/>
      <c r="H25" s="10"/>
      <c r="I25" s="10"/>
      <c r="J25" s="10"/>
      <c r="K25" s="12"/>
    </row>
    <row r="26" spans="2:11" ht="24" customHeight="1" x14ac:dyDescent="0.45">
      <c r="C26" s="155" t="s">
        <v>165</v>
      </c>
      <c r="D26" s="155"/>
      <c r="E26" s="28">
        <f>SUM(E8:E24)</f>
        <v>765516871.0400002</v>
      </c>
      <c r="F26" s="28"/>
      <c r="G26" s="28">
        <f>SUM(G8:G24)</f>
        <v>718817783.00000024</v>
      </c>
      <c r="H26" s="28"/>
      <c r="I26" s="28">
        <f>SUM(I8:I24)</f>
        <v>390869606.80000001</v>
      </c>
      <c r="J26" s="28"/>
      <c r="K26" s="28">
        <f>SUM(K8:K24)</f>
        <v>408253703.62999982</v>
      </c>
    </row>
    <row r="27" spans="2:11" ht="24" customHeight="1" x14ac:dyDescent="0.45">
      <c r="B27" s="62" t="s">
        <v>166</v>
      </c>
      <c r="E27" s="13"/>
      <c r="F27" s="13"/>
      <c r="G27" s="13"/>
      <c r="H27" s="13"/>
      <c r="I27" s="13"/>
      <c r="J27" s="13"/>
      <c r="K27" s="13"/>
    </row>
    <row r="28" spans="2:11" ht="24" customHeight="1" x14ac:dyDescent="0.45">
      <c r="C28" s="153" t="s">
        <v>167</v>
      </c>
      <c r="D28" s="78"/>
      <c r="E28" s="10">
        <v>29553198.34</v>
      </c>
      <c r="F28" s="10"/>
      <c r="G28" s="10">
        <v>-69043327.239999995</v>
      </c>
      <c r="H28" s="10"/>
      <c r="I28" s="10">
        <v>14127830.34</v>
      </c>
      <c r="J28" s="10"/>
      <c r="K28" s="10">
        <v>-24713493.370000001</v>
      </c>
    </row>
    <row r="29" spans="2:11" ht="24" customHeight="1" x14ac:dyDescent="0.45">
      <c r="C29" s="156" t="s">
        <v>168</v>
      </c>
      <c r="D29" s="78"/>
      <c r="E29" s="10">
        <v>25374313.030000001</v>
      </c>
      <c r="F29" s="10"/>
      <c r="G29" s="10">
        <v>-30381507.52</v>
      </c>
      <c r="H29" s="10"/>
      <c r="I29" s="10">
        <v>25608272.140000001</v>
      </c>
      <c r="J29" s="10"/>
      <c r="K29" s="10">
        <v>-24732315.540000007</v>
      </c>
    </row>
    <row r="30" spans="2:11" ht="24" customHeight="1" x14ac:dyDescent="0.45">
      <c r="C30" s="78" t="s">
        <v>169</v>
      </c>
      <c r="D30" s="78"/>
      <c r="E30" s="10">
        <v>819631.61</v>
      </c>
      <c r="F30" s="10"/>
      <c r="G30" s="10">
        <v>-4055583.53</v>
      </c>
      <c r="H30" s="10"/>
      <c r="I30" s="10">
        <v>0</v>
      </c>
      <c r="J30" s="10"/>
      <c r="K30" s="10">
        <v>-20000</v>
      </c>
    </row>
    <row r="31" spans="2:11" ht="24" customHeight="1" x14ac:dyDescent="0.45">
      <c r="B31" s="62" t="s">
        <v>170</v>
      </c>
      <c r="E31" s="15"/>
      <c r="F31" s="15"/>
      <c r="G31" s="15"/>
      <c r="H31" s="157"/>
      <c r="I31" s="15"/>
      <c r="J31" s="157"/>
      <c r="K31" s="15"/>
    </row>
    <row r="32" spans="2:11" ht="24" customHeight="1" x14ac:dyDescent="0.45">
      <c r="C32" s="78" t="s">
        <v>171</v>
      </c>
      <c r="D32" s="78"/>
      <c r="E32" s="10">
        <v>-43739036.590000004</v>
      </c>
      <c r="F32" s="10"/>
      <c r="G32" s="10">
        <v>62610161.399999999</v>
      </c>
      <c r="H32" s="10"/>
      <c r="I32" s="10">
        <v>-66778323.039999999</v>
      </c>
      <c r="J32" s="10"/>
      <c r="K32" s="10">
        <v>47094393.450000003</v>
      </c>
    </row>
    <row r="33" spans="1:12" ht="24" customHeight="1" x14ac:dyDescent="0.45">
      <c r="C33" s="78" t="s">
        <v>172</v>
      </c>
      <c r="D33" s="78"/>
      <c r="E33" s="10">
        <v>-2920777.4</v>
      </c>
      <c r="F33" s="10"/>
      <c r="G33" s="10">
        <v>3086495.19</v>
      </c>
      <c r="H33" s="10"/>
      <c r="I33" s="10">
        <v>-2920777.4</v>
      </c>
      <c r="J33" s="10"/>
      <c r="K33" s="10">
        <v>3086495.18</v>
      </c>
    </row>
    <row r="34" spans="1:12" ht="24" customHeight="1" x14ac:dyDescent="0.45">
      <c r="C34" s="78" t="s">
        <v>173</v>
      </c>
      <c r="D34" s="78"/>
      <c r="E34" s="28">
        <v>-4012835</v>
      </c>
      <c r="F34" s="10"/>
      <c r="G34" s="10">
        <v>-266320</v>
      </c>
      <c r="H34" s="10"/>
      <c r="I34" s="10">
        <v>-1880043</v>
      </c>
      <c r="J34" s="10"/>
      <c r="K34" s="10">
        <v>0</v>
      </c>
    </row>
    <row r="35" spans="1:12" ht="24" customHeight="1" x14ac:dyDescent="0.45">
      <c r="C35" s="78" t="s">
        <v>174</v>
      </c>
      <c r="D35" s="78"/>
      <c r="E35" s="10">
        <v>187070.28</v>
      </c>
      <c r="F35" s="10"/>
      <c r="G35" s="10">
        <v>120000</v>
      </c>
      <c r="H35" s="10"/>
      <c r="I35" s="10">
        <v>0</v>
      </c>
      <c r="J35" s="10"/>
      <c r="K35" s="10">
        <v>0</v>
      </c>
    </row>
    <row r="36" spans="1:12" ht="24" customHeight="1" x14ac:dyDescent="0.45">
      <c r="B36" s="158" t="s">
        <v>175</v>
      </c>
      <c r="E36" s="12">
        <f>SUM(E26:E35)</f>
        <v>770778435.31000018</v>
      </c>
      <c r="F36" s="10"/>
      <c r="G36" s="12">
        <f>SUM(G26:G35)</f>
        <v>680887701.30000031</v>
      </c>
      <c r="H36" s="10"/>
      <c r="I36" s="12">
        <f>SUM(I26:I35)</f>
        <v>359026565.83999997</v>
      </c>
      <c r="J36" s="10"/>
      <c r="K36" s="12">
        <f>SUM(K26:K35)</f>
        <v>408968783.34999979</v>
      </c>
    </row>
    <row r="37" spans="1:12" ht="24" customHeight="1" x14ac:dyDescent="0.45">
      <c r="C37" s="156" t="s">
        <v>176</v>
      </c>
      <c r="E37" s="10">
        <v>-62692287.219999999</v>
      </c>
      <c r="F37" s="10"/>
      <c r="G37" s="10">
        <v>-43907833.990000002</v>
      </c>
      <c r="H37" s="10"/>
      <c r="I37" s="10">
        <v>-28443766.950000003</v>
      </c>
      <c r="J37" s="10"/>
      <c r="K37" s="10">
        <v>-12537135.35</v>
      </c>
    </row>
    <row r="38" spans="1:12" ht="24" customHeight="1" x14ac:dyDescent="0.45">
      <c r="C38" s="156" t="s">
        <v>177</v>
      </c>
      <c r="E38" s="11">
        <v>-30741147.07</v>
      </c>
      <c r="F38" s="10"/>
      <c r="G38" s="11">
        <v>-22134144.329999998</v>
      </c>
      <c r="H38" s="10"/>
      <c r="I38" s="10">
        <v>-834156.79</v>
      </c>
      <c r="J38" s="10"/>
      <c r="K38" s="10">
        <v>-806334.79</v>
      </c>
    </row>
    <row r="39" spans="1:12" ht="24" customHeight="1" x14ac:dyDescent="0.45">
      <c r="B39" s="159" t="s">
        <v>178</v>
      </c>
      <c r="C39" s="155"/>
      <c r="D39" s="155"/>
      <c r="E39" s="11">
        <f>SUM(E36:E38)</f>
        <v>677345001.0200001</v>
      </c>
      <c r="F39" s="10"/>
      <c r="G39" s="11">
        <f>SUM(G36:G38)</f>
        <v>614845722.98000026</v>
      </c>
      <c r="H39" s="10"/>
      <c r="I39" s="14">
        <f>SUM(I36:I38)</f>
        <v>329748642.09999996</v>
      </c>
      <c r="J39" s="10"/>
      <c r="K39" s="14">
        <f>SUM(K36:K38)</f>
        <v>395625313.20999974</v>
      </c>
    </row>
    <row r="40" spans="1:12" ht="24" customHeight="1" x14ac:dyDescent="0.45"/>
    <row r="41" spans="1:12" ht="24" customHeight="1" x14ac:dyDescent="0.45">
      <c r="A41" s="79" t="s">
        <v>30</v>
      </c>
      <c r="E41" s="17"/>
      <c r="F41" s="17"/>
      <c r="G41" s="17"/>
      <c r="H41" s="17"/>
      <c r="I41" s="15"/>
      <c r="J41" s="17"/>
      <c r="K41" s="17"/>
    </row>
    <row r="42" spans="1:12" ht="24" customHeight="1" x14ac:dyDescent="0.45">
      <c r="A42" s="160"/>
      <c r="E42" s="17"/>
      <c r="F42" s="17"/>
      <c r="G42" s="17"/>
      <c r="H42" s="17"/>
      <c r="I42" s="15"/>
      <c r="J42" s="17"/>
      <c r="K42" s="17"/>
    </row>
    <row r="43" spans="1:12" ht="24" customHeight="1" x14ac:dyDescent="0.45">
      <c r="A43" s="160"/>
      <c r="B43" s="161"/>
      <c r="C43" s="76" t="s">
        <v>31</v>
      </c>
      <c r="D43" s="70"/>
      <c r="E43" s="76"/>
      <c r="G43" s="76" t="s">
        <v>31</v>
      </c>
      <c r="H43" s="70"/>
      <c r="I43" s="162"/>
      <c r="J43" s="76"/>
      <c r="K43" s="76"/>
      <c r="L43" s="70"/>
    </row>
    <row r="44" spans="1:12" ht="24" customHeight="1" x14ac:dyDescent="0.45">
      <c r="A44" s="160"/>
      <c r="B44" s="161"/>
      <c r="C44" s="76" t="s">
        <v>32</v>
      </c>
      <c r="D44" s="70"/>
      <c r="E44" s="76"/>
      <c r="G44" s="76" t="s">
        <v>33</v>
      </c>
      <c r="H44" s="70"/>
      <c r="I44" s="163"/>
      <c r="J44" s="70"/>
      <c r="K44" s="70"/>
      <c r="L44" s="70"/>
    </row>
    <row r="45" spans="1:12" ht="24.95" customHeight="1" x14ac:dyDescent="0.45">
      <c r="A45" s="184" t="s">
        <v>107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</row>
    <row r="46" spans="1:12" ht="24.95" customHeight="1" x14ac:dyDescent="0.45">
      <c r="A46" s="91"/>
      <c r="B46" s="91"/>
      <c r="C46" s="91"/>
      <c r="D46" s="91"/>
      <c r="E46" s="91"/>
      <c r="F46" s="91"/>
      <c r="G46" s="91"/>
      <c r="H46" s="91"/>
      <c r="I46" s="72"/>
      <c r="J46" s="91"/>
      <c r="K46" s="91"/>
    </row>
    <row r="47" spans="1:12" ht="24.95" customHeight="1" x14ac:dyDescent="0.45">
      <c r="A47" s="176" t="str">
        <f>+A1</f>
        <v>บริษัท อาม่า มารีน จำกัด (มหาชน) และบริษัทย่อย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</row>
    <row r="48" spans="1:12" ht="24.95" customHeight="1" x14ac:dyDescent="0.45">
      <c r="A48" s="176" t="s">
        <v>179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</row>
    <row r="49" spans="1:11" ht="24.95" customHeight="1" x14ac:dyDescent="0.45">
      <c r="A49" s="186" t="str">
        <f>A3</f>
        <v>สำหรับปี สิ้นสุดวันที่ 31 ธันวาคม 2567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</row>
    <row r="50" spans="1:11" ht="24.95" customHeight="1" x14ac:dyDescent="0.4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1" ht="24.95" customHeight="1" x14ac:dyDescent="0.45">
      <c r="E51" s="170" t="s">
        <v>4</v>
      </c>
      <c r="F51" s="170"/>
      <c r="G51" s="170"/>
      <c r="H51" s="9"/>
      <c r="I51" s="170" t="s">
        <v>147</v>
      </c>
      <c r="J51" s="170"/>
      <c r="K51" s="170"/>
    </row>
    <row r="52" spans="1:11" ht="24.95" customHeight="1" x14ac:dyDescent="0.45">
      <c r="D52" s="164"/>
      <c r="E52" s="101" t="s">
        <v>7</v>
      </c>
      <c r="F52" s="84"/>
      <c r="G52" s="101" t="s">
        <v>8</v>
      </c>
      <c r="H52" s="84"/>
      <c r="I52" s="101" t="s">
        <v>7</v>
      </c>
      <c r="J52" s="84"/>
      <c r="K52" s="101" t="s">
        <v>8</v>
      </c>
    </row>
    <row r="53" spans="1:11" ht="24.95" customHeight="1" x14ac:dyDescent="0.45">
      <c r="A53" s="85" t="s">
        <v>180</v>
      </c>
      <c r="E53" s="62"/>
      <c r="F53" s="62"/>
      <c r="G53" s="62"/>
      <c r="H53" s="62"/>
      <c r="I53" s="74"/>
      <c r="J53" s="62"/>
      <c r="K53" s="62"/>
    </row>
    <row r="54" spans="1:11" ht="24.95" customHeight="1" x14ac:dyDescent="0.45">
      <c r="A54" s="85"/>
      <c r="C54" s="62" t="s">
        <v>181</v>
      </c>
      <c r="E54" s="10">
        <v>0</v>
      </c>
      <c r="F54" s="10"/>
      <c r="G54" s="10">
        <v>0</v>
      </c>
      <c r="H54" s="62"/>
      <c r="I54" s="74">
        <v>25000000</v>
      </c>
      <c r="J54" s="62"/>
      <c r="K54" s="38">
        <v>21000000</v>
      </c>
    </row>
    <row r="55" spans="1:11" ht="24.95" customHeight="1" x14ac:dyDescent="0.45">
      <c r="A55" s="85"/>
      <c r="C55" s="62" t="s">
        <v>182</v>
      </c>
      <c r="E55" s="10">
        <v>-199855008.62</v>
      </c>
      <c r="F55" s="74"/>
      <c r="G55" s="10">
        <v>-240833923.63</v>
      </c>
      <c r="H55" s="10"/>
      <c r="I55" s="10">
        <v>-160895805.19999963</v>
      </c>
      <c r="J55" s="10"/>
      <c r="K55" s="10">
        <v>-230673982.23000032</v>
      </c>
    </row>
    <row r="56" spans="1:11" ht="24.95" customHeight="1" x14ac:dyDescent="0.45">
      <c r="A56" s="85"/>
      <c r="C56" s="62" t="s">
        <v>183</v>
      </c>
      <c r="E56" s="10">
        <v>298741215.36000001</v>
      </c>
      <c r="F56" s="74"/>
      <c r="G56" s="10">
        <v>50559629.119999997</v>
      </c>
      <c r="H56" s="10"/>
      <c r="I56" s="10">
        <v>294630000</v>
      </c>
      <c r="J56" s="10"/>
      <c r="K56" s="10">
        <v>46625000</v>
      </c>
    </row>
    <row r="57" spans="1:11" ht="24.95" customHeight="1" x14ac:dyDescent="0.45">
      <c r="A57" s="85"/>
      <c r="C57" s="62" t="s">
        <v>184</v>
      </c>
      <c r="E57" s="10">
        <v>-1062232.8400000001</v>
      </c>
      <c r="F57" s="74"/>
      <c r="G57" s="10">
        <v>-1373711.51</v>
      </c>
      <c r="H57" s="10"/>
      <c r="I57" s="10">
        <v>-105000</v>
      </c>
      <c r="J57" s="10"/>
      <c r="K57" s="10">
        <v>0</v>
      </c>
    </row>
    <row r="58" spans="1:11" ht="24.95" customHeight="1" x14ac:dyDescent="0.45">
      <c r="C58" s="62" t="s">
        <v>25</v>
      </c>
      <c r="E58" s="10">
        <v>-1621.68</v>
      </c>
      <c r="F58" s="165"/>
      <c r="G58" s="10">
        <v>-1026.1500000000001</v>
      </c>
      <c r="H58" s="166"/>
      <c r="I58" s="10">
        <v>-1621.68</v>
      </c>
      <c r="J58" s="166"/>
      <c r="K58" s="10">
        <v>-1026.1500000000001</v>
      </c>
    </row>
    <row r="59" spans="1:11" ht="24.95" customHeight="1" x14ac:dyDescent="0.45">
      <c r="B59" s="155"/>
      <c r="C59" s="155" t="s">
        <v>185</v>
      </c>
      <c r="E59" s="10">
        <v>0</v>
      </c>
      <c r="F59" s="10"/>
      <c r="G59" s="10">
        <v>0</v>
      </c>
      <c r="H59" s="10"/>
      <c r="I59" s="10">
        <v>3052145.0600000005</v>
      </c>
      <c r="J59" s="10"/>
      <c r="K59" s="10">
        <v>4814780.78</v>
      </c>
    </row>
    <row r="60" spans="1:11" ht="24.95" customHeight="1" x14ac:dyDescent="0.45">
      <c r="B60" s="159" t="s">
        <v>186</v>
      </c>
      <c r="D60" s="155"/>
      <c r="E60" s="14">
        <f>SUM(E54:E59)</f>
        <v>97822352.219999999</v>
      </c>
      <c r="F60" s="10"/>
      <c r="G60" s="14">
        <f>SUM(G54:G59)</f>
        <v>-191649032.16999999</v>
      </c>
      <c r="H60" s="10"/>
      <c r="I60" s="14">
        <f>SUM(I54:I59)</f>
        <v>161679718.18000036</v>
      </c>
      <c r="J60" s="10"/>
      <c r="K60" s="14">
        <f>SUM(K54:K59)</f>
        <v>-158235227.60000032</v>
      </c>
    </row>
    <row r="61" spans="1:11" ht="24.95" customHeight="1" x14ac:dyDescent="0.45">
      <c r="A61" s="85" t="s">
        <v>187</v>
      </c>
      <c r="E61" s="15"/>
      <c r="F61" s="15"/>
      <c r="G61" s="15"/>
      <c r="H61" s="157"/>
      <c r="I61" s="157"/>
      <c r="J61" s="157"/>
      <c r="K61" s="15"/>
    </row>
    <row r="62" spans="1:11" ht="24.95" customHeight="1" x14ac:dyDescent="0.45">
      <c r="A62" s="85"/>
      <c r="C62" s="78" t="s">
        <v>188</v>
      </c>
      <c r="E62" s="15">
        <v>568670000</v>
      </c>
      <c r="F62" s="15"/>
      <c r="G62" s="15">
        <v>68265763.269999996</v>
      </c>
      <c r="H62" s="157"/>
      <c r="I62" s="15">
        <v>0</v>
      </c>
      <c r="J62" s="157"/>
      <c r="K62" s="15">
        <v>0</v>
      </c>
    </row>
    <row r="63" spans="1:11" ht="24.95" customHeight="1" x14ac:dyDescent="0.45">
      <c r="A63" s="85"/>
      <c r="C63" s="78" t="s">
        <v>189</v>
      </c>
      <c r="D63" s="91"/>
      <c r="E63" s="15">
        <v>-540749553.33000004</v>
      </c>
      <c r="F63" s="15"/>
      <c r="G63" s="15">
        <v>-59602000</v>
      </c>
      <c r="H63" s="157"/>
      <c r="I63" s="15">
        <v>0</v>
      </c>
      <c r="J63" s="157"/>
      <c r="K63" s="15">
        <v>-50000000</v>
      </c>
    </row>
    <row r="64" spans="1:11" ht="24.95" customHeight="1" x14ac:dyDescent="0.45">
      <c r="A64" s="85"/>
      <c r="C64" s="78" t="s">
        <v>190</v>
      </c>
      <c r="E64" s="15">
        <v>0</v>
      </c>
      <c r="F64" s="15"/>
      <c r="G64" s="15">
        <v>22464000</v>
      </c>
      <c r="H64" s="157"/>
      <c r="I64" s="15">
        <v>0</v>
      </c>
      <c r="J64" s="157"/>
      <c r="K64" s="15">
        <v>22464000</v>
      </c>
    </row>
    <row r="65" spans="1:12" ht="24.95" customHeight="1" x14ac:dyDescent="0.45">
      <c r="C65" s="78" t="s">
        <v>191</v>
      </c>
      <c r="D65" s="78"/>
      <c r="E65" s="15">
        <v>-279187484.43000001</v>
      </c>
      <c r="F65" s="10"/>
      <c r="G65" s="10">
        <v>-165900432.72999999</v>
      </c>
      <c r="H65" s="10"/>
      <c r="I65" s="15">
        <v>-244802083.19999999</v>
      </c>
      <c r="J65" s="10"/>
      <c r="K65" s="10">
        <v>-130306927.19999999</v>
      </c>
    </row>
    <row r="66" spans="1:12" ht="24.95" customHeight="1" x14ac:dyDescent="0.45">
      <c r="C66" s="78" t="s">
        <v>192</v>
      </c>
      <c r="D66" s="78"/>
      <c r="E66" s="15">
        <v>-246397168.10999998</v>
      </c>
      <c r="F66" s="10"/>
      <c r="G66" s="10">
        <v>-222038710.88</v>
      </c>
      <c r="H66" s="10"/>
      <c r="I66" s="15">
        <v>-3052634.2400000016</v>
      </c>
      <c r="J66" s="10"/>
      <c r="K66" s="15">
        <v>-2904057.1799999992</v>
      </c>
    </row>
    <row r="67" spans="1:12" ht="24.95" customHeight="1" x14ac:dyDescent="0.45">
      <c r="C67" s="78" t="s">
        <v>193</v>
      </c>
      <c r="D67" s="78"/>
      <c r="E67" s="15">
        <v>-233054902.84999999</v>
      </c>
      <c r="F67" s="10"/>
      <c r="G67" s="10">
        <v>-207149234.19999999</v>
      </c>
      <c r="H67" s="10"/>
      <c r="I67" s="15">
        <v>-233054902.8499999</v>
      </c>
      <c r="J67" s="10"/>
      <c r="K67" s="15">
        <v>-207149234.20000005</v>
      </c>
    </row>
    <row r="68" spans="1:12" ht="24.95" customHeight="1" x14ac:dyDescent="0.45">
      <c r="B68" s="159" t="s">
        <v>194</v>
      </c>
      <c r="D68" s="155"/>
      <c r="E68" s="14">
        <f>SUM(E62:E67)</f>
        <v>-730719108.72000003</v>
      </c>
      <c r="F68" s="10"/>
      <c r="G68" s="14">
        <f>SUM(G62:G67)</f>
        <v>-563960614.53999996</v>
      </c>
      <c r="H68" s="10"/>
      <c r="I68" s="14">
        <f>SUM(I62:I67)</f>
        <v>-480909620.2899999</v>
      </c>
      <c r="J68" s="10"/>
      <c r="K68" s="14">
        <f>SUM(K62:K67)</f>
        <v>-367896218.58000004</v>
      </c>
    </row>
    <row r="69" spans="1:12" ht="24.95" customHeight="1" x14ac:dyDescent="0.45">
      <c r="A69" s="103" t="s">
        <v>195</v>
      </c>
      <c r="C69" s="155"/>
      <c r="D69" s="155"/>
      <c r="E69" s="14">
        <v>-1027541.17</v>
      </c>
      <c r="F69" s="10"/>
      <c r="G69" s="14">
        <v>19570021.370000001</v>
      </c>
      <c r="H69" s="10"/>
      <c r="I69" s="14">
        <v>-1027541.17</v>
      </c>
      <c r="J69" s="10"/>
      <c r="K69" s="14">
        <v>19570021.370000001</v>
      </c>
    </row>
    <row r="70" spans="1:12" ht="24.95" customHeight="1" x14ac:dyDescent="0.45">
      <c r="A70" s="62" t="s">
        <v>196</v>
      </c>
      <c r="E70" s="10">
        <f>SUM(E39+E60+E68+E69)</f>
        <v>43420703.350000098</v>
      </c>
      <c r="F70" s="10"/>
      <c r="G70" s="10">
        <f>SUM(G39+G60+G68+G69)</f>
        <v>-121193902.35999966</v>
      </c>
      <c r="H70" s="10"/>
      <c r="I70" s="10">
        <f>SUM(I39+I60+I68+I69)</f>
        <v>9491198.8200004268</v>
      </c>
      <c r="J70" s="10"/>
      <c r="K70" s="10">
        <f>SUM(K39+K60+K68+K69)</f>
        <v>-110936111.60000062</v>
      </c>
    </row>
    <row r="71" spans="1:12" ht="24.95" customHeight="1" x14ac:dyDescent="0.45">
      <c r="A71" s="62" t="s">
        <v>197</v>
      </c>
      <c r="E71" s="10">
        <f>+งบฐานะการเงิน!H8</f>
        <v>269502675.14999998</v>
      </c>
      <c r="F71" s="10"/>
      <c r="G71" s="10">
        <v>390554609.23000002</v>
      </c>
      <c r="H71" s="10"/>
      <c r="I71" s="10">
        <f>+งบฐานะการเงิน!L8</f>
        <v>221117254.03999999</v>
      </c>
      <c r="J71" s="10"/>
      <c r="K71" s="10">
        <v>331911397.36000001</v>
      </c>
    </row>
    <row r="72" spans="1:12" ht="24.95" customHeight="1" x14ac:dyDescent="0.45">
      <c r="A72" s="62" t="s">
        <v>198</v>
      </c>
      <c r="E72" s="10">
        <v>52662.03</v>
      </c>
      <c r="F72" s="10"/>
      <c r="G72" s="10">
        <v>141968.28</v>
      </c>
      <c r="H72" s="10"/>
      <c r="I72" s="10">
        <v>52662.03</v>
      </c>
      <c r="J72" s="10"/>
      <c r="K72" s="10">
        <v>141968.28</v>
      </c>
    </row>
    <row r="73" spans="1:12" ht="24.95" customHeight="1" thickBot="1" x14ac:dyDescent="0.5">
      <c r="A73" s="161" t="s">
        <v>199</v>
      </c>
      <c r="B73" s="161"/>
      <c r="E73" s="19">
        <f>SUM(E70:E72)</f>
        <v>312976040.53000003</v>
      </c>
      <c r="F73" s="10"/>
      <c r="G73" s="19">
        <f>SUM(G70:G72)</f>
        <v>269502675.15000033</v>
      </c>
      <c r="H73" s="10"/>
      <c r="I73" s="19">
        <f>SUM(I70:I72)</f>
        <v>230661114.89000043</v>
      </c>
      <c r="J73" s="10"/>
      <c r="K73" s="19">
        <f>SUM(K70:K72)</f>
        <v>221117254.0399994</v>
      </c>
    </row>
    <row r="74" spans="1:12" ht="24.95" customHeight="1" thickTop="1" x14ac:dyDescent="0.45">
      <c r="A74" s="161"/>
      <c r="B74" s="161"/>
      <c r="E74" s="147"/>
      <c r="F74" s="147"/>
      <c r="G74" s="147"/>
      <c r="H74" s="147"/>
      <c r="I74" s="147"/>
      <c r="J74" s="147"/>
      <c r="K74" s="147"/>
      <c r="L74" s="167"/>
    </row>
    <row r="75" spans="1:12" ht="24.95" customHeight="1" x14ac:dyDescent="0.45">
      <c r="E75" s="144"/>
      <c r="G75" s="144"/>
      <c r="I75" s="144"/>
      <c r="K75" s="144"/>
    </row>
    <row r="76" spans="1:12" ht="24.95" customHeight="1" x14ac:dyDescent="0.45">
      <c r="A76" s="168" t="s">
        <v>200</v>
      </c>
    </row>
    <row r="77" spans="1:12" ht="24.95" customHeight="1" x14ac:dyDescent="0.45">
      <c r="A77" s="168"/>
      <c r="B77" s="161"/>
      <c r="E77" s="21"/>
      <c r="F77" s="21"/>
      <c r="G77" s="21"/>
      <c r="H77" s="21"/>
      <c r="I77" s="10"/>
      <c r="J77" s="21"/>
      <c r="K77" s="21"/>
    </row>
    <row r="78" spans="1:12" ht="24.95" customHeight="1" x14ac:dyDescent="0.45">
      <c r="A78" s="168"/>
      <c r="B78" s="161"/>
      <c r="E78" s="21"/>
      <c r="F78" s="21"/>
      <c r="G78" s="21"/>
      <c r="H78" s="21"/>
      <c r="I78" s="10"/>
      <c r="J78" s="21"/>
      <c r="K78" s="21"/>
    </row>
    <row r="79" spans="1:12" ht="24.95" customHeight="1" x14ac:dyDescent="0.45">
      <c r="A79" s="79" t="s">
        <v>30</v>
      </c>
      <c r="B79" s="161"/>
      <c r="E79" s="16"/>
      <c r="F79" s="16"/>
      <c r="G79" s="16"/>
      <c r="H79" s="16"/>
      <c r="I79" s="10"/>
      <c r="J79" s="16"/>
      <c r="K79" s="16"/>
    </row>
    <row r="80" spans="1:12" ht="24.95" customHeight="1" x14ac:dyDescent="0.45">
      <c r="A80" s="160"/>
      <c r="B80" s="161"/>
      <c r="E80" s="16"/>
      <c r="F80" s="16"/>
      <c r="G80" s="16"/>
      <c r="H80" s="16"/>
      <c r="I80" s="10"/>
      <c r="J80" s="16"/>
      <c r="K80" s="16"/>
    </row>
    <row r="81" spans="1:11" ht="24.95" customHeight="1" x14ac:dyDescent="0.45">
      <c r="A81" s="160"/>
      <c r="B81" s="161"/>
      <c r="E81" s="16"/>
      <c r="F81" s="16"/>
      <c r="G81" s="16"/>
      <c r="H81" s="16"/>
      <c r="I81" s="10"/>
      <c r="J81" s="16"/>
      <c r="K81" s="16"/>
    </row>
    <row r="82" spans="1:11" ht="24.95" customHeight="1" x14ac:dyDescent="0.45">
      <c r="A82" s="160"/>
      <c r="B82" s="161"/>
      <c r="E82" s="16"/>
      <c r="F82" s="16"/>
      <c r="G82" s="16"/>
      <c r="H82" s="16"/>
      <c r="I82" s="10"/>
      <c r="J82" s="16"/>
      <c r="K82" s="16"/>
    </row>
    <row r="83" spans="1:11" ht="24.95" customHeight="1" x14ac:dyDescent="0.45">
      <c r="A83" s="160"/>
      <c r="B83" s="161"/>
      <c r="C83" s="76" t="s">
        <v>31</v>
      </c>
      <c r="D83" s="70"/>
      <c r="E83" s="76"/>
      <c r="G83" s="76" t="s">
        <v>31</v>
      </c>
      <c r="H83" s="70"/>
      <c r="I83" s="162"/>
      <c r="J83" s="76"/>
      <c r="K83" s="76"/>
    </row>
    <row r="84" spans="1:11" ht="24.95" customHeight="1" x14ac:dyDescent="0.45">
      <c r="A84" s="160"/>
      <c r="B84" s="161"/>
      <c r="C84" s="76" t="s">
        <v>32</v>
      </c>
      <c r="D84" s="70"/>
      <c r="E84" s="76"/>
      <c r="G84" s="76" t="s">
        <v>33</v>
      </c>
      <c r="H84" s="70"/>
      <c r="I84" s="163"/>
      <c r="J84" s="70"/>
      <c r="K84" s="70"/>
    </row>
  </sheetData>
  <mergeCells count="11">
    <mergeCell ref="E51:G51"/>
    <mergeCell ref="I51:K51"/>
    <mergeCell ref="A45:K45"/>
    <mergeCell ref="A1:K1"/>
    <mergeCell ref="A2:K2"/>
    <mergeCell ref="A3:K3"/>
    <mergeCell ref="E5:G5"/>
    <mergeCell ref="I5:K5"/>
    <mergeCell ref="A47:K47"/>
    <mergeCell ref="A48:K48"/>
    <mergeCell ref="A49:K49"/>
  </mergeCells>
  <pageMargins left="0.78740157480314965" right="0.39370078740157483" top="0.78740157480314965" bottom="0.39370078740157483" header="0.35433070866141736" footer="0.39370078740157483"/>
  <pageSetup paperSize="9" scale="75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17" ma:contentTypeDescription="Create a new document." ma:contentTypeScope="" ma:versionID="31d30464f544e9376fc4950832abfa7d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8dc9a49fec268efc211ed415a394f253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9FEF9-5C6E-414F-976E-7EB61DADE4C4}">
  <ds:schemaRefs>
    <ds:schemaRef ds:uri="http://schemas.microsoft.com/office/2006/metadata/properties"/>
    <ds:schemaRef ds:uri="http://schemas.microsoft.com/office/infopath/2007/PartnerControls"/>
    <ds:schemaRef ds:uri="f791cc85-132a-4985-b371-ebd4083a2b78"/>
    <ds:schemaRef ds:uri="99558de9-dc11-4b67-8122-b5b0d7a94fe7"/>
    <ds:schemaRef ds:uri="99165469-ce3f-4d6f-9566-ee08c65b9bf3"/>
    <ds:schemaRef ds:uri="d07cb33c-d584-4a6e-8a71-f4ad2d35bf34"/>
  </ds:schemaRefs>
</ds:datastoreItem>
</file>

<file path=customXml/itemProps3.xml><?xml version="1.0" encoding="utf-8"?>
<ds:datastoreItem xmlns:ds="http://schemas.openxmlformats.org/officeDocument/2006/customXml" ds:itemID="{959DA7DD-799D-4286-A156-35415F7D0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Tanarat R.</cp:lastModifiedBy>
  <cp:revision/>
  <cp:lastPrinted>2025-02-21T07:32:21Z</cp:lastPrinted>
  <dcterms:created xsi:type="dcterms:W3CDTF">2020-05-07T06:38:59Z</dcterms:created>
  <dcterms:modified xsi:type="dcterms:W3CDTF">2025-02-23T07:47:26Z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