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5704036\OneDrive - DIA International Auditing\กระดาษทำการปี 2567\AMA\AMA Q4.67\งบการเงิน2567\งบฝ่ายคอม\21.2.68\"/>
    </mc:Choice>
  </mc:AlternateContent>
  <xr:revisionPtr revIDLastSave="0" documentId="13_ncr:1_{ABC54B6A-D0C1-471C-B8A5-CB98362F826F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" sheetId="1" r:id="rId1"/>
    <sheet name="PL" sheetId="9" r:id="rId2"/>
    <sheet name="shareholder equity-conso" sheetId="3" r:id="rId3"/>
    <sheet name="shareholder equity" sheetId="4" r:id="rId4"/>
    <sheet name="Cash flows" sheetId="6" r:id="rId5"/>
  </sheets>
  <definedNames>
    <definedName name="__123Graph_A" localSheetId="1" hidden="1">#REF!</definedName>
    <definedName name="__123Graph_A" hidden="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Fill" localSheetId="1" hidden="1">#REF!</definedName>
    <definedName name="_Fill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a" localSheetId="1" hidden="1">#REF!</definedName>
    <definedName name="a" hidden="1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hidden="1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data1" localSheetId="4" hidden="1">{#N/A,#N/A,FALSE,"Eff-SSC2"}</definedName>
    <definedName name="data1" hidden="1">{#N/A,#N/A,FALSE,"Eff-SSC2"}</definedName>
    <definedName name="ert" localSheetId="1" hidden="1">#REF!</definedName>
    <definedName name="ert" hidden="1">#REF!</definedName>
    <definedName name="ff" localSheetId="4" hidden="1">{#N/A,#N/A,FALSE,"Eff-SSC2"}</definedName>
    <definedName name="ff" hidden="1">{#N/A,#N/A,FALSE,"Eff-SSC2"}</definedName>
    <definedName name="ffff" localSheetId="4" hidden="1">{#N/A,#N/A,FALSE,"Eff-SSC2"}</definedName>
    <definedName name="ffff" hidden="1">{#N/A,#N/A,FALSE,"Eff-SSC2"}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iiii" localSheetId="4" hidden="1">{#N/A,#N/A,FALSE,"Eff-SSC2"}</definedName>
    <definedName name="iiii" hidden="1">{#N/A,#N/A,FALSE,"Eff-SSC2"}</definedName>
    <definedName name="jj" localSheetId="4" hidden="1">{#N/A,#N/A,FALSE,"Eff-SSC2"}</definedName>
    <definedName name="jj" hidden="1">{#N/A,#N/A,FALSE,"Eff-SSC2"}</definedName>
    <definedName name="kkk" localSheetId="1" hidden="1">#REF!</definedName>
    <definedName name="kkk" hidden="1">#REF!</definedName>
    <definedName name="ll" localSheetId="4" hidden="1">{#N/A,#N/A,FALSE,"Eff-SSC2"}</definedName>
    <definedName name="ll" hidden="1">{#N/A,#N/A,FALSE,"Eff-SSC2"}</definedName>
    <definedName name="lloo" localSheetId="1" hidden="1">#REF!</definedName>
    <definedName name="lloo" hidden="1">#REF!</definedName>
    <definedName name="MH" localSheetId="4" hidden="1">{#N/A,#N/A,FALSE,"Eff-SSC2"}</definedName>
    <definedName name="MH" hidden="1">{#N/A,#N/A,FALSE,"Eff-SSC2"}</definedName>
    <definedName name="n" localSheetId="4" hidden="1">{#N/A,#N/A,FALSE,"Eff-SSC2"}</definedName>
    <definedName name="n" hidden="1">{#N/A,#N/A,FALSE,"Eff-SSC2"}</definedName>
    <definedName name="nn" localSheetId="4" hidden="1">{#N/A,#N/A,FALSE,"Eff-SSC2"}</definedName>
    <definedName name="nn" hidden="1">{#N/A,#N/A,FALSE,"Eff-SSC2"}</definedName>
    <definedName name="ok" localSheetId="4" hidden="1">{#N/A,#N/A,FALSE,"Eff-SSC2"}</definedName>
    <definedName name="ok" hidden="1">{#N/A,#N/A,FALSE,"Eff-SSC2"}</definedName>
    <definedName name="oo" localSheetId="4" hidden="1">{#N/A,#N/A,FALSE,"Eff-SSC2"}</definedName>
    <definedName name="oo" hidden="1">{#N/A,#N/A,FALSE,"Eff-SSC2"}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q" localSheetId="4" hidden="1">{#N/A,#N/A,FALSE,"Eff-SSC2"}</definedName>
    <definedName name="q" hidden="1">{#N/A,#N/A,FALSE,"Eff-SSC2"}</definedName>
    <definedName name="qw" localSheetId="1" hidden="1">#REF!</definedName>
    <definedName name="qw" hidden="1">#REF!</definedName>
    <definedName name="rung" localSheetId="4" hidden="1">{#N/A,#N/A,FALSE,"Eff-SSC2"}</definedName>
    <definedName name="rung" hidden="1">{#N/A,#N/A,FALSE,"Eff-SSC2"}</definedName>
    <definedName name="sfsfs" localSheetId="1" hidden="1">#REF!</definedName>
    <definedName name="sfsfs" hidden="1">#REF!</definedName>
    <definedName name="TextRefCopyRangeCount" hidden="1">54</definedName>
    <definedName name="ttki" localSheetId="1" hidden="1">#REF!</definedName>
    <definedName name="ttki" hidden="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rn.A." localSheetId="4" hidden="1">{#N/A,#N/A,FALSE,"Eff-SSC2"}</definedName>
    <definedName name="wrn.A." hidden="1">{#N/A,#N/A,FALSE,"Eff-SSC2"}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k" localSheetId="1" hidden="1">#REF!</definedName>
    <definedName name="ykk" hidden="1">#REF!</definedName>
    <definedName name="ฆ๋ฒ?ฏธ๋?" hidden="1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hidden="1">#REF!</definedName>
    <definedName name="ส" localSheetId="4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H57" i="1"/>
  <c r="J57" i="1"/>
  <c r="L57" i="1"/>
  <c r="P14" i="4" l="1"/>
  <c r="N14" i="4"/>
  <c r="L14" i="4"/>
  <c r="J14" i="4"/>
  <c r="H14" i="4"/>
  <c r="P15" i="3"/>
  <c r="L15" i="3"/>
  <c r="J15" i="3"/>
  <c r="H15" i="3"/>
  <c r="F15" i="3"/>
  <c r="D15" i="3"/>
  <c r="H20" i="9"/>
  <c r="F20" i="9"/>
  <c r="J12" i="1"/>
  <c r="H12" i="1"/>
  <c r="F12" i="1"/>
  <c r="R11" i="4"/>
  <c r="N12" i="3"/>
  <c r="R12" i="3" s="1"/>
  <c r="L34" i="9"/>
  <c r="J34" i="9"/>
  <c r="H34" i="9"/>
  <c r="F34" i="9"/>
  <c r="G58" i="6" l="1"/>
  <c r="E58" i="6"/>
  <c r="R19" i="4"/>
  <c r="R17" i="4"/>
  <c r="R13" i="4"/>
  <c r="R10" i="4"/>
  <c r="N14" i="3"/>
  <c r="R14" i="3" s="1"/>
  <c r="N13" i="3"/>
  <c r="R13" i="3" s="1"/>
  <c r="N20" i="3"/>
  <c r="R20" i="3" s="1"/>
  <c r="N18" i="3"/>
  <c r="R18" i="3" s="1"/>
  <c r="K58" i="6"/>
  <c r="I58" i="6"/>
  <c r="I66" i="6"/>
  <c r="K66" i="6"/>
  <c r="G66" i="6"/>
  <c r="E66" i="6"/>
  <c r="A48" i="9" l="1"/>
  <c r="A46" i="9"/>
  <c r="L20" i="9"/>
  <c r="J20" i="9"/>
  <c r="L14" i="9"/>
  <c r="J14" i="9"/>
  <c r="H14" i="9"/>
  <c r="F14" i="9"/>
  <c r="L9" i="9"/>
  <c r="J9" i="9"/>
  <c r="H9" i="9"/>
  <c r="F9" i="9"/>
  <c r="H15" i="9" l="1"/>
  <c r="H21" i="9" s="1"/>
  <c r="H25" i="9" s="1"/>
  <c r="H27" i="9" s="1"/>
  <c r="G8" i="6" s="1"/>
  <c r="G24" i="6" s="1"/>
  <c r="J15" i="9"/>
  <c r="J21" i="9" s="1"/>
  <c r="J25" i="9" s="1"/>
  <c r="J27" i="9" s="1"/>
  <c r="F15" i="9"/>
  <c r="F21" i="9" s="1"/>
  <c r="F25" i="9" s="1"/>
  <c r="F27" i="9" s="1"/>
  <c r="L15" i="9"/>
  <c r="L21" i="9" s="1"/>
  <c r="L25" i="9" s="1"/>
  <c r="L27" i="9" s="1"/>
  <c r="H56" i="9" l="1"/>
  <c r="H54" i="9" s="1"/>
  <c r="H62" i="9" s="1"/>
  <c r="H35" i="9"/>
  <c r="H60" i="9" s="1"/>
  <c r="H58" i="9" s="1"/>
  <c r="F35" i="9"/>
  <c r="F60" i="9" s="1"/>
  <c r="F58" i="9" s="1"/>
  <c r="E8" i="6"/>
  <c r="E24" i="6" s="1"/>
  <c r="L56" i="9"/>
  <c r="L54" i="9" s="1"/>
  <c r="L62" i="9" s="1"/>
  <c r="K8" i="6"/>
  <c r="K24" i="6" s="1"/>
  <c r="J56" i="9"/>
  <c r="J54" i="9" s="1"/>
  <c r="J62" i="9" s="1"/>
  <c r="I8" i="6"/>
  <c r="I24" i="6" s="1"/>
  <c r="R18" i="4"/>
  <c r="F56" i="9"/>
  <c r="F54" i="9" s="1"/>
  <c r="J35" i="9"/>
  <c r="J60" i="9" s="1"/>
  <c r="J58" i="9" s="1"/>
  <c r="L35" i="9"/>
  <c r="L60" i="9" s="1"/>
  <c r="L58" i="9" s="1"/>
  <c r="F62" i="9" l="1"/>
  <c r="N19" i="3"/>
  <c r="R19" i="3" s="1"/>
  <c r="R12" i="4"/>
  <c r="R14" i="4" s="1"/>
  <c r="P16" i="4"/>
  <c r="P20" i="4" s="1"/>
  <c r="N11" i="3"/>
  <c r="N15" i="3" s="1"/>
  <c r="R11" i="3" l="1"/>
  <c r="R15" i="3" s="1"/>
  <c r="N16" i="4"/>
  <c r="N20" i="4" s="1"/>
  <c r="H16" i="4"/>
  <c r="L92" i="1"/>
  <c r="J16" i="4"/>
  <c r="J20" i="4" s="1"/>
  <c r="J93" i="1" s="1"/>
  <c r="L93" i="1"/>
  <c r="L16" i="4"/>
  <c r="L20" i="4" s="1"/>
  <c r="J96" i="1" s="1"/>
  <c r="L96" i="1"/>
  <c r="H92" i="1"/>
  <c r="D17" i="3"/>
  <c r="D21" i="3" s="1"/>
  <c r="F92" i="1" s="1"/>
  <c r="H17" i="3"/>
  <c r="H21" i="3" s="1"/>
  <c r="F96" i="1" s="1"/>
  <c r="H96" i="1"/>
  <c r="F17" i="3"/>
  <c r="F21" i="3" s="1"/>
  <c r="F93" i="1" s="1"/>
  <c r="H93" i="1"/>
  <c r="H20" i="4"/>
  <c r="J92" i="1" s="1"/>
  <c r="L17" i="3"/>
  <c r="L21" i="3" s="1"/>
  <c r="P17" i="3"/>
  <c r="P21" i="3" s="1"/>
  <c r="R16" i="4" l="1"/>
  <c r="R20" i="4" s="1"/>
  <c r="N17" i="3"/>
  <c r="J17" i="3"/>
  <c r="J21" i="3" s="1"/>
  <c r="F99" i="1" s="1"/>
  <c r="R17" i="3" l="1"/>
  <c r="R21" i="3" s="1"/>
  <c r="N21" i="3"/>
  <c r="L12" i="1" l="1"/>
  <c r="A3" i="4" l="1"/>
  <c r="A47" i="6"/>
  <c r="F65" i="1"/>
  <c r="H65" i="1"/>
  <c r="J65" i="1"/>
  <c r="L65" i="1"/>
  <c r="A45" i="6"/>
  <c r="A1" i="4"/>
  <c r="F23" i="1"/>
  <c r="H23" i="1"/>
  <c r="J23" i="1"/>
  <c r="L23" i="1"/>
  <c r="A42" i="1"/>
  <c r="A44" i="1"/>
  <c r="A81" i="1"/>
  <c r="A83" i="1"/>
  <c r="H24" i="1" l="1"/>
  <c r="J66" i="1"/>
  <c r="L66" i="1"/>
  <c r="L24" i="1"/>
  <c r="F24" i="1"/>
  <c r="H66" i="1"/>
  <c r="J24" i="1"/>
  <c r="F66" i="1"/>
  <c r="K34" i="6" l="1"/>
  <c r="K37" i="6" s="1"/>
  <c r="K69" i="6" s="1"/>
  <c r="K72" i="6" s="1"/>
  <c r="I34" i="6"/>
  <c r="I37" i="6" s="1"/>
  <c r="I69" i="6" s="1"/>
  <c r="I72" i="6" s="1"/>
  <c r="G34" i="6"/>
  <c r="G37" i="6" s="1"/>
  <c r="G69" i="6" s="1"/>
  <c r="G72" i="6" s="1"/>
  <c r="E34" i="6"/>
  <c r="E37" i="6" s="1"/>
  <c r="E69" i="6" s="1"/>
  <c r="E72" i="6" s="1"/>
  <c r="L99" i="1"/>
  <c r="L101" i="1" s="1"/>
  <c r="L102" i="1" s="1"/>
  <c r="J99" i="1"/>
  <c r="J101" i="1" s="1"/>
  <c r="J102" i="1" s="1"/>
  <c r="H99" i="1" l="1"/>
  <c r="H101" i="1" s="1"/>
  <c r="H102" i="1" s="1"/>
  <c r="F101" i="1" l="1"/>
  <c r="F102" i="1" s="1"/>
</calcChain>
</file>

<file path=xl/sharedStrings.xml><?xml version="1.0" encoding="utf-8"?>
<sst xmlns="http://schemas.openxmlformats.org/spreadsheetml/2006/main" count="319" uniqueCount="187">
  <si>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</si>
  <si>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</si>
  <si>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</si>
  <si>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</si>
  <si>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</si>
  <si>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</si>
  <si>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December 31, 2023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</si>
  <si>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</si>
  <si>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</si>
  <si>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</si>
  <si>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</si>
  <si>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</si>
  <si>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</si>
  <si>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</si>
  <si>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</si>
  <si>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</si>
  <si>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</si>
  <si>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</si>
  <si>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</si>
  <si>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</si>
  <si>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13</t>
  </si>
  <si>
    <t>Goodwill</t>
  </si>
  <si>
    <t>14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</si>
  <si>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</si>
  <si>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</si>
  <si>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</si>
  <si>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</si>
  <si>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</si>
  <si>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</si>
  <si>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</si>
  <si>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</si>
  <si>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</si>
  <si>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</si>
  <si>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</si>
  <si>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</si>
  <si>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</si>
  <si>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</si>
  <si>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</si>
  <si>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</si>
  <si>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</si>
  <si>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</si>
  <si>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</si>
  <si>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</si>
  <si>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</si>
  <si>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</si>
  <si>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</si>
  <si>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</si>
  <si>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</si>
  <si>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</si>
  <si>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Non-current derivative liabilities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</si>
  <si>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</si>
  <si>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</si>
  <si>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</si>
  <si>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</si>
  <si>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</si>
  <si>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</si>
  <si>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</si>
  <si>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</si>
  <si>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</si>
  <si>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</si>
  <si>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</si>
  <si>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</si>
  <si>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</si>
  <si>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</si>
  <si>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</si>
  <si>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</si>
  <si>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</si>
  <si>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</si>
  <si>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</si>
  <si>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</si>
  <si>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</si>
  <si>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</si>
  <si>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</si>
  <si>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</si>
  <si>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</si>
  <si>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</si>
  <si>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</si>
  <si>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</si>
  <si>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</si>
  <si>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</si>
  <si>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</si>
  <si>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</si>
  <si>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</si>
  <si>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</si>
  <si>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</si>
  <si>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</si>
  <si>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</si>
  <si>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</si>
  <si>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</si>
  <si>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Profit (loss) before income tax expense</t>
  </si>
  <si>
    <t>Tax expense</t>
  </si>
  <si>
    <t>Other comprehensive income :</t>
  </si>
  <si>
    <t>Items that will be reclassified to profit or loss</t>
  </si>
  <si>
    <t>Exchange difference on translation of functional</t>
  </si>
  <si>
    <t xml:space="preserve">     currency to present in financial statements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</si>
  <si>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</si>
  <si>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</si>
  <si>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</si>
  <si>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</si>
  <si>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</si>
  <si>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</si>
  <si>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</si>
  <si>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</si>
  <si>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</si>
  <si>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</si>
  <si>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</si>
  <si>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</si>
  <si>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</si>
  <si>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</si>
  <si>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</si>
  <si>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</si>
  <si>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</si>
  <si>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</si>
  <si>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</si>
  <si>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</si>
  <si>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</si>
  <si>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</si>
  <si>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</si>
  <si>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2023</t>
  </si>
  <si>
    <t>Dividend paid</t>
  </si>
  <si>
    <t>Balance as at December 31, 2023</t>
  </si>
  <si>
    <t>Beginning balance as at January 1, 2024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</si>
  <si>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</si>
  <si>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</si>
  <si>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</si>
  <si>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</si>
  <si>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</si>
  <si>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</si>
  <si>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</si>
  <si>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</si>
  <si>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</si>
  <si>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</si>
  <si>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</si>
  <si>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loss on write-off assets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</si>
  <si>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</si>
  <si>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</si>
  <si>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</si>
  <si>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</si>
  <si>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</si>
  <si>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</si>
  <si>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</si>
  <si>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</si>
  <si>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</si>
  <si>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</si>
  <si>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</si>
  <si>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</si>
  <si>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</si>
  <si>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</si>
  <si>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</si>
  <si>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</si>
  <si>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</si>
  <si>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</si>
  <si>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</si>
  <si>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</si>
  <si>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Proceeds (payments) from loans to related parties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</si>
  <si>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</si>
  <si>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</si>
  <si>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</si>
  <si>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</si>
  <si>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</si>
  <si>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</si>
  <si>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</si>
  <si>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</si>
  <si>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Proceeds from long-term borrowings from financial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</si>
  <si>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</si>
  <si>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</si>
  <si>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</si>
  <si>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</si>
  <si>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</si>
  <si>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Adjustment effects of exchange rate</t>
  </si>
  <si>
    <t>Gains (Losses) on re-measurements of defined benefit plans</t>
  </si>
  <si>
    <t>Loss on impairment of goodwill</t>
  </si>
  <si>
    <t>Allowance for impairment loss on goodwill</t>
  </si>
  <si>
    <t xml:space="preserve">Items that will not be reclassified to profit or loss </t>
  </si>
  <si>
    <t>Supplemental disclosures of cash flows information see notes 26 to financial information</t>
  </si>
  <si>
    <t>AS AT DECEMBER 31, 2024</t>
  </si>
  <si>
    <t>December 31, 2024</t>
  </si>
  <si>
    <t>FOR THE YEAR ENDED DECEMBER 31, 2024</t>
  </si>
  <si>
    <t>Profit (loss) for the year</t>
  </si>
  <si>
    <t xml:space="preserve">Other comprehensive income (expense) for the year-net of tax </t>
  </si>
  <si>
    <t>Total comprehensive income (expense) for the year</t>
  </si>
  <si>
    <t>Balance as at December 31, 2024</t>
  </si>
  <si>
    <t>(Please see the accompanying  notes to financial statements which formed an integral part of these financial statements)</t>
  </si>
  <si>
    <t>Other comprehensive income (expense)</t>
  </si>
  <si>
    <t>Allowance for impairment of assets</t>
  </si>
  <si>
    <t>Cash and cash equivalents, as at the beginning of the year</t>
  </si>
  <si>
    <t>Cash and cash equivalents, as at the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</si>
</sst>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  <numFmt numFmtId="191" formatCode="#,##0.00000\ ;\(#,##0.00000\)"/>
  </numFmts>
  <fonts count="86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7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6" fillId="0" borderId="0"/>
    <xf numFmtId="0" fontId="76" fillId="0" borderId="0"/>
    <xf numFmtId="0" fontId="19" fillId="0" borderId="0"/>
    <xf numFmtId="0" fontId="8" fillId="0" borderId="0"/>
    <xf numFmtId="0" fontId="19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9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0" fontId="80" fillId="0" borderId="0"/>
    <xf numFmtId="0" fontId="80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7" fillId="0" borderId="0"/>
    <xf numFmtId="0" fontId="81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9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6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8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6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80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2" fillId="0" borderId="0" xfId="123" applyNumberFormat="1" applyFont="1" applyFill="1" applyAlignment="1">
      <alignment horizontal="right"/>
    </xf>
    <xf numFmtId="170" fontId="82" fillId="0" borderId="0" xfId="363" applyNumberFormat="1" applyFont="1" applyFill="1" applyAlignment="1">
      <alignment horizontal="right"/>
    </xf>
    <xf numFmtId="170" fontId="82" fillId="0" borderId="0" xfId="363" applyNumberFormat="1" applyFont="1" applyFill="1" applyBorder="1" applyAlignment="1">
      <alignment horizontal="right"/>
    </xf>
    <xf numFmtId="170" fontId="82" fillId="0" borderId="0" xfId="123" applyNumberFormat="1" applyFont="1" applyFill="1" applyBorder="1" applyAlignment="1">
      <alignment horizontal="right"/>
    </xf>
    <xf numFmtId="170" fontId="82" fillId="0" borderId="17" xfId="363" applyNumberFormat="1" applyFont="1" applyFill="1" applyBorder="1" applyAlignment="1">
      <alignment horizontal="right"/>
    </xf>
    <xf numFmtId="170" fontId="82" fillId="0" borderId="18" xfId="123" applyNumberFormat="1" applyFont="1" applyFill="1" applyBorder="1"/>
    <xf numFmtId="170" fontId="82" fillId="0" borderId="0" xfId="123" applyNumberFormat="1" applyFont="1" applyFill="1"/>
    <xf numFmtId="170" fontId="82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2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2" fillId="0" borderId="0" xfId="363" applyNumberFormat="1" applyFont="1" applyFill="1" applyBorder="1"/>
    <xf numFmtId="37" fontId="82" fillId="0" borderId="0" xfId="363" applyNumberFormat="1" applyFont="1" applyFill="1"/>
    <xf numFmtId="37" fontId="84" fillId="0" borderId="0" xfId="363" applyNumberFormat="1" applyFont="1" applyFill="1" applyAlignment="1">
      <alignment horizontal="center"/>
    </xf>
    <xf numFmtId="170" fontId="82" fillId="0" borderId="6" xfId="363" applyNumberFormat="1" applyFont="1" applyFill="1" applyBorder="1" applyAlignment="1">
      <alignment horizontal="right"/>
    </xf>
    <xf numFmtId="170" fontId="82" fillId="0" borderId="0" xfId="123" applyNumberFormat="1" applyFont="1" applyFill="1" applyAlignment="1">
      <alignment horizontal="center"/>
    </xf>
    <xf numFmtId="170" fontId="82" fillId="0" borderId="19" xfId="363" applyNumberFormat="1" applyFont="1" applyFill="1" applyBorder="1" applyAlignment="1">
      <alignment horizontal="right"/>
    </xf>
    <xf numFmtId="40" fontId="82" fillId="0" borderId="0" xfId="363" applyNumberFormat="1" applyFont="1" applyFill="1" applyBorder="1" applyAlignment="1">
      <alignment horizontal="right"/>
    </xf>
    <xf numFmtId="37" fontId="82" fillId="0" borderId="0" xfId="123" applyNumberFormat="1" applyFont="1" applyFill="1" applyAlignment="1">
      <alignment horizontal="right"/>
    </xf>
    <xf numFmtId="37" fontId="82" fillId="0" borderId="0" xfId="363" applyNumberFormat="1" applyFont="1" applyFill="1" applyBorder="1" applyAlignment="1">
      <alignment horizontal="center"/>
    </xf>
    <xf numFmtId="170" fontId="82" fillId="0" borderId="17" xfId="123" applyNumberFormat="1" applyFont="1" applyFill="1" applyBorder="1" applyAlignment="1">
      <alignment horizontal="right"/>
    </xf>
    <xf numFmtId="170" fontId="82" fillId="0" borderId="6" xfId="123" applyNumberFormat="1" applyFont="1" applyFill="1" applyBorder="1" applyAlignment="1">
      <alignment horizontal="right"/>
    </xf>
    <xf numFmtId="170" fontId="82" fillId="0" borderId="19" xfId="123" applyNumberFormat="1" applyFont="1" applyFill="1" applyBorder="1" applyAlignment="1">
      <alignment horizontal="right"/>
    </xf>
    <xf numFmtId="167" fontId="82" fillId="0" borderId="0" xfId="50" applyFont="1" applyFill="1"/>
    <xf numFmtId="167" fontId="82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5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363" applyNumberFormat="1" applyFont="1" applyFill="1" applyAlignment="1">
      <alignment horizontal="right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2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17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191" fontId="68" fillId="0" borderId="0" xfId="363" applyNumberFormat="1" applyFont="1" applyFill="1" applyAlignment="1">
      <alignment horizontal="right"/>
    </xf>
    <xf numFmtId="170" fontId="82" fillId="0" borderId="0" xfId="1434" applyNumberFormat="1" applyFont="1" applyFill="1" applyBorder="1" applyAlignment="1">
      <alignment horizontal="right"/>
    </xf>
    <xf numFmtId="170" fontId="68" fillId="0" borderId="0" xfId="1434" applyNumberFormat="1" applyFont="1" applyFill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37" fontId="67" fillId="0" borderId="0" xfId="889" applyNumberFormat="1" applyFont="1" applyFill="1" applyAlignment="1">
      <alignment horizontal="center"/>
    </xf>
    <xf numFmtId="37" fontId="67" fillId="0" borderId="0" xfId="889" applyNumberFormat="1" applyFont="1" applyFill="1"/>
    <xf numFmtId="37" fontId="71" fillId="0" borderId="0" xfId="252" applyNumberFormat="1" applyFont="1" applyFill="1"/>
    <xf numFmtId="37" fontId="72" fillId="0" borderId="0" xfId="252" applyNumberFormat="1" applyFont="1" applyFill="1" applyAlignment="1">
      <alignment horizontal="center"/>
    </xf>
    <xf numFmtId="37" fontId="72" fillId="0" borderId="0" xfId="252" quotePrefix="1" applyNumberFormat="1" applyFont="1" applyFill="1" applyAlignment="1">
      <alignment horizontal="center"/>
    </xf>
    <xf numFmtId="37" fontId="72" fillId="0" borderId="0" xfId="252" quotePrefix="1" applyNumberFormat="1" applyFont="1" applyFill="1" applyAlignment="1">
      <alignment horizontal="center"/>
    </xf>
    <xf numFmtId="37" fontId="72" fillId="0" borderId="0" xfId="252" applyNumberFormat="1" applyFont="1" applyFill="1" applyAlignment="1">
      <alignment horizontal="center"/>
    </xf>
    <xf numFmtId="37" fontId="72" fillId="0" borderId="17" xfId="252" applyNumberFormat="1" applyFont="1" applyFill="1" applyBorder="1" applyAlignment="1">
      <alignment horizontal="center"/>
    </xf>
    <xf numFmtId="37" fontId="69" fillId="0" borderId="0" xfId="889" applyNumberFormat="1" applyFont="1" applyFill="1" applyAlignment="1">
      <alignment horizontal="center"/>
    </xf>
    <xf numFmtId="0" fontId="68" fillId="0" borderId="16" xfId="252" applyFont="1" applyFill="1" applyBorder="1" applyAlignment="1">
      <alignment horizontal="center" wrapText="1"/>
    </xf>
    <xf numFmtId="37" fontId="68" fillId="0" borderId="0" xfId="252" applyNumberFormat="1" applyFont="1" applyFill="1" applyAlignment="1">
      <alignment horizontal="center"/>
    </xf>
    <xf numFmtId="37" fontId="68" fillId="0" borderId="16" xfId="252" applyNumberFormat="1" applyFont="1" applyFill="1" applyBorder="1"/>
    <xf numFmtId="0" fontId="68" fillId="0" borderId="16" xfId="252" applyFont="1" applyFill="1" applyBorder="1" applyAlignment="1">
      <alignment horizontal="center"/>
    </xf>
    <xf numFmtId="0" fontId="68" fillId="0" borderId="16" xfId="252" applyFont="1" applyFill="1" applyBorder="1"/>
    <xf numFmtId="37" fontId="68" fillId="0" borderId="0" xfId="0" applyNumberFormat="1" applyFont="1" applyFill="1" applyAlignment="1">
      <alignment horizontal="center"/>
    </xf>
    <xf numFmtId="37" fontId="71" fillId="0" borderId="16" xfId="252" applyNumberFormat="1" applyFont="1" applyFill="1" applyBorder="1" applyAlignment="1">
      <alignment horizontal="center"/>
    </xf>
    <xf numFmtId="37" fontId="75" fillId="0" borderId="0" xfId="252" applyNumberFormat="1" applyFont="1" applyFill="1" applyAlignment="1">
      <alignment horizontal="center"/>
    </xf>
    <xf numFmtId="37" fontId="68" fillId="0" borderId="0" xfId="252" applyNumberFormat="1" applyFont="1" applyFill="1"/>
    <xf numFmtId="0" fontId="68" fillId="0" borderId="17" xfId="0" applyFont="1" applyFill="1" applyBorder="1" applyAlignment="1">
      <alignment horizontal="center"/>
    </xf>
    <xf numFmtId="0" fontId="68" fillId="0" borderId="0" xfId="252" applyFont="1" applyFill="1"/>
    <xf numFmtId="37" fontId="68" fillId="0" borderId="17" xfId="0" applyNumberFormat="1" applyFont="1" applyFill="1" applyBorder="1" applyAlignment="1">
      <alignment horizontal="center"/>
    </xf>
    <xf numFmtId="37" fontId="71" fillId="0" borderId="0" xfId="252" applyNumberFormat="1" applyFont="1" applyFill="1" applyAlignment="1">
      <alignment horizontal="center"/>
    </xf>
    <xf numFmtId="0" fontId="68" fillId="0" borderId="0" xfId="0" applyFont="1" applyFill="1" applyAlignment="1">
      <alignment horizontal="center" wrapText="1"/>
    </xf>
    <xf numFmtId="39" fontId="68" fillId="0" borderId="16" xfId="1356" applyFont="1" applyFill="1" applyBorder="1" applyAlignment="1">
      <alignment horizontal="center" wrapText="1"/>
    </xf>
    <xf numFmtId="39" fontId="68" fillId="0" borderId="0" xfId="1356" applyFont="1" applyFill="1" applyAlignment="1">
      <alignment horizontal="center"/>
    </xf>
    <xf numFmtId="189" fontId="82" fillId="0" borderId="0" xfId="0" applyNumberFormat="1" applyFont="1" applyFill="1" applyAlignment="1">
      <alignment horizontal="center"/>
    </xf>
    <xf numFmtId="39" fontId="68" fillId="0" borderId="0" xfId="1356" applyFont="1" applyFill="1" applyAlignment="1">
      <alignment horizontal="center" wrapText="1"/>
    </xf>
    <xf numFmtId="189" fontId="68" fillId="0" borderId="17" xfId="0" applyNumberFormat="1" applyFont="1" applyFill="1" applyBorder="1" applyAlignment="1">
      <alignment horizontal="center"/>
    </xf>
    <xf numFmtId="37" fontId="71" fillId="0" borderId="17" xfId="252" applyNumberFormat="1" applyFont="1" applyFill="1" applyBorder="1" applyAlignment="1">
      <alignment horizontal="center"/>
    </xf>
    <xf numFmtId="37" fontId="82" fillId="0" borderId="0" xfId="0" applyNumberFormat="1" applyFont="1" applyFill="1"/>
    <xf numFmtId="37" fontId="71" fillId="0" borderId="0" xfId="252" quotePrefix="1" applyNumberFormat="1" applyFont="1" applyFill="1" applyAlignment="1">
      <alignment horizontal="left"/>
    </xf>
    <xf numFmtId="37" fontId="70" fillId="0" borderId="0" xfId="889" quotePrefix="1" applyNumberFormat="1" applyFont="1" applyFill="1" applyAlignment="1">
      <alignment horizontal="center"/>
    </xf>
    <xf numFmtId="170" fontId="68" fillId="0" borderId="0" xfId="252" applyNumberFormat="1" applyFont="1" applyFill="1" applyAlignment="1">
      <alignment horizontal="center"/>
    </xf>
    <xf numFmtId="39" fontId="68" fillId="0" borderId="0" xfId="1356" applyFont="1" applyFill="1" applyAlignment="1">
      <alignment horizontal="left"/>
    </xf>
    <xf numFmtId="37" fontId="68" fillId="0" borderId="0" xfId="1356" applyNumberFormat="1" applyFont="1" applyFill="1" applyAlignment="1">
      <alignment horizontal="left"/>
    </xf>
    <xf numFmtId="37" fontId="82" fillId="0" borderId="0" xfId="252" applyNumberFormat="1" applyFont="1" applyFill="1"/>
    <xf numFmtId="39" fontId="82" fillId="0" borderId="0" xfId="1356" applyFont="1" applyFill="1" applyAlignment="1">
      <alignment horizontal="left"/>
    </xf>
    <xf numFmtId="37" fontId="82" fillId="0" borderId="0" xfId="1357" applyNumberFormat="1" applyFont="1" applyFill="1"/>
    <xf numFmtId="37" fontId="71" fillId="0" borderId="0" xfId="1357" applyNumberFormat="1" applyFont="1" applyFill="1" applyAlignment="1">
      <alignment horizontal="left"/>
    </xf>
    <xf numFmtId="37" fontId="82" fillId="0" borderId="0" xfId="252" applyNumberFormat="1" applyFont="1" applyFill="1" applyAlignment="1">
      <alignment horizontal="left" indent="3"/>
    </xf>
    <xf numFmtId="37" fontId="82" fillId="0" borderId="0" xfId="1357" applyNumberFormat="1" applyFont="1" applyFill="1" applyAlignment="1">
      <alignment horizontal="left" indent="3"/>
    </xf>
    <xf numFmtId="37" fontId="68" fillId="0" borderId="0" xfId="889" applyNumberFormat="1" applyFont="1" applyFill="1"/>
    <xf numFmtId="37" fontId="67" fillId="0" borderId="0" xfId="1357" quotePrefix="1" applyNumberFormat="1" applyFont="1" applyFill="1" applyAlignment="1">
      <alignment horizontal="center"/>
    </xf>
    <xf numFmtId="37" fontId="67" fillId="0" borderId="0" xfId="1357" applyNumberFormat="1" applyFont="1" applyFill="1" applyAlignment="1">
      <alignment horizontal="center"/>
    </xf>
    <xf numFmtId="39" fontId="67" fillId="0" borderId="0" xfId="1357" applyFont="1" applyFill="1" applyAlignment="1">
      <alignment horizontal="center"/>
    </xf>
    <xf numFmtId="37" fontId="72" fillId="0" borderId="17" xfId="889" quotePrefix="1" applyNumberFormat="1" applyFont="1" applyFill="1" applyBorder="1" applyAlignment="1">
      <alignment horizontal="center"/>
    </xf>
    <xf numFmtId="37" fontId="68" fillId="0" borderId="0" xfId="889" applyNumberFormat="1" applyFont="1" applyFill="1" applyAlignment="1">
      <alignment horizontal="center"/>
    </xf>
    <xf numFmtId="39" fontId="67" fillId="0" borderId="0" xfId="281" applyFont="1" applyFill="1" applyAlignment="1">
      <alignment horizontal="left"/>
    </xf>
    <xf numFmtId="37" fontId="68" fillId="0" borderId="0" xfId="210" applyNumberFormat="1" applyFont="1" applyFill="1"/>
    <xf numFmtId="37" fontId="67" fillId="0" borderId="0" xfId="210" applyNumberFormat="1" applyFont="1" applyFill="1"/>
    <xf numFmtId="37" fontId="67" fillId="0" borderId="0" xfId="211" applyNumberFormat="1" applyFont="1" applyFill="1"/>
    <xf numFmtId="39" fontId="68" fillId="0" borderId="0" xfId="207" applyNumberFormat="1" applyFont="1" applyFill="1"/>
    <xf numFmtId="37" fontId="83" fillId="0" borderId="0" xfId="889" quotePrefix="1" applyNumberFormat="1" applyFont="1" applyFill="1" applyAlignment="1">
      <alignment horizontal="center"/>
    </xf>
    <xf numFmtId="39" fontId="68" fillId="0" borderId="0" xfId="207" applyNumberFormat="1" applyFont="1" applyFill="1" applyAlignment="1">
      <alignment horizontal="left"/>
    </xf>
    <xf numFmtId="39" fontId="68" fillId="0" borderId="0" xfId="224" applyNumberFormat="1" applyFont="1" applyFill="1"/>
    <xf numFmtId="37" fontId="68" fillId="0" borderId="0" xfId="0" applyNumberFormat="1" applyFont="1" applyFill="1"/>
    <xf numFmtId="37" fontId="68" fillId="0" borderId="0" xfId="0" quotePrefix="1" applyNumberFormat="1" applyFont="1" applyFill="1"/>
    <xf numFmtId="37" fontId="67" fillId="0" borderId="0" xfId="213" applyNumberFormat="1" applyFont="1" applyFill="1"/>
    <xf numFmtId="39" fontId="67" fillId="0" borderId="0" xfId="0" applyNumberFormat="1" applyFont="1" applyFill="1"/>
    <xf numFmtId="37" fontId="68" fillId="0" borderId="0" xfId="889" applyNumberFormat="1" applyFont="1" applyFill="1" applyAlignment="1">
      <alignment horizontal="left"/>
    </xf>
    <xf numFmtId="170" fontId="68" fillId="0" borderId="0" xfId="889" applyNumberFormat="1" applyFont="1" applyFill="1" applyAlignment="1">
      <alignment horizontal="right"/>
    </xf>
    <xf numFmtId="37" fontId="67" fillId="0" borderId="0" xfId="889" applyNumberFormat="1" applyFont="1" applyFill="1" applyAlignment="1">
      <alignment horizontal="left"/>
    </xf>
    <xf numFmtId="37" fontId="68" fillId="0" borderId="0" xfId="889" quotePrefix="1" applyNumberFormat="1" applyFont="1" applyFill="1" applyAlignment="1">
      <alignment horizontal="center"/>
    </xf>
    <xf numFmtId="37" fontId="68" fillId="0" borderId="0" xfId="889" quotePrefix="1" applyNumberFormat="1" applyFont="1" applyFill="1" applyAlignment="1">
      <alignment horizontal="center"/>
    </xf>
    <xf numFmtId="170" fontId="68" fillId="0" borderId="0" xfId="889" applyNumberFormat="1" applyFont="1" applyFill="1"/>
    <xf numFmtId="39" fontId="68" fillId="0" borderId="0" xfId="231" applyNumberFormat="1" applyFont="1" applyFill="1"/>
    <xf numFmtId="170" fontId="67" fillId="0" borderId="0" xfId="889" applyNumberFormat="1" applyFont="1" applyFill="1" applyAlignment="1">
      <alignment horizontal="center"/>
    </xf>
    <xf numFmtId="170" fontId="74" fillId="0" borderId="0" xfId="889" applyNumberFormat="1" applyFont="1" applyFill="1" applyAlignment="1">
      <alignment horizontal="center"/>
    </xf>
    <xf numFmtId="40" fontId="68" fillId="0" borderId="0" xfId="0" applyNumberFormat="1" applyFont="1" applyFill="1" applyAlignment="1">
      <alignment horizontal="left"/>
    </xf>
    <xf numFmtId="37" fontId="68" fillId="0" borderId="0" xfId="0" applyNumberFormat="1" applyFont="1" applyFill="1" applyAlignment="1">
      <alignment vertical="center"/>
    </xf>
    <xf numFmtId="37" fontId="68" fillId="0" borderId="0" xfId="889" quotePrefix="1" applyNumberFormat="1" applyFont="1" applyFill="1" applyAlignment="1">
      <alignment horizontal="left"/>
    </xf>
    <xf numFmtId="40" fontId="67" fillId="0" borderId="0" xfId="0" applyNumberFormat="1" applyFont="1" applyFill="1" applyAlignment="1">
      <alignment horizontal="left"/>
    </xf>
    <xf numFmtId="37" fontId="67" fillId="0" borderId="0" xfId="252" quotePrefix="1" applyNumberFormat="1" applyFont="1" applyFill="1" applyAlignment="1">
      <alignment horizontal="centerContinuous"/>
    </xf>
    <xf numFmtId="37" fontId="72" fillId="0" borderId="0" xfId="252" quotePrefix="1" applyNumberFormat="1" applyFont="1" applyFill="1" applyAlignment="1">
      <alignment horizontal="centerContinuous"/>
    </xf>
    <xf numFmtId="39" fontId="67" fillId="0" borderId="0" xfId="1356" applyFont="1" applyFill="1"/>
    <xf numFmtId="37" fontId="71" fillId="0" borderId="6" xfId="252" applyNumberFormat="1" applyFont="1" applyFill="1" applyBorder="1" applyAlignment="1">
      <alignment horizontal="center"/>
    </xf>
    <xf numFmtId="37" fontId="68" fillId="0" borderId="16" xfId="0" applyNumberFormat="1" applyFont="1" applyFill="1" applyBorder="1"/>
    <xf numFmtId="37" fontId="82" fillId="0" borderId="16" xfId="0" applyNumberFormat="1" applyFont="1" applyFill="1" applyBorder="1"/>
    <xf numFmtId="37" fontId="82" fillId="0" borderId="0" xfId="0" applyNumberFormat="1" applyFont="1" applyFill="1" applyAlignment="1">
      <alignment horizontal="center"/>
    </xf>
    <xf numFmtId="37" fontId="68" fillId="0" borderId="0" xfId="261" applyNumberFormat="1" applyFont="1" applyFill="1" applyAlignment="1">
      <alignment horizontal="center" vertical="top"/>
    </xf>
    <xf numFmtId="37" fontId="68" fillId="0" borderId="17" xfId="0" applyNumberFormat="1" applyFont="1" applyFill="1" applyBorder="1" applyAlignment="1">
      <alignment horizontal="center"/>
    </xf>
    <xf numFmtId="39" fontId="68" fillId="0" borderId="0" xfId="1357" applyFont="1" applyFill="1" applyAlignment="1">
      <alignment horizontal="center"/>
    </xf>
    <xf numFmtId="40" fontId="68" fillId="0" borderId="0" xfId="0" applyNumberFormat="1" applyFont="1" applyFill="1" applyAlignment="1">
      <alignment horizontal="center"/>
    </xf>
    <xf numFmtId="0" fontId="68" fillId="0" borderId="17" xfId="0" applyFont="1" applyFill="1" applyBorder="1" applyAlignment="1">
      <alignment horizontal="center" wrapText="1"/>
    </xf>
    <xf numFmtId="37" fontId="71" fillId="0" borderId="17" xfId="252" applyNumberFormat="1" applyFont="1" applyFill="1" applyBorder="1"/>
    <xf numFmtId="39" fontId="68" fillId="0" borderId="17" xfId="1357" applyFont="1" applyFill="1" applyBorder="1" applyAlignment="1">
      <alignment horizontal="center"/>
    </xf>
    <xf numFmtId="37" fontId="82" fillId="0" borderId="17" xfId="0" applyNumberFormat="1" applyFont="1" applyFill="1" applyBorder="1" applyAlignment="1">
      <alignment horizontal="center"/>
    </xf>
    <xf numFmtId="40" fontId="68" fillId="0" borderId="17" xfId="0" applyNumberFormat="1" applyFont="1" applyFill="1" applyBorder="1" applyAlignment="1">
      <alignment horizontal="center"/>
    </xf>
    <xf numFmtId="37" fontId="82" fillId="0" borderId="0" xfId="252" applyNumberFormat="1" applyFont="1" applyFill="1" applyAlignment="1">
      <alignment horizontal="left" indent="8"/>
    </xf>
    <xf numFmtId="37" fontId="73" fillId="0" borderId="0" xfId="889" applyNumberFormat="1" applyFont="1" applyFill="1"/>
    <xf numFmtId="37" fontId="71" fillId="0" borderId="0" xfId="889" applyNumberFormat="1" applyFont="1" applyFill="1"/>
    <xf numFmtId="37" fontId="67" fillId="0" borderId="0" xfId="1357" quotePrefix="1" applyNumberFormat="1" applyFont="1" applyFill="1" applyAlignment="1">
      <alignment horizontal="center"/>
    </xf>
    <xf numFmtId="37" fontId="67" fillId="0" borderId="0" xfId="1357" applyNumberFormat="1" applyFont="1" applyFill="1" applyAlignment="1">
      <alignment horizontal="center"/>
    </xf>
    <xf numFmtId="37" fontId="67" fillId="0" borderId="0" xfId="889" applyNumberFormat="1" applyFont="1" applyFill="1" applyAlignment="1">
      <alignment horizontal="center"/>
    </xf>
    <xf numFmtId="37" fontId="67" fillId="0" borderId="0" xfId="0" applyNumberFormat="1" applyFont="1" applyFill="1"/>
    <xf numFmtId="37" fontId="68" fillId="0" borderId="0" xfId="280" applyNumberFormat="1" applyFont="1" applyFill="1"/>
    <xf numFmtId="37" fontId="82" fillId="0" borderId="0" xfId="889" applyNumberFormat="1" applyFont="1" applyFill="1"/>
    <xf numFmtId="40" fontId="67" fillId="0" borderId="0" xfId="0" applyNumberFormat="1" applyFont="1" applyFill="1"/>
    <xf numFmtId="40" fontId="68" fillId="0" borderId="0" xfId="0" quotePrefix="1" applyNumberFormat="1" applyFont="1" applyFill="1" applyAlignment="1">
      <alignment horizontal="left"/>
    </xf>
    <xf numFmtId="37" fontId="68" fillId="0" borderId="0" xfId="252" quotePrefix="1" applyNumberFormat="1" applyFont="1" applyFill="1" applyAlignment="1">
      <alignment horizontal="center"/>
    </xf>
    <xf numFmtId="37" fontId="72" fillId="0" borderId="0" xfId="1357" quotePrefix="1" applyNumberFormat="1" applyFont="1" applyFill="1" applyAlignment="1">
      <alignment horizontal="center"/>
    </xf>
    <xf numFmtId="37" fontId="72" fillId="0" borderId="0" xfId="1357" applyNumberFormat="1" applyFont="1" applyFill="1" applyAlignment="1">
      <alignment horizontal="center"/>
    </xf>
    <xf numFmtId="37" fontId="72" fillId="0" borderId="0" xfId="1357" quotePrefix="1" applyNumberFormat="1" applyFont="1" applyFill="1" applyAlignment="1">
      <alignment horizontal="center"/>
    </xf>
    <xf numFmtId="37" fontId="72" fillId="0" borderId="0" xfId="1357" applyNumberFormat="1" applyFont="1" applyFill="1" applyAlignment="1">
      <alignment horizontal="center"/>
    </xf>
    <xf numFmtId="170" fontId="67" fillId="0" borderId="0" xfId="889" applyNumberFormat="1" applyFont="1" applyFill="1" applyAlignment="1">
      <alignment horizontal="left"/>
    </xf>
    <xf numFmtId="39" fontId="68" fillId="0" borderId="0" xfId="0" quotePrefix="1" applyNumberFormat="1" applyFont="1" applyFill="1"/>
    <xf numFmtId="39" fontId="68" fillId="0" borderId="0" xfId="0" applyNumberFormat="1" applyFont="1" applyFill="1"/>
    <xf numFmtId="39" fontId="70" fillId="0" borderId="0" xfId="889" quotePrefix="1" applyNumberFormat="1" applyFont="1" applyFill="1" applyAlignment="1">
      <alignment horizontal="center"/>
    </xf>
    <xf numFmtId="37" fontId="84" fillId="0" borderId="0" xfId="889" applyNumberFormat="1" applyFont="1" applyFill="1" applyAlignment="1">
      <alignment horizontal="center"/>
    </xf>
    <xf numFmtId="0" fontId="67" fillId="0" borderId="0" xfId="0" applyFont="1" applyFill="1" applyAlignment="1">
      <alignment horizontal="center"/>
    </xf>
    <xf numFmtId="49" fontId="67" fillId="0" borderId="0" xfId="0" applyNumberFormat="1" applyFont="1" applyFill="1" applyAlignment="1">
      <alignment horizontal="center"/>
    </xf>
    <xf numFmtId="170" fontId="68" fillId="0" borderId="0" xfId="889" quotePrefix="1" applyNumberFormat="1" applyFont="1" applyFill="1" applyAlignment="1">
      <alignment horizontal="center"/>
    </xf>
    <xf numFmtId="37" fontId="70" fillId="0" borderId="0" xfId="889" applyNumberFormat="1" applyFont="1" applyFill="1"/>
    <xf numFmtId="170" fontId="82" fillId="0" borderId="0" xfId="889" applyNumberFormat="1" applyFont="1" applyFill="1"/>
    <xf numFmtId="170" fontId="82" fillId="0" borderId="0" xfId="889" quotePrefix="1" applyNumberFormat="1" applyFont="1" applyFill="1" applyAlignment="1">
      <alignment horizontal="center"/>
    </xf>
    <xf numFmtId="37" fontId="84" fillId="0" borderId="0" xfId="889" applyNumberFormat="1" applyFont="1" applyFill="1"/>
    <xf numFmtId="40" fontId="82" fillId="0" borderId="0" xfId="889" applyNumberFormat="1" applyFont="1" applyFill="1"/>
    <xf numFmtId="37" fontId="82" fillId="0" borderId="0" xfId="1356" applyNumberFormat="1" applyFont="1" applyFill="1" applyAlignment="1">
      <alignment horizontal="left"/>
    </xf>
    <xf numFmtId="39" fontId="82" fillId="0" borderId="0" xfId="1356" applyFont="1" applyFill="1"/>
    <xf numFmtId="37" fontId="82" fillId="0" borderId="0" xfId="1357" applyNumberFormat="1" applyFont="1" applyFill="1" applyAlignment="1">
      <alignment horizontal="left"/>
    </xf>
    <xf numFmtId="37" fontId="82" fillId="0" borderId="0" xfId="889" applyNumberFormat="1" applyFont="1" applyFill="1" applyAlignment="1">
      <alignment horizontal="center"/>
    </xf>
    <xf numFmtId="37" fontId="82" fillId="0" borderId="0" xfId="889" applyNumberFormat="1" applyFont="1" applyFill="1" applyAlignment="1">
      <alignment horizontal="center"/>
    </xf>
    <xf numFmtId="37" fontId="84" fillId="0" borderId="0" xfId="889" applyNumberFormat="1" applyFont="1" applyFill="1" applyAlignment="1">
      <alignment horizontal="center"/>
    </xf>
    <xf numFmtId="170" fontId="82" fillId="0" borderId="0" xfId="889" applyNumberFormat="1" applyFont="1" applyFill="1" applyAlignment="1">
      <alignment horizontal="center"/>
    </xf>
    <xf numFmtId="188" fontId="83" fillId="0" borderId="0" xfId="889" quotePrefix="1" applyNumberFormat="1" applyFont="1" applyFill="1" applyAlignment="1">
      <alignment horizontal="center"/>
    </xf>
    <xf numFmtId="37" fontId="83" fillId="0" borderId="0" xfId="889" applyNumberFormat="1" applyFont="1" applyFill="1" applyAlignment="1">
      <alignment horizontal="center"/>
    </xf>
    <xf numFmtId="37" fontId="70" fillId="0" borderId="0" xfId="889" applyNumberFormat="1" applyFont="1" applyFill="1" applyAlignment="1">
      <alignment horizontal="center"/>
    </xf>
    <xf numFmtId="37" fontId="82" fillId="0" borderId="0" xfId="889" quotePrefix="1" applyNumberFormat="1" applyFont="1" applyFill="1" applyAlignment="1">
      <alignment horizontal="left"/>
    </xf>
    <xf numFmtId="37" fontId="82" fillId="0" borderId="0" xfId="889" quotePrefix="1" applyNumberFormat="1" applyFont="1" applyFill="1" applyAlignment="1">
      <alignment horizontal="center"/>
    </xf>
    <xf numFmtId="37" fontId="68" fillId="0" borderId="0" xfId="889" quotePrefix="1" applyNumberFormat="1" applyFont="1" applyFill="1" applyAlignment="1">
      <alignment horizontal="center" shrinkToFit="1"/>
    </xf>
    <xf numFmtId="190" fontId="68" fillId="0" borderId="0" xfId="889" applyNumberFormat="1" applyFont="1" applyFill="1"/>
    <xf numFmtId="40" fontId="71" fillId="0" borderId="0" xfId="0" quotePrefix="1" applyNumberFormat="1" applyFont="1" applyFill="1" applyAlignment="1">
      <alignment horizontal="left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0"/>
  <sheetViews>
    <sheetView tabSelected="1" zoomScaleNormal="100" zoomScaleSheetLayoutView="100" workbookViewId="0">
      <selection activeCell="D4" sqref="D4"/>
    </sheetView>
  </sheetViews>
  <sheetFormatPr defaultColWidth="9.375" defaultRowHeight="26.1" customHeight="1"/>
  <cols>
    <col min="1" max="3" width="3.875" style="172" customWidth="1"/>
    <col min="4" max="4" width="38.5" style="172" customWidth="1"/>
    <col min="5" max="5" width="7.875" style="172" customWidth="1"/>
    <col min="6" max="6" width="18.375" style="21" customWidth="1"/>
    <col min="7" max="7" width="1.875" style="172" customWidth="1"/>
    <col min="8" max="8" width="18.375" style="21" customWidth="1"/>
    <col min="9" max="9" width="1.875" style="21" customWidth="1"/>
    <col min="10" max="10" width="18.375" style="21" customWidth="1"/>
    <col min="11" max="11" width="1.875" style="21" customWidth="1"/>
    <col min="12" max="12" width="18.375" style="21" customWidth="1"/>
    <col min="13" max="13" width="1.5" style="172" customWidth="1"/>
    <col min="14" max="14" width="9.375" style="172"/>
    <col min="15" max="15" width="14" style="172" customWidth="1"/>
    <col min="16" max="16384" width="9.375" style="172"/>
  </cols>
  <sheetData>
    <row r="1" spans="1:20" ht="25.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20" ht="25.5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20" ht="25.5" customHeight="1">
      <c r="A3" s="184" t="s">
        <v>175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20" ht="25.5" customHeight="1">
      <c r="F4" s="20"/>
      <c r="H4" s="20"/>
      <c r="I4" s="20"/>
      <c r="J4" s="20"/>
      <c r="K4" s="20"/>
      <c r="L4" s="20"/>
    </row>
    <row r="5" spans="1:20" ht="25.5" customHeight="1">
      <c r="A5" s="76" t="s">
        <v>2</v>
      </c>
      <c r="B5" s="76"/>
      <c r="C5" s="76"/>
      <c r="D5" s="76"/>
      <c r="E5" s="169"/>
      <c r="F5" s="75" t="s">
        <v>3</v>
      </c>
      <c r="G5" s="75"/>
      <c r="H5" s="75"/>
      <c r="I5" s="57"/>
      <c r="J5" s="75" t="s">
        <v>4</v>
      </c>
      <c r="K5" s="75"/>
      <c r="L5" s="75"/>
    </row>
    <row r="6" spans="1:20" ht="25.5" customHeight="1">
      <c r="A6" s="117"/>
      <c r="B6" s="117"/>
      <c r="C6" s="117"/>
      <c r="D6" s="117"/>
      <c r="E6" s="84" t="s">
        <v>5</v>
      </c>
      <c r="F6" s="121" t="s">
        <v>176</v>
      </c>
      <c r="G6" s="122"/>
      <c r="H6" s="121" t="s">
        <v>6</v>
      </c>
      <c r="I6" s="122"/>
      <c r="J6" s="121" t="s">
        <v>176</v>
      </c>
      <c r="K6" s="122"/>
      <c r="L6" s="121" t="s">
        <v>6</v>
      </c>
      <c r="O6" s="185"/>
      <c r="P6" s="185"/>
      <c r="Q6" s="186"/>
      <c r="R6" s="185"/>
      <c r="S6" s="186"/>
      <c r="T6" s="185"/>
    </row>
    <row r="7" spans="1:20" ht="25.5" customHeight="1">
      <c r="A7" s="77" t="s">
        <v>7</v>
      </c>
      <c r="B7" s="117"/>
      <c r="C7" s="117"/>
      <c r="D7" s="117"/>
      <c r="E7" s="117"/>
      <c r="H7" s="1"/>
      <c r="I7" s="20"/>
      <c r="J7" s="20"/>
      <c r="K7" s="20"/>
      <c r="L7" s="22"/>
      <c r="T7" s="185"/>
    </row>
    <row r="8" spans="1:20" ht="25.5" customHeight="1">
      <c r="A8" s="117"/>
      <c r="B8" s="93" t="s">
        <v>8</v>
      </c>
      <c r="C8" s="93"/>
      <c r="D8" s="117"/>
      <c r="E8" s="107">
        <v>6</v>
      </c>
      <c r="F8" s="10">
        <v>312976040.52999997</v>
      </c>
      <c r="G8" s="187"/>
      <c r="H8" s="39">
        <v>269502675.14999998</v>
      </c>
      <c r="I8" s="187"/>
      <c r="J8" s="10">
        <v>230661114.88999999</v>
      </c>
      <c r="K8" s="39"/>
      <c r="L8" s="39">
        <v>221117254.03999999</v>
      </c>
    </row>
    <row r="9" spans="1:20" ht="25.5" customHeight="1">
      <c r="A9" s="117"/>
      <c r="B9" s="93" t="s">
        <v>9</v>
      </c>
      <c r="C9" s="93"/>
      <c r="D9" s="117"/>
      <c r="E9" s="107">
        <v>7</v>
      </c>
      <c r="F9" s="10">
        <v>279029284.50999999</v>
      </c>
      <c r="G9" s="187"/>
      <c r="H9" s="10">
        <v>308845922</v>
      </c>
      <c r="I9" s="187"/>
      <c r="J9" s="10">
        <v>72010083.430000007</v>
      </c>
      <c r="K9" s="10"/>
      <c r="L9" s="39">
        <v>89453497.980000004</v>
      </c>
    </row>
    <row r="10" spans="1:20" ht="25.5" customHeight="1">
      <c r="A10" s="117"/>
      <c r="B10" s="93" t="s">
        <v>10</v>
      </c>
      <c r="C10" s="93"/>
      <c r="D10" s="117"/>
      <c r="E10" s="107" t="s">
        <v>11</v>
      </c>
      <c r="F10" s="10">
        <v>0</v>
      </c>
      <c r="G10" s="187"/>
      <c r="H10" s="39">
        <v>0</v>
      </c>
      <c r="I10" s="187"/>
      <c r="J10" s="10">
        <v>16573052.050000001</v>
      </c>
      <c r="K10" s="39"/>
      <c r="L10" s="39">
        <v>41682551.399999999</v>
      </c>
    </row>
    <row r="11" spans="1:20" ht="25.5" customHeight="1">
      <c r="A11" s="117"/>
      <c r="B11" s="93" t="s">
        <v>12</v>
      </c>
      <c r="C11" s="93"/>
      <c r="D11" s="117"/>
      <c r="E11" s="107">
        <v>8</v>
      </c>
      <c r="F11" s="10">
        <v>97480548.659999996</v>
      </c>
      <c r="G11" s="187"/>
      <c r="H11" s="39">
        <v>121116586.98</v>
      </c>
      <c r="I11" s="187"/>
      <c r="J11" s="10">
        <v>79759647.390000001</v>
      </c>
      <c r="K11" s="39"/>
      <c r="L11" s="39">
        <v>103629644.81999999</v>
      </c>
    </row>
    <row r="12" spans="1:20" ht="25.5" customHeight="1">
      <c r="A12" s="117"/>
      <c r="B12" s="117"/>
      <c r="C12" s="117"/>
      <c r="D12" s="77" t="s">
        <v>13</v>
      </c>
      <c r="E12" s="188"/>
      <c r="F12" s="23">
        <f>SUM(F8:F11)</f>
        <v>689485873.69999993</v>
      </c>
      <c r="G12" s="189"/>
      <c r="H12" s="23">
        <f>SUM(H8:H11)</f>
        <v>699465184.13</v>
      </c>
      <c r="I12" s="4"/>
      <c r="J12" s="23">
        <f>SUM(J8:J11)</f>
        <v>399003897.75999999</v>
      </c>
      <c r="K12" s="4"/>
      <c r="L12" s="23">
        <f>SUM(L8:L11)</f>
        <v>455882948.23999995</v>
      </c>
    </row>
    <row r="13" spans="1:20" ht="25.5" customHeight="1">
      <c r="A13" s="77" t="s">
        <v>14</v>
      </c>
      <c r="B13" s="117"/>
      <c r="C13" s="117"/>
      <c r="D13" s="117"/>
      <c r="E13" s="188"/>
      <c r="F13" s="24"/>
      <c r="G13" s="189"/>
      <c r="H13" s="24"/>
      <c r="I13" s="3"/>
      <c r="J13" s="3"/>
      <c r="K13" s="3"/>
      <c r="L13" s="2"/>
    </row>
    <row r="14" spans="1:20" ht="25.5" customHeight="1">
      <c r="A14" s="117"/>
      <c r="B14" s="93" t="s">
        <v>15</v>
      </c>
      <c r="C14" s="117"/>
      <c r="D14" s="117"/>
      <c r="E14" s="107">
        <v>9</v>
      </c>
      <c r="F14" s="2">
        <v>0</v>
      </c>
      <c r="G14" s="190"/>
      <c r="H14" s="2">
        <v>0</v>
      </c>
      <c r="I14" s="190"/>
      <c r="J14" s="2">
        <v>188580582.31999999</v>
      </c>
      <c r="K14" s="190"/>
      <c r="L14" s="2">
        <v>189799733.90000001</v>
      </c>
    </row>
    <row r="15" spans="1:20" ht="25.5" customHeight="1">
      <c r="A15" s="117"/>
      <c r="B15" s="93" t="s">
        <v>16</v>
      </c>
      <c r="C15" s="117"/>
      <c r="D15" s="117"/>
      <c r="E15" s="107">
        <v>10</v>
      </c>
      <c r="F15" s="2">
        <v>538268.16000000003</v>
      </c>
      <c r="G15" s="190"/>
      <c r="H15" s="2">
        <v>541748.01</v>
      </c>
      <c r="I15" s="190"/>
      <c r="J15" s="3">
        <v>538268.16000000003</v>
      </c>
      <c r="K15" s="190"/>
      <c r="L15" s="2">
        <v>541748.01</v>
      </c>
    </row>
    <row r="16" spans="1:20" ht="25.5" customHeight="1">
      <c r="A16" s="117"/>
      <c r="B16" s="93" t="s">
        <v>17</v>
      </c>
      <c r="C16" s="117"/>
      <c r="D16" s="117"/>
      <c r="E16" s="107">
        <v>11</v>
      </c>
      <c r="F16" s="2">
        <v>3712914463.8000002</v>
      </c>
      <c r="G16" s="190"/>
      <c r="H16" s="2">
        <v>3949816723.3099999</v>
      </c>
      <c r="I16" s="190"/>
      <c r="J16" s="3">
        <v>2013931910.1099999</v>
      </c>
      <c r="K16" s="190"/>
      <c r="L16" s="2">
        <v>2298110644.5999999</v>
      </c>
    </row>
    <row r="17" spans="1:12" ht="25.5" customHeight="1">
      <c r="A17" s="117"/>
      <c r="B17" s="93" t="s">
        <v>18</v>
      </c>
      <c r="C17" s="117"/>
      <c r="D17" s="117"/>
      <c r="E17" s="107">
        <v>12</v>
      </c>
      <c r="F17" s="2">
        <v>30718405.59</v>
      </c>
      <c r="G17" s="190"/>
      <c r="H17" s="2">
        <v>43589008.039999999</v>
      </c>
      <c r="I17" s="190"/>
      <c r="J17" s="2">
        <v>9588726</v>
      </c>
      <c r="K17" s="190"/>
      <c r="L17" s="2">
        <v>12867621.220000001</v>
      </c>
    </row>
    <row r="18" spans="1:12" ht="25.5" customHeight="1">
      <c r="A18" s="117"/>
      <c r="B18" s="93" t="s">
        <v>19</v>
      </c>
      <c r="C18" s="117"/>
      <c r="D18" s="117"/>
      <c r="E18" s="107" t="s">
        <v>20</v>
      </c>
      <c r="F18" s="2">
        <v>32660367.829999998</v>
      </c>
      <c r="G18" s="190"/>
      <c r="H18" s="2">
        <v>37697685.880000003</v>
      </c>
      <c r="I18" s="190"/>
      <c r="J18" s="3">
        <v>1158038.52</v>
      </c>
      <c r="K18" s="190"/>
      <c r="L18" s="2">
        <v>2143032.77</v>
      </c>
    </row>
    <row r="19" spans="1:12" ht="25.5" customHeight="1">
      <c r="A19" s="117"/>
      <c r="B19" s="93" t="s">
        <v>21</v>
      </c>
      <c r="C19" s="117"/>
      <c r="D19" s="117"/>
      <c r="E19" s="107" t="s">
        <v>22</v>
      </c>
      <c r="F19" s="10">
        <v>68358572.219999999</v>
      </c>
      <c r="G19" s="187"/>
      <c r="H19" s="39">
        <v>72692487.310000002</v>
      </c>
      <c r="I19" s="190"/>
      <c r="J19" s="3">
        <v>0</v>
      </c>
      <c r="K19" s="190"/>
      <c r="L19" s="2">
        <v>0</v>
      </c>
    </row>
    <row r="20" spans="1:12" ht="25.5" customHeight="1">
      <c r="A20" s="117"/>
      <c r="B20" s="93" t="s">
        <v>23</v>
      </c>
      <c r="C20" s="117"/>
      <c r="D20" s="117"/>
      <c r="E20" s="107">
        <v>15</v>
      </c>
      <c r="F20" s="2">
        <v>165100.29</v>
      </c>
      <c r="G20" s="190"/>
      <c r="H20" s="2">
        <v>163467.03</v>
      </c>
      <c r="I20" s="190"/>
      <c r="J20" s="3">
        <v>165100.29</v>
      </c>
      <c r="K20" s="190"/>
      <c r="L20" s="2">
        <v>163467.03</v>
      </c>
    </row>
    <row r="21" spans="1:12" ht="25.5" customHeight="1">
      <c r="A21" s="117"/>
      <c r="B21" s="93" t="s">
        <v>24</v>
      </c>
      <c r="C21" s="117"/>
      <c r="D21" s="117"/>
      <c r="E21" s="107">
        <v>16</v>
      </c>
      <c r="F21" s="2">
        <v>6303288.9100000001</v>
      </c>
      <c r="G21" s="190"/>
      <c r="H21" s="2">
        <v>4055314.5599999996</v>
      </c>
      <c r="I21" s="190"/>
      <c r="J21" s="3">
        <v>0</v>
      </c>
      <c r="K21" s="190"/>
      <c r="L21" s="2">
        <v>0</v>
      </c>
    </row>
    <row r="22" spans="1:12" ht="25.5" customHeight="1">
      <c r="A22" s="117"/>
      <c r="B22" s="93" t="s">
        <v>25</v>
      </c>
      <c r="C22" s="117"/>
      <c r="D22" s="117"/>
      <c r="F22" s="2">
        <v>9086457.3200000003</v>
      </c>
      <c r="G22" s="189"/>
      <c r="H22" s="2">
        <v>20537321.620000001</v>
      </c>
      <c r="I22" s="189"/>
      <c r="J22" s="3">
        <v>3261645.85</v>
      </c>
      <c r="K22" s="189"/>
      <c r="L22" s="2">
        <v>13892878.539999999</v>
      </c>
    </row>
    <row r="23" spans="1:12" ht="25.5" customHeight="1">
      <c r="A23" s="117"/>
      <c r="B23" s="117"/>
      <c r="C23" s="117"/>
      <c r="D23" s="77" t="s">
        <v>26</v>
      </c>
      <c r="E23" s="117"/>
      <c r="F23" s="23">
        <f>SUM(F14:F22)</f>
        <v>3860744924.1199999</v>
      </c>
      <c r="G23" s="189"/>
      <c r="H23" s="23">
        <f>SUM(H14:H22)</f>
        <v>4129093755.7600002</v>
      </c>
      <c r="I23" s="4"/>
      <c r="J23" s="23">
        <f>SUM(J14:J22)</f>
        <v>2217224271.2499995</v>
      </c>
      <c r="K23" s="4"/>
      <c r="L23" s="23">
        <f>SUM(L14:L22)</f>
        <v>2517519126.0699997</v>
      </c>
    </row>
    <row r="24" spans="1:12" ht="25.5" customHeight="1" thickBot="1">
      <c r="A24" s="77" t="s">
        <v>27</v>
      </c>
      <c r="B24" s="117"/>
      <c r="C24" s="117"/>
      <c r="D24" s="117"/>
      <c r="E24" s="117"/>
      <c r="F24" s="25">
        <f>SUM(F12+F23)</f>
        <v>4550230797.8199997</v>
      </c>
      <c r="G24" s="189"/>
      <c r="H24" s="25">
        <f>SUM(H12+H23)</f>
        <v>4828558939.8900003</v>
      </c>
      <c r="I24" s="4"/>
      <c r="J24" s="25">
        <f>SUM(J12+J23)</f>
        <v>2616228169.0099993</v>
      </c>
      <c r="K24" s="4"/>
      <c r="L24" s="25">
        <f>SUM(L12+L23)</f>
        <v>2973402074.3099995</v>
      </c>
    </row>
    <row r="25" spans="1:12" ht="25.5" customHeight="1" thickTop="1">
      <c r="A25" s="191"/>
      <c r="F25" s="26"/>
      <c r="G25" s="192"/>
      <c r="H25" s="26"/>
      <c r="I25" s="26"/>
      <c r="J25" s="26"/>
      <c r="K25" s="26"/>
      <c r="L25" s="26"/>
    </row>
    <row r="26" spans="1:12" s="111" customFormat="1" ht="25.5" customHeight="1">
      <c r="C26" s="113"/>
      <c r="D26" s="113"/>
      <c r="E26" s="113"/>
      <c r="F26" s="113"/>
      <c r="G26" s="113"/>
      <c r="H26" s="113"/>
      <c r="I26" s="113"/>
      <c r="J26" s="113"/>
      <c r="K26" s="113"/>
    </row>
    <row r="27" spans="1:12" s="111" customFormat="1" ht="25.5" customHeight="1">
      <c r="A27" s="193"/>
      <c r="C27" s="113"/>
      <c r="D27" s="113"/>
      <c r="E27" s="113"/>
      <c r="F27" s="113"/>
      <c r="G27" s="113"/>
      <c r="H27" s="113"/>
      <c r="I27" s="113"/>
      <c r="J27" s="32"/>
      <c r="K27" s="113"/>
    </row>
    <row r="28" spans="1:12" s="111" customFormat="1" ht="25.5" customHeight="1">
      <c r="C28" s="194"/>
      <c r="F28" s="113"/>
      <c r="G28" s="113"/>
      <c r="H28" s="113"/>
      <c r="I28" s="113"/>
      <c r="J28" s="113"/>
      <c r="K28" s="113"/>
    </row>
    <row r="29" spans="1:12" s="111" customFormat="1" ht="25.5" customHeight="1">
      <c r="A29" s="110" t="s">
        <v>182</v>
      </c>
      <c r="C29" s="112"/>
      <c r="F29" s="113"/>
      <c r="G29" s="113"/>
      <c r="H29" s="113"/>
      <c r="I29" s="113"/>
      <c r="J29" s="113"/>
      <c r="K29" s="113"/>
    </row>
    <row r="30" spans="1:12" s="111" customFormat="1" ht="25.5" customHeight="1">
      <c r="C30" s="112"/>
      <c r="F30" s="113"/>
      <c r="G30" s="113"/>
      <c r="H30" s="113"/>
      <c r="I30" s="113"/>
      <c r="J30" s="113"/>
      <c r="K30" s="113"/>
    </row>
    <row r="31" spans="1:12" s="111" customFormat="1" ht="25.5" customHeight="1">
      <c r="C31" s="112"/>
      <c r="F31" s="113"/>
      <c r="G31" s="113"/>
      <c r="H31" s="113"/>
      <c r="I31" s="113"/>
      <c r="J31" s="113"/>
      <c r="K31" s="113"/>
    </row>
    <row r="32" spans="1:12" s="111" customFormat="1" ht="25.5" customHeight="1">
      <c r="C32" s="112"/>
      <c r="F32" s="113"/>
      <c r="G32" s="113"/>
      <c r="H32" s="113"/>
      <c r="I32" s="113"/>
      <c r="J32" s="113"/>
      <c r="K32" s="113"/>
    </row>
    <row r="33" spans="1:12" s="111" customFormat="1" ht="25.5" customHeight="1">
      <c r="A33" s="195"/>
      <c r="C33" s="113"/>
      <c r="D33" s="113"/>
      <c r="E33" s="113"/>
      <c r="F33" s="113"/>
      <c r="G33" s="113"/>
      <c r="H33" s="113"/>
      <c r="I33" s="113"/>
      <c r="J33" s="113"/>
      <c r="K33" s="113"/>
    </row>
    <row r="34" spans="1:12" s="111" customFormat="1" ht="25.5" customHeight="1">
      <c r="B34" s="111" t="s">
        <v>28</v>
      </c>
      <c r="C34" s="113"/>
      <c r="D34" s="113"/>
      <c r="E34" s="113"/>
      <c r="F34" s="113"/>
      <c r="G34" s="113"/>
      <c r="H34" s="111" t="s">
        <v>28</v>
      </c>
      <c r="I34" s="113"/>
      <c r="J34" s="113"/>
      <c r="K34" s="113"/>
    </row>
    <row r="35" spans="1:12" s="111" customFormat="1" ht="25.5" customHeight="1">
      <c r="B35" s="111" t="s">
        <v>29</v>
      </c>
      <c r="C35" s="113"/>
      <c r="E35" s="113"/>
      <c r="F35" s="113"/>
      <c r="G35" s="113"/>
      <c r="H35" s="111" t="s">
        <v>30</v>
      </c>
      <c r="I35" s="113"/>
      <c r="J35" s="113"/>
      <c r="K35" s="113"/>
    </row>
    <row r="36" spans="1:12" s="111" customFormat="1" ht="26.1" customHeight="1">
      <c r="C36" s="113"/>
      <c r="E36" s="113"/>
      <c r="F36" s="113"/>
    </row>
    <row r="37" spans="1:12" s="111" customFormat="1" ht="26.1" customHeight="1">
      <c r="C37" s="113"/>
      <c r="E37" s="113"/>
      <c r="F37" s="113"/>
    </row>
    <row r="38" spans="1:12" s="111" customFormat="1" ht="26.1" customHeight="1">
      <c r="C38" s="113"/>
      <c r="E38" s="113"/>
      <c r="F38" s="113"/>
    </row>
    <row r="39" spans="1:12" s="111" customFormat="1" ht="26.1" customHeight="1">
      <c r="C39" s="113"/>
      <c r="E39" s="113"/>
      <c r="F39" s="113"/>
    </row>
    <row r="40" spans="1:12" ht="25.5" customHeight="1">
      <c r="A40" s="196" t="s">
        <v>31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2" ht="25.5" customHeight="1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</row>
    <row r="42" spans="1:12" ht="25.5" customHeight="1">
      <c r="A42" s="184" t="str">
        <f>+A1</f>
        <v>AMA MARINE PUBLIC COMPANY LIMITED AND SUBSIDIARIES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</row>
    <row r="43" spans="1:12" ht="25.5" customHeight="1">
      <c r="A43" s="184" t="s">
        <v>32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</row>
    <row r="44" spans="1:12" ht="25.5" customHeight="1">
      <c r="A44" s="184" t="str">
        <f>+A3</f>
        <v>AS AT DECEMBER 31, 2024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</row>
    <row r="45" spans="1:12" ht="25.5" customHeight="1">
      <c r="C45" s="198"/>
      <c r="D45" s="198"/>
      <c r="E45" s="198"/>
      <c r="F45" s="198"/>
      <c r="G45" s="198"/>
      <c r="H45" s="198"/>
      <c r="I45" s="198"/>
      <c r="J45" s="198"/>
      <c r="K45" s="198"/>
      <c r="L45" s="198"/>
    </row>
    <row r="46" spans="1:12" ht="25.5" customHeight="1">
      <c r="A46" s="76" t="s">
        <v>33</v>
      </c>
      <c r="B46" s="76"/>
      <c r="C46" s="76"/>
      <c r="D46" s="76"/>
      <c r="E46" s="169"/>
      <c r="F46" s="75" t="s">
        <v>3</v>
      </c>
      <c r="G46" s="75"/>
      <c r="H46" s="75"/>
      <c r="I46" s="57"/>
      <c r="J46" s="75" t="s">
        <v>4</v>
      </c>
      <c r="K46" s="75"/>
      <c r="L46" s="75"/>
    </row>
    <row r="47" spans="1:12" ht="25.5" customHeight="1">
      <c r="A47" s="117"/>
      <c r="B47" s="117"/>
      <c r="C47" s="117"/>
      <c r="D47" s="117"/>
      <c r="E47" s="84" t="s">
        <v>5</v>
      </c>
      <c r="F47" s="121" t="s">
        <v>176</v>
      </c>
      <c r="G47" s="122"/>
      <c r="H47" s="121" t="s">
        <v>6</v>
      </c>
      <c r="I47" s="122"/>
      <c r="J47" s="121" t="s">
        <v>176</v>
      </c>
      <c r="K47" s="122"/>
      <c r="L47" s="121" t="s">
        <v>6</v>
      </c>
    </row>
    <row r="48" spans="1:12" ht="25.5" customHeight="1">
      <c r="A48" s="77" t="s">
        <v>34</v>
      </c>
      <c r="B48" s="117"/>
      <c r="C48" s="117"/>
      <c r="D48" s="117"/>
      <c r="E48" s="117"/>
    </row>
    <row r="49" spans="1:12" ht="25.5" customHeight="1">
      <c r="A49" s="77"/>
      <c r="B49" s="117" t="s">
        <v>35</v>
      </c>
      <c r="C49" s="117"/>
      <c r="D49" s="117"/>
      <c r="E49" s="107">
        <v>17</v>
      </c>
      <c r="F49" s="3">
        <v>152401696.28999999</v>
      </c>
      <c r="G49" s="199"/>
      <c r="H49" s="3">
        <v>124481249.62</v>
      </c>
      <c r="I49" s="199"/>
      <c r="J49" s="3">
        <v>0</v>
      </c>
      <c r="K49" s="199"/>
      <c r="L49" s="3">
        <v>0</v>
      </c>
    </row>
    <row r="50" spans="1:12" ht="25.5" customHeight="1">
      <c r="A50" s="117"/>
      <c r="B50" s="93" t="s">
        <v>36</v>
      </c>
      <c r="C50" s="117"/>
      <c r="D50" s="117"/>
      <c r="E50" s="128">
        <v>18</v>
      </c>
      <c r="F50" s="3">
        <v>210925567.75</v>
      </c>
      <c r="G50" s="199"/>
      <c r="H50" s="3">
        <v>255201539.53999999</v>
      </c>
      <c r="I50" s="199"/>
      <c r="J50" s="3">
        <v>84273745.060000002</v>
      </c>
      <c r="K50" s="199"/>
      <c r="L50" s="3">
        <v>151290449.87</v>
      </c>
    </row>
    <row r="51" spans="1:12" ht="25.5" customHeight="1">
      <c r="B51" s="93" t="s">
        <v>37</v>
      </c>
      <c r="C51" s="93"/>
      <c r="E51" s="128">
        <v>19</v>
      </c>
      <c r="F51" s="3">
        <v>218454400.84</v>
      </c>
      <c r="G51" s="199"/>
      <c r="H51" s="3">
        <v>236975188.5</v>
      </c>
      <c r="I51" s="199"/>
      <c r="J51" s="3">
        <v>3194730.84</v>
      </c>
      <c r="K51" s="199"/>
      <c r="L51" s="3">
        <v>3039323.34</v>
      </c>
    </row>
    <row r="52" spans="1:12" ht="25.5" customHeight="1">
      <c r="A52" s="117"/>
      <c r="B52" s="93" t="s">
        <v>38</v>
      </c>
      <c r="C52" s="117"/>
      <c r="D52" s="117"/>
      <c r="E52" s="107"/>
      <c r="F52" s="189"/>
      <c r="G52" s="189"/>
      <c r="H52" s="189"/>
      <c r="I52" s="189"/>
      <c r="J52" s="189"/>
      <c r="K52" s="189"/>
      <c r="L52" s="189"/>
    </row>
    <row r="53" spans="1:12" ht="25.5" customHeight="1">
      <c r="A53" s="117"/>
      <c r="B53" s="93"/>
      <c r="C53" s="93" t="s">
        <v>39</v>
      </c>
      <c r="D53" s="117"/>
      <c r="E53" s="128">
        <v>20</v>
      </c>
      <c r="F53" s="3">
        <v>119923534.77</v>
      </c>
      <c r="G53" s="199"/>
      <c r="H53" s="3">
        <v>195227808.49000001</v>
      </c>
      <c r="I53" s="199"/>
      <c r="J53" s="3">
        <v>85999534.769999996</v>
      </c>
      <c r="K53" s="199"/>
      <c r="L53" s="3">
        <v>160859808.49000001</v>
      </c>
    </row>
    <row r="54" spans="1:12" ht="25.5" customHeight="1">
      <c r="A54" s="117"/>
      <c r="B54" s="93" t="s">
        <v>40</v>
      </c>
      <c r="C54" s="93"/>
      <c r="D54" s="117"/>
      <c r="E54" s="200">
        <v>30.1</v>
      </c>
      <c r="F54" s="3">
        <v>1388731.97</v>
      </c>
      <c r="G54" s="199"/>
      <c r="H54" s="3">
        <v>7657224.3700000001</v>
      </c>
      <c r="I54" s="199"/>
      <c r="J54" s="3">
        <v>1388731.9700000002</v>
      </c>
      <c r="K54" s="199"/>
      <c r="L54" s="3">
        <v>7657224.3700000001</v>
      </c>
    </row>
    <row r="55" spans="1:12" ht="25.5" customHeight="1">
      <c r="A55" s="117"/>
      <c r="B55" s="93" t="s">
        <v>41</v>
      </c>
      <c r="C55" s="117"/>
      <c r="D55" s="117"/>
      <c r="E55" s="201"/>
      <c r="F55" s="3">
        <v>11825678.65</v>
      </c>
      <c r="G55" s="199"/>
      <c r="H55" s="3">
        <v>3752003.94</v>
      </c>
      <c r="I55" s="199"/>
      <c r="J55" s="3">
        <v>168463.47</v>
      </c>
      <c r="K55" s="199"/>
      <c r="L55" s="3">
        <v>447083.4</v>
      </c>
    </row>
    <row r="56" spans="1:12" ht="25.5" customHeight="1">
      <c r="A56" s="117"/>
      <c r="B56" s="93" t="s">
        <v>42</v>
      </c>
      <c r="C56" s="117"/>
      <c r="D56" s="117"/>
      <c r="E56" s="201"/>
      <c r="F56" s="3">
        <v>402932.9</v>
      </c>
      <c r="G56" s="199"/>
      <c r="H56" s="3">
        <v>3342971.61</v>
      </c>
      <c r="I56" s="199"/>
      <c r="J56" s="3">
        <v>402932.89</v>
      </c>
      <c r="K56" s="199"/>
      <c r="L56" s="3">
        <v>3342971.6</v>
      </c>
    </row>
    <row r="57" spans="1:12" ht="25.5" customHeight="1">
      <c r="A57" s="117"/>
      <c r="B57" s="117"/>
      <c r="C57" s="117"/>
      <c r="D57" s="77" t="s">
        <v>43</v>
      </c>
      <c r="E57" s="188"/>
      <c r="F57" s="23">
        <f>SUM(F49:F56)</f>
        <v>715322543.16999996</v>
      </c>
      <c r="G57" s="189"/>
      <c r="H57" s="23">
        <f>SUM(H49:H56)</f>
        <v>826637986.07000005</v>
      </c>
      <c r="I57" s="4"/>
      <c r="J57" s="23">
        <f>SUM(J49:J56)</f>
        <v>175428139</v>
      </c>
      <c r="K57" s="4"/>
      <c r="L57" s="23">
        <f>SUM(L49:L56)</f>
        <v>326636861.07000005</v>
      </c>
    </row>
    <row r="58" spans="1:12" ht="25.5" customHeight="1">
      <c r="A58" s="77" t="s">
        <v>44</v>
      </c>
      <c r="B58" s="117"/>
      <c r="C58" s="117"/>
      <c r="D58" s="117"/>
      <c r="E58" s="188"/>
      <c r="F58" s="2"/>
      <c r="G58" s="189"/>
      <c r="H58" s="2"/>
      <c r="I58" s="2"/>
      <c r="J58" s="2"/>
      <c r="K58" s="2"/>
      <c r="L58" s="2"/>
    </row>
    <row r="59" spans="1:12" ht="25.5" customHeight="1">
      <c r="A59" s="117"/>
      <c r="B59" s="93" t="s">
        <v>45</v>
      </c>
      <c r="C59" s="93"/>
      <c r="D59" s="117"/>
      <c r="E59" s="128">
        <v>19</v>
      </c>
      <c r="F59" s="2">
        <v>376785972.43000001</v>
      </c>
      <c r="G59" s="199"/>
      <c r="H59" s="2">
        <v>436317310.65000004</v>
      </c>
      <c r="I59" s="199"/>
      <c r="J59" s="2">
        <v>6888169.29</v>
      </c>
      <c r="K59" s="199"/>
      <c r="L59" s="2">
        <v>10083184.32</v>
      </c>
    </row>
    <row r="60" spans="1:12" ht="25.5" customHeight="1">
      <c r="A60" s="117"/>
      <c r="B60" s="93" t="s">
        <v>46</v>
      </c>
      <c r="C60" s="93"/>
      <c r="D60" s="117"/>
      <c r="E60" s="128">
        <v>20</v>
      </c>
      <c r="F60" s="2">
        <v>315819346.5</v>
      </c>
      <c r="G60" s="199"/>
      <c r="H60" s="3">
        <v>516862282.54000002</v>
      </c>
      <c r="I60" s="199"/>
      <c r="J60" s="2">
        <v>185861346.5</v>
      </c>
      <c r="K60" s="199"/>
      <c r="L60" s="3">
        <v>352962881.31</v>
      </c>
    </row>
    <row r="61" spans="1:12" ht="25.5" customHeight="1">
      <c r="A61" s="117"/>
      <c r="B61" s="93" t="s">
        <v>47</v>
      </c>
      <c r="C61" s="93"/>
      <c r="D61" s="117"/>
      <c r="E61" s="202">
        <v>16</v>
      </c>
      <c r="F61" s="2">
        <v>47011136.25</v>
      </c>
      <c r="G61" s="199"/>
      <c r="H61" s="3">
        <v>47836755.079999998</v>
      </c>
      <c r="I61" s="199"/>
      <c r="J61" s="2">
        <v>0</v>
      </c>
      <c r="K61" s="199"/>
      <c r="L61" s="3">
        <v>0</v>
      </c>
    </row>
    <row r="62" spans="1:12" ht="25.5" customHeight="1">
      <c r="A62" s="117"/>
      <c r="B62" s="93" t="s">
        <v>48</v>
      </c>
      <c r="C62" s="93"/>
      <c r="D62" s="117"/>
      <c r="E62" s="128">
        <v>21</v>
      </c>
      <c r="F62" s="2">
        <v>42342749.520000003</v>
      </c>
      <c r="G62" s="189"/>
      <c r="H62" s="3">
        <v>40384013.979999997</v>
      </c>
      <c r="I62" s="189"/>
      <c r="J62" s="2">
        <v>24158004.530000001</v>
      </c>
      <c r="K62" s="189"/>
      <c r="L62" s="3">
        <v>22747204.969999999</v>
      </c>
    </row>
    <row r="63" spans="1:12" ht="25.5" customHeight="1">
      <c r="A63" s="117"/>
      <c r="B63" s="93" t="s">
        <v>49</v>
      </c>
      <c r="C63" s="93"/>
      <c r="D63" s="117"/>
      <c r="E63" s="200">
        <v>30.1</v>
      </c>
      <c r="F63" s="2">
        <v>0</v>
      </c>
      <c r="G63" s="189"/>
      <c r="H63" s="3">
        <v>190767.54</v>
      </c>
      <c r="I63" s="189"/>
      <c r="J63" s="2">
        <v>0</v>
      </c>
      <c r="K63" s="189"/>
      <c r="L63" s="3">
        <v>190767.54</v>
      </c>
    </row>
    <row r="64" spans="1:12" ht="25.5" customHeight="1">
      <c r="A64" s="117"/>
      <c r="B64" s="93" t="s">
        <v>50</v>
      </c>
      <c r="C64" s="93"/>
      <c r="D64" s="117"/>
      <c r="E64" s="128"/>
      <c r="F64" s="2">
        <v>1590704.49</v>
      </c>
      <c r="G64" s="189"/>
      <c r="H64" s="6">
        <v>1403641.42</v>
      </c>
      <c r="I64" s="189"/>
      <c r="J64" s="2">
        <v>253134.2</v>
      </c>
      <c r="K64" s="189"/>
      <c r="L64" s="6">
        <v>253141.41</v>
      </c>
    </row>
    <row r="65" spans="1:12" ht="25.5" customHeight="1">
      <c r="A65" s="117"/>
      <c r="B65" s="117"/>
      <c r="C65" s="117"/>
      <c r="D65" s="77" t="s">
        <v>51</v>
      </c>
      <c r="E65" s="117"/>
      <c r="F65" s="23">
        <f>SUM(F59:F64)</f>
        <v>783549909.19000006</v>
      </c>
      <c r="G65" s="189"/>
      <c r="H65" s="23">
        <f>SUM(H59:H64)</f>
        <v>1042994771.21</v>
      </c>
      <c r="I65" s="4"/>
      <c r="J65" s="23">
        <f>SUM(J59:J64)</f>
        <v>217160654.51999998</v>
      </c>
      <c r="K65" s="4"/>
      <c r="L65" s="23">
        <f>SUM(L59:L64)</f>
        <v>386237179.55000007</v>
      </c>
    </row>
    <row r="66" spans="1:12" ht="25.5" customHeight="1">
      <c r="A66" s="77" t="s">
        <v>52</v>
      </c>
      <c r="B66" s="117"/>
      <c r="C66" s="117"/>
      <c r="D66" s="117"/>
      <c r="E66" s="117"/>
      <c r="F66" s="23">
        <f>F57+F65</f>
        <v>1498872452.3600001</v>
      </c>
      <c r="G66" s="189"/>
      <c r="H66" s="23">
        <f>H57+H65</f>
        <v>1869632757.2800002</v>
      </c>
      <c r="I66" s="4"/>
      <c r="J66" s="23">
        <f>J57+J65</f>
        <v>392588793.51999998</v>
      </c>
      <c r="K66" s="4"/>
      <c r="L66" s="23">
        <f>L57+L65</f>
        <v>712874040.62000012</v>
      </c>
    </row>
    <row r="67" spans="1:12" ht="25.5" customHeight="1">
      <c r="D67" s="191"/>
      <c r="F67" s="27"/>
      <c r="H67" s="27"/>
      <c r="I67" s="27"/>
      <c r="J67" s="27"/>
      <c r="K67" s="27"/>
      <c r="L67" s="27"/>
    </row>
    <row r="68" spans="1:12" ht="25.5" customHeight="1">
      <c r="B68" s="203"/>
      <c r="F68" s="28"/>
      <c r="H68" s="28"/>
      <c r="I68" s="28"/>
      <c r="J68" s="28"/>
      <c r="K68" s="28"/>
      <c r="L68" s="20"/>
    </row>
    <row r="69" spans="1:12" ht="25.5" customHeight="1">
      <c r="B69" s="203"/>
      <c r="F69" s="28"/>
      <c r="H69" s="28"/>
      <c r="I69" s="28"/>
      <c r="J69" s="28"/>
      <c r="K69" s="28"/>
      <c r="L69" s="20"/>
    </row>
    <row r="70" spans="1:12" ht="25.5" customHeight="1">
      <c r="A70" s="110" t="s">
        <v>182</v>
      </c>
      <c r="B70" s="111"/>
      <c r="C70" s="112"/>
      <c r="D70" s="111"/>
      <c r="E70" s="111"/>
      <c r="F70" s="113"/>
      <c r="G70" s="113"/>
      <c r="H70" s="113"/>
      <c r="I70" s="113"/>
      <c r="J70" s="113"/>
      <c r="K70" s="28"/>
      <c r="L70" s="20"/>
    </row>
    <row r="71" spans="1:12" ht="25.5" customHeight="1">
      <c r="F71" s="28"/>
      <c r="H71" s="28"/>
      <c r="I71" s="28"/>
      <c r="J71" s="28"/>
      <c r="K71" s="28"/>
      <c r="L71" s="20"/>
    </row>
    <row r="72" spans="1:12" ht="25.5" customHeight="1">
      <c r="F72" s="28"/>
      <c r="H72" s="28"/>
      <c r="I72" s="28"/>
      <c r="J72" s="2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s="111" customFormat="1" ht="25.5" customHeight="1">
      <c r="B74" s="111" t="s">
        <v>28</v>
      </c>
      <c r="C74" s="113"/>
      <c r="D74" s="113"/>
      <c r="E74" s="113"/>
      <c r="F74" s="113"/>
      <c r="G74" s="113"/>
      <c r="H74" s="111" t="s">
        <v>28</v>
      </c>
      <c r="I74" s="113"/>
    </row>
    <row r="75" spans="1:12" ht="25.5" customHeight="1">
      <c r="A75" s="111"/>
      <c r="B75" s="111" t="s">
        <v>29</v>
      </c>
      <c r="C75" s="113"/>
      <c r="D75" s="111"/>
      <c r="E75" s="113"/>
      <c r="F75" s="113"/>
      <c r="G75" s="113"/>
      <c r="H75" s="111" t="s">
        <v>30</v>
      </c>
      <c r="I75" s="113"/>
      <c r="J75" s="28"/>
      <c r="K75" s="28"/>
      <c r="L75" s="20"/>
    </row>
    <row r="76" spans="1:12" ht="25.5" customHeight="1">
      <c r="A76" s="111"/>
      <c r="B76" s="111"/>
      <c r="C76" s="113"/>
      <c r="D76" s="111"/>
      <c r="E76" s="113"/>
      <c r="F76" s="113"/>
      <c r="G76" s="113"/>
      <c r="H76" s="111"/>
      <c r="I76" s="113"/>
      <c r="J76" s="28"/>
      <c r="K76" s="28"/>
      <c r="L76" s="20"/>
    </row>
    <row r="77" spans="1:12" ht="25.5" customHeight="1">
      <c r="A77" s="111"/>
      <c r="B77" s="111"/>
      <c r="C77" s="113"/>
      <c r="D77" s="111"/>
      <c r="E77" s="113"/>
      <c r="F77" s="113"/>
      <c r="G77" s="113"/>
      <c r="H77" s="111"/>
      <c r="I77" s="113"/>
      <c r="J77" s="28"/>
      <c r="K77" s="28"/>
      <c r="L77" s="20"/>
    </row>
    <row r="78" spans="1:12" ht="25.5" customHeight="1">
      <c r="A78" s="111"/>
      <c r="B78" s="111"/>
      <c r="C78" s="113"/>
      <c r="D78" s="111"/>
      <c r="E78" s="113"/>
      <c r="F78" s="113"/>
      <c r="G78" s="113"/>
      <c r="H78" s="111"/>
      <c r="I78" s="113"/>
      <c r="J78" s="28"/>
      <c r="K78" s="28"/>
      <c r="L78" s="20"/>
    </row>
    <row r="79" spans="1:12" ht="25.5" customHeight="1">
      <c r="A79" s="196" t="s">
        <v>53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12" ht="25.5" customHeight="1">
      <c r="A80" s="19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</row>
    <row r="81" spans="1:12" ht="25.5" customHeight="1">
      <c r="A81" s="184" t="str">
        <f>+A1</f>
        <v>AMA MARINE PUBLIC COMPANY LIMITED AND SUBSIDIARIES</v>
      </c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</row>
    <row r="82" spans="1:12" ht="25.5" customHeight="1">
      <c r="A82" s="184" t="s">
        <v>32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</row>
    <row r="83" spans="1:12" ht="25.5" customHeight="1">
      <c r="A83" s="184" t="str">
        <f>+A3</f>
        <v>AS AT DECEMBER 31, 2024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</row>
    <row r="84" spans="1:12" ht="25.5" customHeight="1">
      <c r="F84" s="198"/>
      <c r="H84" s="198"/>
      <c r="I84" s="198"/>
      <c r="J84" s="198"/>
      <c r="K84" s="198"/>
      <c r="L84" s="198"/>
    </row>
    <row r="85" spans="1:12" ht="25.5" customHeight="1">
      <c r="A85" s="77" t="s">
        <v>54</v>
      </c>
      <c r="B85" s="77"/>
      <c r="C85" s="77"/>
      <c r="D85" s="77"/>
      <c r="E85" s="169"/>
      <c r="F85" s="75" t="s">
        <v>3</v>
      </c>
      <c r="G85" s="75"/>
      <c r="H85" s="75"/>
      <c r="I85" s="57"/>
      <c r="J85" s="75" t="s">
        <v>4</v>
      </c>
      <c r="K85" s="75"/>
      <c r="L85" s="75"/>
    </row>
    <row r="86" spans="1:12" ht="25.5" customHeight="1">
      <c r="A86" s="117"/>
      <c r="B86" s="117"/>
      <c r="C86" s="117"/>
      <c r="D86" s="117"/>
      <c r="E86" s="84" t="s">
        <v>5</v>
      </c>
      <c r="F86" s="121" t="s">
        <v>176</v>
      </c>
      <c r="G86" s="122"/>
      <c r="H86" s="121" t="s">
        <v>6</v>
      </c>
      <c r="I86" s="122"/>
      <c r="J86" s="121" t="s">
        <v>176</v>
      </c>
      <c r="K86" s="122"/>
      <c r="L86" s="121" t="s">
        <v>6</v>
      </c>
    </row>
    <row r="87" spans="1:12" ht="25.5" customHeight="1">
      <c r="A87" s="77" t="s">
        <v>55</v>
      </c>
      <c r="B87" s="117"/>
      <c r="C87" s="117"/>
      <c r="D87" s="117"/>
      <c r="E87" s="117"/>
    </row>
    <row r="88" spans="1:12" ht="25.5" customHeight="1">
      <c r="A88" s="117"/>
      <c r="B88" s="135" t="s">
        <v>56</v>
      </c>
      <c r="C88" s="117"/>
      <c r="D88" s="117"/>
      <c r="E88" s="139"/>
      <c r="F88" s="20"/>
      <c r="G88" s="204"/>
      <c r="H88" s="20"/>
      <c r="I88" s="20"/>
      <c r="J88" s="20"/>
      <c r="K88" s="20"/>
    </row>
    <row r="89" spans="1:12" ht="25.5" customHeight="1">
      <c r="A89" s="117"/>
      <c r="B89" s="117"/>
      <c r="C89" s="117" t="s">
        <v>57</v>
      </c>
      <c r="D89" s="117"/>
      <c r="E89" s="117"/>
    </row>
    <row r="90" spans="1:12" ht="25.5" customHeight="1" thickBot="1">
      <c r="A90" s="117"/>
      <c r="B90" s="117"/>
      <c r="C90" s="131" t="s">
        <v>58</v>
      </c>
      <c r="D90" s="117"/>
      <c r="E90" s="128"/>
      <c r="F90" s="7">
        <v>258960000</v>
      </c>
      <c r="H90" s="7">
        <v>258960000</v>
      </c>
      <c r="J90" s="7">
        <v>258960000</v>
      </c>
      <c r="L90" s="7">
        <v>258960000</v>
      </c>
    </row>
    <row r="91" spans="1:12" ht="25.5" customHeight="1" thickTop="1">
      <c r="A91" s="117"/>
      <c r="B91" s="117"/>
      <c r="C91" s="117" t="s">
        <v>59</v>
      </c>
      <c r="D91" s="117"/>
      <c r="E91" s="117"/>
      <c r="F91" s="18"/>
      <c r="G91" s="8"/>
      <c r="H91" s="18"/>
      <c r="I91" s="18"/>
      <c r="J91" s="18"/>
      <c r="K91" s="18"/>
      <c r="L91" s="18"/>
    </row>
    <row r="92" spans="1:12" ht="25.5" customHeight="1">
      <c r="A92" s="117"/>
      <c r="B92" s="117"/>
      <c r="C92" s="131" t="s">
        <v>60</v>
      </c>
      <c r="D92" s="117"/>
      <c r="E92" s="128"/>
      <c r="F92" s="18">
        <f>'shareholder equity-conso'!D21</f>
        <v>258958386.5</v>
      </c>
      <c r="H92" s="18">
        <f>'shareholder equity-conso'!D15</f>
        <v>258958386.5</v>
      </c>
      <c r="I92" s="20"/>
      <c r="J92" s="18">
        <f>'shareholder equity'!H20</f>
        <v>258958386.5</v>
      </c>
      <c r="L92" s="18">
        <f>'shareholder equity'!H14</f>
        <v>258958386.5</v>
      </c>
    </row>
    <row r="93" spans="1:12" ht="25.5" customHeight="1">
      <c r="A93" s="117"/>
      <c r="B93" s="117"/>
      <c r="C93" s="93" t="s">
        <v>61</v>
      </c>
      <c r="D93" s="117"/>
      <c r="E93" s="128"/>
      <c r="F93" s="8">
        <f>'shareholder equity-conso'!F21</f>
        <v>1562888729.4400001</v>
      </c>
      <c r="G93" s="8"/>
      <c r="H93" s="8">
        <f>'shareholder equity-conso'!F15</f>
        <v>1562888729.4400001</v>
      </c>
      <c r="I93" s="8"/>
      <c r="J93" s="8">
        <f>'shareholder equity'!J20</f>
        <v>1562888729.4400001</v>
      </c>
      <c r="K93" s="8"/>
      <c r="L93" s="18">
        <f>'shareholder equity'!J14</f>
        <v>1562888729.4400001</v>
      </c>
    </row>
    <row r="94" spans="1:12" ht="25.5" customHeight="1">
      <c r="A94" s="117"/>
      <c r="B94" s="117" t="s">
        <v>62</v>
      </c>
      <c r="C94" s="117"/>
      <c r="D94" s="117"/>
      <c r="E94" s="117"/>
      <c r="F94" s="5"/>
      <c r="G94" s="8"/>
      <c r="H94" s="5"/>
      <c r="I94" s="8"/>
      <c r="J94" s="8"/>
      <c r="K94" s="8"/>
      <c r="L94" s="5"/>
    </row>
    <row r="95" spans="1:12" ht="25.5" customHeight="1">
      <c r="A95" s="117"/>
      <c r="B95" s="117"/>
      <c r="C95" s="117" t="s">
        <v>63</v>
      </c>
      <c r="D95" s="117"/>
      <c r="E95" s="117"/>
      <c r="F95" s="5"/>
      <c r="G95" s="8"/>
      <c r="H95" s="5"/>
      <c r="I95" s="8"/>
      <c r="J95" s="8"/>
      <c r="K95" s="8"/>
      <c r="L95" s="5"/>
    </row>
    <row r="96" spans="1:12" ht="25.5" customHeight="1">
      <c r="A96" s="117"/>
      <c r="B96" s="117"/>
      <c r="C96" s="117"/>
      <c r="D96" s="135" t="s">
        <v>64</v>
      </c>
      <c r="E96" s="107">
        <v>23</v>
      </c>
      <c r="F96" s="2">
        <f>+'shareholder equity-conso'!H21</f>
        <v>25895838.649999999</v>
      </c>
      <c r="G96" s="9"/>
      <c r="H96" s="2">
        <f>+'shareholder equity-conso'!H15</f>
        <v>25895838.649999999</v>
      </c>
      <c r="I96" s="9"/>
      <c r="J96" s="2">
        <f>+'shareholder equity'!L20</f>
        <v>25895838.649999999</v>
      </c>
      <c r="K96" s="9"/>
      <c r="L96" s="2">
        <f>+'shareholder equity'!L14</f>
        <v>25895838.649999999</v>
      </c>
    </row>
    <row r="97" spans="1:12" ht="25.5" customHeight="1">
      <c r="A97" s="117"/>
      <c r="B97" s="117"/>
      <c r="C97" s="117" t="s">
        <v>65</v>
      </c>
      <c r="D97" s="135"/>
      <c r="E97" s="205"/>
      <c r="F97" s="2">
        <v>1172864302.4500008</v>
      </c>
      <c r="G97" s="9"/>
      <c r="H97" s="2">
        <v>1066774168.8200003</v>
      </c>
      <c r="I97" s="9"/>
      <c r="J97" s="2">
        <v>429752222.65999985</v>
      </c>
      <c r="K97" s="9"/>
      <c r="L97" s="2">
        <v>453562769.86999977</v>
      </c>
    </row>
    <row r="98" spans="1:12" ht="25.5" customHeight="1">
      <c r="A98" s="117"/>
      <c r="B98" s="117"/>
      <c r="C98" s="117" t="s">
        <v>66</v>
      </c>
      <c r="D98" s="117"/>
      <c r="E98" s="139"/>
      <c r="F98" s="29">
        <v>-47336755.770000003</v>
      </c>
      <c r="G98" s="8"/>
      <c r="H98" s="29">
        <v>-35115956.170000002</v>
      </c>
      <c r="I98" s="8"/>
      <c r="J98" s="29">
        <v>-53855801.759999998</v>
      </c>
      <c r="K98" s="8"/>
      <c r="L98" s="29">
        <v>-40777690.769999996</v>
      </c>
    </row>
    <row r="99" spans="1:12" ht="25.5" customHeight="1">
      <c r="A99" s="117"/>
      <c r="B99" s="77" t="s">
        <v>67</v>
      </c>
      <c r="C99" s="117"/>
      <c r="D99" s="117"/>
      <c r="E99" s="117"/>
      <c r="F99" s="5">
        <f>SUM(F92:F98)</f>
        <v>2973270501.2700009</v>
      </c>
      <c r="G99" s="8"/>
      <c r="H99" s="5">
        <f>SUM(H92:H98)</f>
        <v>2879401167.2400002</v>
      </c>
      <c r="I99" s="5"/>
      <c r="J99" s="5">
        <f>SUM(J92:J98)</f>
        <v>2223639375.4899998</v>
      </c>
      <c r="K99" s="5"/>
      <c r="L99" s="5">
        <f>SUM(L92:L98)</f>
        <v>2260528033.6900001</v>
      </c>
    </row>
    <row r="100" spans="1:12" ht="25.5" customHeight="1">
      <c r="A100" s="117"/>
      <c r="B100" s="117" t="s">
        <v>68</v>
      </c>
      <c r="C100" s="117"/>
      <c r="D100" s="117"/>
      <c r="E100" s="117"/>
      <c r="F100" s="2">
        <v>78087844.190000013</v>
      </c>
      <c r="G100" s="8"/>
      <c r="H100" s="2">
        <v>79525015.370000005</v>
      </c>
      <c r="I100" s="8"/>
      <c r="J100" s="8">
        <v>0</v>
      </c>
      <c r="K100" s="8"/>
      <c r="L100" s="2">
        <v>0</v>
      </c>
    </row>
    <row r="101" spans="1:12" ht="25.5" customHeight="1">
      <c r="A101" s="117"/>
      <c r="B101" s="117"/>
      <c r="C101" s="117"/>
      <c r="D101" s="77" t="s">
        <v>69</v>
      </c>
      <c r="E101" s="117"/>
      <c r="F101" s="30">
        <f>SUM(F99:F100)</f>
        <v>3051358345.460001</v>
      </c>
      <c r="G101" s="8"/>
      <c r="H101" s="30">
        <f>SUM(H99:H100)</f>
        <v>2958926182.6100001</v>
      </c>
      <c r="I101" s="5"/>
      <c r="J101" s="30">
        <f>SUM(J99:J100)</f>
        <v>2223639375.4899998</v>
      </c>
      <c r="K101" s="5"/>
      <c r="L101" s="30">
        <f>SUM(L99:L100)</f>
        <v>2260528033.6900001</v>
      </c>
    </row>
    <row r="102" spans="1:12" ht="25.5" customHeight="1" thickBot="1">
      <c r="A102" s="77" t="s">
        <v>70</v>
      </c>
      <c r="B102" s="117"/>
      <c r="C102" s="117"/>
      <c r="D102" s="117"/>
      <c r="E102" s="117"/>
      <c r="F102" s="31">
        <f>+F66+F101</f>
        <v>4550230797.8200016</v>
      </c>
      <c r="G102" s="8"/>
      <c r="H102" s="31">
        <f>+H66+H101</f>
        <v>4828558939.8900003</v>
      </c>
      <c r="I102" s="5"/>
      <c r="J102" s="31">
        <f>+J66+J101</f>
        <v>2616228169.0099998</v>
      </c>
      <c r="K102" s="5"/>
      <c r="L102" s="31">
        <f>+L66+L101</f>
        <v>2973402074.3100004</v>
      </c>
    </row>
    <row r="103" spans="1:12" ht="25.5" customHeight="1" thickTop="1">
      <c r="B103" s="191"/>
      <c r="F103" s="62"/>
      <c r="G103" s="206"/>
      <c r="H103" s="62"/>
      <c r="I103" s="206"/>
      <c r="J103" s="62"/>
      <c r="K103" s="63"/>
      <c r="L103" s="62"/>
    </row>
    <row r="104" spans="1:12" ht="25.5" customHeight="1">
      <c r="B104" s="191"/>
      <c r="F104" s="72"/>
      <c r="G104" s="72"/>
      <c r="H104" s="72"/>
      <c r="I104" s="72"/>
      <c r="J104" s="72"/>
      <c r="K104" s="72"/>
      <c r="L104" s="72"/>
    </row>
    <row r="105" spans="1:12" ht="25.5" customHeight="1">
      <c r="B105" s="191"/>
      <c r="F105" s="26"/>
      <c r="G105" s="192"/>
      <c r="H105" s="26"/>
      <c r="I105" s="26"/>
      <c r="J105" s="26"/>
      <c r="K105" s="26"/>
      <c r="L105" s="26"/>
    </row>
    <row r="106" spans="1:12" ht="25.5" customHeight="1"/>
    <row r="107" spans="1:12" ht="25.5" customHeight="1"/>
    <row r="108" spans="1:12" ht="25.5" customHeight="1"/>
    <row r="109" spans="1:12" ht="25.5" customHeight="1">
      <c r="A109" s="110" t="s">
        <v>182</v>
      </c>
      <c r="B109" s="111"/>
      <c r="C109" s="112"/>
      <c r="D109" s="111"/>
      <c r="E109" s="111"/>
      <c r="F109" s="113"/>
      <c r="G109" s="113"/>
      <c r="H109" s="113"/>
      <c r="I109" s="113"/>
      <c r="J109" s="113"/>
    </row>
    <row r="110" spans="1:12" ht="25.5" customHeight="1"/>
    <row r="111" spans="1:12" ht="25.5" customHeight="1">
      <c r="A111" s="207"/>
    </row>
    <row r="112" spans="1:12" ht="25.5" customHeight="1">
      <c r="A112" s="207"/>
    </row>
    <row r="113" spans="1:12" s="111" customFormat="1" ht="25.5" customHeight="1">
      <c r="B113" s="111" t="s">
        <v>28</v>
      </c>
      <c r="C113" s="113"/>
      <c r="D113" s="113"/>
      <c r="E113" s="113"/>
      <c r="F113" s="113"/>
      <c r="G113" s="113"/>
      <c r="H113" s="111" t="s">
        <v>28</v>
      </c>
      <c r="I113" s="113"/>
    </row>
    <row r="114" spans="1:12" ht="25.5" customHeight="1">
      <c r="A114" s="111"/>
      <c r="B114" s="111" t="s">
        <v>29</v>
      </c>
      <c r="C114" s="113"/>
      <c r="D114" s="111"/>
      <c r="E114" s="113"/>
      <c r="F114" s="113"/>
      <c r="G114" s="113"/>
      <c r="H114" s="111" t="s">
        <v>30</v>
      </c>
      <c r="I114" s="113"/>
      <c r="J114" s="28"/>
      <c r="L114" s="32"/>
    </row>
    <row r="115" spans="1:12" ht="26.1" customHeight="1">
      <c r="F115" s="33"/>
      <c r="G115" s="33"/>
      <c r="H115" s="33"/>
      <c r="I115" s="33"/>
      <c r="J115" s="33"/>
      <c r="K115" s="33"/>
      <c r="L115" s="33"/>
    </row>
    <row r="119" spans="1:12" ht="26.1" customHeight="1">
      <c r="F119" s="20"/>
      <c r="H119" s="20"/>
      <c r="I119" s="20"/>
      <c r="J119" s="20"/>
      <c r="K119" s="20"/>
      <c r="L119" s="20"/>
    </row>
    <row r="120" spans="1:12" ht="26.1" customHeight="1">
      <c r="C120" s="203"/>
      <c r="F120" s="20"/>
      <c r="H120" s="20"/>
      <c r="I120" s="20"/>
      <c r="J120" s="20"/>
      <c r="K120" s="20"/>
      <c r="L120" s="20"/>
    </row>
  </sheetData>
  <mergeCells count="19">
    <mergeCell ref="A79:L79"/>
    <mergeCell ref="A81:L81"/>
    <mergeCell ref="A82:L82"/>
    <mergeCell ref="A83:L83"/>
    <mergeCell ref="J85:L85"/>
    <mergeCell ref="F85:H85"/>
    <mergeCell ref="A40:L40"/>
    <mergeCell ref="A42:L42"/>
    <mergeCell ref="A43:L43"/>
    <mergeCell ref="A44:L44"/>
    <mergeCell ref="A46:D46"/>
    <mergeCell ref="J46:L46"/>
    <mergeCell ref="F46:H46"/>
    <mergeCell ref="A1:L1"/>
    <mergeCell ref="A2:L2"/>
    <mergeCell ref="A3:L3"/>
    <mergeCell ref="A5:D5"/>
    <mergeCell ref="J5:L5"/>
    <mergeCell ref="F5:H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dimension ref="A1:M74"/>
  <sheetViews>
    <sheetView zoomScaleNormal="100" zoomScaleSheetLayoutView="100" workbookViewId="0">
      <selection activeCell="D13" sqref="D13"/>
    </sheetView>
  </sheetViews>
  <sheetFormatPr defaultColWidth="9.375" defaultRowHeight="27.9" customHeight="1"/>
  <cols>
    <col min="1" max="3" width="4.875" style="93" customWidth="1"/>
    <col min="4" max="4" width="39.375" style="93" customWidth="1"/>
    <col min="5" max="5" width="7" style="86" bestFit="1" customWidth="1"/>
    <col min="6" max="6" width="18.5" style="37" customWidth="1"/>
    <col min="7" max="7" width="1.875" style="93" customWidth="1"/>
    <col min="8" max="8" width="18.5" style="37" customWidth="1"/>
    <col min="9" max="9" width="1.875" style="93" customWidth="1"/>
    <col min="10" max="10" width="18.5" style="37" customWidth="1"/>
    <col min="11" max="11" width="1.875" style="93" customWidth="1"/>
    <col min="12" max="12" width="18.5" style="37" customWidth="1"/>
    <col min="13" max="13" width="1.625" style="93" customWidth="1"/>
    <col min="14" max="16384" width="9.375" style="93"/>
  </cols>
  <sheetData>
    <row r="1" spans="1:13" s="117" customFormat="1" ht="23.4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</row>
    <row r="2" spans="1:13" s="117" customFormat="1" ht="23.4" customHeight="1">
      <c r="A2" s="76" t="s">
        <v>71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s="166" customFormat="1" ht="23.4" customHeight="1">
      <c r="A3" s="118" t="s">
        <v>177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65"/>
    </row>
    <row r="4" spans="1:13" s="77" customFormat="1" ht="23.4" customHeight="1">
      <c r="A4" s="167"/>
      <c r="B4" s="168"/>
      <c r="C4" s="168"/>
      <c r="D4" s="168"/>
      <c r="E4" s="168"/>
      <c r="F4" s="45"/>
      <c r="G4" s="168"/>
      <c r="H4" s="45"/>
      <c r="I4" s="168"/>
      <c r="J4" s="45"/>
      <c r="K4" s="168"/>
      <c r="L4" s="61"/>
    </row>
    <row r="5" spans="1:13" s="117" customFormat="1" ht="23.4" customHeight="1">
      <c r="E5" s="169"/>
      <c r="F5" s="75" t="s">
        <v>3</v>
      </c>
      <c r="G5" s="75"/>
      <c r="H5" s="75"/>
      <c r="I5" s="97"/>
      <c r="J5" s="75" t="s">
        <v>4</v>
      </c>
      <c r="K5" s="75"/>
      <c r="L5" s="75"/>
    </row>
    <row r="6" spans="1:13" s="117" customFormat="1" ht="23.4" customHeight="1">
      <c r="E6" s="84" t="s">
        <v>5</v>
      </c>
      <c r="F6" s="121" t="s">
        <v>176</v>
      </c>
      <c r="G6" s="122"/>
      <c r="H6" s="121" t="s">
        <v>6</v>
      </c>
      <c r="I6" s="122"/>
      <c r="J6" s="121" t="s">
        <v>176</v>
      </c>
      <c r="K6" s="122"/>
      <c r="L6" s="121" t="s">
        <v>6</v>
      </c>
    </row>
    <row r="7" spans="1:13" s="117" customFormat="1" ht="23.4" customHeight="1">
      <c r="A7" s="170" t="s">
        <v>72</v>
      </c>
      <c r="E7" s="139"/>
      <c r="F7" s="11">
        <v>3158346274.7800002</v>
      </c>
      <c r="G7" s="2"/>
      <c r="H7" s="2">
        <v>3050564247.0100002</v>
      </c>
      <c r="I7" s="2"/>
      <c r="J7" s="11">
        <v>1623371141.6999998</v>
      </c>
      <c r="K7" s="2"/>
      <c r="L7" s="2">
        <v>1676442935.4099998</v>
      </c>
    </row>
    <row r="8" spans="1:13" s="117" customFormat="1" ht="23.4" customHeight="1">
      <c r="A8" s="170" t="s">
        <v>73</v>
      </c>
      <c r="E8" s="139"/>
      <c r="F8" s="10">
        <v>-2563429532.29</v>
      </c>
      <c r="G8" s="2"/>
      <c r="H8" s="2">
        <v>-2497591879.3099999</v>
      </c>
      <c r="I8" s="2"/>
      <c r="J8" s="10">
        <v>-1286694048.9599998</v>
      </c>
      <c r="K8" s="2"/>
      <c r="L8" s="2">
        <v>-1318784085.51</v>
      </c>
    </row>
    <row r="9" spans="1:13" s="117" customFormat="1" ht="23.4" customHeight="1">
      <c r="A9" s="170" t="s">
        <v>74</v>
      </c>
      <c r="B9" s="131"/>
      <c r="E9" s="122"/>
      <c r="F9" s="30">
        <f>+F7+F8</f>
        <v>594916742.49000025</v>
      </c>
      <c r="G9" s="2"/>
      <c r="H9" s="30">
        <f>+H7+H8</f>
        <v>552972367.70000029</v>
      </c>
      <c r="I9" s="2"/>
      <c r="J9" s="30">
        <f>+J7+J8</f>
        <v>336677092.74000001</v>
      </c>
      <c r="K9" s="2"/>
      <c r="L9" s="30">
        <f>+L7+L8</f>
        <v>357658849.89999986</v>
      </c>
    </row>
    <row r="10" spans="1:13" s="117" customFormat="1" ht="23.4" customHeight="1">
      <c r="A10" s="170" t="s">
        <v>75</v>
      </c>
      <c r="B10" s="131"/>
      <c r="E10" s="122"/>
      <c r="F10" s="64"/>
      <c r="G10" s="11"/>
      <c r="H10" s="46"/>
      <c r="I10" s="10"/>
      <c r="J10" s="64"/>
      <c r="K10" s="10"/>
      <c r="L10" s="46"/>
    </row>
    <row r="11" spans="1:13" s="117" customFormat="1" ht="23.4" customHeight="1">
      <c r="A11" s="170"/>
      <c r="B11" s="131" t="s">
        <v>76</v>
      </c>
      <c r="E11" s="122"/>
      <c r="F11" s="11">
        <v>39124273.439999998</v>
      </c>
      <c r="G11" s="10"/>
      <c r="H11" s="2">
        <v>9903608.5600000005</v>
      </c>
      <c r="I11" s="10"/>
      <c r="J11" s="11">
        <v>39655787.899999999</v>
      </c>
      <c r="K11" s="10"/>
      <c r="L11" s="46">
        <v>9806287.5099999998</v>
      </c>
    </row>
    <row r="12" spans="1:13" s="117" customFormat="1" ht="23.4" customHeight="1">
      <c r="B12" s="131" t="s">
        <v>77</v>
      </c>
      <c r="E12" s="107">
        <v>24</v>
      </c>
      <c r="F12" s="10">
        <v>-11235262.43</v>
      </c>
      <c r="G12" s="2"/>
      <c r="H12" s="2">
        <v>-16471651.43</v>
      </c>
      <c r="I12" s="2"/>
      <c r="J12" s="10">
        <v>-11706601.969999999</v>
      </c>
      <c r="K12" s="2"/>
      <c r="L12" s="2">
        <v>-16842636.080000002</v>
      </c>
    </row>
    <row r="13" spans="1:13" s="117" customFormat="1" ht="23.4" customHeight="1">
      <c r="B13" s="171" t="s">
        <v>78</v>
      </c>
      <c r="E13" s="122"/>
      <c r="F13" s="2">
        <v>15679676.98</v>
      </c>
      <c r="G13" s="2"/>
      <c r="H13" s="2">
        <v>14959362.85</v>
      </c>
      <c r="I13" s="2"/>
      <c r="J13" s="2">
        <v>1256463.3400000001</v>
      </c>
      <c r="K13" s="2"/>
      <c r="L13" s="2">
        <v>3372726.4000000004</v>
      </c>
    </row>
    <row r="14" spans="1:13" s="117" customFormat="1" ht="23.4" customHeight="1">
      <c r="C14" s="117" t="s">
        <v>79</v>
      </c>
      <c r="E14" s="122"/>
      <c r="F14" s="30">
        <f>SUM(F11:F13)</f>
        <v>43568687.989999995</v>
      </c>
      <c r="G14" s="2"/>
      <c r="H14" s="30">
        <f>SUM(H11:H13)</f>
        <v>8391319.9800000004</v>
      </c>
      <c r="I14" s="2"/>
      <c r="J14" s="30">
        <f>SUM(J11:J13)</f>
        <v>29205649.27</v>
      </c>
      <c r="K14" s="2"/>
      <c r="L14" s="30">
        <f>SUM(L11:L13)</f>
        <v>-3663622.1700000018</v>
      </c>
    </row>
    <row r="15" spans="1:13" s="117" customFormat="1" ht="23.4" customHeight="1">
      <c r="A15" s="117" t="s">
        <v>80</v>
      </c>
      <c r="E15" s="122"/>
      <c r="F15" s="30">
        <f>+F9+F14</f>
        <v>638485430.48000026</v>
      </c>
      <c r="G15" s="2"/>
      <c r="H15" s="30">
        <f>+H9+H14</f>
        <v>561363687.68000031</v>
      </c>
      <c r="I15" s="2"/>
      <c r="J15" s="30">
        <f>+J9+J14</f>
        <v>365882742.00999999</v>
      </c>
      <c r="K15" s="2"/>
      <c r="L15" s="30">
        <f>+L9+L14</f>
        <v>353995227.72999984</v>
      </c>
    </row>
    <row r="16" spans="1:13" s="117" customFormat="1" ht="23.4" customHeight="1">
      <c r="A16" s="170" t="s">
        <v>81</v>
      </c>
      <c r="E16" s="122"/>
      <c r="F16" s="64"/>
      <c r="G16" s="11"/>
      <c r="H16" s="46"/>
      <c r="I16" s="10"/>
      <c r="J16" s="64"/>
      <c r="K16" s="10"/>
      <c r="L16" s="46"/>
    </row>
    <row r="17" spans="1:12" s="117" customFormat="1" ht="23.4" customHeight="1">
      <c r="B17" s="131" t="s">
        <v>82</v>
      </c>
      <c r="E17" s="122"/>
      <c r="F17" s="2">
        <v>-59334685.969999999</v>
      </c>
      <c r="G17" s="2"/>
      <c r="H17" s="2">
        <v>-60432021.640000001</v>
      </c>
      <c r="I17" s="2"/>
      <c r="J17" s="2">
        <v>-59073278.409999996</v>
      </c>
      <c r="K17" s="2"/>
      <c r="L17" s="2">
        <v>-59979682.520000003</v>
      </c>
    </row>
    <row r="18" spans="1:12" s="117" customFormat="1" ht="23.4" customHeight="1">
      <c r="B18" s="131" t="s">
        <v>83</v>
      </c>
      <c r="E18" s="122"/>
      <c r="F18" s="2">
        <v>-155398474.78</v>
      </c>
      <c r="G18" s="2"/>
      <c r="H18" s="2">
        <v>-139078040.47</v>
      </c>
      <c r="I18" s="2"/>
      <c r="J18" s="2">
        <v>-85027200.139999986</v>
      </c>
      <c r="K18" s="2"/>
      <c r="L18" s="2">
        <v>-77562082.900000006</v>
      </c>
    </row>
    <row r="19" spans="1:12" s="117" customFormat="1" ht="23.4" customHeight="1">
      <c r="B19" s="131" t="s">
        <v>171</v>
      </c>
      <c r="C19" s="172"/>
      <c r="D19" s="172"/>
      <c r="E19" s="122"/>
      <c r="F19" s="2">
        <v>-4333915.09</v>
      </c>
      <c r="G19" s="2"/>
      <c r="H19" s="2">
        <v>0</v>
      </c>
      <c r="I19" s="2"/>
      <c r="J19" s="2">
        <v>0</v>
      </c>
      <c r="K19" s="2"/>
      <c r="L19" s="2">
        <v>0</v>
      </c>
    </row>
    <row r="20" spans="1:12" s="117" customFormat="1" ht="23.4" customHeight="1">
      <c r="C20" s="117" t="s">
        <v>84</v>
      </c>
      <c r="E20" s="122"/>
      <c r="F20" s="30">
        <f>SUM(F17:F19)</f>
        <v>-219067075.84</v>
      </c>
      <c r="G20" s="8"/>
      <c r="H20" s="30">
        <f>SUM(H17:H19)</f>
        <v>-199510062.11000001</v>
      </c>
      <c r="I20" s="2"/>
      <c r="J20" s="30">
        <f>SUM(J17:J19)</f>
        <v>-144100478.54999998</v>
      </c>
      <c r="K20" s="2"/>
      <c r="L20" s="30">
        <f>SUM(L17:L19)</f>
        <v>-137541765.42000002</v>
      </c>
    </row>
    <row r="21" spans="1:12" s="117" customFormat="1" ht="23.4" customHeight="1">
      <c r="A21" s="170" t="s">
        <v>85</v>
      </c>
      <c r="E21" s="122"/>
      <c r="F21" s="66">
        <f>+F15+F20</f>
        <v>419418354.64000022</v>
      </c>
      <c r="G21" s="8"/>
      <c r="H21" s="66">
        <f>+H15+H20</f>
        <v>361853625.57000029</v>
      </c>
      <c r="I21" s="2"/>
      <c r="J21" s="66">
        <f>+J15+J20</f>
        <v>221782263.46000001</v>
      </c>
      <c r="K21" s="2"/>
      <c r="L21" s="66">
        <f>+L15+L20</f>
        <v>216453462.30999982</v>
      </c>
    </row>
    <row r="22" spans="1:12" s="117" customFormat="1" ht="23.4" customHeight="1">
      <c r="B22" s="131" t="s">
        <v>86</v>
      </c>
      <c r="E22" s="122"/>
      <c r="F22" s="10">
        <v>12406550.42</v>
      </c>
      <c r="G22" s="8"/>
      <c r="H22" s="2">
        <v>19375641.620000001</v>
      </c>
      <c r="I22" s="2"/>
      <c r="J22" s="10">
        <v>12406550.42</v>
      </c>
      <c r="K22" s="2"/>
      <c r="L22" s="2">
        <v>19375641.619999997</v>
      </c>
    </row>
    <row r="23" spans="1:12" s="117" customFormat="1" ht="23.4" customHeight="1">
      <c r="A23" s="170"/>
      <c r="B23" s="117" t="s">
        <v>87</v>
      </c>
      <c r="E23" s="122"/>
      <c r="F23" s="2">
        <v>2626212.08</v>
      </c>
      <c r="G23" s="8"/>
      <c r="H23" s="2">
        <v>293986.63</v>
      </c>
      <c r="I23" s="2"/>
      <c r="J23" s="2">
        <v>5282126.7699999996</v>
      </c>
      <c r="K23" s="2"/>
      <c r="L23" s="5">
        <v>4971643.9800000004</v>
      </c>
    </row>
    <row r="24" spans="1:12" s="117" customFormat="1" ht="23.4" customHeight="1">
      <c r="B24" s="117" t="s">
        <v>88</v>
      </c>
      <c r="E24" s="122"/>
      <c r="F24" s="2">
        <v>-63609395.740000002</v>
      </c>
      <c r="G24" s="8"/>
      <c r="H24" s="2">
        <v>-49807947.490000002</v>
      </c>
      <c r="I24" s="2"/>
      <c r="J24" s="2">
        <v>-29652178.640000001</v>
      </c>
      <c r="K24" s="2"/>
      <c r="L24" s="2">
        <v>-19286274.579999998</v>
      </c>
    </row>
    <row r="25" spans="1:12" s="117" customFormat="1" ht="23.4" customHeight="1">
      <c r="A25" s="170" t="s">
        <v>89</v>
      </c>
      <c r="E25" s="122"/>
      <c r="F25" s="66">
        <f>SUM(F21:F24)</f>
        <v>370841721.40000021</v>
      </c>
      <c r="G25" s="8"/>
      <c r="H25" s="66">
        <f>SUM(H21:H24)</f>
        <v>331715306.33000028</v>
      </c>
      <c r="I25" s="2"/>
      <c r="J25" s="66">
        <f>SUM(J21:J24)</f>
        <v>209818762.00999999</v>
      </c>
      <c r="K25" s="2"/>
      <c r="L25" s="66">
        <f>SUM(L21:L24)</f>
        <v>221514473.3299998</v>
      </c>
    </row>
    <row r="26" spans="1:12" s="117" customFormat="1" ht="23.4" customHeight="1">
      <c r="B26" s="131" t="s">
        <v>90</v>
      </c>
      <c r="E26" s="107">
        <v>16</v>
      </c>
      <c r="F26" s="29">
        <v>-35234849.710000001</v>
      </c>
      <c r="G26" s="8"/>
      <c r="H26" s="29">
        <v>-23161571.469999999</v>
      </c>
      <c r="I26" s="2"/>
      <c r="J26" s="29">
        <v>-574406.37</v>
      </c>
      <c r="K26" s="2"/>
      <c r="L26" s="29">
        <v>-972385.34</v>
      </c>
    </row>
    <row r="27" spans="1:12" s="117" customFormat="1" ht="23.4" customHeight="1">
      <c r="A27" s="77" t="s">
        <v>178</v>
      </c>
      <c r="E27" s="122"/>
      <c r="F27" s="30">
        <f>SUM(F25:F26)</f>
        <v>335606871.69000024</v>
      </c>
      <c r="G27" s="2"/>
      <c r="H27" s="30">
        <f>SUM(H25:H26)</f>
        <v>308553734.86000025</v>
      </c>
      <c r="I27" s="2"/>
      <c r="J27" s="30">
        <f>SUM(J25:J26)</f>
        <v>209244355.63999999</v>
      </c>
      <c r="K27" s="2"/>
      <c r="L27" s="30">
        <f>SUM(L25:L26)</f>
        <v>220542087.9899998</v>
      </c>
    </row>
    <row r="28" spans="1:12" s="117" customFormat="1" ht="23.4" customHeight="1">
      <c r="A28" s="77" t="s">
        <v>91</v>
      </c>
      <c r="E28" s="122"/>
      <c r="F28" s="65"/>
      <c r="G28" s="11"/>
      <c r="H28" s="47"/>
      <c r="I28" s="10"/>
      <c r="J28" s="64"/>
      <c r="K28" s="10"/>
      <c r="L28" s="47"/>
    </row>
    <row r="29" spans="1:12" s="117" customFormat="1" ht="23.4" customHeight="1">
      <c r="A29" s="77" t="s">
        <v>92</v>
      </c>
      <c r="E29" s="122"/>
      <c r="F29" s="65"/>
      <c r="G29" s="11"/>
      <c r="H29" s="47"/>
      <c r="I29" s="10"/>
      <c r="J29" s="64"/>
      <c r="K29" s="10"/>
      <c r="L29" s="47"/>
    </row>
    <row r="30" spans="1:12" s="117" customFormat="1" ht="23.4" customHeight="1">
      <c r="A30" s="77"/>
      <c r="B30" s="131" t="s">
        <v>93</v>
      </c>
      <c r="E30" s="122"/>
      <c r="F30" s="65"/>
      <c r="G30" s="11"/>
      <c r="H30" s="47"/>
      <c r="I30" s="10"/>
      <c r="J30" s="64"/>
      <c r="K30" s="10"/>
      <c r="L30" s="47"/>
    </row>
    <row r="31" spans="1:12" s="117" customFormat="1" ht="23.4" customHeight="1">
      <c r="A31" s="77"/>
      <c r="B31" s="131" t="s">
        <v>94</v>
      </c>
      <c r="E31" s="122"/>
      <c r="F31" s="10">
        <v>-12220799.6</v>
      </c>
      <c r="G31" s="2"/>
      <c r="H31" s="2">
        <v>-21704020.82</v>
      </c>
      <c r="I31" s="2"/>
      <c r="J31" s="10">
        <v>-13078110.99</v>
      </c>
      <c r="K31" s="2"/>
      <c r="L31" s="2">
        <v>-23196166.699999999</v>
      </c>
    </row>
    <row r="32" spans="1:12" s="117" customFormat="1" ht="23.4" customHeight="1">
      <c r="A32" s="77" t="s">
        <v>173</v>
      </c>
      <c r="B32" s="131"/>
      <c r="E32" s="122"/>
      <c r="F32" s="10"/>
      <c r="G32" s="2"/>
      <c r="H32" s="2"/>
      <c r="I32" s="2"/>
      <c r="J32" s="10"/>
      <c r="K32" s="2"/>
      <c r="L32" s="2"/>
    </row>
    <row r="33" spans="1:13" s="117" customFormat="1" ht="23.4" customHeight="1">
      <c r="A33" s="77"/>
      <c r="B33" s="131" t="s">
        <v>170</v>
      </c>
      <c r="E33" s="122"/>
      <c r="F33" s="10">
        <v>2100993.61</v>
      </c>
      <c r="G33" s="2"/>
      <c r="H33" s="2">
        <v>0</v>
      </c>
      <c r="I33" s="2"/>
      <c r="J33" s="10">
        <v>0</v>
      </c>
      <c r="K33" s="2"/>
      <c r="L33" s="2">
        <v>0</v>
      </c>
    </row>
    <row r="34" spans="1:13" s="117" customFormat="1" ht="23.4" customHeight="1">
      <c r="A34" s="77" t="s">
        <v>179</v>
      </c>
      <c r="E34" s="122"/>
      <c r="F34" s="66">
        <f>SUM(F31:F33)</f>
        <v>-10119805.99</v>
      </c>
      <c r="G34" s="2"/>
      <c r="H34" s="66">
        <f>SUM(H31:H33)</f>
        <v>-21704020.82</v>
      </c>
      <c r="I34" s="2"/>
      <c r="J34" s="66">
        <f>SUM(J31:J33)</f>
        <v>-13078110.99</v>
      </c>
      <c r="K34" s="2"/>
      <c r="L34" s="66">
        <f>SUM(L31:L33)</f>
        <v>-23196166.699999999</v>
      </c>
    </row>
    <row r="35" spans="1:13" s="117" customFormat="1" ht="23.4" customHeight="1" thickBot="1">
      <c r="A35" s="173" t="s">
        <v>180</v>
      </c>
      <c r="E35" s="122"/>
      <c r="F35" s="31">
        <f>+F27+F34</f>
        <v>325487065.70000023</v>
      </c>
      <c r="G35" s="111"/>
      <c r="H35" s="31">
        <f>+H27+H34</f>
        <v>286849714.04000026</v>
      </c>
      <c r="I35" s="111"/>
      <c r="J35" s="31">
        <f>+J27+J34</f>
        <v>196166244.64999998</v>
      </c>
      <c r="K35" s="111"/>
      <c r="L35" s="31">
        <f>+L27+L34</f>
        <v>197345921.28999981</v>
      </c>
    </row>
    <row r="36" spans="1:13" ht="23.4" customHeight="1" thickTop="1"/>
    <row r="37" spans="1:13" ht="23.4" customHeight="1">
      <c r="A37" s="110" t="s">
        <v>182</v>
      </c>
      <c r="B37" s="111"/>
      <c r="C37" s="112"/>
      <c r="D37" s="111"/>
      <c r="E37" s="111"/>
      <c r="F37" s="113"/>
      <c r="G37" s="113"/>
      <c r="H37" s="113"/>
      <c r="I37" s="113"/>
      <c r="J37" s="113"/>
    </row>
    <row r="38" spans="1:13" ht="23.4" customHeight="1">
      <c r="A38" s="174"/>
    </row>
    <row r="39" spans="1:13" ht="23.4" customHeight="1">
      <c r="A39" s="174"/>
    </row>
    <row r="40" spans="1:13" ht="23.4" customHeight="1">
      <c r="A40" s="174"/>
      <c r="B40" s="111" t="s">
        <v>28</v>
      </c>
      <c r="C40" s="113"/>
      <c r="D40" s="113"/>
      <c r="E40" s="113"/>
      <c r="F40" s="113"/>
      <c r="G40" s="113"/>
      <c r="H40" s="111" t="s">
        <v>28</v>
      </c>
      <c r="I40" s="113"/>
    </row>
    <row r="41" spans="1:13" ht="23.4" customHeight="1">
      <c r="A41" s="174"/>
      <c r="B41" s="111" t="s">
        <v>29</v>
      </c>
      <c r="C41" s="113"/>
      <c r="D41" s="111"/>
      <c r="E41" s="113"/>
      <c r="F41" s="113"/>
      <c r="G41" s="113"/>
      <c r="H41" s="111" t="s">
        <v>30</v>
      </c>
      <c r="I41" s="113"/>
    </row>
    <row r="42" spans="1:13" ht="23.4" customHeight="1">
      <c r="A42" s="174"/>
      <c r="B42" s="111"/>
      <c r="C42" s="113"/>
      <c r="D42" s="111"/>
      <c r="E42" s="113"/>
      <c r="F42" s="113"/>
      <c r="G42" s="113"/>
      <c r="H42" s="111"/>
      <c r="I42" s="113"/>
    </row>
    <row r="43" spans="1:13" ht="23.4" customHeight="1">
      <c r="A43" s="174"/>
      <c r="B43" s="111"/>
      <c r="C43" s="113"/>
      <c r="D43" s="111"/>
      <c r="E43" s="113"/>
      <c r="F43" s="113"/>
      <c r="G43" s="113"/>
      <c r="H43" s="111"/>
      <c r="I43" s="113"/>
    </row>
    <row r="44" spans="1:13" ht="24" customHeight="1">
      <c r="A44" s="175" t="s">
        <v>95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3" ht="24" customHeight="1"/>
    <row r="46" spans="1:13" s="117" customFormat="1" ht="24" customHeight="1">
      <c r="A46" s="76" t="str">
        <f>+A1</f>
        <v>AMA MARINE PUBLIC COMPANY LIMITED AND SUBSIDIARIES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</row>
    <row r="47" spans="1:13" s="117" customFormat="1" ht="24" customHeight="1">
      <c r="A47" s="76" t="s">
        <v>96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</row>
    <row r="48" spans="1:13" s="166" customFormat="1" ht="24" customHeight="1">
      <c r="A48" s="176" t="str">
        <f>+A3</f>
        <v>FOR THE YEAR ENDED DECEMBER 31, 2024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65"/>
    </row>
    <row r="49" spans="1:13" s="166" customFormat="1" ht="24" customHeight="1">
      <c r="A49" s="178"/>
      <c r="B49" s="179"/>
      <c r="C49" s="179"/>
      <c r="D49" s="179"/>
      <c r="E49" s="179"/>
      <c r="F49" s="48"/>
      <c r="G49" s="179"/>
      <c r="H49" s="48"/>
      <c r="I49" s="179"/>
      <c r="J49" s="48"/>
      <c r="K49" s="179"/>
      <c r="L49" s="48"/>
      <c r="M49" s="165"/>
    </row>
    <row r="50" spans="1:13" s="117" customFormat="1" ht="24" customHeight="1">
      <c r="E50" s="122"/>
      <c r="F50" s="75" t="s">
        <v>3</v>
      </c>
      <c r="G50" s="75"/>
      <c r="H50" s="75"/>
      <c r="I50" s="97"/>
      <c r="J50" s="75" t="s">
        <v>4</v>
      </c>
      <c r="K50" s="75"/>
      <c r="L50" s="75"/>
    </row>
    <row r="51" spans="1:13" s="117" customFormat="1" ht="24" customHeight="1">
      <c r="E51" s="84" t="s">
        <v>5</v>
      </c>
      <c r="F51" s="121" t="s">
        <v>176</v>
      </c>
      <c r="G51" s="122"/>
      <c r="H51" s="121" t="s">
        <v>6</v>
      </c>
      <c r="I51" s="122"/>
      <c r="J51" s="121" t="s">
        <v>176</v>
      </c>
      <c r="K51" s="122"/>
      <c r="L51" s="121" t="s">
        <v>6</v>
      </c>
    </row>
    <row r="52" spans="1:13" s="117" customFormat="1" ht="24" customHeight="1">
      <c r="E52" s="84"/>
      <c r="F52" s="49"/>
      <c r="G52" s="122"/>
      <c r="H52" s="52"/>
      <c r="I52" s="169"/>
      <c r="J52" s="49"/>
      <c r="K52" s="122"/>
      <c r="L52" s="49"/>
    </row>
    <row r="53" spans="1:13" s="117" customFormat="1" ht="24" customHeight="1">
      <c r="A53" s="137" t="s">
        <v>97</v>
      </c>
      <c r="B53" s="146"/>
      <c r="E53" s="122"/>
      <c r="F53" s="47"/>
      <c r="G53" s="16"/>
      <c r="H53" s="47"/>
      <c r="I53" s="16"/>
      <c r="J53" s="47"/>
      <c r="K53" s="16"/>
      <c r="L53" s="47"/>
    </row>
    <row r="54" spans="1:13" s="117" customFormat="1" ht="24" customHeight="1">
      <c r="A54" s="135"/>
      <c r="B54" s="135" t="s">
        <v>98</v>
      </c>
      <c r="E54" s="122"/>
      <c r="F54" s="2">
        <f>+F56-F55</f>
        <v>337548293.32000023</v>
      </c>
      <c r="G54" s="2"/>
      <c r="H54" s="2">
        <f>+H56-H55</f>
        <v>307607259.38000023</v>
      </c>
      <c r="I54" s="2"/>
      <c r="J54" s="2">
        <f>+J56-J55</f>
        <v>209244355.63999999</v>
      </c>
      <c r="K54" s="2"/>
      <c r="L54" s="2">
        <f>+L56-L55</f>
        <v>220542087.9899998</v>
      </c>
    </row>
    <row r="55" spans="1:13" s="117" customFormat="1" ht="24" customHeight="1">
      <c r="B55" s="135" t="s">
        <v>68</v>
      </c>
      <c r="E55" s="122"/>
      <c r="F55" s="56">
        <v>-1941421.63</v>
      </c>
      <c r="G55" s="11"/>
      <c r="H55" s="56">
        <v>946475.48</v>
      </c>
      <c r="I55" s="10"/>
      <c r="J55" s="19">
        <v>0</v>
      </c>
      <c r="K55" s="10"/>
      <c r="L55" s="19">
        <v>0</v>
      </c>
    </row>
    <row r="56" spans="1:13" s="117" customFormat="1" ht="24" customHeight="1" thickBot="1">
      <c r="A56" s="77" t="s">
        <v>178</v>
      </c>
      <c r="E56" s="122"/>
      <c r="F56" s="31">
        <f>+F27</f>
        <v>335606871.69000024</v>
      </c>
      <c r="G56" s="2"/>
      <c r="H56" s="31">
        <f>+H27</f>
        <v>308553734.86000025</v>
      </c>
      <c r="I56" s="2"/>
      <c r="J56" s="31">
        <f>+J27</f>
        <v>209244355.63999999</v>
      </c>
      <c r="K56" s="2"/>
      <c r="L56" s="31">
        <f>+L27</f>
        <v>220542087.9899998</v>
      </c>
    </row>
    <row r="57" spans="1:13" s="137" customFormat="1" ht="24" customHeight="1" thickTop="1">
      <c r="A57" s="137" t="s">
        <v>99</v>
      </c>
      <c r="F57" s="50"/>
      <c r="G57" s="180"/>
      <c r="H57" s="50"/>
      <c r="I57" s="180"/>
      <c r="J57" s="50"/>
      <c r="K57" s="180"/>
      <c r="L57" s="50"/>
    </row>
    <row r="58" spans="1:13" s="117" customFormat="1" ht="24" customHeight="1">
      <c r="A58" s="170"/>
      <c r="B58" s="135" t="s">
        <v>98</v>
      </c>
      <c r="E58" s="122"/>
      <c r="F58" s="2">
        <f>+F60-F59</f>
        <v>326924236.88000023</v>
      </c>
      <c r="G58" s="2"/>
      <c r="H58" s="2">
        <f>+H60-H59</f>
        <v>285903238.56000024</v>
      </c>
      <c r="I58" s="2"/>
      <c r="J58" s="2">
        <f>+J60-J59</f>
        <v>196166244.64999998</v>
      </c>
      <c r="K58" s="2"/>
      <c r="L58" s="2">
        <f>+L60-L59</f>
        <v>197345921.28999981</v>
      </c>
    </row>
    <row r="59" spans="1:13" s="117" customFormat="1" ht="24" customHeight="1">
      <c r="A59" s="170"/>
      <c r="B59" s="135" t="s">
        <v>68</v>
      </c>
      <c r="E59" s="122"/>
      <c r="F59" s="47">
        <v>-1437171.18</v>
      </c>
      <c r="G59" s="11"/>
      <c r="H59" s="47">
        <v>946475.48</v>
      </c>
      <c r="I59" s="11"/>
      <c r="J59" s="19">
        <v>0</v>
      </c>
      <c r="K59" s="11"/>
      <c r="L59" s="19">
        <v>0</v>
      </c>
    </row>
    <row r="60" spans="1:13" s="117" customFormat="1" ht="24" customHeight="1" thickBot="1">
      <c r="A60" s="77" t="s">
        <v>180</v>
      </c>
      <c r="B60" s="135"/>
      <c r="E60" s="122"/>
      <c r="F60" s="31">
        <f>+F35</f>
        <v>325487065.70000023</v>
      </c>
      <c r="G60" s="2"/>
      <c r="H60" s="31">
        <f>+H35</f>
        <v>286849714.04000026</v>
      </c>
      <c r="I60" s="2"/>
      <c r="J60" s="31">
        <f>+J35</f>
        <v>196166244.64999998</v>
      </c>
      <c r="K60" s="2"/>
      <c r="L60" s="31">
        <f>+L35</f>
        <v>197345921.28999981</v>
      </c>
    </row>
    <row r="61" spans="1:13" s="117" customFormat="1" ht="24" customHeight="1" thickTop="1">
      <c r="A61" s="146" t="s">
        <v>100</v>
      </c>
      <c r="E61" s="122"/>
      <c r="F61" s="47"/>
      <c r="G61" s="11"/>
      <c r="H61" s="47"/>
      <c r="I61" s="11"/>
      <c r="J61" s="47"/>
      <c r="K61" s="11"/>
      <c r="L61" s="47"/>
    </row>
    <row r="62" spans="1:13" s="117" customFormat="1" ht="24" customHeight="1">
      <c r="B62" s="181" t="s">
        <v>101</v>
      </c>
      <c r="E62" s="107"/>
      <c r="F62" s="47">
        <f>+F54/F63</f>
        <v>0.65174234725933511</v>
      </c>
      <c r="G62" s="11"/>
      <c r="H62" s="47">
        <f>+H54/H63</f>
        <v>0.59393183502863733</v>
      </c>
      <c r="I62" s="11"/>
      <c r="J62" s="47">
        <f>+J54/J63</f>
        <v>0.40401154499779057</v>
      </c>
      <c r="K62" s="11"/>
      <c r="L62" s="47">
        <f>+L54/L63</f>
        <v>0.42582534393030713</v>
      </c>
    </row>
    <row r="63" spans="1:13" s="117" customFormat="1" ht="24" customHeight="1">
      <c r="B63" s="182" t="s">
        <v>102</v>
      </c>
      <c r="E63" s="183"/>
      <c r="F63" s="53">
        <v>517916773</v>
      </c>
      <c r="G63" s="16"/>
      <c r="H63" s="53">
        <v>517916773</v>
      </c>
      <c r="I63" s="16"/>
      <c r="J63" s="53">
        <v>517916773</v>
      </c>
      <c r="K63" s="16"/>
      <c r="L63" s="53">
        <v>517916773</v>
      </c>
    </row>
    <row r="64" spans="1:13" s="117" customFormat="1" ht="24" customHeight="1">
      <c r="E64" s="122"/>
      <c r="F64" s="51"/>
      <c r="H64" s="51"/>
      <c r="J64" s="51"/>
      <c r="L64" s="51"/>
    </row>
    <row r="65" spans="1:12" s="117" customFormat="1" ht="24" customHeight="1">
      <c r="E65" s="122"/>
      <c r="F65" s="51"/>
      <c r="H65" s="51"/>
      <c r="J65" s="51"/>
      <c r="L65" s="51"/>
    </row>
    <row r="66" spans="1:12" s="117" customFormat="1" ht="24" customHeight="1">
      <c r="E66" s="122"/>
      <c r="F66" s="51"/>
      <c r="G66" s="17"/>
      <c r="H66" s="51"/>
      <c r="I66" s="17"/>
      <c r="J66" s="51"/>
      <c r="K66" s="17"/>
      <c r="L66" s="51"/>
    </row>
    <row r="67" spans="1:12" ht="24" customHeight="1">
      <c r="A67" s="110" t="s">
        <v>182</v>
      </c>
      <c r="B67" s="111"/>
      <c r="C67" s="112"/>
      <c r="D67" s="111"/>
      <c r="E67" s="111"/>
      <c r="F67" s="113"/>
      <c r="G67" s="113"/>
      <c r="H67" s="113"/>
      <c r="I67" s="113"/>
      <c r="J67" s="113"/>
    </row>
    <row r="68" spans="1:12" ht="24" customHeight="1">
      <c r="A68" s="174"/>
    </row>
    <row r="69" spans="1:12" ht="24" customHeight="1"/>
    <row r="70" spans="1:12" ht="24" customHeight="1"/>
    <row r="71" spans="1:12" s="111" customFormat="1" ht="24" customHeight="1">
      <c r="B71" s="111" t="s">
        <v>28</v>
      </c>
      <c r="C71" s="113"/>
      <c r="D71" s="113"/>
      <c r="E71" s="113"/>
      <c r="F71" s="113"/>
      <c r="G71" s="113"/>
      <c r="H71" s="111" t="s">
        <v>28</v>
      </c>
      <c r="I71" s="113"/>
      <c r="K71" s="113"/>
      <c r="L71" s="32"/>
    </row>
    <row r="72" spans="1:12" s="111" customFormat="1" ht="24" customHeight="1">
      <c r="B72" s="111" t="s">
        <v>29</v>
      </c>
      <c r="C72" s="113"/>
      <c r="E72" s="113"/>
      <c r="F72" s="113"/>
      <c r="G72" s="113"/>
      <c r="H72" s="111" t="s">
        <v>30</v>
      </c>
      <c r="I72" s="113"/>
      <c r="J72" s="28"/>
      <c r="L72" s="32"/>
    </row>
    <row r="73" spans="1:12" ht="26.1" customHeight="1"/>
    <row r="74" spans="1:12" ht="26.1" customHeight="1">
      <c r="F74" s="47"/>
      <c r="G74" s="16"/>
      <c r="H74" s="47"/>
      <c r="I74" s="16"/>
      <c r="J74" s="47"/>
      <c r="K74" s="16"/>
      <c r="L74" s="47"/>
    </row>
  </sheetData>
  <mergeCells count="11">
    <mergeCell ref="F50:H50"/>
    <mergeCell ref="J50:L50"/>
    <mergeCell ref="A1:L1"/>
    <mergeCell ref="A2:L2"/>
    <mergeCell ref="F5:H5"/>
    <mergeCell ref="J5:L5"/>
    <mergeCell ref="A44:L44"/>
    <mergeCell ref="A46:L46"/>
    <mergeCell ref="A47:L47"/>
    <mergeCell ref="A48:L48"/>
    <mergeCell ref="A3:L3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zoomScale="70" zoomScaleNormal="70" zoomScaleSheetLayoutView="100" workbookViewId="0">
      <selection activeCell="D33" sqref="D33"/>
    </sheetView>
  </sheetViews>
  <sheetFormatPr defaultColWidth="12" defaultRowHeight="22.5" customHeight="1"/>
  <cols>
    <col min="1" max="1" width="39" style="78" customWidth="1"/>
    <col min="2" max="2" width="2" style="78" customWidth="1"/>
    <col min="3" max="3" width="7.875" style="78" customWidth="1"/>
    <col min="4" max="4" width="18.5" style="78" customWidth="1"/>
    <col min="5" max="5" width="1.875" style="78" customWidth="1"/>
    <col min="6" max="6" width="18.5" style="78" customWidth="1"/>
    <col min="7" max="7" width="1.875" style="78" customWidth="1"/>
    <col min="8" max="8" width="18.5" style="78" customWidth="1"/>
    <col min="9" max="9" width="1.875" style="78" customWidth="1"/>
    <col min="10" max="10" width="18.5" style="78" customWidth="1"/>
    <col min="11" max="11" width="1.875" style="78" customWidth="1"/>
    <col min="12" max="12" width="23.125" style="78" customWidth="1"/>
    <col min="13" max="13" width="1.875" style="78" customWidth="1"/>
    <col min="14" max="14" width="18.5" style="78" customWidth="1"/>
    <col min="15" max="15" width="1.875" style="78" customWidth="1"/>
    <col min="16" max="16" width="18.5" style="78" customWidth="1"/>
    <col min="17" max="17" width="1.875" style="78" customWidth="1"/>
    <col min="18" max="18" width="18.5" style="78" customWidth="1"/>
    <col min="19" max="19" width="2.375" style="78" customWidth="1"/>
    <col min="20" max="20" width="13.875" style="78" customWidth="1"/>
    <col min="21" max="16384" width="12" style="78"/>
  </cols>
  <sheetData>
    <row r="1" spans="1:20" ht="22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20" ht="22.5" customHeight="1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20" ht="22.5" customHeight="1">
      <c r="A3" s="148" t="s">
        <v>177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9"/>
      <c r="N3" s="149"/>
      <c r="O3" s="149"/>
      <c r="P3" s="149"/>
      <c r="Q3" s="149"/>
      <c r="R3" s="149"/>
    </row>
    <row r="4" spans="1:20" ht="22.5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50"/>
      <c r="Q4" s="150"/>
      <c r="R4" s="150"/>
    </row>
    <row r="5" spans="1:20" ht="22.5" customHeight="1">
      <c r="A5" s="82"/>
      <c r="B5" s="82"/>
      <c r="C5" s="82"/>
      <c r="D5" s="83" t="s">
        <v>3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20" ht="22.5" customHeight="1">
      <c r="C6" s="84" t="s">
        <v>5</v>
      </c>
      <c r="D6" s="151" t="s">
        <v>104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91"/>
      <c r="P6" s="86"/>
      <c r="Q6" s="86"/>
      <c r="R6" s="97"/>
    </row>
    <row r="7" spans="1:20" ht="22.5" customHeight="1">
      <c r="D7" s="152"/>
      <c r="E7" s="152"/>
      <c r="F7" s="90"/>
      <c r="G7" s="90"/>
      <c r="H7" s="153"/>
      <c r="I7" s="153"/>
      <c r="J7" s="153"/>
      <c r="K7" s="154"/>
      <c r="L7" s="90" t="s">
        <v>105</v>
      </c>
      <c r="M7" s="90"/>
      <c r="N7" s="90"/>
      <c r="O7" s="154"/>
      <c r="P7" s="90"/>
      <c r="Q7" s="90"/>
      <c r="R7" s="154"/>
      <c r="T7" s="155"/>
    </row>
    <row r="8" spans="1:20" ht="22.5" customHeight="1">
      <c r="D8" s="131"/>
      <c r="E8" s="131"/>
      <c r="F8" s="90"/>
      <c r="G8" s="90"/>
      <c r="H8" s="156" t="s">
        <v>106</v>
      </c>
      <c r="I8" s="156"/>
      <c r="J8" s="156"/>
      <c r="K8" s="154"/>
      <c r="L8" s="96" t="s">
        <v>107</v>
      </c>
      <c r="M8" s="90"/>
      <c r="N8" s="90"/>
      <c r="O8" s="154"/>
      <c r="P8" s="90"/>
      <c r="Q8" s="90"/>
      <c r="R8" s="105"/>
      <c r="T8" s="155"/>
    </row>
    <row r="9" spans="1:20" ht="22.5" customHeight="1">
      <c r="D9" s="98" t="s">
        <v>108</v>
      </c>
      <c r="E9" s="131"/>
      <c r="F9" s="86" t="s">
        <v>109</v>
      </c>
      <c r="G9" s="90"/>
      <c r="H9" s="157" t="s">
        <v>63</v>
      </c>
      <c r="I9" s="90"/>
      <c r="J9" s="157" t="s">
        <v>65</v>
      </c>
      <c r="K9" s="154"/>
      <c r="L9" s="101" t="s">
        <v>110</v>
      </c>
      <c r="M9" s="90"/>
      <c r="N9" s="90" t="s">
        <v>111</v>
      </c>
      <c r="O9" s="154"/>
      <c r="P9" s="158" t="s">
        <v>112</v>
      </c>
      <c r="Q9" s="90"/>
      <c r="R9" s="154"/>
      <c r="T9" s="155"/>
    </row>
    <row r="10" spans="1:20" ht="22.5" customHeight="1">
      <c r="D10" s="159" t="s">
        <v>113</v>
      </c>
      <c r="E10" s="96"/>
      <c r="F10" s="160"/>
      <c r="G10" s="96"/>
      <c r="H10" s="161" t="s">
        <v>64</v>
      </c>
      <c r="I10" s="96"/>
      <c r="J10" s="96"/>
      <c r="K10" s="162"/>
      <c r="L10" s="103" t="s">
        <v>114</v>
      </c>
      <c r="M10" s="96"/>
      <c r="N10" s="96" t="s">
        <v>115</v>
      </c>
      <c r="O10" s="162"/>
      <c r="P10" s="163" t="s">
        <v>116</v>
      </c>
      <c r="Q10" s="162"/>
      <c r="R10" s="162" t="s">
        <v>117</v>
      </c>
    </row>
    <row r="11" spans="1:20" s="111" customFormat="1" ht="22.5" customHeight="1">
      <c r="A11" s="111" t="s">
        <v>118</v>
      </c>
      <c r="D11" s="12">
        <v>258958386.5</v>
      </c>
      <c r="E11" s="12"/>
      <c r="F11" s="12">
        <v>1562888729.4400001</v>
      </c>
      <c r="G11" s="12"/>
      <c r="H11" s="12">
        <v>25895838.649999999</v>
      </c>
      <c r="I11" s="12"/>
      <c r="J11" s="12">
        <v>966316143.63999999</v>
      </c>
      <c r="K11" s="12"/>
      <c r="L11" s="12">
        <v>-13411935.35</v>
      </c>
      <c r="M11" s="12"/>
      <c r="N11" s="12">
        <f>SUM(D11:M11)</f>
        <v>2800647162.8800001</v>
      </c>
      <c r="O11" s="12"/>
      <c r="P11" s="12">
        <v>78578539.890000001</v>
      </c>
      <c r="Q11" s="12"/>
      <c r="R11" s="12">
        <f>SUM(N11:P11)</f>
        <v>2879225702.77</v>
      </c>
    </row>
    <row r="12" spans="1:20" ht="22.5" customHeight="1">
      <c r="A12" s="105" t="s">
        <v>119</v>
      </c>
      <c r="C12" s="107">
        <v>22</v>
      </c>
      <c r="D12" s="58">
        <v>0</v>
      </c>
      <c r="E12" s="58"/>
      <c r="F12" s="58">
        <v>0</v>
      </c>
      <c r="G12" s="58"/>
      <c r="H12" s="58">
        <v>0</v>
      </c>
      <c r="I12" s="58"/>
      <c r="J12" s="58">
        <v>-207149234.19999999</v>
      </c>
      <c r="K12" s="58"/>
      <c r="L12" s="58">
        <v>0</v>
      </c>
      <c r="M12" s="58"/>
      <c r="N12" s="12">
        <f>SUM(D12:M12)</f>
        <v>-207149234.19999999</v>
      </c>
      <c r="O12" s="58"/>
      <c r="P12" s="58">
        <v>0</v>
      </c>
      <c r="Q12" s="58"/>
      <c r="R12" s="58">
        <f>SUM(N12:P12)</f>
        <v>-207149234.19999999</v>
      </c>
      <c r="S12" s="34"/>
    </row>
    <row r="13" spans="1:20" ht="22.5" customHeight="1">
      <c r="A13" s="105" t="s">
        <v>178</v>
      </c>
      <c r="C13" s="107"/>
      <c r="D13" s="58">
        <v>0</v>
      </c>
      <c r="E13" s="58"/>
      <c r="F13" s="58">
        <v>0</v>
      </c>
      <c r="G13" s="58"/>
      <c r="H13" s="58">
        <v>0</v>
      </c>
      <c r="I13" s="58"/>
      <c r="J13" s="58">
        <v>307607259.38000023</v>
      </c>
      <c r="K13" s="58"/>
      <c r="L13" s="58">
        <v>0</v>
      </c>
      <c r="M13" s="58"/>
      <c r="N13" s="12">
        <f t="shared" ref="N13:N14" si="0">SUM(D13:M13)</f>
        <v>307607259.38000023</v>
      </c>
      <c r="O13" s="58"/>
      <c r="P13" s="58">
        <v>946475.48</v>
      </c>
      <c r="Q13" s="58"/>
      <c r="R13" s="58">
        <f t="shared" ref="R13:R14" si="1">SUM(N13:P13)</f>
        <v>308553734.86000025</v>
      </c>
      <c r="S13" s="34"/>
    </row>
    <row r="14" spans="1:20" ht="22.5" customHeight="1">
      <c r="A14" s="78" t="s">
        <v>183</v>
      </c>
      <c r="C14" s="107"/>
      <c r="D14" s="59">
        <v>0</v>
      </c>
      <c r="E14" s="58"/>
      <c r="F14" s="59">
        <v>0</v>
      </c>
      <c r="G14" s="58"/>
      <c r="H14" s="59">
        <v>0</v>
      </c>
      <c r="I14" s="58"/>
      <c r="J14" s="59">
        <v>0</v>
      </c>
      <c r="K14" s="58"/>
      <c r="L14" s="59">
        <v>-21704020.82</v>
      </c>
      <c r="M14" s="58"/>
      <c r="N14" s="68">
        <f t="shared" si="0"/>
        <v>-21704020.82</v>
      </c>
      <c r="O14" s="58"/>
      <c r="P14" s="59">
        <v>0</v>
      </c>
      <c r="Q14" s="58"/>
      <c r="R14" s="59">
        <f t="shared" si="1"/>
        <v>-21704020.82</v>
      </c>
      <c r="S14" s="34"/>
    </row>
    <row r="15" spans="1:20" ht="22.5" customHeight="1" thickBot="1">
      <c r="A15" s="105" t="s">
        <v>120</v>
      </c>
      <c r="C15" s="107"/>
      <c r="D15" s="67">
        <f>SUM(D11:D14)</f>
        <v>258958386.5</v>
      </c>
      <c r="E15" s="58"/>
      <c r="F15" s="67">
        <f>SUM(F11:F14)</f>
        <v>1562888729.4400001</v>
      </c>
      <c r="G15" s="58"/>
      <c r="H15" s="67">
        <f>SUM(H11:H14)</f>
        <v>25895838.649999999</v>
      </c>
      <c r="I15" s="58"/>
      <c r="J15" s="67">
        <f>SUM(J11:J14)</f>
        <v>1066774168.8200003</v>
      </c>
      <c r="K15" s="58"/>
      <c r="L15" s="67">
        <f>SUM(L11:L14)</f>
        <v>-35115956.170000002</v>
      </c>
      <c r="M15" s="58"/>
      <c r="N15" s="67">
        <f>SUM(N11:N14)</f>
        <v>2879401167.2400002</v>
      </c>
      <c r="O15" s="58"/>
      <c r="P15" s="67">
        <f>SUM(P11:P14)</f>
        <v>79525015.370000005</v>
      </c>
      <c r="Q15" s="58"/>
      <c r="R15" s="67">
        <f>SUM(R11:R14)</f>
        <v>2958926182.6100001</v>
      </c>
      <c r="S15" s="34"/>
    </row>
    <row r="16" spans="1:20" ht="22.5" customHeight="1" thickTop="1">
      <c r="A16" s="105"/>
      <c r="D16" s="60"/>
      <c r="E16" s="58"/>
      <c r="F16" s="60"/>
      <c r="G16" s="58"/>
      <c r="H16" s="60"/>
      <c r="I16" s="58"/>
      <c r="J16" s="60"/>
      <c r="K16" s="58"/>
      <c r="L16" s="60"/>
      <c r="M16" s="58"/>
      <c r="N16" s="60"/>
      <c r="O16" s="58"/>
      <c r="P16" s="69"/>
      <c r="Q16" s="58"/>
      <c r="R16" s="60"/>
    </row>
    <row r="17" spans="1:19" ht="22.5" customHeight="1">
      <c r="A17" s="109" t="s">
        <v>121</v>
      </c>
      <c r="D17" s="58">
        <f>D15</f>
        <v>258958386.5</v>
      </c>
      <c r="E17" s="58"/>
      <c r="F17" s="58">
        <f>F15</f>
        <v>1562888729.4400001</v>
      </c>
      <c r="G17" s="58"/>
      <c r="H17" s="58">
        <f>H15</f>
        <v>25895838.649999999</v>
      </c>
      <c r="I17" s="58"/>
      <c r="J17" s="58">
        <f>J15</f>
        <v>1066774168.8200003</v>
      </c>
      <c r="K17" s="58"/>
      <c r="L17" s="58">
        <f>L15</f>
        <v>-35115956.170000002</v>
      </c>
      <c r="M17" s="58"/>
      <c r="N17" s="58">
        <f>N15</f>
        <v>2879401167.2400002</v>
      </c>
      <c r="O17" s="58"/>
      <c r="P17" s="12">
        <f>P15</f>
        <v>79525015.370000005</v>
      </c>
      <c r="Q17" s="58"/>
      <c r="R17" s="58">
        <f>SUM(N17:P17)</f>
        <v>2958926182.6100001</v>
      </c>
    </row>
    <row r="18" spans="1:19" ht="22.5" customHeight="1">
      <c r="A18" s="105" t="s">
        <v>119</v>
      </c>
      <c r="C18" s="107">
        <v>22</v>
      </c>
      <c r="D18" s="58">
        <v>0</v>
      </c>
      <c r="E18" s="58"/>
      <c r="F18" s="58">
        <v>0</v>
      </c>
      <c r="G18" s="58"/>
      <c r="H18" s="58">
        <v>0</v>
      </c>
      <c r="I18" s="58"/>
      <c r="J18" s="58">
        <v>-233054902.8499999</v>
      </c>
      <c r="K18" s="58"/>
      <c r="L18" s="58">
        <v>0</v>
      </c>
      <c r="M18" s="58"/>
      <c r="N18" s="12">
        <f>SUM(D18:M18)</f>
        <v>-233054902.8499999</v>
      </c>
      <c r="O18" s="58"/>
      <c r="P18" s="58">
        <v>0</v>
      </c>
      <c r="Q18" s="58"/>
      <c r="R18" s="58">
        <f>SUM(N18:P18)</f>
        <v>-233054902.8499999</v>
      </c>
      <c r="S18" s="34"/>
    </row>
    <row r="19" spans="1:19" ht="22.5" customHeight="1">
      <c r="A19" s="105" t="s">
        <v>178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337548293.32000023</v>
      </c>
      <c r="K19" s="58"/>
      <c r="L19" s="58">
        <v>0</v>
      </c>
      <c r="M19" s="58"/>
      <c r="N19" s="58">
        <f>SUM(D19:M19)</f>
        <v>337548293.32000023</v>
      </c>
      <c r="O19" s="58"/>
      <c r="P19" s="10">
        <v>-1941421.63</v>
      </c>
      <c r="Q19" s="58"/>
      <c r="R19" s="58">
        <f>SUM(N19:P19)</f>
        <v>335606871.69000024</v>
      </c>
    </row>
    <row r="20" spans="1:19" ht="22.5" customHeight="1">
      <c r="A20" s="78" t="s">
        <v>183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1596743.16</v>
      </c>
      <c r="K20" s="58"/>
      <c r="L20" s="58">
        <v>-12220799.6</v>
      </c>
      <c r="M20" s="58"/>
      <c r="N20" s="58">
        <f>SUM(D20:M20)</f>
        <v>-10624056.439999999</v>
      </c>
      <c r="O20" s="58"/>
      <c r="P20" s="58">
        <v>504250.44999999995</v>
      </c>
      <c r="Q20" s="58"/>
      <c r="R20" s="58">
        <f>SUM(N20:P20)</f>
        <v>-10119805.99</v>
      </c>
    </row>
    <row r="21" spans="1:19" ht="22.5" customHeight="1" thickBot="1">
      <c r="A21" s="78" t="s">
        <v>181</v>
      </c>
      <c r="D21" s="67">
        <f>SUM(D17:D20)</f>
        <v>258958386.5</v>
      </c>
      <c r="E21" s="58"/>
      <c r="F21" s="67">
        <f>SUM(F17:F20)</f>
        <v>1562888729.4400001</v>
      </c>
      <c r="G21" s="58"/>
      <c r="H21" s="67">
        <f>SUM(H17:H20)</f>
        <v>25895838.649999999</v>
      </c>
      <c r="I21" s="58"/>
      <c r="J21" s="67">
        <f>SUM(J17:J20)</f>
        <v>1172864302.4500008</v>
      </c>
      <c r="K21" s="58"/>
      <c r="L21" s="67">
        <f>SUM(L17:L20)</f>
        <v>-47336755.770000003</v>
      </c>
      <c r="M21" s="58"/>
      <c r="N21" s="67">
        <f>SUM(N17:N20)</f>
        <v>2973270501.2700005</v>
      </c>
      <c r="O21" s="58"/>
      <c r="P21" s="70">
        <f>SUM(P17:P20)</f>
        <v>78087844.190000013</v>
      </c>
      <c r="Q21" s="58"/>
      <c r="R21" s="67">
        <f>SUM(R17:R20)</f>
        <v>3051358345.4600005</v>
      </c>
    </row>
    <row r="22" spans="1:19" ht="22.5" customHeight="1" thickTop="1"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9" ht="22.5" customHeight="1"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9" ht="22.5" customHeight="1">
      <c r="A24" s="110" t="s">
        <v>182</v>
      </c>
      <c r="B24" s="111"/>
      <c r="C24" s="112"/>
      <c r="D24" s="111"/>
      <c r="E24" s="111"/>
      <c r="F24" s="113"/>
      <c r="G24" s="113"/>
      <c r="H24" s="113"/>
      <c r="I24" s="113"/>
      <c r="J24" s="113"/>
    </row>
    <row r="27" spans="1:19" ht="22.5" customHeight="1">
      <c r="A27" s="164" t="s">
        <v>28</v>
      </c>
      <c r="B27" s="113"/>
      <c r="C27" s="113"/>
      <c r="L27" s="111" t="s">
        <v>28</v>
      </c>
    </row>
    <row r="28" spans="1:19" ht="22.5" customHeight="1">
      <c r="A28" s="164" t="s">
        <v>29</v>
      </c>
      <c r="B28" s="113"/>
      <c r="C28" s="111"/>
      <c r="L28" s="111" t="s">
        <v>30</v>
      </c>
    </row>
  </sheetData>
  <mergeCells count="5">
    <mergeCell ref="A1:R1"/>
    <mergeCell ref="D6:N6"/>
    <mergeCell ref="H8:J8"/>
    <mergeCell ref="D5:R5"/>
    <mergeCell ref="A2:R2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zoomScaleNormal="100" zoomScaleSheetLayoutView="100" workbookViewId="0">
      <selection activeCell="H19" sqref="H19"/>
    </sheetView>
  </sheetViews>
  <sheetFormatPr defaultColWidth="12" defaultRowHeight="21" customHeight="1"/>
  <cols>
    <col min="1" max="4" width="9.375" style="78" customWidth="1"/>
    <col min="5" max="5" width="6.5" style="78" customWidth="1"/>
    <col min="6" max="6" width="7.125" style="78" customWidth="1"/>
    <col min="7" max="7" width="2.875" style="78" customWidth="1"/>
    <col min="8" max="8" width="18.875" style="78" customWidth="1"/>
    <col min="9" max="9" width="1.875" style="78" customWidth="1"/>
    <col min="10" max="10" width="18.875" style="78" customWidth="1"/>
    <col min="11" max="11" width="1.875" style="78" customWidth="1"/>
    <col min="12" max="12" width="18.875" style="78" customWidth="1"/>
    <col min="13" max="13" width="1.875" style="78" customWidth="1"/>
    <col min="14" max="14" width="18.875" style="78" customWidth="1"/>
    <col min="15" max="15" width="1.875" style="78" customWidth="1"/>
    <col min="16" max="16" width="18.875" style="78" customWidth="1"/>
    <col min="17" max="17" width="1.875" style="78" customWidth="1"/>
    <col min="18" max="18" width="18.875" style="78" customWidth="1"/>
    <col min="19" max="19" width="2.125" style="78" customWidth="1"/>
    <col min="20" max="16384" width="12" style="78"/>
  </cols>
  <sheetData>
    <row r="1" spans="1:19" ht="20.399999999999999" customHeight="1">
      <c r="A1" s="76" t="str">
        <f>+'shareholder equity-conso'!A1:R1</f>
        <v>AMA MARINE PUBLIC COMPANY LIMITED AND SUBSIDIARIES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7"/>
    </row>
    <row r="2" spans="1:19" ht="20.399999999999999" customHeight="1">
      <c r="A2" s="79" t="s">
        <v>122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9" ht="20.399999999999999" customHeight="1">
      <c r="A3" s="80" t="str">
        <f>+'shareholder equity-conso'!A3</f>
        <v>FOR THE YEAR ENDED DECEMBER 31, 2024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9" ht="20.399999999999999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9" ht="20.399999999999999" customHeight="1">
      <c r="A5" s="82"/>
      <c r="B5" s="82"/>
      <c r="C5" s="82"/>
      <c r="D5" s="82"/>
      <c r="E5" s="82"/>
      <c r="F5" s="82"/>
      <c r="G5" s="82"/>
      <c r="H5" s="83" t="s">
        <v>4</v>
      </c>
      <c r="I5" s="83"/>
      <c r="J5" s="83"/>
      <c r="K5" s="83"/>
      <c r="L5" s="83"/>
      <c r="M5" s="83"/>
      <c r="N5" s="83"/>
      <c r="O5" s="79"/>
      <c r="P5" s="83"/>
      <c r="Q5" s="83"/>
      <c r="R5" s="83"/>
    </row>
    <row r="6" spans="1:19" ht="20.399999999999999" customHeight="1">
      <c r="F6" s="84" t="s">
        <v>5</v>
      </c>
      <c r="G6" s="84"/>
      <c r="H6" s="85"/>
      <c r="I6" s="86"/>
      <c r="J6" s="87"/>
      <c r="K6" s="86"/>
      <c r="L6" s="88"/>
      <c r="M6" s="88"/>
      <c r="N6" s="88"/>
      <c r="O6" s="89"/>
      <c r="P6" s="90" t="s">
        <v>105</v>
      </c>
      <c r="Q6" s="86"/>
      <c r="R6" s="91"/>
    </row>
    <row r="7" spans="1:19" ht="20.399999999999999" customHeight="1">
      <c r="F7" s="92"/>
      <c r="G7" s="92"/>
      <c r="I7" s="86"/>
      <c r="J7" s="93"/>
      <c r="K7" s="86"/>
      <c r="L7" s="94" t="s">
        <v>106</v>
      </c>
      <c r="M7" s="94"/>
      <c r="N7" s="94"/>
      <c r="O7" s="95"/>
      <c r="P7" s="96" t="s">
        <v>107</v>
      </c>
      <c r="Q7" s="86"/>
      <c r="R7" s="97"/>
    </row>
    <row r="8" spans="1:19" ht="20.399999999999999" customHeight="1">
      <c r="F8" s="97"/>
      <c r="G8" s="97"/>
      <c r="H8" s="98" t="s">
        <v>123</v>
      </c>
      <c r="I8" s="93"/>
      <c r="J8" s="86" t="s">
        <v>109</v>
      </c>
      <c r="K8" s="86"/>
      <c r="L8" s="99" t="s">
        <v>63</v>
      </c>
      <c r="M8" s="100"/>
      <c r="N8" s="99" t="s">
        <v>65</v>
      </c>
      <c r="O8" s="100"/>
      <c r="P8" s="101" t="s">
        <v>110</v>
      </c>
      <c r="Q8" s="86"/>
    </row>
    <row r="9" spans="1:19" ht="20.399999999999999" customHeight="1">
      <c r="E9" s="97"/>
      <c r="F9" s="97"/>
      <c r="G9" s="97"/>
      <c r="H9" s="98" t="s">
        <v>113</v>
      </c>
      <c r="I9" s="93"/>
      <c r="K9" s="86"/>
      <c r="L9" s="102" t="s">
        <v>64</v>
      </c>
      <c r="M9" s="100"/>
      <c r="N9" s="102"/>
      <c r="O9" s="100"/>
      <c r="P9" s="103" t="s">
        <v>114</v>
      </c>
      <c r="Q9" s="86"/>
      <c r="R9" s="104" t="s">
        <v>117</v>
      </c>
      <c r="S9" s="34"/>
    </row>
    <row r="10" spans="1:19" ht="20.399999999999999" customHeight="1">
      <c r="A10" s="105" t="s">
        <v>118</v>
      </c>
      <c r="B10" s="105"/>
      <c r="H10" s="71">
        <v>258958386.5</v>
      </c>
      <c r="I10" s="58"/>
      <c r="J10" s="71">
        <v>1562888729.4400001</v>
      </c>
      <c r="K10" s="58"/>
      <c r="L10" s="71">
        <v>25895838.649999999</v>
      </c>
      <c r="M10" s="58"/>
      <c r="N10" s="71">
        <v>440169916.07999998</v>
      </c>
      <c r="O10" s="58"/>
      <c r="P10" s="71">
        <v>-17581524.07</v>
      </c>
      <c r="Q10" s="58"/>
      <c r="R10" s="58">
        <f t="shared" ref="R10:R13" si="0">SUM(H10:Q10)</f>
        <v>2270331346.5999999</v>
      </c>
      <c r="S10" s="34"/>
    </row>
    <row r="11" spans="1:19" ht="20.399999999999999" customHeight="1">
      <c r="A11" s="105" t="s">
        <v>119</v>
      </c>
      <c r="B11" s="105"/>
      <c r="C11" s="106"/>
      <c r="D11" s="106"/>
      <c r="E11" s="106"/>
      <c r="F11" s="107">
        <v>22</v>
      </c>
      <c r="H11" s="58">
        <v>0</v>
      </c>
      <c r="I11" s="58"/>
      <c r="J11" s="58">
        <v>0</v>
      </c>
      <c r="K11" s="58"/>
      <c r="L11" s="58">
        <v>0</v>
      </c>
      <c r="M11" s="108"/>
      <c r="N11" s="60">
        <v>-207149234.20000005</v>
      </c>
      <c r="O11" s="108"/>
      <c r="P11" s="60">
        <v>0</v>
      </c>
      <c r="Q11" s="108"/>
      <c r="R11" s="58">
        <f t="shared" ref="R11" si="1">SUM(H11:Q11)</f>
        <v>-207149234.20000005</v>
      </c>
      <c r="S11" s="34"/>
    </row>
    <row r="12" spans="1:19" ht="20.399999999999999" customHeight="1">
      <c r="A12" s="105" t="s">
        <v>178</v>
      </c>
      <c r="B12" s="105"/>
      <c r="G12" s="107"/>
      <c r="H12" s="60">
        <v>0</v>
      </c>
      <c r="I12" s="58"/>
      <c r="J12" s="60">
        <v>0</v>
      </c>
      <c r="K12" s="58"/>
      <c r="L12" s="60">
        <v>0</v>
      </c>
      <c r="M12" s="58"/>
      <c r="N12" s="60">
        <v>220542087.9899998</v>
      </c>
      <c r="O12" s="58"/>
      <c r="P12" s="60">
        <v>0</v>
      </c>
      <c r="Q12" s="58"/>
      <c r="R12" s="58">
        <f t="shared" si="0"/>
        <v>220542087.9899998</v>
      </c>
      <c r="S12" s="34"/>
    </row>
    <row r="13" spans="1:19" ht="20.399999999999999" customHeight="1">
      <c r="A13" s="105" t="s">
        <v>183</v>
      </c>
      <c r="B13" s="105"/>
      <c r="C13" s="106"/>
      <c r="D13" s="106"/>
      <c r="E13" s="106"/>
      <c r="H13" s="59">
        <v>0</v>
      </c>
      <c r="I13" s="58"/>
      <c r="J13" s="59">
        <v>0</v>
      </c>
      <c r="K13" s="58"/>
      <c r="L13" s="59">
        <v>0</v>
      </c>
      <c r="M13" s="58"/>
      <c r="N13" s="59">
        <v>0</v>
      </c>
      <c r="O13" s="58"/>
      <c r="P13" s="59">
        <v>-23196166.699999999</v>
      </c>
      <c r="Q13" s="58"/>
      <c r="R13" s="59">
        <f t="shared" si="0"/>
        <v>-23196166.699999999</v>
      </c>
      <c r="S13" s="34"/>
    </row>
    <row r="14" spans="1:19" ht="20.399999999999999" customHeight="1" thickBot="1">
      <c r="A14" s="105" t="s">
        <v>120</v>
      </c>
      <c r="B14" s="105"/>
      <c r="F14" s="107"/>
      <c r="G14" s="107"/>
      <c r="H14" s="67">
        <f>SUM(H10:H13)</f>
        <v>258958386.5</v>
      </c>
      <c r="I14" s="58"/>
      <c r="J14" s="67">
        <f>SUM(J10:J13)</f>
        <v>1562888729.4400001</v>
      </c>
      <c r="K14" s="58"/>
      <c r="L14" s="67">
        <f>SUM(L10:L13)</f>
        <v>25895838.649999999</v>
      </c>
      <c r="M14" s="58"/>
      <c r="N14" s="67">
        <f>SUM(N10:N13)</f>
        <v>453562769.86999977</v>
      </c>
      <c r="O14" s="58"/>
      <c r="P14" s="67">
        <f>SUM(P10:P13)</f>
        <v>-40777690.769999996</v>
      </c>
      <c r="Q14" s="58"/>
      <c r="R14" s="67">
        <f>SUM(R10:R13)</f>
        <v>2260528033.6900001</v>
      </c>
      <c r="S14" s="34"/>
    </row>
    <row r="15" spans="1:19" ht="20.399999999999999" customHeight="1" thickTop="1">
      <c r="A15" s="105"/>
      <c r="B15" s="109"/>
      <c r="C15" s="106"/>
      <c r="D15" s="106"/>
      <c r="E15" s="106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34"/>
    </row>
    <row r="16" spans="1:19" ht="20.399999999999999" customHeight="1">
      <c r="A16" s="109" t="s">
        <v>121</v>
      </c>
      <c r="B16" s="109"/>
      <c r="C16" s="106"/>
      <c r="D16" s="106"/>
      <c r="E16" s="106"/>
      <c r="H16" s="58">
        <f>H14</f>
        <v>258958386.5</v>
      </c>
      <c r="I16" s="58"/>
      <c r="J16" s="58">
        <f>J14</f>
        <v>1562888729.4400001</v>
      </c>
      <c r="K16" s="58"/>
      <c r="L16" s="58">
        <f>L14</f>
        <v>25895838.649999999</v>
      </c>
      <c r="M16" s="58"/>
      <c r="N16" s="58">
        <f>N14</f>
        <v>453562769.86999977</v>
      </c>
      <c r="O16" s="58"/>
      <c r="P16" s="58">
        <f>P14</f>
        <v>-40777690.769999996</v>
      </c>
      <c r="Q16" s="58"/>
      <c r="R16" s="58">
        <f>SUM(H16:P16)</f>
        <v>2260528033.6900001</v>
      </c>
      <c r="S16" s="34"/>
    </row>
    <row r="17" spans="1:19" ht="20.399999999999999" customHeight="1">
      <c r="A17" s="105" t="s">
        <v>119</v>
      </c>
      <c r="B17" s="105"/>
      <c r="C17" s="106"/>
      <c r="D17" s="106"/>
      <c r="E17" s="106"/>
      <c r="F17" s="107">
        <v>22</v>
      </c>
      <c r="H17" s="58">
        <v>0</v>
      </c>
      <c r="I17" s="58"/>
      <c r="J17" s="58">
        <v>0</v>
      </c>
      <c r="K17" s="58"/>
      <c r="L17" s="58">
        <v>0</v>
      </c>
      <c r="M17" s="108"/>
      <c r="N17" s="60">
        <v>-233054902.8499999</v>
      </c>
      <c r="O17" s="108"/>
      <c r="P17" s="60">
        <v>0</v>
      </c>
      <c r="Q17" s="108"/>
      <c r="R17" s="58">
        <f t="shared" ref="R17:R19" si="2">SUM(H17:Q17)</f>
        <v>-233054902.8499999</v>
      </c>
      <c r="S17" s="34"/>
    </row>
    <row r="18" spans="1:19" s="35" customFormat="1" ht="20.399999999999999" customHeight="1">
      <c r="A18" s="105" t="s">
        <v>178</v>
      </c>
      <c r="B18" s="105"/>
      <c r="C18" s="78"/>
      <c r="D18" s="78"/>
      <c r="E18" s="78"/>
      <c r="F18" s="78"/>
      <c r="G18" s="78"/>
      <c r="H18" s="58">
        <v>0</v>
      </c>
      <c r="I18" s="58"/>
      <c r="J18" s="58">
        <v>0</v>
      </c>
      <c r="K18" s="58"/>
      <c r="L18" s="58">
        <v>0</v>
      </c>
      <c r="M18" s="58"/>
      <c r="N18" s="58">
        <v>209244355.63999999</v>
      </c>
      <c r="O18" s="58"/>
      <c r="P18" s="58">
        <v>0</v>
      </c>
      <c r="Q18" s="58"/>
      <c r="R18" s="58">
        <f t="shared" si="2"/>
        <v>209244355.63999999</v>
      </c>
    </row>
    <row r="19" spans="1:19" s="35" customFormat="1" ht="20.399999999999999" customHeight="1">
      <c r="A19" s="105" t="s">
        <v>183</v>
      </c>
      <c r="B19" s="105"/>
      <c r="C19" s="78"/>
      <c r="D19" s="78"/>
      <c r="E19" s="78"/>
      <c r="F19" s="78"/>
      <c r="G19" s="78"/>
      <c r="H19" s="58">
        <v>0</v>
      </c>
      <c r="I19" s="58"/>
      <c r="J19" s="58">
        <v>0</v>
      </c>
      <c r="K19" s="58"/>
      <c r="L19" s="58">
        <v>0</v>
      </c>
      <c r="M19" s="58"/>
      <c r="N19" s="58">
        <v>0</v>
      </c>
      <c r="O19" s="58"/>
      <c r="P19" s="58">
        <v>-13078110.99</v>
      </c>
      <c r="Q19" s="58"/>
      <c r="R19" s="58">
        <f t="shared" si="2"/>
        <v>-13078110.99</v>
      </c>
    </row>
    <row r="20" spans="1:19" s="35" customFormat="1" ht="20.399999999999999" customHeight="1" thickBot="1">
      <c r="A20" s="105" t="s">
        <v>181</v>
      </c>
      <c r="B20" s="105"/>
      <c r="C20" s="78"/>
      <c r="D20" s="78"/>
      <c r="E20" s="78"/>
      <c r="F20" s="78"/>
      <c r="G20" s="78"/>
      <c r="H20" s="67">
        <f>SUM(H16:H19)</f>
        <v>258958386.5</v>
      </c>
      <c r="I20" s="58"/>
      <c r="J20" s="67">
        <f>SUM(J16:J19)</f>
        <v>1562888729.4400001</v>
      </c>
      <c r="K20" s="58"/>
      <c r="L20" s="67">
        <f>SUM(L16:L19)</f>
        <v>25895838.649999999</v>
      </c>
      <c r="M20" s="58"/>
      <c r="N20" s="67">
        <f>SUM(N16:N19)</f>
        <v>429752222.65999985</v>
      </c>
      <c r="O20" s="58"/>
      <c r="P20" s="67">
        <f>SUM(P16:P19)</f>
        <v>-53855801.759999998</v>
      </c>
      <c r="Q20" s="58"/>
      <c r="R20" s="67">
        <f>SUM(R16:R19)</f>
        <v>2223639375.4900002</v>
      </c>
    </row>
    <row r="21" spans="1:19" s="35" customFormat="1" ht="20.399999999999999" customHeight="1" thickTop="1"/>
    <row r="22" spans="1:19" ht="20.399999999999999" customHeight="1">
      <c r="A22" s="110" t="s">
        <v>182</v>
      </c>
      <c r="B22" s="111"/>
      <c r="C22" s="112"/>
      <c r="D22" s="111"/>
      <c r="E22" s="111"/>
      <c r="F22" s="113"/>
      <c r="G22" s="113"/>
      <c r="H22" s="113"/>
      <c r="I22" s="113"/>
      <c r="J22" s="113"/>
      <c r="P22" s="35"/>
    </row>
    <row r="23" spans="1:19" ht="20.399999999999999" customHeight="1">
      <c r="A23" s="114"/>
      <c r="B23" s="114"/>
      <c r="C23" s="114"/>
      <c r="D23" s="114"/>
      <c r="E23" s="114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9" ht="20.399999999999999" customHeight="1">
      <c r="A24" s="114"/>
      <c r="B24" s="114"/>
      <c r="C24" s="114"/>
      <c r="D24" s="114"/>
      <c r="E24" s="114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9" ht="20.399999999999999" customHeight="1">
      <c r="A25" s="115" t="s">
        <v>28</v>
      </c>
      <c r="B25" s="116"/>
      <c r="C25" s="113"/>
      <c r="N25" s="111" t="s">
        <v>28</v>
      </c>
      <c r="Q25" s="37"/>
      <c r="R25" s="37"/>
    </row>
    <row r="26" spans="1:19" ht="20.399999999999999" customHeight="1">
      <c r="A26" s="115" t="s">
        <v>29</v>
      </c>
      <c r="B26" s="116"/>
      <c r="C26" s="111"/>
      <c r="N26" s="111" t="s">
        <v>30</v>
      </c>
      <c r="Q26" s="93"/>
      <c r="R26" s="93"/>
    </row>
  </sheetData>
  <mergeCells count="6">
    <mergeCell ref="L7:N7"/>
    <mergeCell ref="A1:R1"/>
    <mergeCell ref="A2:R2"/>
    <mergeCell ref="A3:R3"/>
    <mergeCell ref="H5:R5"/>
    <mergeCell ref="L6:N6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2"/>
  <sheetViews>
    <sheetView zoomScale="95" zoomScaleNormal="95" zoomScaleSheetLayoutView="100" workbookViewId="0">
      <selection activeCell="E16" sqref="E16"/>
    </sheetView>
  </sheetViews>
  <sheetFormatPr defaultColWidth="9.375" defaultRowHeight="26.1" customHeight="1"/>
  <cols>
    <col min="1" max="2" width="3.375" style="117" customWidth="1"/>
    <col min="3" max="3" width="52.625" style="117" customWidth="1"/>
    <col min="4" max="4" width="4.875" style="117" customWidth="1"/>
    <col min="5" max="5" width="18.375" style="38" customWidth="1"/>
    <col min="6" max="6" width="1.875" style="38" customWidth="1"/>
    <col min="7" max="7" width="18.375" style="38" customWidth="1"/>
    <col min="8" max="8" width="1.875" style="38" customWidth="1"/>
    <col min="9" max="9" width="18.375" style="38" customWidth="1"/>
    <col min="10" max="10" width="1.875" style="38" customWidth="1"/>
    <col min="11" max="11" width="18.375" style="38" customWidth="1"/>
    <col min="12" max="12" width="1.875" style="117" customWidth="1"/>
    <col min="13" max="16384" width="9.375" style="117"/>
  </cols>
  <sheetData>
    <row r="1" spans="1:11" ht="24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4" customHeight="1">
      <c r="A2" s="76" t="s">
        <v>124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4" customHeight="1">
      <c r="A3" s="118" t="s">
        <v>177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77" customFormat="1" ht="24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ht="24" customHeight="1">
      <c r="E5" s="55"/>
      <c r="F5" s="55" t="s">
        <v>3</v>
      </c>
      <c r="G5" s="55"/>
      <c r="H5" s="97"/>
      <c r="I5" s="75" t="s">
        <v>4</v>
      </c>
      <c r="J5" s="75"/>
      <c r="K5" s="75"/>
    </row>
    <row r="6" spans="1:11" ht="24" customHeight="1">
      <c r="D6" s="92"/>
      <c r="E6" s="121" t="s">
        <v>176</v>
      </c>
      <c r="F6" s="122"/>
      <c r="G6" s="121" t="s">
        <v>6</v>
      </c>
      <c r="H6" s="122"/>
      <c r="I6" s="121" t="s">
        <v>176</v>
      </c>
      <c r="J6" s="122"/>
      <c r="K6" s="121" t="s">
        <v>6</v>
      </c>
    </row>
    <row r="7" spans="1:11" ht="24" customHeight="1">
      <c r="A7" s="77" t="s">
        <v>125</v>
      </c>
      <c r="E7" s="117"/>
      <c r="F7" s="117"/>
      <c r="G7" s="117"/>
      <c r="H7" s="117"/>
      <c r="I7" s="117"/>
      <c r="J7" s="117"/>
      <c r="K7" s="117"/>
    </row>
    <row r="8" spans="1:11" ht="24" customHeight="1">
      <c r="B8" s="123" t="s">
        <v>178</v>
      </c>
      <c r="E8" s="10">
        <f>PL!F27</f>
        <v>335606871.69000024</v>
      </c>
      <c r="F8" s="10"/>
      <c r="G8" s="10">
        <f>PL!H27</f>
        <v>308553734.86000025</v>
      </c>
      <c r="H8" s="10"/>
      <c r="I8" s="10">
        <f>PL!J27</f>
        <v>209244355.63999999</v>
      </c>
      <c r="J8" s="10"/>
      <c r="K8" s="10">
        <f>PL!L27</f>
        <v>220542087.9899998</v>
      </c>
    </row>
    <row r="9" spans="1:11" ht="24" customHeight="1">
      <c r="B9" s="124" t="s">
        <v>126</v>
      </c>
      <c r="C9" s="125"/>
      <c r="E9" s="10"/>
      <c r="F9" s="11"/>
      <c r="G9" s="10"/>
      <c r="H9" s="11"/>
      <c r="I9" s="11"/>
      <c r="J9" s="11"/>
      <c r="K9" s="10"/>
    </row>
    <row r="10" spans="1:11" ht="24" customHeight="1">
      <c r="B10" s="126"/>
      <c r="C10" s="127" t="s">
        <v>127</v>
      </c>
      <c r="D10" s="128"/>
      <c r="E10" s="5">
        <v>35234849.710000001</v>
      </c>
      <c r="F10" s="8"/>
      <c r="G10" s="5">
        <v>23161571.469999999</v>
      </c>
      <c r="H10" s="2"/>
      <c r="I10" s="5">
        <v>574406.37</v>
      </c>
      <c r="J10" s="2"/>
      <c r="K10" s="5">
        <v>972385.34</v>
      </c>
    </row>
    <row r="11" spans="1:11" ht="24" customHeight="1">
      <c r="C11" s="127" t="s">
        <v>128</v>
      </c>
      <c r="E11" s="5">
        <v>61510746.82</v>
      </c>
      <c r="F11" s="11"/>
      <c r="G11" s="11">
        <v>44762680.219999999</v>
      </c>
      <c r="H11" s="11"/>
      <c r="I11" s="5">
        <v>27560779.98</v>
      </c>
      <c r="J11" s="11"/>
      <c r="K11" s="11">
        <v>14228257.189999999</v>
      </c>
    </row>
    <row r="12" spans="1:11" ht="24" customHeight="1">
      <c r="C12" s="93" t="s">
        <v>129</v>
      </c>
      <c r="D12" s="93"/>
      <c r="E12" s="5">
        <v>367908882.97000003</v>
      </c>
      <c r="F12" s="10"/>
      <c r="G12" s="10">
        <v>343242199.68000001</v>
      </c>
      <c r="H12" s="10"/>
      <c r="I12" s="5">
        <v>213259334.77999997</v>
      </c>
      <c r="J12" s="10"/>
      <c r="K12" s="10">
        <v>193312336.15000001</v>
      </c>
    </row>
    <row r="13" spans="1:11" ht="24" customHeight="1">
      <c r="C13" s="129" t="s">
        <v>130</v>
      </c>
      <c r="D13" s="93"/>
      <c r="E13" s="5">
        <v>11214544.709999999</v>
      </c>
      <c r="F13" s="10"/>
      <c r="G13" s="10">
        <v>11340887.279999999</v>
      </c>
      <c r="H13" s="10"/>
      <c r="I13" s="5">
        <v>3138948.12</v>
      </c>
      <c r="J13" s="10"/>
      <c r="K13" s="10">
        <v>3138948.12</v>
      </c>
    </row>
    <row r="14" spans="1:11" ht="24" customHeight="1">
      <c r="C14" s="130" t="s">
        <v>131</v>
      </c>
      <c r="D14" s="93"/>
      <c r="E14" s="5">
        <v>5767848.3700000001</v>
      </c>
      <c r="F14" s="10"/>
      <c r="G14" s="10">
        <v>6273085.7699999996</v>
      </c>
      <c r="H14" s="10"/>
      <c r="I14" s="5">
        <v>758291.73</v>
      </c>
      <c r="J14" s="10"/>
      <c r="K14" s="10">
        <v>777631.07</v>
      </c>
    </row>
    <row r="15" spans="1:11" ht="24" customHeight="1">
      <c r="C15" s="130" t="s">
        <v>132</v>
      </c>
      <c r="D15" s="93"/>
      <c r="E15" s="5">
        <v>-57576926.990000002</v>
      </c>
      <c r="F15" s="10"/>
      <c r="G15" s="10">
        <v>-11911412.23</v>
      </c>
      <c r="H15" s="10"/>
      <c r="I15" s="5">
        <v>-57877912.130000003</v>
      </c>
      <c r="J15" s="10"/>
      <c r="K15" s="10">
        <v>-11997684.75</v>
      </c>
    </row>
    <row r="16" spans="1:11" ht="24" customHeight="1">
      <c r="C16" s="130" t="s">
        <v>133</v>
      </c>
      <c r="D16" s="93"/>
      <c r="E16" s="5">
        <v>753569.53</v>
      </c>
      <c r="F16" s="10"/>
      <c r="G16" s="10">
        <v>106375.24</v>
      </c>
      <c r="H16" s="10"/>
      <c r="I16" s="5">
        <v>372289.18</v>
      </c>
      <c r="J16" s="10"/>
      <c r="K16" s="10">
        <v>68607.149999999994</v>
      </c>
    </row>
    <row r="17" spans="2:11" ht="24" customHeight="1">
      <c r="C17" s="129" t="s">
        <v>134</v>
      </c>
      <c r="D17" s="93"/>
      <c r="E17" s="5">
        <v>8604675.0199999996</v>
      </c>
      <c r="F17" s="10"/>
      <c r="G17" s="10">
        <v>7491575.8600000003</v>
      </c>
      <c r="H17" s="10"/>
      <c r="I17" s="5">
        <v>3297705.0300000012</v>
      </c>
      <c r="J17" s="10"/>
      <c r="K17" s="10">
        <v>3205315.87</v>
      </c>
    </row>
    <row r="18" spans="2:11" ht="24" customHeight="1">
      <c r="C18" s="129" t="s">
        <v>184</v>
      </c>
      <c r="D18" s="93"/>
      <c r="E18" s="5">
        <v>2240000</v>
      </c>
      <c r="F18" s="10"/>
      <c r="G18" s="10">
        <v>2162250</v>
      </c>
      <c r="H18" s="10"/>
      <c r="I18" s="5">
        <v>0</v>
      </c>
      <c r="J18" s="10"/>
      <c r="K18" s="10">
        <v>0</v>
      </c>
    </row>
    <row r="19" spans="2:11" ht="24" customHeight="1">
      <c r="C19" s="129" t="s">
        <v>172</v>
      </c>
      <c r="D19" s="93"/>
      <c r="E19" s="73">
        <v>4333915.09</v>
      </c>
      <c r="F19" s="74"/>
      <c r="G19" s="74">
        <v>0</v>
      </c>
      <c r="H19" s="74"/>
      <c r="I19" s="74">
        <v>0</v>
      </c>
      <c r="J19" s="74"/>
      <c r="K19" s="74">
        <v>0</v>
      </c>
    </row>
    <row r="20" spans="2:11" ht="24" customHeight="1">
      <c r="C20" s="131" t="s">
        <v>135</v>
      </c>
      <c r="E20" s="5">
        <v>-3459993.07</v>
      </c>
      <c r="F20" s="10"/>
      <c r="G20" s="10">
        <v>-9428960.3499999996</v>
      </c>
      <c r="H20" s="10"/>
      <c r="I20" s="5">
        <v>-2988653.54</v>
      </c>
      <c r="J20" s="10"/>
      <c r="K20" s="10">
        <v>-9057975.6999999993</v>
      </c>
    </row>
    <row r="21" spans="2:11" ht="24" customHeight="1">
      <c r="C21" s="132" t="s">
        <v>136</v>
      </c>
      <c r="E21" s="5">
        <v>-6469938.3600000003</v>
      </c>
      <c r="F21" s="11"/>
      <c r="G21" s="11">
        <v>-6936204.7999999998</v>
      </c>
      <c r="H21" s="11"/>
      <c r="I21" s="5">
        <v>-6469938.3600000003</v>
      </c>
      <c r="J21" s="11"/>
      <c r="K21" s="11">
        <v>-6936204.7999999998</v>
      </c>
    </row>
    <row r="22" spans="2:11" ht="24" customHeight="1">
      <c r="C22" s="132" t="s">
        <v>78</v>
      </c>
      <c r="E22" s="29">
        <v>-152174.44999999995</v>
      </c>
      <c r="F22" s="11"/>
      <c r="G22" s="13">
        <v>0</v>
      </c>
      <c r="H22" s="11"/>
      <c r="I22" s="29">
        <v>0</v>
      </c>
      <c r="J22" s="11"/>
      <c r="K22" s="13">
        <v>0</v>
      </c>
    </row>
    <row r="23" spans="2:11" ht="24" customHeight="1">
      <c r="B23" s="133" t="s">
        <v>137</v>
      </c>
      <c r="C23" s="131"/>
      <c r="E23" s="11"/>
      <c r="F23" s="11"/>
      <c r="G23" s="11"/>
      <c r="H23" s="11"/>
      <c r="I23" s="11"/>
      <c r="J23" s="11"/>
      <c r="K23" s="11"/>
    </row>
    <row r="24" spans="2:11" ht="24" customHeight="1">
      <c r="B24" s="134" t="s">
        <v>138</v>
      </c>
      <c r="C24" s="135"/>
      <c r="D24" s="135"/>
      <c r="E24" s="11">
        <f>SUM(E7:E22)</f>
        <v>765516871.0400002</v>
      </c>
      <c r="F24" s="11"/>
      <c r="G24" s="11">
        <f>SUM(G7:G22)</f>
        <v>718817783.00000024</v>
      </c>
      <c r="H24" s="11"/>
      <c r="I24" s="11">
        <f>SUM(I7:I22)</f>
        <v>390869606.80000001</v>
      </c>
      <c r="J24" s="11"/>
      <c r="K24" s="11">
        <f>SUM(K7:K22)</f>
        <v>408253703.62999982</v>
      </c>
    </row>
    <row r="25" spans="2:11" ht="24" customHeight="1">
      <c r="B25" s="77" t="s">
        <v>139</v>
      </c>
    </row>
    <row r="26" spans="2:11" ht="24" customHeight="1">
      <c r="C26" s="129" t="s">
        <v>140</v>
      </c>
      <c r="D26" s="93"/>
      <c r="E26" s="10">
        <v>29553198.34</v>
      </c>
      <c r="F26" s="10"/>
      <c r="G26" s="10">
        <v>-69043327.239999995</v>
      </c>
      <c r="H26" s="10"/>
      <c r="I26" s="10">
        <v>14127830.34</v>
      </c>
      <c r="J26" s="10"/>
      <c r="K26" s="10">
        <v>-24713493.370000001</v>
      </c>
    </row>
    <row r="27" spans="2:11" ht="24" customHeight="1">
      <c r="C27" s="129" t="s">
        <v>141</v>
      </c>
      <c r="D27" s="93"/>
      <c r="E27" s="10">
        <v>25374313.030000001</v>
      </c>
      <c r="F27" s="10"/>
      <c r="G27" s="10">
        <v>-30381507.52</v>
      </c>
      <c r="H27" s="10"/>
      <c r="I27" s="10">
        <v>25608272.140000001</v>
      </c>
      <c r="J27" s="10"/>
      <c r="K27" s="10">
        <v>-24732315.540000007</v>
      </c>
    </row>
    <row r="28" spans="2:11" ht="24" customHeight="1">
      <c r="C28" s="131" t="s">
        <v>142</v>
      </c>
      <c r="D28" s="93"/>
      <c r="E28" s="10">
        <v>819631.61</v>
      </c>
      <c r="F28" s="10"/>
      <c r="G28" s="10">
        <v>-4055583.53</v>
      </c>
      <c r="H28" s="10"/>
      <c r="I28" s="10">
        <v>0</v>
      </c>
      <c r="J28" s="10"/>
      <c r="K28" s="10">
        <v>-20000</v>
      </c>
    </row>
    <row r="29" spans="2:11" ht="24" customHeight="1">
      <c r="B29" s="77" t="s">
        <v>143</v>
      </c>
      <c r="E29" s="39"/>
      <c r="F29" s="40"/>
      <c r="G29" s="39"/>
      <c r="H29" s="136"/>
      <c r="I29" s="39"/>
      <c r="J29" s="136"/>
      <c r="K29" s="39"/>
    </row>
    <row r="30" spans="2:11" ht="24" customHeight="1">
      <c r="C30" s="131" t="s">
        <v>144</v>
      </c>
      <c r="D30" s="93"/>
      <c r="E30" s="10">
        <v>-43739036.590000004</v>
      </c>
      <c r="F30" s="10"/>
      <c r="G30" s="10">
        <v>62610161.399999999</v>
      </c>
      <c r="H30" s="10"/>
      <c r="I30" s="10">
        <v>-66778323.039999999</v>
      </c>
      <c r="J30" s="10"/>
      <c r="K30" s="10">
        <v>47094393.450000003</v>
      </c>
    </row>
    <row r="31" spans="2:11" ht="24" customHeight="1">
      <c r="C31" s="131" t="s">
        <v>145</v>
      </c>
      <c r="D31" s="93"/>
      <c r="E31" s="10">
        <v>-2920777.4</v>
      </c>
      <c r="F31" s="10"/>
      <c r="G31" s="10">
        <v>3086495.19</v>
      </c>
      <c r="H31" s="10"/>
      <c r="I31" s="10">
        <v>-2920777.4</v>
      </c>
      <c r="J31" s="10"/>
      <c r="K31" s="10">
        <v>3086495.18</v>
      </c>
    </row>
    <row r="32" spans="2:11" ht="24" customHeight="1">
      <c r="C32" s="131" t="s">
        <v>146</v>
      </c>
      <c r="D32" s="93"/>
      <c r="E32" s="10">
        <v>-4012835</v>
      </c>
      <c r="F32" s="10"/>
      <c r="G32" s="10">
        <v>-266320</v>
      </c>
      <c r="H32" s="10"/>
      <c r="I32" s="10">
        <v>-1880043</v>
      </c>
      <c r="J32" s="10"/>
      <c r="K32" s="10">
        <v>0</v>
      </c>
    </row>
    <row r="33" spans="1:11" ht="24" customHeight="1">
      <c r="C33" s="131" t="s">
        <v>147</v>
      </c>
      <c r="D33" s="93"/>
      <c r="E33" s="10">
        <v>187070.28</v>
      </c>
      <c r="F33" s="10"/>
      <c r="G33" s="10">
        <v>120000</v>
      </c>
      <c r="H33" s="10"/>
      <c r="I33" s="10">
        <v>0</v>
      </c>
      <c r="J33" s="10"/>
      <c r="K33" s="10">
        <v>0</v>
      </c>
    </row>
    <row r="34" spans="1:11" ht="24" customHeight="1">
      <c r="B34" s="137" t="s">
        <v>148</v>
      </c>
      <c r="E34" s="54">
        <f>SUM(E24:E33)</f>
        <v>770778435.31000018</v>
      </c>
      <c r="F34" s="11"/>
      <c r="G34" s="54">
        <f>SUM(G24:G33)</f>
        <v>680887701.30000031</v>
      </c>
      <c r="H34" s="11"/>
      <c r="I34" s="54">
        <f>SUM(I24:I33)</f>
        <v>359026565.83999997</v>
      </c>
      <c r="J34" s="11"/>
      <c r="K34" s="54">
        <f>SUM(K24:K33)</f>
        <v>408968783.34999979</v>
      </c>
    </row>
    <row r="35" spans="1:11" ht="24" customHeight="1">
      <c r="C35" s="129" t="s">
        <v>149</v>
      </c>
      <c r="E35" s="10">
        <v>-62692287.219999999</v>
      </c>
      <c r="F35" s="10"/>
      <c r="G35" s="10">
        <v>-43907833.990000002</v>
      </c>
      <c r="H35" s="10"/>
      <c r="I35" s="10">
        <v>-28443766.950000003</v>
      </c>
      <c r="J35" s="10"/>
      <c r="K35" s="10">
        <v>-12537135.35</v>
      </c>
    </row>
    <row r="36" spans="1:11" ht="24" customHeight="1">
      <c r="C36" s="127" t="s">
        <v>150</v>
      </c>
      <c r="E36" s="13">
        <v>-30741147.07</v>
      </c>
      <c r="F36" s="10"/>
      <c r="G36" s="13">
        <v>-22134144.329999998</v>
      </c>
      <c r="H36" s="10"/>
      <c r="I36" s="13">
        <v>-834156.79</v>
      </c>
      <c r="J36" s="10"/>
      <c r="K36" s="10">
        <v>-806334.79</v>
      </c>
    </row>
    <row r="37" spans="1:11" ht="24" customHeight="1">
      <c r="A37" s="137" t="s">
        <v>151</v>
      </c>
      <c r="D37" s="135"/>
      <c r="E37" s="13">
        <f>SUM(E34:E36)</f>
        <v>677345001.0200001</v>
      </c>
      <c r="F37" s="11"/>
      <c r="G37" s="13">
        <f>SUM(G34:G36)</f>
        <v>614845722.98000026</v>
      </c>
      <c r="H37" s="11"/>
      <c r="I37" s="14">
        <f>SUM(I34:I36)</f>
        <v>329748642.09999996</v>
      </c>
      <c r="J37" s="11"/>
      <c r="K37" s="14">
        <f>SUM(K34:K36)</f>
        <v>395625313.20999974</v>
      </c>
    </row>
    <row r="38" spans="1:11" ht="24" customHeight="1">
      <c r="C38" s="135"/>
      <c r="D38" s="135"/>
      <c r="E38" s="41"/>
      <c r="F38" s="41"/>
      <c r="G38" s="41"/>
      <c r="H38" s="41"/>
      <c r="I38" s="41"/>
      <c r="J38" s="41"/>
      <c r="K38" s="41"/>
    </row>
    <row r="39" spans="1:11" ht="24" customHeight="1">
      <c r="A39" s="110" t="s">
        <v>182</v>
      </c>
      <c r="B39" s="111"/>
      <c r="C39" s="112"/>
      <c r="D39" s="111"/>
      <c r="E39" s="111"/>
      <c r="F39" s="113"/>
      <c r="G39" s="113"/>
      <c r="H39" s="113"/>
      <c r="I39" s="113"/>
      <c r="J39" s="113"/>
      <c r="K39" s="42"/>
    </row>
    <row r="40" spans="1:11" ht="24" customHeight="1"/>
    <row r="41" spans="1:11" ht="24" customHeight="1">
      <c r="B41" s="111" t="s">
        <v>28</v>
      </c>
      <c r="D41" s="113"/>
      <c r="E41" s="113"/>
      <c r="F41" s="113"/>
      <c r="G41" s="111" t="s">
        <v>28</v>
      </c>
      <c r="H41" s="113"/>
      <c r="J41" s="113"/>
      <c r="K41" s="111"/>
    </row>
    <row r="42" spans="1:11" ht="24" customHeight="1">
      <c r="B42" s="111" t="s">
        <v>29</v>
      </c>
      <c r="D42" s="113"/>
      <c r="E42" s="111"/>
      <c r="F42" s="113"/>
      <c r="G42" s="111" t="s">
        <v>30</v>
      </c>
      <c r="H42" s="113"/>
      <c r="J42" s="113"/>
      <c r="K42" s="28"/>
    </row>
    <row r="43" spans="1:11" ht="24" customHeight="1">
      <c r="A43" s="138" t="s">
        <v>95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</row>
    <row r="44" spans="1:11" ht="24" customHeight="1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</row>
    <row r="45" spans="1:11" ht="24" customHeight="1">
      <c r="A45" s="76" t="str">
        <f>+A1</f>
        <v>AMA MARINE PUBLIC COMPANY LIMITED AND SUBSIDIARIES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</row>
    <row r="46" spans="1:11" ht="24" customHeight="1">
      <c r="A46" s="76" t="s">
        <v>152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</row>
    <row r="47" spans="1:11" ht="24" customHeight="1">
      <c r="A47" s="119" t="str">
        <f>A3</f>
        <v>FOR THE YEAR ENDED DECEMBER 31, 2024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</row>
    <row r="48" spans="1:11" ht="24" customHeight="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</row>
    <row r="49" spans="1:11" ht="24" customHeight="1">
      <c r="E49" s="55"/>
      <c r="F49" s="55" t="s">
        <v>3</v>
      </c>
      <c r="G49" s="55"/>
      <c r="H49" s="97"/>
      <c r="I49" s="75" t="s">
        <v>4</v>
      </c>
      <c r="J49" s="75"/>
      <c r="K49" s="75"/>
    </row>
    <row r="50" spans="1:11" ht="24" customHeight="1">
      <c r="D50" s="84"/>
      <c r="E50" s="121" t="s">
        <v>176</v>
      </c>
      <c r="F50" s="122"/>
      <c r="G50" s="121" t="s">
        <v>6</v>
      </c>
      <c r="H50" s="122"/>
      <c r="I50" s="121" t="s">
        <v>176</v>
      </c>
      <c r="J50" s="122"/>
      <c r="K50" s="121" t="s">
        <v>6</v>
      </c>
    </row>
    <row r="51" spans="1:11" ht="24" customHeight="1">
      <c r="A51" s="77" t="s">
        <v>153</v>
      </c>
      <c r="E51" s="117"/>
      <c r="F51" s="117"/>
      <c r="G51" s="117"/>
      <c r="H51" s="117"/>
      <c r="I51" s="117"/>
      <c r="J51" s="117"/>
      <c r="K51" s="117"/>
    </row>
    <row r="52" spans="1:11" ht="24" customHeight="1">
      <c r="A52" s="77"/>
      <c r="C52" s="117" t="s">
        <v>154</v>
      </c>
      <c r="E52" s="10">
        <v>0</v>
      </c>
      <c r="F52" s="10"/>
      <c r="G52" s="10">
        <v>0</v>
      </c>
      <c r="H52" s="117"/>
      <c r="I52" s="140">
        <v>25000000</v>
      </c>
      <c r="J52" s="117"/>
      <c r="K52" s="37">
        <v>21000000</v>
      </c>
    </row>
    <row r="53" spans="1:11" ht="24" customHeight="1">
      <c r="A53" s="77"/>
      <c r="C53" s="117" t="s">
        <v>155</v>
      </c>
      <c r="E53" s="10">
        <v>-199855008.62</v>
      </c>
      <c r="F53" s="140"/>
      <c r="G53" s="10">
        <v>-240833923.63</v>
      </c>
      <c r="H53" s="10"/>
      <c r="I53" s="10">
        <v>-160895805.19999963</v>
      </c>
      <c r="J53" s="10"/>
      <c r="K53" s="10">
        <v>-230673982.23000032</v>
      </c>
    </row>
    <row r="54" spans="1:11" ht="24" customHeight="1">
      <c r="A54" s="77"/>
      <c r="C54" s="141" t="s">
        <v>156</v>
      </c>
      <c r="E54" s="10">
        <v>298741215.36000001</v>
      </c>
      <c r="F54" s="140"/>
      <c r="G54" s="10">
        <v>50559629.119999997</v>
      </c>
      <c r="H54" s="10"/>
      <c r="I54" s="10">
        <v>294630000</v>
      </c>
      <c r="J54" s="10"/>
      <c r="K54" s="10">
        <v>46625000</v>
      </c>
    </row>
    <row r="55" spans="1:11" ht="24" customHeight="1">
      <c r="A55" s="77"/>
      <c r="C55" s="117" t="s">
        <v>157</v>
      </c>
      <c r="E55" s="10">
        <v>-1062232.8400000001</v>
      </c>
      <c r="F55" s="140"/>
      <c r="G55" s="10">
        <v>-1373711.51</v>
      </c>
      <c r="H55" s="10"/>
      <c r="I55" s="10">
        <v>-105000</v>
      </c>
      <c r="J55" s="10"/>
      <c r="K55" s="10">
        <v>0</v>
      </c>
    </row>
    <row r="56" spans="1:11" ht="24" customHeight="1">
      <c r="C56" s="117" t="s">
        <v>23</v>
      </c>
      <c r="E56" s="10">
        <v>-1621.68</v>
      </c>
      <c r="F56" s="142"/>
      <c r="G56" s="10">
        <v>-1026.1500000000001</v>
      </c>
      <c r="H56" s="143"/>
      <c r="I56" s="10">
        <v>-1621.68</v>
      </c>
      <c r="J56" s="143"/>
      <c r="K56" s="10">
        <v>-1026.1500000000001</v>
      </c>
    </row>
    <row r="57" spans="1:11" ht="24" customHeight="1">
      <c r="C57" s="130" t="s">
        <v>158</v>
      </c>
      <c r="E57" s="10">
        <v>0</v>
      </c>
      <c r="F57" s="10"/>
      <c r="G57" s="10">
        <v>0</v>
      </c>
      <c r="H57" s="10"/>
      <c r="I57" s="10">
        <v>3052145.0600000005</v>
      </c>
      <c r="J57" s="10"/>
      <c r="K57" s="10">
        <v>4814780.78</v>
      </c>
    </row>
    <row r="58" spans="1:11" ht="24" customHeight="1">
      <c r="A58" s="137" t="s">
        <v>159</v>
      </c>
      <c r="C58" s="135"/>
      <c r="D58" s="135"/>
      <c r="E58" s="14">
        <f>SUM(E52:E57)</f>
        <v>97822352.219999999</v>
      </c>
      <c r="F58" s="11"/>
      <c r="G58" s="14">
        <f>SUM(G52:G57)</f>
        <v>-191649032.16999999</v>
      </c>
      <c r="H58" s="11"/>
      <c r="I58" s="14">
        <f>SUM(I52:I57)</f>
        <v>161679718.18000036</v>
      </c>
      <c r="J58" s="11"/>
      <c r="K58" s="14">
        <f>SUM(K52:K57)</f>
        <v>-158235227.60000032</v>
      </c>
    </row>
    <row r="59" spans="1:11" ht="24" customHeight="1">
      <c r="A59" s="77" t="s">
        <v>160</v>
      </c>
      <c r="E59" s="40"/>
      <c r="F59" s="40"/>
      <c r="G59" s="40"/>
      <c r="H59" s="136"/>
      <c r="I59" s="136"/>
      <c r="J59" s="136"/>
      <c r="K59" s="40"/>
    </row>
    <row r="60" spans="1:11" ht="24" customHeight="1">
      <c r="A60" s="77"/>
      <c r="C60" s="117" t="s">
        <v>161</v>
      </c>
      <c r="E60" s="40">
        <v>568670000</v>
      </c>
      <c r="F60" s="40"/>
      <c r="G60" s="40">
        <v>68265763.269999996</v>
      </c>
      <c r="H60" s="136"/>
      <c r="I60" s="136">
        <v>0</v>
      </c>
      <c r="J60" s="136"/>
      <c r="K60" s="40">
        <v>0</v>
      </c>
    </row>
    <row r="61" spans="1:11" ht="24" customHeight="1">
      <c r="A61" s="77"/>
      <c r="C61" s="117" t="s">
        <v>162</v>
      </c>
      <c r="E61" s="40">
        <v>-540749553.33000004</v>
      </c>
      <c r="F61" s="40"/>
      <c r="G61" s="40">
        <v>-59602000</v>
      </c>
      <c r="H61" s="136"/>
      <c r="I61" s="136">
        <v>0</v>
      </c>
      <c r="J61" s="136"/>
      <c r="K61" s="40">
        <v>-50000000</v>
      </c>
    </row>
    <row r="62" spans="1:11" ht="24" customHeight="1">
      <c r="A62" s="77"/>
      <c r="C62" s="117" t="s">
        <v>163</v>
      </c>
      <c r="E62" s="40">
        <v>0</v>
      </c>
      <c r="F62" s="40"/>
      <c r="G62" s="40">
        <v>22464000</v>
      </c>
      <c r="H62" s="136"/>
      <c r="I62" s="136">
        <v>0</v>
      </c>
      <c r="J62" s="136"/>
      <c r="K62" s="40">
        <v>22464000</v>
      </c>
    </row>
    <row r="63" spans="1:11" ht="24" customHeight="1">
      <c r="A63" s="77"/>
      <c r="C63" s="144" t="s">
        <v>164</v>
      </c>
      <c r="E63" s="39">
        <v>-279187484.43000001</v>
      </c>
      <c r="F63" s="39"/>
      <c r="G63" s="39">
        <v>-165900432.72999999</v>
      </c>
      <c r="H63" s="136"/>
      <c r="I63" s="136">
        <v>-244802083.19999999</v>
      </c>
      <c r="J63" s="136"/>
      <c r="K63" s="39">
        <v>-130306927.19999999</v>
      </c>
    </row>
    <row r="64" spans="1:11" ht="24" customHeight="1">
      <c r="A64" s="77"/>
      <c r="C64" s="117" t="s">
        <v>165</v>
      </c>
      <c r="E64" s="39">
        <v>-246397168.10999998</v>
      </c>
      <c r="F64" s="39"/>
      <c r="G64" s="39">
        <v>-222038710.88</v>
      </c>
      <c r="H64" s="136"/>
      <c r="I64" s="136">
        <v>-3052634.2400000016</v>
      </c>
      <c r="J64" s="136"/>
      <c r="K64" s="39">
        <v>-2904057.1799999992</v>
      </c>
    </row>
    <row r="65" spans="1:11" ht="24" customHeight="1">
      <c r="C65" s="93" t="s">
        <v>119</v>
      </c>
      <c r="D65" s="93"/>
      <c r="E65" s="39">
        <v>-233054902.84999999</v>
      </c>
      <c r="F65" s="10"/>
      <c r="G65" s="10">
        <v>-207149234.19999999</v>
      </c>
      <c r="H65" s="10"/>
      <c r="I65" s="39">
        <v>-233054902.8499999</v>
      </c>
      <c r="J65" s="10"/>
      <c r="K65" s="39">
        <v>-207149234.20000005</v>
      </c>
    </row>
    <row r="66" spans="1:11" ht="24" customHeight="1">
      <c r="A66" s="137" t="s">
        <v>166</v>
      </c>
      <c r="C66" s="137"/>
      <c r="D66" s="93"/>
      <c r="E66" s="14">
        <f>SUM(E60:E65)</f>
        <v>-730719108.72000003</v>
      </c>
      <c r="F66" s="11"/>
      <c r="G66" s="14">
        <f>SUM(G60:G65)</f>
        <v>-563960614.53999996</v>
      </c>
      <c r="H66" s="11"/>
      <c r="I66" s="14">
        <f>SUM(I60:I65)</f>
        <v>-480909620.2899999</v>
      </c>
      <c r="J66" s="11"/>
      <c r="K66" s="14">
        <f>SUM(K60:K65)</f>
        <v>-367896218.58000004</v>
      </c>
    </row>
    <row r="67" spans="1:11" ht="24" customHeight="1">
      <c r="A67" s="145" t="s">
        <v>167</v>
      </c>
      <c r="B67" s="137"/>
      <c r="C67" s="137"/>
      <c r="D67" s="135"/>
      <c r="E67" s="117"/>
      <c r="F67" s="117"/>
      <c r="G67" s="117"/>
      <c r="H67" s="117"/>
      <c r="I67" s="117"/>
      <c r="J67" s="117"/>
      <c r="K67" s="117"/>
    </row>
    <row r="68" spans="1:11" ht="24" customHeight="1">
      <c r="A68" s="145"/>
      <c r="B68" s="117" t="s">
        <v>114</v>
      </c>
      <c r="C68" s="135"/>
      <c r="D68" s="135"/>
      <c r="E68" s="13">
        <v>-1027541.17</v>
      </c>
      <c r="F68" s="10"/>
      <c r="G68" s="13">
        <v>19570021.370000001</v>
      </c>
      <c r="H68" s="10"/>
      <c r="I68" s="13">
        <v>-1027541.17</v>
      </c>
      <c r="J68" s="10"/>
      <c r="K68" s="13">
        <v>19570021.370000001</v>
      </c>
    </row>
    <row r="69" spans="1:11" ht="24" customHeight="1">
      <c r="A69" s="117" t="s">
        <v>168</v>
      </c>
      <c r="E69" s="10">
        <f>SUM(E37+E58+E66+E68)</f>
        <v>43420703.350000098</v>
      </c>
      <c r="F69" s="10"/>
      <c r="G69" s="10">
        <f>SUM(G37+G58+G66+G68)</f>
        <v>-121193902.35999966</v>
      </c>
      <c r="H69" s="10"/>
      <c r="I69" s="10">
        <f>SUM(I37+I58+I66+I68)</f>
        <v>9491198.8200004268</v>
      </c>
      <c r="J69" s="10"/>
      <c r="K69" s="10">
        <f>SUM(K37+K58+K66+K68)</f>
        <v>-110936111.60000062</v>
      </c>
    </row>
    <row r="70" spans="1:11" ht="24" customHeight="1">
      <c r="A70" s="129" t="s">
        <v>185</v>
      </c>
      <c r="E70" s="11">
        <v>269502675.14999998</v>
      </c>
      <c r="F70" s="11"/>
      <c r="G70" s="11">
        <v>390554609.23000002</v>
      </c>
      <c r="H70" s="11"/>
      <c r="I70" s="11">
        <v>221117254.03999999</v>
      </c>
      <c r="J70" s="11"/>
      <c r="K70" s="11">
        <v>331911397.36000001</v>
      </c>
    </row>
    <row r="71" spans="1:11" ht="24" customHeight="1">
      <c r="A71" s="117" t="s">
        <v>169</v>
      </c>
      <c r="E71" s="10">
        <v>52662.03</v>
      </c>
      <c r="F71" s="10"/>
      <c r="G71" s="10">
        <v>141968.28</v>
      </c>
      <c r="H71" s="10"/>
      <c r="I71" s="10">
        <v>52662.03</v>
      </c>
      <c r="J71" s="10"/>
      <c r="K71" s="10">
        <v>141968.28</v>
      </c>
    </row>
    <row r="72" spans="1:11" ht="24" customHeight="1" thickBot="1">
      <c r="A72" s="127" t="s">
        <v>186</v>
      </c>
      <c r="B72" s="146"/>
      <c r="E72" s="15">
        <f>SUM(E69:E71)</f>
        <v>312976040.53000003</v>
      </c>
      <c r="F72" s="11"/>
      <c r="G72" s="15">
        <f>SUM(G69:G71)</f>
        <v>269502675.15000033</v>
      </c>
      <c r="H72" s="11"/>
      <c r="I72" s="15">
        <f>SUM(I69:I71)</f>
        <v>230661114.89000043</v>
      </c>
      <c r="J72" s="11"/>
      <c r="K72" s="15">
        <f>SUM(K69:K71)</f>
        <v>221117254.0399994</v>
      </c>
    </row>
    <row r="73" spans="1:11" ht="24" customHeight="1" thickTop="1">
      <c r="A73" s="146"/>
      <c r="B73" s="146"/>
      <c r="E73" s="47"/>
      <c r="F73" s="43"/>
      <c r="G73" s="11"/>
      <c r="H73" s="43"/>
      <c r="I73" s="47"/>
      <c r="J73" s="43"/>
      <c r="K73" s="11"/>
    </row>
    <row r="74" spans="1:11" ht="24" customHeight="1">
      <c r="A74" s="146"/>
      <c r="B74" s="146"/>
      <c r="E74" s="47"/>
      <c r="F74" s="43"/>
      <c r="G74" s="11"/>
      <c r="H74" s="43"/>
      <c r="I74" s="47"/>
      <c r="J74" s="43"/>
      <c r="K74" s="11"/>
    </row>
    <row r="75" spans="1:11" ht="24" customHeight="1">
      <c r="A75" s="147" t="s">
        <v>174</v>
      </c>
    </row>
    <row r="76" spans="1:11" ht="24" customHeight="1">
      <c r="B76" s="146"/>
      <c r="E76" s="44"/>
      <c r="F76" s="44"/>
      <c r="G76" s="44"/>
      <c r="H76" s="44"/>
      <c r="I76" s="44"/>
      <c r="J76" s="44"/>
      <c r="K76" s="44"/>
    </row>
    <row r="77" spans="1:11" ht="24" customHeight="1">
      <c r="A77" s="110" t="s">
        <v>182</v>
      </c>
      <c r="B77" s="111"/>
      <c r="C77" s="112"/>
      <c r="D77" s="111"/>
      <c r="E77" s="111"/>
      <c r="F77" s="113"/>
      <c r="G77" s="113"/>
      <c r="H77" s="113"/>
      <c r="I77" s="113"/>
      <c r="J77" s="113"/>
      <c r="K77" s="44"/>
    </row>
    <row r="78" spans="1:11" ht="24" customHeight="1"/>
    <row r="79" spans="1:11" ht="24" customHeight="1"/>
    <row r="80" spans="1:11" ht="24" customHeight="1">
      <c r="B80" s="111" t="s">
        <v>28</v>
      </c>
      <c r="D80" s="113"/>
      <c r="E80" s="113"/>
      <c r="F80" s="113"/>
      <c r="G80" s="111" t="s">
        <v>28</v>
      </c>
      <c r="H80" s="113"/>
      <c r="J80" s="113"/>
      <c r="K80" s="111"/>
    </row>
    <row r="81" spans="2:11" ht="24" customHeight="1">
      <c r="B81" s="111" t="s">
        <v>29</v>
      </c>
      <c r="D81" s="113"/>
      <c r="E81" s="111"/>
      <c r="F81" s="113"/>
      <c r="G81" s="111" t="s">
        <v>30</v>
      </c>
      <c r="H81" s="113"/>
      <c r="J81" s="113"/>
      <c r="K81" s="28"/>
    </row>
    <row r="82" spans="2:11" ht="24.75" customHeight="1"/>
  </sheetData>
  <mergeCells count="9">
    <mergeCell ref="A47:K47"/>
    <mergeCell ref="I49:K49"/>
    <mergeCell ref="A1:K1"/>
    <mergeCell ref="A2:K2"/>
    <mergeCell ref="A3:K3"/>
    <mergeCell ref="I5:K5"/>
    <mergeCell ref="A43:K43"/>
    <mergeCell ref="A45:K45"/>
    <mergeCell ref="A46:K46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1913D8B1F3024FA10F177D56A183A4" ma:contentTypeVersion="17" ma:contentTypeDescription="สร้างเอกสารใหม่" ma:contentTypeScope="" ma:versionID="92510bc5993200337271c9785e49348f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713de6a48b065d6438b915f3f2be82ac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5DE593-B711-4F01-AB07-3AE2A5AA351E}"/>
</file>

<file path=customXml/itemProps2.xml><?xml version="1.0" encoding="utf-8"?>
<ds:datastoreItem xmlns:ds="http://schemas.openxmlformats.org/officeDocument/2006/customXml" ds:itemID="{66DCAA93-9C41-41C6-82E0-8B7CABAF373F}">
  <ds:schemaRefs>
    <ds:schemaRef ds:uri="http://www.w3.org/XML/1998/namespace"/>
    <ds:schemaRef ds:uri="f791cc85-132a-4985-b371-ebd4083a2b78"/>
    <ds:schemaRef ds:uri="http://purl.org/dc/dcmitype/"/>
    <ds:schemaRef ds:uri="http://schemas.microsoft.com/office/2006/documentManagement/types"/>
    <ds:schemaRef ds:uri="99558de9-dc11-4b67-8122-b5b0d7a94fe7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shareholder equity-conso</vt:lpstr>
      <vt:lpstr>shareholder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2025-02-18T10:05:16Z</cp:lastPrinted>
  <dcterms:created xsi:type="dcterms:W3CDTF">2021-08-02T03:26:57Z</dcterms:created>
  <dcterms:modified xsi:type="dcterms:W3CDTF">2025-02-21T07:00:17Z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0x010100751913D8B1F3024FA10F177D56A183A4</vt:lpwstr>
  </property>
  <property fmtid="{D5CDD505-2E9C-101B-9397-08002B2CF9AE}" pid="8" name="MediaServiceImageTags">
    <vt:lpwstr/>
  </property>
</Properties>
</file>