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7\งบ ด.12.67\กระดาษทำการงบการเงิน 2567\งบการเงิน Y2567 Final\งบการเงิน Y2567 Final (Update)\"/>
    </mc:Choice>
  </mc:AlternateContent>
  <xr:revisionPtr revIDLastSave="0" documentId="8_{7499EBFF-87B1-49AE-80FF-9E38BC965D50}" xr6:coauthVersionLast="47" xr6:coauthVersionMax="47" xr10:uidLastSave="{00000000-0000-0000-0000-000000000000}"/>
  <bookViews>
    <workbookView xWindow="-108" yWindow="-108" windowWidth="23256" windowHeight="12456" tabRatio="538" xr2:uid="{00000000-000D-0000-FFFF-FFFF00000000}"/>
  </bookViews>
  <sheets>
    <sheet name="P 5" sheetId="72" r:id="rId1"/>
    <sheet name="P 6" sheetId="73" r:id="rId2"/>
    <sheet name="P 7 " sheetId="81" r:id="rId3"/>
    <sheet name="P 8" sheetId="76" r:id="rId4"/>
    <sheet name="P 9" sheetId="77" r:id="rId5"/>
    <sheet name="P 10-11" sheetId="78" r:id="rId6"/>
  </sheets>
  <externalReferences>
    <externalReference r:id="rId7"/>
  </externalReferences>
  <definedNames>
    <definedName name="_xlnm.Print_Area" localSheetId="5">'P 10-11'!$A$1:$K$84</definedName>
    <definedName name="_xlnm.Print_Area" localSheetId="0">'P 5'!$A$1:$K$38</definedName>
    <definedName name="_xlnm.Print_Area" localSheetId="1">'P 6'!$A$1:$L$43</definedName>
    <definedName name="_xlnm.Print_Area" localSheetId="2">'P 7 '!$A$1:$K$51</definedName>
    <definedName name="_xlnm.Print_Area" localSheetId="3">'P 8'!$A$1:$T$36</definedName>
    <definedName name="_xlnm.Print_Area" localSheetId="4">'P 9'!$A$1:$P$44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78" l="1"/>
  <c r="G31" i="81" l="1"/>
  <c r="N31" i="76" l="1"/>
  <c r="N21" i="76"/>
  <c r="N22" i="76" s="1"/>
  <c r="N32" i="76" l="1"/>
  <c r="J16" i="72"/>
  <c r="K16" i="72"/>
  <c r="H16" i="72"/>
  <c r="G16" i="72"/>
  <c r="J31" i="81"/>
  <c r="K11" i="81"/>
  <c r="K16" i="81" s="1"/>
  <c r="K20" i="81" s="1"/>
  <c r="K22" i="81" s="1"/>
  <c r="J11" i="81"/>
  <c r="H11" i="81"/>
  <c r="H16" i="81" s="1"/>
  <c r="H20" i="81" s="1"/>
  <c r="H22" i="81" s="1"/>
  <c r="G11" i="81"/>
  <c r="G16" i="81" l="1"/>
  <c r="J16" i="81"/>
  <c r="J20" i="81" s="1"/>
  <c r="J22" i="81" s="1"/>
  <c r="G64" i="78"/>
  <c r="H64" i="78"/>
  <c r="I64" i="78"/>
  <c r="J64" i="78"/>
  <c r="K64" i="78"/>
  <c r="J32" i="81" l="1"/>
  <c r="G20" i="81"/>
  <c r="G22" i="81" s="1"/>
  <c r="G32" i="81" s="1"/>
  <c r="I31" i="76"/>
  <c r="H21" i="73"/>
  <c r="R31" i="76" l="1"/>
  <c r="J27" i="77"/>
  <c r="H27" i="77"/>
  <c r="F27" i="77"/>
  <c r="N27" i="77"/>
  <c r="N18" i="77"/>
  <c r="N19" i="77" s="1"/>
  <c r="N28" i="77" l="1"/>
  <c r="M31" i="76" l="1"/>
  <c r="F18" i="77" l="1"/>
  <c r="F19" i="77" s="1"/>
  <c r="F28" i="77" s="1"/>
  <c r="J18" i="77"/>
  <c r="J19" i="77" s="1"/>
  <c r="J28" i="77" s="1"/>
  <c r="F11" i="81"/>
  <c r="J13" i="76"/>
  <c r="K48" i="78" l="1"/>
  <c r="J48" i="78"/>
  <c r="K7" i="78"/>
  <c r="J7" i="78"/>
  <c r="K7" i="81"/>
  <c r="J7" i="81"/>
  <c r="L7" i="73"/>
  <c r="K7" i="73"/>
  <c r="K70" i="78"/>
  <c r="J70" i="78"/>
  <c r="H70" i="78"/>
  <c r="G70" i="78"/>
  <c r="R21" i="76" l="1"/>
  <c r="R22" i="76" s="1"/>
  <c r="K21" i="76"/>
  <c r="K22" i="76" s="1"/>
  <c r="P21" i="76" l="1"/>
  <c r="P22" i="76" s="1"/>
  <c r="T21" i="76"/>
  <c r="T22" i="76" s="1"/>
  <c r="K31" i="81"/>
  <c r="L36" i="73"/>
  <c r="L38" i="73" s="1"/>
  <c r="L21" i="73"/>
  <c r="L16" i="73"/>
  <c r="I36" i="73"/>
  <c r="I38" i="73" s="1"/>
  <c r="I21" i="73"/>
  <c r="I16" i="73"/>
  <c r="K27" i="72"/>
  <c r="H27" i="72"/>
  <c r="I27" i="77"/>
  <c r="H18" i="77"/>
  <c r="H19" i="77" s="1"/>
  <c r="I18" i="77"/>
  <c r="I19" i="77" s="1"/>
  <c r="M21" i="76"/>
  <c r="M22" i="76" s="1"/>
  <c r="I21" i="76"/>
  <c r="I22" i="76" s="1"/>
  <c r="I32" i="76"/>
  <c r="G21" i="76"/>
  <c r="G22" i="76" s="1"/>
  <c r="E21" i="76"/>
  <c r="E22" i="76" s="1"/>
  <c r="G31" i="76"/>
  <c r="E31" i="76"/>
  <c r="H16" i="73"/>
  <c r="H22" i="73" s="1"/>
  <c r="G27" i="72"/>
  <c r="G28" i="72" s="1"/>
  <c r="A2" i="78"/>
  <c r="A43" i="78" s="1"/>
  <c r="F64" i="78"/>
  <c r="F70" i="78"/>
  <c r="I70" i="78"/>
  <c r="A4" i="77"/>
  <c r="A4" i="78" s="1"/>
  <c r="A45" i="78" s="1"/>
  <c r="K16" i="73"/>
  <c r="K21" i="73"/>
  <c r="J7" i="72"/>
  <c r="K7" i="72"/>
  <c r="J27" i="72"/>
  <c r="L22" i="73" l="1"/>
  <c r="L39" i="73"/>
  <c r="I28" i="77"/>
  <c r="H37" i="81"/>
  <c r="H28" i="72"/>
  <c r="I22" i="73"/>
  <c r="I39" i="73" s="1"/>
  <c r="H28" i="77"/>
  <c r="E32" i="76"/>
  <c r="M32" i="76"/>
  <c r="G32" i="76"/>
  <c r="H31" i="81"/>
  <c r="K22" i="73"/>
  <c r="K28" i="72"/>
  <c r="J28" i="72"/>
  <c r="G37" i="81" l="1"/>
  <c r="G44" i="81" s="1"/>
  <c r="J27" i="78"/>
  <c r="J50" i="78" s="1"/>
  <c r="J53" i="78" s="1"/>
  <c r="J71" i="78" s="1"/>
  <c r="J73" i="78" s="1"/>
  <c r="H27" i="78"/>
  <c r="H50" i="78" s="1"/>
  <c r="H53" i="78" s="1"/>
  <c r="H71" i="78" s="1"/>
  <c r="H73" i="78" s="1"/>
  <c r="H32" i="81"/>
  <c r="H42" i="81" s="1"/>
  <c r="K37" i="81"/>
  <c r="K27" i="78"/>
  <c r="K50" i="78" s="1"/>
  <c r="K53" i="78" s="1"/>
  <c r="K71" i="78" s="1"/>
  <c r="K73" i="78" s="1"/>
  <c r="G27" i="78"/>
  <c r="G50" i="78" s="1"/>
  <c r="G53" i="78" s="1"/>
  <c r="G42" i="81"/>
  <c r="J42" i="81"/>
  <c r="J37" i="81" l="1"/>
  <c r="J44" i="81" s="1"/>
  <c r="G71" i="78"/>
  <c r="G73" i="78" s="1"/>
  <c r="L27" i="77"/>
  <c r="P27" i="77"/>
  <c r="K32" i="81"/>
  <c r="H44" i="81"/>
  <c r="K42" i="81" l="1"/>
  <c r="P18" i="77"/>
  <c r="K31" i="76"/>
  <c r="K44" i="81"/>
  <c r="R32" i="76"/>
  <c r="L18" i="77" l="1"/>
  <c r="L19" i="77" s="1"/>
  <c r="L28" i="77" s="1"/>
  <c r="K36" i="73" s="1"/>
  <c r="K38" i="73" s="1"/>
  <c r="T31" i="76"/>
  <c r="T32" i="76" s="1"/>
  <c r="P31" i="76"/>
  <c r="P19" i="77"/>
  <c r="P28" i="77" s="1"/>
  <c r="K39" i="73" l="1"/>
  <c r="P30" i="77"/>
  <c r="K32" i="76"/>
  <c r="H36" i="73" s="1"/>
  <c r="H38" i="73" s="1"/>
  <c r="H39" i="73" s="1"/>
  <c r="P32" i="76"/>
</calcChain>
</file>

<file path=xl/sharedStrings.xml><?xml version="1.0" encoding="utf-8"?>
<sst xmlns="http://schemas.openxmlformats.org/spreadsheetml/2006/main" count="301" uniqueCount="200">
  <si>
    <t>บริษัท  สยามอีสต์ โซลูชั่น จำกัด (มหาชน) และบริษัทย่อย</t>
  </si>
  <si>
    <t>งบฐานะการเงิน</t>
  </si>
  <si>
    <t>ณ วันที่ 31 ธันวาคม 2567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</si>
  <si>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</si>
  <si>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</si>
  <si>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</si>
  <si>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</si>
  <si>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</si>
  <si>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</si>
  <si>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</si>
  <si>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</si>
  <si>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</si>
  <si>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</si>
  <si>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</si>
  <si>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</si>
  <si>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</si>
  <si>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</si>
  <si>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</si>
  <si>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</si>
  <si>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</si>
  <si>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</si>
  <si>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</si>
  <si>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</si>
  <si>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</si>
  <si>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</si>
  <si>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</si>
  <si>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</si>
  <si>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</si>
  <si>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(ลงชื่อ)………………………………......กรรมการตามอำนาจ  </t>
  </si>
  <si>
    <t xml:space="preserve">       (ลงชื่อ)………………………………......กรรมการตามอำนาจ</t>
  </si>
  <si>
    <t xml:space="preserve">                  (นางสาวอรสา     วิมลเฉลา)</t>
  </si>
  <si>
    <t xml:space="preserve">                          (นางสาวณิชกมล  วงศ์พิพัฒน์)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</si>
  <si>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</si>
  <si>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</si>
  <si>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</si>
  <si>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</si>
  <si>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</si>
  <si>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</si>
  <si>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</si>
  <si>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เงินกู้ยืมระยะยาวจากบุคคลที่เกี่ยวข้องกัน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</si>
  <si>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</si>
  <si>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</si>
  <si>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</si>
  <si>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</si>
  <si>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</si>
  <si>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</si>
  <si>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679,454,760 หุ้น มูลค่าหุ้นละ 0.50  บาท</t>
  </si>
  <si>
    <t>ทุนที่ออกและชำระแล้ว</t>
  </si>
  <si>
    <t>หุ้นสามัญ 679,450,333 หุ้น มูลค่าหุ้นละ 0.50  บาท</t>
  </si>
  <si>
    <t>ส่วนเกินมูลค่าหุ้น</t>
  </si>
  <si>
    <t>ส่วนเกินมูลค่าหุ้นสามัญ</t>
  </si>
  <si>
    <t>กำไรสะสม</t>
  </si>
  <si>
    <t xml:space="preserve">จัดสรรแล้ว 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</si>
  <si>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</si>
  <si>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</si>
  <si>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</si>
  <si>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ส่วนของผู้ถือหุ้นบริษัทใหญ่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</si>
  <si>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</si>
  <si>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</si>
  <si>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</si>
  <si>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</si>
  <si>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</si>
  <si>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</si>
  <si>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</si>
  <si>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รายได้เงินปันผล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</si>
  <si>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</si>
  <si>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</si>
  <si>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</si>
  <si>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</si>
  <si>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</si>
  <si>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</si>
  <si>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</si>
  <si>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</si>
  <si>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</t>
  </si>
  <si>
    <t>กำไรขาดทุนเบ็ดเสร็จรวมสำหรับปี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</si>
  <si>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</si>
  <si>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</si>
  <si>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</si>
  <si>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จำนวนหุ้นสามัญถัวเฉลี่ยถ่วงน้ำหนัก</t>
  </si>
  <si>
    <t>ผลต่างจากการ</t>
  </si>
  <si>
    <t>ส่วนเกิน</t>
  </si>
  <si>
    <t>จัดสรรแล้ว</t>
  </si>
  <si>
    <t>รวมกิจการภายใต้</t>
  </si>
  <si>
    <t>รวมส่วน</t>
  </si>
  <si>
    <t>ส่วนได้เสียที่ไม่มี</t>
  </si>
  <si>
    <t>ทุนที่ออก</t>
  </si>
  <si>
    <t>มูลค่า</t>
  </si>
  <si>
    <t>สำรอง</t>
  </si>
  <si>
    <t>ยังไม่ได้</t>
  </si>
  <si>
    <t>การควบคุม</t>
  </si>
  <si>
    <t>ของผู้ถือหุ้น</t>
  </si>
  <si>
    <t>อำนาจควบคุม</t>
  </si>
  <si>
    <t>และชำระแล้ว</t>
  </si>
  <si>
    <t>หุ้นสามัญ</t>
  </si>
  <si>
    <t>ตามกฎหมาย</t>
  </si>
  <si>
    <t>จัดสรร</t>
  </si>
  <si>
    <t>เดียวกัน</t>
  </si>
  <si>
    <t>ของบริษัทใหญ่</t>
  </si>
  <si>
    <t>ของบริษัทย่อย</t>
  </si>
  <si>
    <t>รวม</t>
  </si>
  <si>
    <t xml:space="preserve">ยอดคงเหลือ ณ วันที่ 1 มกราคม 2566 </t>
  </si>
  <si>
    <t>การเปลี่ยนแปลงในส่วนของผู้ถือหุ้นสำหรับปี</t>
  </si>
  <si>
    <t>การเพิ่มทุนหุ้นสามัญ</t>
  </si>
  <si>
    <t>เงินปันผลจ่ายเป็นหุ้นสามัญ</t>
  </si>
  <si>
    <t>เงินปันผลจ่ายเป็นเงินสด</t>
  </si>
  <si>
    <t>สำรองตามกฎหมาย</t>
  </si>
  <si>
    <t xml:space="preserve">   กำไรเบ็ดเสร็จสำหรับปี</t>
  </si>
  <si>
    <t>รวมกำไรเบ็ดเสร็จรวมสำหรับปี</t>
  </si>
  <si>
    <t>ยอดคงเหลือ ณ วันที่ 31 ธันวาคม 2566</t>
  </si>
  <si>
    <t>การเปลี่ยนแปลงส่วนของผู้ถือหุ้น :-</t>
  </si>
  <si>
    <t>ยอดคงเหลือ ณ วันที่ 31 ธันวาคม 2567</t>
  </si>
  <si>
    <t>หมายเหตุประกอบงบการเงินถือเป็นส่วนหนึ่งของงบการเงินนี้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</si>
  <si>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</si>
  <si>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 xml:space="preserve">                 (  นางสาวอรสา     วิมลเฉลา)</t>
  </si>
  <si>
    <t xml:space="preserve">  (นางสาวณิชกมล  วงศ์พิพัฒน์)</t>
  </si>
  <si>
    <t>และ</t>
  </si>
  <si>
    <t>ส่วนเกินมูลค่า</t>
  </si>
  <si>
    <t>ทุนสำรอง</t>
  </si>
  <si>
    <t>งบเฉพาะกิจการ</t>
  </si>
  <si>
    <t>ชำระแล้ว</t>
  </si>
  <si>
    <t>กำไรเบ็ดเสร็จรวมสำหรับปี</t>
  </si>
  <si>
    <t xml:space="preserve">   </t>
  </si>
  <si>
    <t>กำไรเบ็ดเสร็จสำหรับปี</t>
  </si>
  <si>
    <t xml:space="preserve">           (ลงชื่อ)………………………………......กรรมการตามอำนาจ                    (ลงชื่อ)………………………………......กรรมการตามอำนาจ</t>
  </si>
  <si>
    <t xml:space="preserve">                                    (  นางสาวอรสา     วิมลเฉลา)</t>
  </si>
  <si>
    <t xml:space="preserve">                        (นางสาวณิชกมล  วงศ์พิพัฒน์)</t>
  </si>
  <si>
    <t xml:space="preserve">งบกระแสเงินสด 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</si>
  <si>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</si>
  <si>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</si>
  <si>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</si>
  <si>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เป็นเงินสดรับ(จ่าย) จากกิจกรรมดำเนินงาน</t>
  </si>
  <si>
    <t>ค่าเสื่อมราคา - สินทรัพย์ถาวร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</si>
  <si>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</si>
  <si>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</si>
  <si>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ขาดทุน(โอนกลับ)ด้านเครดิตที่คาดว่าจะเกิดขึ้น</t>
  </si>
  <si>
    <t>ขาดทุนจากการลดมูลค่าสินค้าคงเหลือ</t>
  </si>
  <si>
    <t>ขาดทุน(กำไร)จากการจำหน่ายอุปกรณ์</t>
  </si>
  <si>
    <t>(กำไร)ขาดทุนจากอัตราแลกเปลี่ยนที่ยังไม่เกิดขึ้น</t>
  </si>
  <si>
    <t>ขาดทุนจากการปรับมูลค่ายุติธรรมของตราสารอนุพันธ์</t>
  </si>
  <si>
    <t>ดอกเบี้ยรับ</t>
  </si>
  <si>
    <t>เงินปันผลรับ</t>
  </si>
  <si>
    <t>ดอกเบี้ยจ่าย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</si>
  <si>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</si>
  <si>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</si>
  <si>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การเปลี่ยนแปลงในส่วนประกอบของสินทรัพย์ดำเนินงานเพิ่มขึ้น (ลดลง)</t>
  </si>
  <si>
    <t>การเปลี่ยนแปลงในส่วนประกอบของหนี้สินดำเนินงานเพิ่มขึ้น (ลดลง)</t>
  </si>
  <si>
    <t xml:space="preserve">งบกระแสเงินสด (ต่อ) </t>
  </si>
  <si>
    <t>เงินสดรับจากการดำเนินงาน</t>
  </si>
  <si>
    <t>เงินสดรับดอกเบี้ย</t>
  </si>
  <si>
    <t>เงินสดจ่ายภาษีเงินได้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</si>
  <si>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</si>
  <si>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</si>
  <si>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เพิ่มขึ้นในเงินฝากธนาคารที่ติดภาระค้ำประกัน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</si>
  <si>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</si>
  <si>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</si>
  <si>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เงินสดจ่ายชำระเจ้าหนี้ค่าทรัพย์สิน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</si>
  <si>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</si>
  <si>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</si>
  <si>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เงินสดจ่ายเงินลงทุนในบริษัทร่วม</t>
  </si>
  <si>
    <t>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</si>
  <si>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</si>
  <si>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</si>
  <si>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</si>
  <si>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เงินสดจ่ายคืนเงินกู้ยืมระยะยาวจากบุคคลที่เกี่ยวข้องกัน</t>
  </si>
  <si>
    <t>เงินสดจ่ายคืนเงินต้นของสัญญาเช่า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</si>
  <si>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</si>
  <si>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</si>
  <si>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</si>
  <si>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</si>
  <si>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</si>
  <si>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</si>
  <si>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</si>
  <si>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กำไรจาก</t>
  </si>
  <si>
    <t>การวัดมูลค่าใหม่ของ</t>
  </si>
  <si>
    <t>ผลประโยชน์พนักงาน</t>
  </si>
  <si>
    <t>องค์ประกอบอื่น
ของส่วนของผู้ถือหุ้น</t>
  </si>
  <si>
    <t>ยอดคงเหลือ ณ วันที่ 1 มกราคม 2566</t>
  </si>
  <si>
    <t>โอนไปกำไรสะสม</t>
  </si>
  <si>
    <t xml:space="preserve">   โอนไปกำไรสะสม</t>
  </si>
  <si>
    <t>(เพิ่มขึ้น)ลดลงในเงินลงทุนระยะสั้น</t>
  </si>
  <si>
    <t>กำไรจากกิจกรรมดำเนินงาน</t>
  </si>
  <si>
    <t>ส่วนแบ่งกำไรของบริษัทร่วม ที่ใช้วิธีส่วนได้เสีย</t>
  </si>
  <si>
    <t>ค่าใช้จ่าย (รายได้) ภาษีเงินได้</t>
  </si>
  <si>
    <t>ที่กำหนดไว้</t>
  </si>
  <si>
    <t>ผลกำไร (ขาดทุน) จากการวัดมูลค่าใหม่ของผลประโยชน์พนักงาน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</si>
  <si>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</si>
  <si>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</si>
  <si>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ภายหลัง</t>
  </si>
  <si>
    <t>กำไรขาดทุนเบ็ดเสร็จอื่นสำหรับปี - สุทธิจากภาษี</t>
  </si>
  <si>
    <t>การแบ่งปันกำไร</t>
  </si>
  <si>
    <t>การแบ่งปันกำไรเบ็ดเสร็จรวม</t>
  </si>
  <si>
    <t>-</t>
  </si>
  <si>
    <t>ส่วนของหนี้สินตามสัญญาเช่าส่วนที่ถึงกำหนดชำระภายในหนึ่งปี</t>
  </si>
  <si>
    <t>หนี้สินทางการเงินหมุนเวียนอื่น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</si>
  <si>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</si>
  <si>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</si>
  <si>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รวมส่วนของบริษัทใหญ่</t>
  </si>
  <si>
    <t>กำไร จากการดำเนินงาน</t>
  </si>
  <si>
    <t>รายได้ทางการเงิน</t>
  </si>
  <si>
    <t>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</si>
</sst>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&quot;$&quot;#,##0.00_);\(&quot;$&quot;#,##0.00\)"/>
    <numFmt numFmtId="189" formatCode="_(&quot;$&quot;* #,##0_);_(&quot;$&quot;* \(#,##0\);_(&quot;$&quot;* &quot;-&quot;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00000_);[Black]\(#,##0.0000000\)"/>
    <numFmt numFmtId="210" formatCode="#,##0.00000_);\(#,##0.00000\)"/>
    <numFmt numFmtId="211" formatCode="_(* #,##0.00_);_(* \(#,##0.00\);_(* &quot;-&quot;?_);_(@_)"/>
    <numFmt numFmtId="212" formatCode="#,##0.00;[Black]\(#,##0.00\)"/>
  </numFmts>
  <fonts count="84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  <charset val="1"/>
    </font>
    <font>
      <b/>
      <sz val="13"/>
      <color rgb="FFFF0000"/>
      <name val="Browallia New"/>
      <family val="2"/>
      <charset val="1"/>
    </font>
    <font>
      <sz val="13"/>
      <color rgb="FFFF0000"/>
      <name val="Browallia New"/>
      <family val="2"/>
      <charset val="1"/>
    </font>
    <font>
      <strike/>
      <sz val="13"/>
      <color rgb="FFFF0000"/>
      <name val="Browallia New"/>
      <family val="2"/>
      <charset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strike/>
      <sz val="13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1122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4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4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4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4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4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5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5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5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5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55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55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55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55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55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55" fillId="59" borderId="0" applyNumberFormat="0" applyBorder="0" applyAlignment="0" applyProtection="0"/>
    <xf numFmtId="0" fontId="56" fillId="60" borderId="0" applyNumberFormat="0" applyBorder="0" applyAlignment="0" applyProtection="0"/>
    <xf numFmtId="0" fontId="57" fillId="61" borderId="16" applyNumberFormat="0" applyAlignment="0" applyProtection="0"/>
    <xf numFmtId="0" fontId="58" fillId="62" borderId="17" applyNumberFormat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87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18" fillId="0" borderId="0"/>
    <xf numFmtId="0" fontId="7" fillId="0" borderId="0"/>
    <xf numFmtId="0" fontId="7" fillId="0" borderId="0"/>
    <xf numFmtId="203" fontId="18" fillId="0" borderId="0"/>
    <xf numFmtId="0" fontId="7" fillId="0" borderId="0"/>
    <xf numFmtId="193" fontId="4" fillId="0" borderId="0"/>
    <xf numFmtId="0" fontId="7" fillId="0" borderId="0"/>
    <xf numFmtId="201" fontId="18" fillId="0" borderId="0"/>
    <xf numFmtId="204" fontId="7" fillId="0" borderId="0"/>
    <xf numFmtId="204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65" fillId="64" borderId="16" applyNumberFormat="0" applyAlignment="0" applyProtection="0"/>
    <xf numFmtId="0" fontId="66" fillId="0" borderId="21" applyNumberFormat="0" applyFill="0" applyAlignment="0" applyProtection="0"/>
    <xf numFmtId="0" fontId="67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68" fillId="0" borderId="0"/>
    <xf numFmtId="0" fontId="13" fillId="0" borderId="0"/>
    <xf numFmtId="0" fontId="68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68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9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4" fillId="66" borderId="22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0" fillId="61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1" fillId="0" borderId="0"/>
    <xf numFmtId="0" fontId="71" fillId="0" borderId="0"/>
    <xf numFmtId="194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2" fillId="0" borderId="0" applyNumberFormat="0" applyFill="0" applyBorder="0" applyAlignment="0" applyProtection="0"/>
    <xf numFmtId="0" fontId="73" fillId="0" borderId="24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6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196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</cellStyleXfs>
  <cellXfs count="234">
    <xf numFmtId="0" fontId="0" fillId="0" borderId="0" xfId="0"/>
    <xf numFmtId="40" fontId="51" fillId="0" borderId="0" xfId="1096" applyNumberFormat="1" applyFont="1"/>
    <xf numFmtId="43" fontId="50" fillId="0" borderId="12" xfId="1022" applyFont="1" applyFill="1" applyBorder="1" applyAlignment="1">
      <alignment horizontal="right"/>
    </xf>
    <xf numFmtId="43" fontId="75" fillId="0" borderId="0" xfId="1022" applyFont="1" applyFill="1" applyBorder="1"/>
    <xf numFmtId="195" fontId="75" fillId="0" borderId="0" xfId="1022" applyNumberFormat="1" applyFont="1" applyFill="1"/>
    <xf numFmtId="43" fontId="51" fillId="0" borderId="0" xfId="1022" applyFont="1" applyFill="1" applyBorder="1"/>
    <xf numFmtId="0" fontId="51" fillId="0" borderId="0" xfId="0" applyFont="1"/>
    <xf numFmtId="43" fontId="51" fillId="0" borderId="0" xfId="1022" applyFont="1" applyFill="1"/>
    <xf numFmtId="198" fontId="52" fillId="0" borderId="0" xfId="202" applyNumberFormat="1" applyFont="1" applyFill="1" applyBorder="1" applyAlignment="1">
      <alignment horizontal="right" vertical="top"/>
    </xf>
    <xf numFmtId="0" fontId="51" fillId="0" borderId="0" xfId="0" applyFont="1" applyAlignment="1">
      <alignment horizontal="center"/>
    </xf>
    <xf numFmtId="43" fontId="51" fillId="0" borderId="0" xfId="1022" applyFont="1" applyFill="1" applyBorder="1" applyProtection="1"/>
    <xf numFmtId="207" fontId="51" fillId="0" borderId="0" xfId="1022" applyNumberFormat="1" applyFont="1" applyFill="1"/>
    <xf numFmtId="0" fontId="79" fillId="0" borderId="0" xfId="0" applyFont="1"/>
    <xf numFmtId="0" fontId="80" fillId="0" borderId="0" xfId="0" applyFont="1"/>
    <xf numFmtId="39" fontId="80" fillId="0" borderId="0" xfId="1096" applyFont="1"/>
    <xf numFmtId="39" fontId="80" fillId="0" borderId="0" xfId="1096" applyFont="1" applyAlignment="1">
      <alignment horizontal="left"/>
    </xf>
    <xf numFmtId="40" fontId="80" fillId="0" borderId="0" xfId="1096" applyNumberFormat="1" applyFont="1" applyAlignment="1">
      <alignment horizontal="left"/>
    </xf>
    <xf numFmtId="0" fontId="80" fillId="0" borderId="0" xfId="1096" applyNumberFormat="1" applyFont="1" applyAlignment="1">
      <alignment horizontal="center"/>
    </xf>
    <xf numFmtId="38" fontId="80" fillId="0" borderId="0" xfId="1096" quotePrefix="1" applyNumberFormat="1" applyFont="1" applyAlignment="1">
      <alignment horizontal="center"/>
    </xf>
    <xf numFmtId="38" fontId="80" fillId="0" borderId="0" xfId="1096" applyNumberFormat="1" applyFont="1" applyAlignment="1">
      <alignment horizontal="center"/>
    </xf>
    <xf numFmtId="43" fontId="80" fillId="0" borderId="0" xfId="1022" applyFont="1" applyFill="1" applyAlignment="1"/>
    <xf numFmtId="40" fontId="80" fillId="0" borderId="0" xfId="0" applyNumberFormat="1" applyFont="1"/>
    <xf numFmtId="38" fontId="80" fillId="0" borderId="0" xfId="0" applyNumberFormat="1" applyFont="1"/>
    <xf numFmtId="40" fontId="80" fillId="0" borderId="0" xfId="1096" applyNumberFormat="1" applyFont="1"/>
    <xf numFmtId="2" fontId="80" fillId="0" borderId="0" xfId="1022" applyNumberFormat="1" applyFont="1" applyFill="1" applyAlignment="1"/>
    <xf numFmtId="207" fontId="80" fillId="0" borderId="0" xfId="1096" applyNumberFormat="1" applyFont="1"/>
    <xf numFmtId="207" fontId="80" fillId="0" borderId="13" xfId="1096" applyNumberFormat="1" applyFont="1" applyBorder="1"/>
    <xf numFmtId="207" fontId="80" fillId="0" borderId="0" xfId="0" applyNumberFormat="1" applyFont="1"/>
    <xf numFmtId="207" fontId="80" fillId="0" borderId="12" xfId="1096" applyNumberFormat="1" applyFont="1" applyBorder="1"/>
    <xf numFmtId="207" fontId="80" fillId="0" borderId="3" xfId="1096" applyNumberFormat="1" applyFont="1" applyBorder="1"/>
    <xf numFmtId="207" fontId="80" fillId="0" borderId="12" xfId="0" applyNumberFormat="1" applyFont="1" applyBorder="1"/>
    <xf numFmtId="0" fontId="79" fillId="0" borderId="0" xfId="583" applyFont="1" applyAlignment="1">
      <alignment horizontal="left"/>
    </xf>
    <xf numFmtId="40" fontId="79" fillId="0" borderId="0" xfId="1096" applyNumberFormat="1" applyFont="1"/>
    <xf numFmtId="43" fontId="80" fillId="0" borderId="0" xfId="1022" applyFont="1" applyFill="1" applyBorder="1" applyAlignment="1"/>
    <xf numFmtId="202" fontId="80" fillId="0" borderId="0" xfId="0" applyNumberFormat="1" applyFont="1"/>
    <xf numFmtId="38" fontId="80" fillId="0" borderId="0" xfId="1096" applyNumberFormat="1" applyFont="1"/>
    <xf numFmtId="208" fontId="80" fillId="0" borderId="0" xfId="0" applyNumberFormat="1" applyFont="1"/>
    <xf numFmtId="208" fontId="80" fillId="0" borderId="0" xfId="1096" applyNumberFormat="1" applyFont="1"/>
    <xf numFmtId="195" fontId="80" fillId="0" borderId="0" xfId="1022" applyNumberFormat="1" applyFont="1" applyFill="1" applyAlignment="1"/>
    <xf numFmtId="207" fontId="80" fillId="0" borderId="0" xfId="202" applyNumberFormat="1" applyFont="1" applyFill="1" applyBorder="1" applyAlignment="1">
      <alignment horizontal="right" wrapText="1"/>
    </xf>
    <xf numFmtId="207" fontId="80" fillId="0" borderId="12" xfId="202" applyNumberFormat="1" applyFont="1" applyFill="1" applyBorder="1" applyAlignment="1">
      <alignment horizontal="right" wrapText="1"/>
    </xf>
    <xf numFmtId="40" fontId="79" fillId="0" borderId="0" xfId="1096" applyNumberFormat="1" applyFont="1" applyAlignment="1">
      <alignment horizontal="left"/>
    </xf>
    <xf numFmtId="39" fontId="79" fillId="0" borderId="0" xfId="1096" applyFont="1" applyAlignment="1">
      <alignment horizontal="left"/>
    </xf>
    <xf numFmtId="207" fontId="80" fillId="0" borderId="0" xfId="202" applyNumberFormat="1" applyFont="1" applyFill="1" applyBorder="1" applyAlignment="1">
      <alignment horizontal="right"/>
    </xf>
    <xf numFmtId="43" fontId="80" fillId="0" borderId="0" xfId="1022" applyFont="1" applyFill="1" applyBorder="1" applyAlignment="1">
      <alignment horizontal="right" wrapText="1"/>
    </xf>
    <xf numFmtId="43" fontId="80" fillId="0" borderId="0" xfId="1022" applyFont="1" applyFill="1" applyBorder="1" applyAlignment="1">
      <alignment horizontal="right"/>
    </xf>
    <xf numFmtId="209" fontId="80" fillId="0" borderId="0" xfId="202" applyNumberFormat="1" applyFont="1" applyFill="1" applyBorder="1" applyAlignment="1">
      <alignment horizontal="right"/>
    </xf>
    <xf numFmtId="209" fontId="80" fillId="0" borderId="0" xfId="202" applyNumberFormat="1" applyFont="1" applyFill="1" applyBorder="1" applyAlignment="1">
      <alignment horizontal="right" wrapText="1"/>
    </xf>
    <xf numFmtId="209" fontId="80" fillId="0" borderId="0" xfId="1022" applyNumberFormat="1" applyFont="1" applyFill="1" applyBorder="1" applyAlignment="1">
      <alignment horizontal="right"/>
    </xf>
    <xf numFmtId="43" fontId="80" fillId="0" borderId="12" xfId="1022" applyFont="1" applyFill="1" applyBorder="1" applyAlignment="1">
      <alignment horizontal="right" wrapText="1"/>
    </xf>
    <xf numFmtId="207" fontId="80" fillId="0" borderId="14" xfId="202" applyNumberFormat="1" applyFont="1" applyFill="1" applyBorder="1" applyAlignment="1">
      <alignment horizontal="right"/>
    </xf>
    <xf numFmtId="0" fontId="81" fillId="0" borderId="3" xfId="0" applyFont="1" applyBorder="1" applyAlignment="1">
      <alignment horizontal="center" vertical="top" wrapText="1"/>
    </xf>
    <xf numFmtId="39" fontId="80" fillId="0" borderId="0" xfId="1022" applyNumberFormat="1" applyFont="1" applyFill="1" applyBorder="1" applyAlignment="1"/>
    <xf numFmtId="39" fontId="80" fillId="0" borderId="0" xfId="1022" applyNumberFormat="1" applyFont="1" applyFill="1" applyAlignment="1"/>
    <xf numFmtId="39" fontId="80" fillId="0" borderId="14" xfId="1096" applyFont="1" applyBorder="1"/>
    <xf numFmtId="39" fontId="80" fillId="0" borderId="0" xfId="0" applyNumberFormat="1" applyFont="1"/>
    <xf numFmtId="207" fontId="80" fillId="0" borderId="25" xfId="1096" applyNumberFormat="1" applyFont="1" applyBorder="1"/>
    <xf numFmtId="40" fontId="80" fillId="0" borderId="0" xfId="0" quotePrefix="1" applyNumberFormat="1" applyFont="1" applyAlignment="1">
      <alignment horizontal="center"/>
    </xf>
    <xf numFmtId="207" fontId="80" fillId="0" borderId="0" xfId="1022" quotePrefix="1" applyNumberFormat="1" applyFont="1" applyFill="1" applyAlignment="1" applyProtection="1"/>
    <xf numFmtId="207" fontId="80" fillId="0" borderId="0" xfId="1096" quotePrefix="1" applyNumberFormat="1" applyFont="1"/>
    <xf numFmtId="43" fontId="80" fillId="0" borderId="0" xfId="1022" quotePrefix="1" applyFont="1" applyFill="1" applyAlignment="1" applyProtection="1"/>
    <xf numFmtId="207" fontId="80" fillId="0" borderId="0" xfId="1096" quotePrefix="1" applyNumberFormat="1" applyFont="1" applyAlignment="1">
      <alignment horizontal="right"/>
    </xf>
    <xf numFmtId="207" fontId="80" fillId="0" borderId="25" xfId="202" applyNumberFormat="1" applyFont="1" applyFill="1" applyBorder="1" applyAlignment="1">
      <alignment horizontal="right" wrapText="1"/>
    </xf>
    <xf numFmtId="43" fontId="80" fillId="0" borderId="14" xfId="1022" applyFont="1" applyFill="1" applyBorder="1" applyAlignment="1">
      <alignment horizontal="right"/>
    </xf>
    <xf numFmtId="43" fontId="80" fillId="0" borderId="0" xfId="202" applyNumberFormat="1" applyFont="1" applyFill="1" applyBorder="1" applyAlignment="1">
      <alignment horizontal="right" wrapText="1"/>
    </xf>
    <xf numFmtId="0" fontId="80" fillId="0" borderId="0" xfId="0" applyFont="1" applyAlignment="1">
      <alignment wrapText="1"/>
    </xf>
    <xf numFmtId="0" fontId="80" fillId="0" borderId="0" xfId="0" applyFont="1" applyAlignment="1">
      <alignment horizontal="center" wrapText="1"/>
    </xf>
    <xf numFmtId="40" fontId="80" fillId="0" borderId="0" xfId="1096" quotePrefix="1" applyNumberFormat="1" applyFont="1" applyAlignment="1">
      <alignment horizontal="center"/>
    </xf>
    <xf numFmtId="207" fontId="80" fillId="0" borderId="14" xfId="202" applyNumberFormat="1" applyFont="1" applyFill="1" applyBorder="1" applyAlignment="1">
      <alignment horizontal="right" wrapText="1"/>
    </xf>
    <xf numFmtId="187" fontId="80" fillId="0" borderId="0" xfId="1096" applyNumberFormat="1" applyFont="1"/>
    <xf numFmtId="207" fontId="51" fillId="0" borderId="0" xfId="0" applyNumberFormat="1" applyFont="1"/>
    <xf numFmtId="39" fontId="50" fillId="0" borderId="0" xfId="1096" applyFont="1" applyAlignment="1">
      <alignment horizontal="left"/>
    </xf>
    <xf numFmtId="40" fontId="51" fillId="0" borderId="12" xfId="1096" applyNumberFormat="1" applyFont="1" applyBorder="1"/>
    <xf numFmtId="38" fontId="50" fillId="0" borderId="0" xfId="1096" applyNumberFormat="1" applyFont="1" applyAlignment="1">
      <alignment horizontal="center"/>
    </xf>
    <xf numFmtId="38" fontId="50" fillId="0" borderId="12" xfId="1096" applyNumberFormat="1" applyFont="1" applyBorder="1"/>
    <xf numFmtId="40" fontId="50" fillId="0" borderId="12" xfId="0" applyNumberFormat="1" applyFont="1" applyBorder="1"/>
    <xf numFmtId="0" fontId="75" fillId="0" borderId="0" xfId="0" applyFont="1"/>
    <xf numFmtId="40" fontId="51" fillId="0" borderId="13" xfId="1096" applyNumberFormat="1" applyFont="1" applyBorder="1"/>
    <xf numFmtId="38" fontId="50" fillId="0" borderId="13" xfId="1096" applyNumberFormat="1" applyFont="1" applyBorder="1" applyAlignment="1">
      <alignment horizontal="center"/>
    </xf>
    <xf numFmtId="38" fontId="50" fillId="0" borderId="0" xfId="0" applyNumberFormat="1" applyFont="1"/>
    <xf numFmtId="38" fontId="50" fillId="0" borderId="12" xfId="1096" applyNumberFormat="1" applyFont="1" applyBorder="1" applyAlignment="1">
      <alignment horizontal="center"/>
    </xf>
    <xf numFmtId="0" fontId="75" fillId="0" borderId="12" xfId="0" applyFont="1" applyBorder="1"/>
    <xf numFmtId="49" fontId="50" fillId="0" borderId="12" xfId="1096" quotePrefix="1" applyNumberFormat="1" applyFont="1" applyBorder="1" applyAlignment="1">
      <alignment horizontal="center"/>
    </xf>
    <xf numFmtId="40" fontId="50" fillId="0" borderId="12" xfId="0" quotePrefix="1" applyNumberFormat="1" applyFont="1" applyBorder="1" applyAlignment="1">
      <alignment horizontal="center"/>
    </xf>
    <xf numFmtId="40" fontId="50" fillId="0" borderId="0" xfId="1096" quotePrefix="1" applyNumberFormat="1" applyFont="1" applyAlignment="1">
      <alignment horizontal="center"/>
    </xf>
    <xf numFmtId="40" fontId="50" fillId="0" borderId="0" xfId="0" quotePrefix="1" applyNumberFormat="1" applyFont="1" applyAlignment="1">
      <alignment horizontal="center"/>
    </xf>
    <xf numFmtId="39" fontId="50" fillId="0" borderId="0" xfId="1096" applyFont="1"/>
    <xf numFmtId="39" fontId="51" fillId="0" borderId="0" xfId="1096" applyFont="1"/>
    <xf numFmtId="207" fontId="50" fillId="0" borderId="0" xfId="1096" applyNumberFormat="1" applyFont="1" applyAlignment="1">
      <alignment horizontal="right"/>
    </xf>
    <xf numFmtId="207" fontId="51" fillId="0" borderId="0" xfId="1096" quotePrefix="1" applyNumberFormat="1" applyFont="1" applyAlignment="1">
      <alignment horizontal="center"/>
    </xf>
    <xf numFmtId="207" fontId="51" fillId="0" borderId="0" xfId="1096" applyNumberFormat="1" applyFont="1"/>
    <xf numFmtId="39" fontId="51" fillId="0" borderId="0" xfId="1096" applyFont="1" applyAlignment="1">
      <alignment horizontal="left"/>
    </xf>
    <xf numFmtId="207" fontId="51" fillId="0" borderId="12" xfId="1096" applyNumberFormat="1" applyFont="1" applyBorder="1"/>
    <xf numFmtId="39" fontId="76" fillId="0" borderId="0" xfId="1096" applyFont="1"/>
    <xf numFmtId="0" fontId="76" fillId="0" borderId="0" xfId="0" applyFont="1"/>
    <xf numFmtId="207" fontId="77" fillId="0" borderId="0" xfId="1096" applyNumberFormat="1" applyFont="1"/>
    <xf numFmtId="0" fontId="51" fillId="0" borderId="0" xfId="0" applyFont="1" applyAlignment="1">
      <alignment horizontal="right"/>
    </xf>
    <xf numFmtId="192" fontId="51" fillId="0" borderId="0" xfId="1096" applyNumberFormat="1" applyFont="1"/>
    <xf numFmtId="39" fontId="79" fillId="0" borderId="0" xfId="1096" applyFont="1"/>
    <xf numFmtId="207" fontId="51" fillId="0" borderId="3" xfId="1096" applyNumberFormat="1" applyFont="1" applyBorder="1"/>
    <xf numFmtId="211" fontId="51" fillId="0" borderId="0" xfId="1096" applyNumberFormat="1" applyFont="1"/>
    <xf numFmtId="0" fontId="51" fillId="0" borderId="0" xfId="1097" applyFont="1" applyAlignment="1">
      <alignment vertical="center"/>
    </xf>
    <xf numFmtId="0" fontId="50" fillId="0" borderId="0" xfId="0" applyFont="1"/>
    <xf numFmtId="207" fontId="51" fillId="0" borderId="14" xfId="1096" applyNumberFormat="1" applyFont="1" applyBorder="1"/>
    <xf numFmtId="39" fontId="78" fillId="0" borderId="0" xfId="1096" applyFont="1" applyAlignment="1">
      <alignment horizontal="left"/>
    </xf>
    <xf numFmtId="39" fontId="78" fillId="0" borderId="0" xfId="1096" applyFont="1"/>
    <xf numFmtId="0" fontId="80" fillId="0" borderId="0" xfId="0" applyFont="1" applyAlignment="1">
      <alignment horizontal="center"/>
    </xf>
    <xf numFmtId="40" fontId="80" fillId="0" borderId="12" xfId="1096" applyNumberFormat="1" applyFont="1" applyBorder="1"/>
    <xf numFmtId="38" fontId="79" fillId="0" borderId="0" xfId="1096" applyNumberFormat="1" applyFont="1" applyAlignment="1">
      <alignment horizontal="center"/>
    </xf>
    <xf numFmtId="38" fontId="79" fillId="0" borderId="12" xfId="1096" applyNumberFormat="1" applyFont="1" applyBorder="1"/>
    <xf numFmtId="40" fontId="79" fillId="0" borderId="12" xfId="0" applyNumberFormat="1" applyFont="1" applyBorder="1"/>
    <xf numFmtId="43" fontId="79" fillId="0" borderId="12" xfId="1022" applyFont="1" applyFill="1" applyBorder="1" applyAlignment="1">
      <alignment horizontal="right"/>
    </xf>
    <xf numFmtId="40" fontId="80" fillId="0" borderId="13" xfId="1096" applyNumberFormat="1" applyFont="1" applyBorder="1"/>
    <xf numFmtId="38" fontId="79" fillId="0" borderId="13" xfId="1096" applyNumberFormat="1" applyFont="1" applyBorder="1" applyAlignment="1">
      <alignment horizontal="center"/>
    </xf>
    <xf numFmtId="38" fontId="79" fillId="0" borderId="0" xfId="0" applyNumberFormat="1" applyFont="1"/>
    <xf numFmtId="38" fontId="79" fillId="0" borderId="12" xfId="1096" applyNumberFormat="1" applyFont="1" applyBorder="1" applyAlignment="1">
      <alignment horizontal="center"/>
    </xf>
    <xf numFmtId="0" fontId="80" fillId="0" borderId="12" xfId="0" applyFont="1" applyBorder="1"/>
    <xf numFmtId="49" fontId="79" fillId="0" borderId="12" xfId="1096" quotePrefix="1" applyNumberFormat="1" applyFont="1" applyBorder="1" applyAlignment="1">
      <alignment horizontal="center"/>
    </xf>
    <xf numFmtId="40" fontId="79" fillId="0" borderId="12" xfId="0" quotePrefix="1" applyNumberFormat="1" applyFont="1" applyBorder="1" applyAlignment="1">
      <alignment horizontal="center"/>
    </xf>
    <xf numFmtId="40" fontId="79" fillId="0" borderId="0" xfId="1096" quotePrefix="1" applyNumberFormat="1" applyFont="1" applyAlignment="1">
      <alignment horizontal="center"/>
    </xf>
    <xf numFmtId="40" fontId="79" fillId="0" borderId="0" xfId="0" quotePrefix="1" applyNumberFormat="1" applyFont="1" applyAlignment="1">
      <alignment horizontal="center"/>
    </xf>
    <xf numFmtId="38" fontId="80" fillId="0" borderId="0" xfId="0" applyNumberFormat="1" applyFont="1" applyAlignment="1">
      <alignment horizontal="center"/>
    </xf>
    <xf numFmtId="38" fontId="79" fillId="0" borderId="0" xfId="1096" quotePrefix="1" applyNumberFormat="1" applyFont="1" applyAlignment="1">
      <alignment horizontal="center"/>
    </xf>
    <xf numFmtId="207" fontId="79" fillId="0" borderId="0" xfId="1096" quotePrefix="1" applyNumberFormat="1" applyFont="1"/>
    <xf numFmtId="43" fontId="80" fillId="0" borderId="0" xfId="1022" applyFont="1" applyFill="1" applyBorder="1"/>
    <xf numFmtId="38" fontId="79" fillId="0" borderId="0" xfId="0" applyNumberFormat="1" applyFont="1" applyAlignment="1">
      <alignment horizontal="center"/>
    </xf>
    <xf numFmtId="207" fontId="80" fillId="0" borderId="3" xfId="1022" applyNumberFormat="1" applyFont="1" applyFill="1" applyBorder="1" applyAlignment="1" applyProtection="1"/>
    <xf numFmtId="207" fontId="79" fillId="0" borderId="0" xfId="1096" quotePrefix="1" applyNumberFormat="1" applyFont="1" applyAlignment="1">
      <alignment horizontal="right"/>
    </xf>
    <xf numFmtId="207" fontId="80" fillId="0" borderId="0" xfId="1022" quotePrefix="1" applyNumberFormat="1" applyFont="1" applyFill="1" applyBorder="1" applyAlignment="1" applyProtection="1"/>
    <xf numFmtId="207" fontId="80" fillId="0" borderId="12" xfId="1022" quotePrefix="1" applyNumberFormat="1" applyFont="1" applyFill="1" applyBorder="1" applyAlignment="1" applyProtection="1"/>
    <xf numFmtId="207" fontId="80" fillId="0" borderId="14" xfId="1096" applyNumberFormat="1" applyFont="1" applyBorder="1"/>
    <xf numFmtId="210" fontId="80" fillId="0" borderId="0" xfId="0" applyNumberFormat="1" applyFont="1"/>
    <xf numFmtId="198" fontId="80" fillId="0" borderId="0" xfId="202" applyNumberFormat="1" applyFont="1" applyFill="1" applyBorder="1" applyAlignment="1">
      <alignment horizontal="right" vertical="top"/>
    </xf>
    <xf numFmtId="0" fontId="80" fillId="0" borderId="0" xfId="0" applyFont="1" applyAlignment="1">
      <alignment horizontal="right"/>
    </xf>
    <xf numFmtId="192" fontId="80" fillId="0" borderId="0" xfId="1096" applyNumberFormat="1" applyFont="1"/>
    <xf numFmtId="195" fontId="80" fillId="0" borderId="0" xfId="1022" applyNumberFormat="1" applyFont="1" applyFill="1"/>
    <xf numFmtId="40" fontId="80" fillId="0" borderId="0" xfId="1096" applyNumberFormat="1" applyFont="1" applyAlignment="1">
      <alignment horizontal="center"/>
    </xf>
    <xf numFmtId="40" fontId="80" fillId="0" borderId="0" xfId="1022" applyNumberFormat="1" applyFont="1" applyFill="1" applyAlignment="1"/>
    <xf numFmtId="40" fontId="80" fillId="0" borderId="0" xfId="1096" quotePrefix="1" applyNumberFormat="1" applyFont="1" applyAlignment="1">
      <alignment horizontal="right"/>
    </xf>
    <xf numFmtId="0" fontId="80" fillId="0" borderId="0" xfId="483" applyFont="1"/>
    <xf numFmtId="43" fontId="80" fillId="0" borderId="0" xfId="1022" quotePrefix="1" applyFont="1" applyFill="1" applyBorder="1" applyAlignment="1" applyProtection="1">
      <alignment horizontal="right"/>
    </xf>
    <xf numFmtId="40" fontId="80" fillId="0" borderId="0" xfId="1022" quotePrefix="1" applyNumberFormat="1" applyFont="1" applyFill="1" applyAlignment="1" applyProtection="1">
      <alignment horizontal="right"/>
    </xf>
    <xf numFmtId="0" fontId="79" fillId="0" borderId="0" xfId="483" applyFont="1"/>
    <xf numFmtId="43" fontId="79" fillId="0" borderId="0" xfId="1022" quotePrefix="1" applyFont="1" applyFill="1" applyBorder="1" applyAlignment="1" applyProtection="1">
      <alignment horizontal="right"/>
    </xf>
    <xf numFmtId="43" fontId="79" fillId="0" borderId="0" xfId="1022" applyFont="1" applyFill="1" applyAlignment="1"/>
    <xf numFmtId="40" fontId="79" fillId="0" borderId="0" xfId="1022" quotePrefix="1" applyNumberFormat="1" applyFont="1" applyFill="1" applyAlignment="1" applyProtection="1">
      <alignment horizontal="right"/>
    </xf>
    <xf numFmtId="40" fontId="80" fillId="0" borderId="3" xfId="1022" applyNumberFormat="1" applyFont="1" applyFill="1" applyBorder="1" applyAlignment="1" applyProtection="1"/>
    <xf numFmtId="40" fontId="80" fillId="0" borderId="0" xfId="1022" applyNumberFormat="1" applyFont="1" applyFill="1" applyAlignment="1">
      <alignment horizontal="right"/>
    </xf>
    <xf numFmtId="40" fontId="80" fillId="0" borderId="3" xfId="1096" applyNumberFormat="1" applyFont="1" applyBorder="1"/>
    <xf numFmtId="38" fontId="79" fillId="0" borderId="0" xfId="1096" applyNumberFormat="1" applyFont="1"/>
    <xf numFmtId="40" fontId="80" fillId="0" borderId="15" xfId="1022" applyNumberFormat="1" applyFont="1" applyFill="1" applyBorder="1"/>
    <xf numFmtId="40" fontId="80" fillId="0" borderId="0" xfId="1022" applyNumberFormat="1" applyFont="1" applyFill="1" applyBorder="1"/>
    <xf numFmtId="40" fontId="80" fillId="0" borderId="0" xfId="1022" applyNumberFormat="1" applyFont="1" applyFill="1"/>
    <xf numFmtId="207" fontId="80" fillId="0" borderId="0" xfId="0" applyNumberFormat="1" applyFont="1" applyAlignment="1">
      <alignment horizontal="center"/>
    </xf>
    <xf numFmtId="43" fontId="80" fillId="0" borderId="12" xfId="1022" applyFont="1" applyBorder="1"/>
    <xf numFmtId="207" fontId="79" fillId="0" borderId="0" xfId="0" applyNumberFormat="1" applyFont="1"/>
    <xf numFmtId="40" fontId="80" fillId="0" borderId="13" xfId="1022" applyNumberFormat="1" applyFont="1" applyFill="1" applyBorder="1"/>
    <xf numFmtId="40" fontId="80" fillId="0" borderId="12" xfId="1022" applyNumberFormat="1" applyFont="1" applyFill="1" applyBorder="1"/>
    <xf numFmtId="43" fontId="80" fillId="0" borderId="12" xfId="1022" applyFont="1" applyFill="1" applyBorder="1"/>
    <xf numFmtId="40" fontId="80" fillId="0" borderId="14" xfId="1022" applyNumberFormat="1" applyFont="1" applyFill="1" applyBorder="1"/>
    <xf numFmtId="43" fontId="80" fillId="0" borderId="25" xfId="1022" applyFont="1" applyFill="1" applyBorder="1" applyAlignment="1"/>
    <xf numFmtId="39" fontId="80" fillId="0" borderId="12" xfId="1022" applyNumberFormat="1" applyFont="1" applyFill="1" applyBorder="1" applyAlignment="1"/>
    <xf numFmtId="43" fontId="80" fillId="0" borderId="12" xfId="1022" applyFont="1" applyFill="1" applyBorder="1" applyAlignment="1"/>
    <xf numFmtId="0" fontId="80" fillId="0" borderId="0" xfId="0" applyFont="1" applyAlignment="1">
      <alignment horizontal="left"/>
    </xf>
    <xf numFmtId="0" fontId="79" fillId="0" borderId="0" xfId="0" applyFont="1" applyAlignment="1">
      <alignment horizontal="center"/>
    </xf>
    <xf numFmtId="0" fontId="79" fillId="0" borderId="12" xfId="0" applyFont="1" applyBorder="1" applyAlignment="1">
      <alignment horizontal="center"/>
    </xf>
    <xf numFmtId="198" fontId="80" fillId="0" borderId="13" xfId="0" applyNumberFormat="1" applyFont="1" applyBorder="1" applyAlignment="1">
      <alignment horizontal="center"/>
    </xf>
    <xf numFmtId="0" fontId="80" fillId="0" borderId="13" xfId="0" applyFont="1" applyBorder="1"/>
    <xf numFmtId="0" fontId="80" fillId="0" borderId="0" xfId="0" applyFont="1" applyAlignment="1">
      <alignment vertical="center" wrapText="1"/>
    </xf>
    <xf numFmtId="198" fontId="80" fillId="0" borderId="0" xfId="0" applyNumberFormat="1" applyFont="1" applyAlignment="1">
      <alignment horizontal="center"/>
    </xf>
    <xf numFmtId="0" fontId="80" fillId="0" borderId="0" xfId="0" applyFont="1" applyAlignment="1">
      <alignment horizontal="left" wrapText="1"/>
    </xf>
    <xf numFmtId="0" fontId="80" fillId="0" borderId="12" xfId="0" applyFont="1" applyBorder="1" applyAlignment="1">
      <alignment wrapText="1"/>
    </xf>
    <xf numFmtId="0" fontId="80" fillId="0" borderId="12" xfId="0" applyFont="1" applyBorder="1" applyAlignment="1">
      <alignment horizontal="center"/>
    </xf>
    <xf numFmtId="0" fontId="80" fillId="0" borderId="12" xfId="0" applyFont="1" applyBorder="1" applyAlignment="1">
      <alignment horizontal="center" wrapText="1"/>
    </xf>
    <xf numFmtId="0" fontId="79" fillId="0" borderId="25" xfId="0" applyFont="1" applyBorder="1" applyAlignment="1">
      <alignment horizontal="center"/>
    </xf>
    <xf numFmtId="198" fontId="80" fillId="0" borderId="12" xfId="0" applyNumberFormat="1" applyFont="1" applyBorder="1" applyAlignment="1">
      <alignment horizontal="center"/>
    </xf>
    <xf numFmtId="0" fontId="80" fillId="0" borderId="0" xfId="0" applyFont="1" applyAlignment="1">
      <alignment horizontal="center" vertical="top" wrapText="1"/>
    </xf>
    <xf numFmtId="207" fontId="80" fillId="0" borderId="0" xfId="1022" applyNumberFormat="1" applyFont="1" applyFill="1" applyAlignment="1">
      <alignment horizontal="right"/>
    </xf>
    <xf numFmtId="43" fontId="80" fillId="0" borderId="0" xfId="1022" applyFont="1" applyFill="1" applyAlignment="1">
      <alignment horizontal="left"/>
    </xf>
    <xf numFmtId="207" fontId="80" fillId="0" borderId="12" xfId="1022" applyNumberFormat="1" applyFont="1" applyFill="1" applyBorder="1" applyAlignment="1"/>
    <xf numFmtId="198" fontId="80" fillId="0" borderId="0" xfId="202" applyNumberFormat="1" applyFont="1" applyFill="1" applyBorder="1" applyAlignment="1">
      <alignment horizontal="right"/>
    </xf>
    <xf numFmtId="198" fontId="79" fillId="0" borderId="0" xfId="202" applyNumberFormat="1" applyFont="1" applyFill="1" applyBorder="1" applyAlignment="1">
      <alignment horizontal="center" wrapText="1"/>
    </xf>
    <xf numFmtId="198" fontId="79" fillId="0" borderId="0" xfId="202" applyNumberFormat="1" applyFont="1" applyFill="1" applyBorder="1" applyAlignment="1"/>
    <xf numFmtId="0" fontId="79" fillId="0" borderId="0" xfId="0" applyFont="1" applyAlignment="1">
      <alignment wrapText="1"/>
    </xf>
    <xf numFmtId="38" fontId="80" fillId="0" borderId="0" xfId="1096" applyNumberFormat="1" applyFont="1" applyAlignment="1">
      <alignment horizontal="left"/>
    </xf>
    <xf numFmtId="198" fontId="79" fillId="0" borderId="0" xfId="202" applyNumberFormat="1" applyFont="1" applyFill="1" applyBorder="1" applyAlignment="1">
      <alignment horizontal="right"/>
    </xf>
    <xf numFmtId="0" fontId="80" fillId="0" borderId="0" xfId="0" applyFont="1" applyAlignment="1">
      <alignment horizontal="left" textRotation="180" wrapText="1"/>
    </xf>
    <xf numFmtId="0" fontId="83" fillId="0" borderId="0" xfId="0" applyFont="1" applyAlignment="1">
      <alignment horizontal="left" textRotation="180"/>
    </xf>
    <xf numFmtId="0" fontId="80" fillId="0" borderId="0" xfId="0" applyFont="1" applyAlignment="1">
      <alignment horizontal="right" textRotation="180"/>
    </xf>
    <xf numFmtId="0" fontId="80" fillId="0" borderId="12" xfId="0" applyFont="1" applyBorder="1" applyAlignment="1">
      <alignment vertical="top"/>
    </xf>
    <xf numFmtId="43" fontId="80" fillId="0" borderId="12" xfId="1022" applyFont="1" applyBorder="1" applyAlignment="1">
      <alignment horizontal="right" vertical="top"/>
    </xf>
    <xf numFmtId="0" fontId="80" fillId="0" borderId="0" xfId="0" applyFont="1" applyAlignment="1">
      <alignment vertical="top"/>
    </xf>
    <xf numFmtId="43" fontId="80" fillId="0" borderId="0" xfId="1022" applyFont="1" applyBorder="1" applyAlignment="1">
      <alignment horizontal="right" vertical="top"/>
    </xf>
    <xf numFmtId="0" fontId="80" fillId="0" borderId="0" xfId="0" applyFont="1" applyAlignment="1">
      <alignment horizontal="left" vertical="top" wrapText="1" indent="4"/>
    </xf>
    <xf numFmtId="0" fontId="80" fillId="0" borderId="0" xfId="0" applyFont="1" applyAlignment="1">
      <alignment horizontal="center" vertical="top"/>
    </xf>
    <xf numFmtId="0" fontId="80" fillId="0" borderId="0" xfId="0" applyFont="1" applyAlignment="1">
      <alignment vertical="top" wrapText="1"/>
    </xf>
    <xf numFmtId="0" fontId="80" fillId="0" borderId="12" xfId="0" applyFont="1" applyBorder="1" applyAlignment="1">
      <alignment horizontal="center" vertical="top"/>
    </xf>
    <xf numFmtId="0" fontId="80" fillId="0" borderId="12" xfId="0" applyFont="1" applyBorder="1" applyAlignment="1">
      <alignment horizontal="center" vertical="top" wrapText="1"/>
    </xf>
    <xf numFmtId="207" fontId="80" fillId="0" borderId="0" xfId="202" applyNumberFormat="1" applyFont="1" applyFill="1" applyBorder="1" applyAlignment="1">
      <alignment vertical="top"/>
    </xf>
    <xf numFmtId="207" fontId="80" fillId="0" borderId="0" xfId="0" applyNumberFormat="1" applyFont="1" applyAlignment="1">
      <alignment vertical="top"/>
    </xf>
    <xf numFmtId="43" fontId="80" fillId="0" borderId="0" xfId="1022" applyFont="1" applyFill="1" applyBorder="1" applyAlignment="1">
      <alignment vertical="top"/>
    </xf>
    <xf numFmtId="207" fontId="80" fillId="0" borderId="0" xfId="399" applyNumberFormat="1" applyFont="1" applyFill="1" applyBorder="1" applyAlignment="1">
      <alignment vertical="top"/>
    </xf>
    <xf numFmtId="207" fontId="80" fillId="0" borderId="0" xfId="0" applyNumberFormat="1" applyFont="1" applyAlignment="1">
      <alignment horizontal="right"/>
    </xf>
    <xf numFmtId="207" fontId="80" fillId="0" borderId="12" xfId="399" applyNumberFormat="1" applyFont="1" applyFill="1" applyBorder="1" applyAlignment="1">
      <alignment vertical="top"/>
    </xf>
    <xf numFmtId="207" fontId="80" fillId="0" borderId="12" xfId="202" applyNumberFormat="1" applyFont="1" applyFill="1" applyBorder="1" applyAlignment="1">
      <alignment vertical="top"/>
    </xf>
    <xf numFmtId="207" fontId="80" fillId="0" borderId="12" xfId="0" applyNumberFormat="1" applyFont="1" applyBorder="1" applyAlignment="1">
      <alignment horizontal="right"/>
    </xf>
    <xf numFmtId="0" fontId="80" fillId="0" borderId="0" xfId="0" applyFont="1" applyAlignment="1">
      <alignment horizontal="left" vertical="top" indent="2"/>
    </xf>
    <xf numFmtId="207" fontId="80" fillId="0" borderId="15" xfId="202" applyNumberFormat="1" applyFont="1" applyFill="1" applyBorder="1" applyAlignment="1">
      <alignment vertical="top"/>
    </xf>
    <xf numFmtId="43" fontId="80" fillId="0" borderId="15" xfId="1022" applyFont="1" applyFill="1" applyBorder="1" applyAlignment="1">
      <alignment vertical="top"/>
    </xf>
    <xf numFmtId="198" fontId="80" fillId="0" borderId="0" xfId="202" applyNumberFormat="1" applyFont="1" applyFill="1" applyBorder="1" applyAlignment="1">
      <alignment vertical="top"/>
    </xf>
    <xf numFmtId="187" fontId="80" fillId="0" borderId="0" xfId="399" applyFont="1" applyFill="1" applyBorder="1" applyAlignment="1">
      <alignment vertical="top"/>
    </xf>
    <xf numFmtId="187" fontId="80" fillId="0" borderId="0" xfId="202" applyFont="1" applyFill="1" applyBorder="1" applyAlignment="1">
      <alignment vertical="top"/>
    </xf>
    <xf numFmtId="195" fontId="80" fillId="0" borderId="0" xfId="1022" applyNumberFormat="1" applyFont="1"/>
    <xf numFmtId="198" fontId="79" fillId="0" borderId="0" xfId="202" applyNumberFormat="1" applyFont="1" applyFill="1" applyBorder="1" applyAlignment="1">
      <alignment horizontal="center" vertical="top" wrapText="1"/>
    </xf>
    <xf numFmtId="49" fontId="51" fillId="0" borderId="0" xfId="1096" applyNumberFormat="1" applyFont="1" applyAlignment="1">
      <alignment horizontal="center"/>
    </xf>
    <xf numFmtId="40" fontId="82" fillId="0" borderId="0" xfId="1096" applyNumberFormat="1" applyFont="1" applyAlignment="1">
      <alignment horizontal="center"/>
    </xf>
    <xf numFmtId="40" fontId="79" fillId="0" borderId="0" xfId="1096" applyNumberFormat="1" applyFont="1" applyAlignment="1">
      <alignment horizontal="left"/>
    </xf>
    <xf numFmtId="39" fontId="79" fillId="0" borderId="0" xfId="1096" applyFont="1" applyAlignment="1">
      <alignment horizontal="left"/>
    </xf>
    <xf numFmtId="38" fontId="79" fillId="0" borderId="3" xfId="0" applyNumberFormat="1" applyFont="1" applyBorder="1" applyAlignment="1">
      <alignment horizontal="center"/>
    </xf>
    <xf numFmtId="40" fontId="79" fillId="0" borderId="3" xfId="0" applyNumberFormat="1" applyFont="1" applyBorder="1" applyAlignment="1">
      <alignment horizontal="center"/>
    </xf>
    <xf numFmtId="0" fontId="80" fillId="0" borderId="25" xfId="0" applyFont="1" applyBorder="1" applyAlignment="1">
      <alignment horizontal="center" vertical="center" wrapText="1"/>
    </xf>
    <xf numFmtId="0" fontId="80" fillId="0" borderId="3" xfId="0" applyFont="1" applyBorder="1" applyAlignment="1">
      <alignment horizontal="center" vertical="center" wrapText="1"/>
    </xf>
    <xf numFmtId="0" fontId="80" fillId="0" borderId="3" xfId="0" applyFont="1" applyBorder="1" applyAlignment="1">
      <alignment horizontal="center"/>
    </xf>
    <xf numFmtId="0" fontId="79" fillId="0" borderId="0" xfId="0" applyFont="1" applyAlignment="1">
      <alignment horizontal="left"/>
    </xf>
    <xf numFmtId="43" fontId="80" fillId="0" borderId="12" xfId="1022" applyFont="1" applyFill="1" applyBorder="1" applyAlignment="1">
      <alignment horizontal="right"/>
    </xf>
    <xf numFmtId="43" fontId="80" fillId="0" borderId="25" xfId="1022" applyFont="1" applyFill="1" applyBorder="1" applyAlignment="1">
      <alignment horizontal="right"/>
    </xf>
    <xf numFmtId="0" fontId="80" fillId="0" borderId="25" xfId="0" applyFont="1" applyBorder="1" applyAlignment="1">
      <alignment horizontal="center"/>
    </xf>
    <xf numFmtId="0" fontId="79" fillId="0" borderId="0" xfId="0" applyFont="1" applyAlignment="1">
      <alignment horizontal="left" vertical="top"/>
    </xf>
    <xf numFmtId="0" fontId="80" fillId="0" borderId="3" xfId="0" applyFont="1" applyBorder="1" applyAlignment="1">
      <alignment horizontal="center" vertical="top"/>
    </xf>
    <xf numFmtId="39" fontId="50" fillId="0" borderId="0" xfId="1096" applyFont="1" applyAlignment="1">
      <alignment horizontal="left"/>
    </xf>
    <xf numFmtId="38" fontId="50" fillId="0" borderId="3" xfId="0" applyNumberFormat="1" applyFont="1" applyBorder="1" applyAlignment="1">
      <alignment horizontal="center"/>
    </xf>
    <xf numFmtId="40" fontId="50" fillId="0" borderId="3" xfId="0" applyNumberFormat="1" applyFont="1" applyBorder="1" applyAlignment="1">
      <alignment horizontal="center"/>
    </xf>
    <xf numFmtId="212" fontId="80" fillId="0" borderId="25" xfId="1022" applyNumberFormat="1" applyFont="1" applyFill="1" applyBorder="1" applyAlignment="1"/>
    <xf numFmtId="212" fontId="80" fillId="0" borderId="0" xfId="1022" applyNumberFormat="1" applyFont="1" applyFill="1" applyAlignment="1"/>
  </cellXfs>
  <cellStyles count="1122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6 2" xfId="75" xr:uid="{00000000-0005-0000-0000-00004A000000}"/>
    <cellStyle name="40% - Accent1 2" xfId="76" xr:uid="{00000000-0005-0000-0000-00004B000000}"/>
    <cellStyle name="40% - Accent2 2" xfId="77" xr:uid="{00000000-0005-0000-0000-00004C000000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5 2" xfId="97" xr:uid="{00000000-0005-0000-0000-000060000000}"/>
    <cellStyle name="40% - Accent6 2" xfId="98" xr:uid="{00000000-0005-0000-0000-000061000000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4" xfId="194" xr:uid="{00000000-0005-0000-0000-0000C100000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2" xfId="300" xr:uid="{00000000-0005-0000-0000-00002B010000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8" xfId="374" xr:uid="{00000000-0005-0000-0000-000075010000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9" xfId="809" xr:uid="{00000000-0005-0000-0000-000028030000}"/>
    <cellStyle name="Normale_9639A02C" xfId="810" xr:uid="{00000000-0005-0000-0000-00002A030000}"/>
    <cellStyle name="Note 10" xfId="811" xr:uid="{00000000-0005-0000-0000-00002B030000}"/>
    <cellStyle name="Note 11" xfId="812" xr:uid="{00000000-0005-0000-0000-00002C030000}"/>
    <cellStyle name="Note 12" xfId="813" xr:uid="{00000000-0005-0000-0000-00002D030000}"/>
    <cellStyle name="Note 13" xfId="814" xr:uid="{00000000-0005-0000-0000-00002E030000}"/>
    <cellStyle name="Note 14" xfId="815" xr:uid="{00000000-0005-0000-0000-00002F030000}"/>
    <cellStyle name="Note 15" xfId="816" xr:uid="{00000000-0005-0000-0000-000030030000}"/>
    <cellStyle name="Note 16" xfId="817" xr:uid="{00000000-0005-0000-0000-000031030000}"/>
    <cellStyle name="Note 17" xfId="818" xr:uid="{00000000-0005-0000-0000-000032030000}"/>
    <cellStyle name="Note 18" xfId="819" xr:uid="{00000000-0005-0000-0000-000033030000}"/>
    <cellStyle name="Note 19" xfId="820" xr:uid="{00000000-0005-0000-0000-000034030000}"/>
    <cellStyle name="Note 2" xfId="821" xr:uid="{00000000-0005-0000-0000-000035030000}"/>
    <cellStyle name="Note 3" xfId="822" xr:uid="{00000000-0005-0000-0000-000036030000}"/>
    <cellStyle name="Note 4" xfId="823" xr:uid="{00000000-0005-0000-0000-000037030000}"/>
    <cellStyle name="Note 5" xfId="824" xr:uid="{00000000-0005-0000-0000-000038030000}"/>
    <cellStyle name="Note 6" xfId="825" xr:uid="{00000000-0005-0000-0000-000039030000}"/>
    <cellStyle name="Note 7" xfId="826" xr:uid="{00000000-0005-0000-0000-00003A030000}"/>
    <cellStyle name="Note 8" xfId="827" xr:uid="{00000000-0005-0000-0000-00003B030000}"/>
    <cellStyle name="Note 9" xfId="828" xr:uid="{00000000-0005-0000-0000-00003C030000}"/>
    <cellStyle name="Output 2" xfId="829" xr:uid="{00000000-0005-0000-0000-00003D030000}"/>
    <cellStyle name="Percent [2]" xfId="830" xr:uid="{00000000-0005-0000-0000-00003E030000}"/>
    <cellStyle name="Percent [2] 2" xfId="831" xr:uid="{00000000-0005-0000-0000-00003F030000}"/>
    <cellStyle name="Percent [2] 3" xfId="832" xr:uid="{00000000-0005-0000-0000-000040030000}"/>
    <cellStyle name="Percent 10" xfId="833" xr:uid="{00000000-0005-0000-0000-000041030000}"/>
    <cellStyle name="Percent 10 2" xfId="834" xr:uid="{00000000-0005-0000-0000-000042030000}"/>
    <cellStyle name="Percent 11" xfId="835" xr:uid="{00000000-0005-0000-0000-000043030000}"/>
    <cellStyle name="Percent 12" xfId="836" xr:uid="{00000000-0005-0000-0000-000044030000}"/>
    <cellStyle name="Percent 2" xfId="837" xr:uid="{00000000-0005-0000-0000-000045030000}"/>
    <cellStyle name="Percent 2 10" xfId="838" xr:uid="{00000000-0005-0000-0000-000046030000}"/>
    <cellStyle name="Percent 2 11" xfId="839" xr:uid="{00000000-0005-0000-0000-000047030000}"/>
    <cellStyle name="Percent 2 12" xfId="840" xr:uid="{00000000-0005-0000-0000-000048030000}"/>
    <cellStyle name="Percent 2 13" xfId="841" xr:uid="{00000000-0005-0000-0000-000049030000}"/>
    <cellStyle name="Percent 2 14" xfId="842" xr:uid="{00000000-0005-0000-0000-00004A030000}"/>
    <cellStyle name="Percent 2 15" xfId="843" xr:uid="{00000000-0005-0000-0000-00004B030000}"/>
    <cellStyle name="Percent 2 16" xfId="844" xr:uid="{00000000-0005-0000-0000-00004C030000}"/>
    <cellStyle name="Percent 2 17" xfId="845" xr:uid="{00000000-0005-0000-0000-00004D030000}"/>
    <cellStyle name="Percent 2 18" xfId="846" xr:uid="{00000000-0005-0000-0000-00004E030000}"/>
    <cellStyle name="Percent 2 19" xfId="847" xr:uid="{00000000-0005-0000-0000-00004F030000}"/>
    <cellStyle name="Percent 2 2" xfId="848" xr:uid="{00000000-0005-0000-0000-000050030000}"/>
    <cellStyle name="Percent 2 2 2" xfId="849" xr:uid="{00000000-0005-0000-0000-000051030000}"/>
    <cellStyle name="Percent 2 2 3" xfId="850" xr:uid="{00000000-0005-0000-0000-000052030000}"/>
    <cellStyle name="Percent 2 20" xfId="851" xr:uid="{00000000-0005-0000-0000-000053030000}"/>
    <cellStyle name="Percent 2 21" xfId="852" xr:uid="{00000000-0005-0000-0000-000054030000}"/>
    <cellStyle name="Percent 2 22" xfId="853" xr:uid="{00000000-0005-0000-0000-000055030000}"/>
    <cellStyle name="Percent 2 23" xfId="854" xr:uid="{00000000-0005-0000-0000-000056030000}"/>
    <cellStyle name="Percent 2 24" xfId="855" xr:uid="{00000000-0005-0000-0000-000057030000}"/>
    <cellStyle name="Percent 2 25" xfId="856" xr:uid="{00000000-0005-0000-0000-000058030000}"/>
    <cellStyle name="Percent 2 26" xfId="857" xr:uid="{00000000-0005-0000-0000-000059030000}"/>
    <cellStyle name="Percent 2 27" xfId="858" xr:uid="{00000000-0005-0000-0000-00005A030000}"/>
    <cellStyle name="Percent 2 28" xfId="859" xr:uid="{00000000-0005-0000-0000-00005B030000}"/>
    <cellStyle name="Percent 2 29" xfId="860" xr:uid="{00000000-0005-0000-0000-00005C030000}"/>
    <cellStyle name="Percent 2 3" xfId="861" xr:uid="{00000000-0005-0000-0000-00005D030000}"/>
    <cellStyle name="Percent 2 30" xfId="862" xr:uid="{00000000-0005-0000-0000-00005E030000}"/>
    <cellStyle name="Percent 2 31" xfId="863" xr:uid="{00000000-0005-0000-0000-00005F030000}"/>
    <cellStyle name="Percent 2 32" xfId="864" xr:uid="{00000000-0005-0000-0000-000060030000}"/>
    <cellStyle name="Percent 2 33" xfId="865" xr:uid="{00000000-0005-0000-0000-000061030000}"/>
    <cellStyle name="Percent 2 34" xfId="866" xr:uid="{00000000-0005-0000-0000-000062030000}"/>
    <cellStyle name="Percent 2 35" xfId="867" xr:uid="{00000000-0005-0000-0000-000063030000}"/>
    <cellStyle name="Percent 2 36" xfId="868" xr:uid="{00000000-0005-0000-0000-000064030000}"/>
    <cellStyle name="Percent 2 37" xfId="869" xr:uid="{00000000-0005-0000-0000-000065030000}"/>
    <cellStyle name="Percent 2 38" xfId="870" xr:uid="{00000000-0005-0000-0000-000066030000}"/>
    <cellStyle name="Percent 2 39" xfId="871" xr:uid="{00000000-0005-0000-0000-000067030000}"/>
    <cellStyle name="Percent 2 4" xfId="872" xr:uid="{00000000-0005-0000-0000-000068030000}"/>
    <cellStyle name="Percent 2 40" xfId="873" xr:uid="{00000000-0005-0000-0000-000069030000}"/>
    <cellStyle name="Percent 2 41" xfId="874" xr:uid="{00000000-0005-0000-0000-00006A030000}"/>
    <cellStyle name="Percent 2 42" xfId="875" xr:uid="{00000000-0005-0000-0000-00006B030000}"/>
    <cellStyle name="Percent 2 43" xfId="876" xr:uid="{00000000-0005-0000-0000-00006C030000}"/>
    <cellStyle name="Percent 2 44" xfId="877" xr:uid="{00000000-0005-0000-0000-00006D030000}"/>
    <cellStyle name="Percent 2 45" xfId="878" xr:uid="{00000000-0005-0000-0000-00006E030000}"/>
    <cellStyle name="Percent 2 46" xfId="879" xr:uid="{00000000-0005-0000-0000-00006F030000}"/>
    <cellStyle name="Percent 2 47" xfId="880" xr:uid="{00000000-0005-0000-0000-000070030000}"/>
    <cellStyle name="Percent 2 48" xfId="881" xr:uid="{00000000-0005-0000-0000-000071030000}"/>
    <cellStyle name="Percent 2 49" xfId="882" xr:uid="{00000000-0005-0000-0000-000072030000}"/>
    <cellStyle name="Percent 2 5" xfId="883" xr:uid="{00000000-0005-0000-0000-000073030000}"/>
    <cellStyle name="Percent 2 50" xfId="884" xr:uid="{00000000-0005-0000-0000-000074030000}"/>
    <cellStyle name="Percent 2 51" xfId="885" xr:uid="{00000000-0005-0000-0000-000075030000}"/>
    <cellStyle name="Percent 2 52" xfId="886" xr:uid="{00000000-0005-0000-0000-000076030000}"/>
    <cellStyle name="Percent 2 53" xfId="887" xr:uid="{00000000-0005-0000-0000-000077030000}"/>
    <cellStyle name="Percent 2 54" xfId="888" xr:uid="{00000000-0005-0000-0000-000078030000}"/>
    <cellStyle name="Percent 2 55" xfId="889" xr:uid="{00000000-0005-0000-0000-000079030000}"/>
    <cellStyle name="Percent 2 56" xfId="890" xr:uid="{00000000-0005-0000-0000-00007A030000}"/>
    <cellStyle name="Percent 2 57" xfId="891" xr:uid="{00000000-0005-0000-0000-00007B030000}"/>
    <cellStyle name="Percent 2 58" xfId="892" xr:uid="{00000000-0005-0000-0000-00007C030000}"/>
    <cellStyle name="Percent 2 6" xfId="893" xr:uid="{00000000-0005-0000-0000-00007D030000}"/>
    <cellStyle name="Percent 2 7" xfId="894" xr:uid="{00000000-0005-0000-0000-00007E030000}"/>
    <cellStyle name="Percent 2 8" xfId="895" xr:uid="{00000000-0005-0000-0000-00007F030000}"/>
    <cellStyle name="Percent 2 9" xfId="896" xr:uid="{00000000-0005-0000-0000-000080030000}"/>
    <cellStyle name="Percent 3" xfId="897" xr:uid="{00000000-0005-0000-0000-000081030000}"/>
    <cellStyle name="Percent 3 2" xfId="898" xr:uid="{00000000-0005-0000-0000-000082030000}"/>
    <cellStyle name="Percent 3 3" xfId="899" xr:uid="{00000000-0005-0000-0000-000083030000}"/>
    <cellStyle name="Percent 4" xfId="900" xr:uid="{00000000-0005-0000-0000-000084030000}"/>
    <cellStyle name="Percent 5" xfId="901" xr:uid="{00000000-0005-0000-0000-000085030000}"/>
    <cellStyle name="Percent 6" xfId="902" xr:uid="{00000000-0005-0000-0000-000086030000}"/>
    <cellStyle name="Percent 7" xfId="903" xr:uid="{00000000-0005-0000-0000-000087030000}"/>
    <cellStyle name="Percent 7 2" xfId="904" xr:uid="{00000000-0005-0000-0000-000088030000}"/>
    <cellStyle name="Percent 8" xfId="905" xr:uid="{00000000-0005-0000-0000-000089030000}"/>
    <cellStyle name="Percent 9" xfId="906" xr:uid="{00000000-0005-0000-0000-00008A030000}"/>
    <cellStyle name="PSChar" xfId="907" xr:uid="{00000000-0005-0000-0000-00008B030000}"/>
    <cellStyle name="Quantity" xfId="908" xr:uid="{00000000-0005-0000-0000-00008C030000}"/>
    <cellStyle name="Quantity 2" xfId="909" xr:uid="{00000000-0005-0000-0000-00008D030000}"/>
    <cellStyle name="Quantity 3" xfId="910" xr:uid="{00000000-0005-0000-0000-00008E030000}"/>
    <cellStyle name="Result" xfId="911" xr:uid="{00000000-0005-0000-0000-00008F030000}"/>
    <cellStyle name="Result2" xfId="912" xr:uid="{00000000-0005-0000-0000-000090030000}"/>
    <cellStyle name="Rittichai" xfId="913" xr:uid="{00000000-0005-0000-0000-000091030000}"/>
    <cellStyle name="SAPBEXaggData" xfId="914" xr:uid="{00000000-0005-0000-0000-000092030000}"/>
    <cellStyle name="SAPBEXaggItem" xfId="915" xr:uid="{00000000-0005-0000-0000-000093030000}"/>
    <cellStyle name="SAPBEXaggItemX" xfId="916" xr:uid="{00000000-0005-0000-0000-000094030000}"/>
    <cellStyle name="SAPBEXchaText" xfId="917" xr:uid="{00000000-0005-0000-0000-000095030000}"/>
    <cellStyle name="SAPBEXfilterDrill" xfId="918" xr:uid="{00000000-0005-0000-0000-000096030000}"/>
    <cellStyle name="SAPBEXfilterItem" xfId="919" xr:uid="{00000000-0005-0000-0000-000097030000}"/>
    <cellStyle name="SAPBEXheaderItem" xfId="920" xr:uid="{00000000-0005-0000-0000-000098030000}"/>
    <cellStyle name="SAPBEXheaderText" xfId="921" xr:uid="{00000000-0005-0000-0000-000099030000}"/>
    <cellStyle name="SAPBEXHLevel0" xfId="922" xr:uid="{00000000-0005-0000-0000-00009A030000}"/>
    <cellStyle name="SAPBEXHLevel1" xfId="923" xr:uid="{00000000-0005-0000-0000-00009B030000}"/>
    <cellStyle name="SAPBEXHLevel2" xfId="924" xr:uid="{00000000-0005-0000-0000-00009C030000}"/>
    <cellStyle name="SAPBEXHLevel3" xfId="925" xr:uid="{00000000-0005-0000-0000-00009D030000}"/>
    <cellStyle name="SAPBEXresItem" xfId="926" xr:uid="{00000000-0005-0000-0000-00009E030000}"/>
    <cellStyle name="SAPBEXstdData" xfId="927" xr:uid="{00000000-0005-0000-0000-00009F030000}"/>
    <cellStyle name="SAPBEXstdItem" xfId="928" xr:uid="{00000000-0005-0000-0000-0000A0030000}"/>
    <cellStyle name="SAPBEXstdItemX" xfId="929" xr:uid="{00000000-0005-0000-0000-0000A1030000}"/>
    <cellStyle name="SAPBEXtitle" xfId="930" xr:uid="{00000000-0005-0000-0000-0000A2030000}"/>
    <cellStyle name="SAPBEXundefined" xfId="931" xr:uid="{00000000-0005-0000-0000-0000A3030000}"/>
    <cellStyle name="Sheet Title" xfId="932" xr:uid="{00000000-0005-0000-0000-0000A4030000}"/>
    <cellStyle name="Style 1" xfId="933" xr:uid="{00000000-0005-0000-0000-0000A5030000}"/>
    <cellStyle name="Table" xfId="934" xr:uid="{00000000-0005-0000-0000-0000A6030000}"/>
    <cellStyle name="Times New Roman" xfId="935" xr:uid="{00000000-0005-0000-0000-0000A7030000}"/>
    <cellStyle name="Title 2" xfId="936" xr:uid="{00000000-0005-0000-0000-0000A8030000}"/>
    <cellStyle name="Total 2" xfId="937" xr:uid="{00000000-0005-0000-0000-0000A9030000}"/>
    <cellStyle name="Tusental (0)_pldt" xfId="938" xr:uid="{00000000-0005-0000-0000-0000AA030000}"/>
    <cellStyle name="Tusental_A-listan (fixad)" xfId="939" xr:uid="{00000000-0005-0000-0000-0000AB030000}"/>
    <cellStyle name="Valuta (0)_pldt" xfId="940" xr:uid="{00000000-0005-0000-0000-0000AC030000}"/>
    <cellStyle name="Valuta_NPV" xfId="941" xr:uid="{00000000-0005-0000-0000-0000AD030000}"/>
    <cellStyle name="Warning Text 2" xfId="942" xr:uid="{00000000-0005-0000-0000-0000AE030000}"/>
    <cellStyle name="WHead - Style2" xfId="943" xr:uid="{00000000-0005-0000-0000-0000AF030000}"/>
    <cellStyle name="เครื่องหมายจุลภาค 10" xfId="944" xr:uid="{00000000-0005-0000-0000-0000B0030000}"/>
    <cellStyle name="เครื่องหมายจุลภาค 10 2" xfId="945" xr:uid="{00000000-0005-0000-0000-0000B1030000}"/>
    <cellStyle name="เครื่องหมายจุลภาค 10_CPI_Y'52_TOP_GG 1" xfId="946" xr:uid="{00000000-0005-0000-0000-0000B2030000}"/>
    <cellStyle name="เครื่องหมายจุลภาค 11" xfId="947" xr:uid="{00000000-0005-0000-0000-0000B3030000}"/>
    <cellStyle name="เครื่องหมายจุลภาค 11 2" xfId="948" xr:uid="{00000000-0005-0000-0000-0000B4030000}"/>
    <cellStyle name="เครื่องหมายจุลภาค 11 2 2" xfId="949" xr:uid="{00000000-0005-0000-0000-0000B5030000}"/>
    <cellStyle name="เครื่องหมายจุลภาค 11 2 3" xfId="950" xr:uid="{00000000-0005-0000-0000-0000B6030000}"/>
    <cellStyle name="เครื่องหมายจุลภาค 11 3" xfId="951" xr:uid="{00000000-0005-0000-0000-0000B7030000}"/>
    <cellStyle name="เครื่องหมายจุลภาค 11 3 2" xfId="952" xr:uid="{00000000-0005-0000-0000-0000B8030000}"/>
    <cellStyle name="เครื่องหมายจุลภาค 11 3 3" xfId="953" xr:uid="{00000000-0005-0000-0000-0000B9030000}"/>
    <cellStyle name="เครื่องหมายจุลภาค 11 4" xfId="954" xr:uid="{00000000-0005-0000-0000-0000BA030000}"/>
    <cellStyle name="เครื่องหมายจุลภาค 11 4 2" xfId="955" xr:uid="{00000000-0005-0000-0000-0000BB030000}"/>
    <cellStyle name="เครื่องหมายจุลภาค 11 4 3" xfId="956" xr:uid="{00000000-0005-0000-0000-0000BC030000}"/>
    <cellStyle name="เครื่องหมายจุลภาค 11 5" xfId="957" xr:uid="{00000000-0005-0000-0000-0000BD030000}"/>
    <cellStyle name="เครื่องหมายจุลภาค 11 6" xfId="958" xr:uid="{00000000-0005-0000-0000-0000BE030000}"/>
    <cellStyle name="เครื่องหมายจุลภาค 11 7" xfId="959" xr:uid="{00000000-0005-0000-0000-0000BF030000}"/>
    <cellStyle name="เครื่องหมายจุลภาค 11_CPI_Y'52_TOP_GG 1" xfId="960" xr:uid="{00000000-0005-0000-0000-0000C0030000}"/>
    <cellStyle name="เครื่องหมายจุลภาค 12" xfId="961" xr:uid="{00000000-0005-0000-0000-0000C1030000}"/>
    <cellStyle name="เครื่องหมายจุลภาค 12 2" xfId="962" xr:uid="{00000000-0005-0000-0000-0000C2030000}"/>
    <cellStyle name="เครื่องหมายจุลภาค 12 2 2" xfId="963" xr:uid="{00000000-0005-0000-0000-0000C3030000}"/>
    <cellStyle name="เครื่องหมายจุลภาค 12 2 3" xfId="964" xr:uid="{00000000-0005-0000-0000-0000C4030000}"/>
    <cellStyle name="เครื่องหมายจุลภาค 12 3" xfId="965" xr:uid="{00000000-0005-0000-0000-0000C5030000}"/>
    <cellStyle name="เครื่องหมายจุลภาค 12 3 2" xfId="966" xr:uid="{00000000-0005-0000-0000-0000C6030000}"/>
    <cellStyle name="เครื่องหมายจุลภาค 12 3 3" xfId="967" xr:uid="{00000000-0005-0000-0000-0000C7030000}"/>
    <cellStyle name="เครื่องหมายจุลภาค 12 4" xfId="968" xr:uid="{00000000-0005-0000-0000-0000C8030000}"/>
    <cellStyle name="เครื่องหมายจุลภาค 12 4 2" xfId="969" xr:uid="{00000000-0005-0000-0000-0000C9030000}"/>
    <cellStyle name="เครื่องหมายจุลภาค 12 4 3" xfId="970" xr:uid="{00000000-0005-0000-0000-0000CA030000}"/>
    <cellStyle name="เครื่องหมายจุลภาค 12 5" xfId="971" xr:uid="{00000000-0005-0000-0000-0000CB030000}"/>
    <cellStyle name="เครื่องหมายจุลภาค 12 6" xfId="972" xr:uid="{00000000-0005-0000-0000-0000CC030000}"/>
    <cellStyle name="เครื่องหมายจุลภาค 12_CPI_Y'52_TOP_GG 1" xfId="973" xr:uid="{00000000-0005-0000-0000-0000CD030000}"/>
    <cellStyle name="เครื่องหมายจุลภาค 13" xfId="974" xr:uid="{00000000-0005-0000-0000-0000CE030000}"/>
    <cellStyle name="เครื่องหมายจุลภาค 13 2" xfId="975" xr:uid="{00000000-0005-0000-0000-0000CF030000}"/>
    <cellStyle name="เครื่องหมายจุลภาค 13 3" xfId="976" xr:uid="{00000000-0005-0000-0000-0000D0030000}"/>
    <cellStyle name="เครื่องหมายจุลภาค 14" xfId="977" xr:uid="{00000000-0005-0000-0000-0000D1030000}"/>
    <cellStyle name="เครื่องหมายจุลภาค 15" xfId="978" xr:uid="{00000000-0005-0000-0000-0000D2030000}"/>
    <cellStyle name="เครื่องหมายจุลภาค 15 2" xfId="979" xr:uid="{00000000-0005-0000-0000-0000D3030000}"/>
    <cellStyle name="เครื่องหมายจุลภาค 16" xfId="980" xr:uid="{00000000-0005-0000-0000-0000D4030000}"/>
    <cellStyle name="เครื่องหมายจุลภาค 17" xfId="981" xr:uid="{00000000-0005-0000-0000-0000D5030000}"/>
    <cellStyle name="เครื่องหมายจุลภาค 18" xfId="982" xr:uid="{00000000-0005-0000-0000-0000D6030000}"/>
    <cellStyle name="เครื่องหมายจุลภาค 18 2" xfId="983" xr:uid="{00000000-0005-0000-0000-0000D7030000}"/>
    <cellStyle name="เครื่องหมายจุลภาค 19" xfId="984" xr:uid="{00000000-0005-0000-0000-0000D8030000}"/>
    <cellStyle name="เครื่องหมายจุลภาค 2" xfId="985" xr:uid="{00000000-0005-0000-0000-0000D9030000}"/>
    <cellStyle name="เครื่องหมายจุลภาค 2 2" xfId="986" xr:uid="{00000000-0005-0000-0000-0000DA030000}"/>
    <cellStyle name="เครื่องหมายจุลภาค 2 2 2" xfId="987" xr:uid="{00000000-0005-0000-0000-0000DB030000}"/>
    <cellStyle name="เครื่องหมายจุลภาค 2 2 2 2" xfId="988" xr:uid="{00000000-0005-0000-0000-0000DC030000}"/>
    <cellStyle name="เครื่องหมายจุลภาค 2 2 3" xfId="989" xr:uid="{00000000-0005-0000-0000-0000DD030000}"/>
    <cellStyle name="เครื่องหมายจุลภาค 2 2_Alawar" xfId="990" xr:uid="{00000000-0005-0000-0000-0000DE030000}"/>
    <cellStyle name="เครื่องหมายจุลภาค 2 3" xfId="991" xr:uid="{00000000-0005-0000-0000-0000DF030000}"/>
    <cellStyle name="เครื่องหมายจุลภาค 2 4" xfId="992" xr:uid="{00000000-0005-0000-0000-0000E0030000}"/>
    <cellStyle name="เครื่องหมายจุลภาค 2 5" xfId="993" xr:uid="{00000000-0005-0000-0000-0000E1030000}"/>
    <cellStyle name="เครื่องหมายจุลภาค 2 6" xfId="994" xr:uid="{00000000-0005-0000-0000-0000E2030000}"/>
    <cellStyle name="เครื่องหมายจุลภาค 2 7" xfId="995" xr:uid="{00000000-0005-0000-0000-0000E3030000}"/>
    <cellStyle name="เครื่องหมายจุลภาค 2 8" xfId="996" xr:uid="{00000000-0005-0000-0000-0000E4030000}"/>
    <cellStyle name="เครื่องหมายจุลภาค 2 9" xfId="997" xr:uid="{00000000-0005-0000-0000-0000E5030000}"/>
    <cellStyle name="เครื่องหมายจุลภาค 2_130017-B1 โปรแกรมคอมพิวเตอร์ CPI_Q1'10" xfId="998" xr:uid="{00000000-0005-0000-0000-0000E6030000}"/>
    <cellStyle name="เครื่องหมายจุลภาค 20" xfId="999" xr:uid="{00000000-0005-0000-0000-0000E7030000}"/>
    <cellStyle name="เครื่องหมายจุลภาค 3" xfId="1000" xr:uid="{00000000-0005-0000-0000-0000E8030000}"/>
    <cellStyle name="เครื่องหมายจุลภาค 3 2" xfId="1001" xr:uid="{00000000-0005-0000-0000-0000E9030000}"/>
    <cellStyle name="เครื่องหมายจุลภาค 3 2 2" xfId="1002" xr:uid="{00000000-0005-0000-0000-0000EA030000}"/>
    <cellStyle name="เครื่องหมายจุลภาค 3 2 2 2" xfId="1003" xr:uid="{00000000-0005-0000-0000-0000EB030000}"/>
    <cellStyle name="เครื่องหมายจุลภาค 3 2_CPI_Y'52_TOP_GG 1" xfId="1004" xr:uid="{00000000-0005-0000-0000-0000EC030000}"/>
    <cellStyle name="เครื่องหมายจุลภาค 3 3" xfId="1005" xr:uid="{00000000-0005-0000-0000-0000ED030000}"/>
    <cellStyle name="เครื่องหมายจุลภาค 3 4" xfId="1006" xr:uid="{00000000-0005-0000-0000-0000EE030000}"/>
    <cellStyle name="เครื่องหมายจุลภาค 3_130017-B1 โปรแกรมคอมพิวเตอร์ CPI_Q1'10" xfId="1007" xr:uid="{00000000-0005-0000-0000-0000EF030000}"/>
    <cellStyle name="เครื่องหมายจุลภาค 4" xfId="1008" xr:uid="{00000000-0005-0000-0000-0000F0030000}"/>
    <cellStyle name="เครื่องหมายจุลภาค 4 2" xfId="1009" xr:uid="{00000000-0005-0000-0000-0000F1030000}"/>
    <cellStyle name="เครื่องหมายจุลภาค 4_130017-B1 โปรแกรมคอมพิวเตอร์ CPI_Q1'10" xfId="1010" xr:uid="{00000000-0005-0000-0000-0000F2030000}"/>
    <cellStyle name="เครื่องหมายจุลภาค 5" xfId="1011" xr:uid="{00000000-0005-0000-0000-0000F3030000}"/>
    <cellStyle name="เครื่องหมายจุลภาค 5 2" xfId="1012" xr:uid="{00000000-0005-0000-0000-0000F4030000}"/>
    <cellStyle name="เครื่องหมายจุลภาค 6" xfId="1013" xr:uid="{00000000-0005-0000-0000-0000F5030000}"/>
    <cellStyle name="เครื่องหมายจุลภาค 7" xfId="1014" xr:uid="{00000000-0005-0000-0000-0000F6030000}"/>
    <cellStyle name="เครื่องหมายจุลภาค 7 2" xfId="1015" xr:uid="{00000000-0005-0000-0000-0000F7030000}"/>
    <cellStyle name="เครื่องหมายจุลภาค 8" xfId="1016" xr:uid="{00000000-0005-0000-0000-0000F8030000}"/>
    <cellStyle name="เครื่องหมายจุลภาค 8 2" xfId="1017" xr:uid="{00000000-0005-0000-0000-0000F9030000}"/>
    <cellStyle name="เครื่องหมายจุลภาค 9" xfId="1018" xr:uid="{00000000-0005-0000-0000-0000FA030000}"/>
    <cellStyle name="เครื่องหมายจุลภาค 9 2" xfId="1019" xr:uid="{00000000-0005-0000-0000-0000FB030000}"/>
    <cellStyle name="เครื่องหมายจุลภาค_130016-B1  โปรแกรมเกมส์ Console_INF_Q1'10" xfId="1020" xr:uid="{00000000-0005-0000-0000-0000FC030000}"/>
    <cellStyle name="เครื่องหมายเปอร์เซ็นต์_Sheet1" xfId="1021" xr:uid="{00000000-0005-0000-0000-0000FD030000}"/>
    <cellStyle name="จุลภาค" xfId="1022" builtinId="3"/>
    <cellStyle name="เชื่อมโยงหลายมิติ" xfId="1023" xr:uid="{00000000-0005-0000-0000-0000FF030000}"/>
    <cellStyle name="เชื่อมโยงหลายมิติ 2" xfId="1024" xr:uid="{00000000-0005-0000-0000-000000040000}"/>
    <cellStyle name="ตามการเชื่อมโยงหลายมิติ" xfId="1025" xr:uid="{00000000-0005-0000-0000-000001040000}"/>
    <cellStyle name="ตามการเชื่อมโยงหลายมิติ 2" xfId="1026" xr:uid="{00000000-0005-0000-0000-000002040000}"/>
    <cellStyle name="น้บะภฒ_95" xfId="1027" xr:uid="{00000000-0005-0000-0000-000003040000}"/>
    <cellStyle name="ปกติ" xfId="0" builtinId="0"/>
    <cellStyle name="ปกติ 10" xfId="1028" xr:uid="{00000000-0005-0000-0000-000005040000}"/>
    <cellStyle name="ปกติ 10 2" xfId="1029" xr:uid="{00000000-0005-0000-0000-000006040000}"/>
    <cellStyle name="ปกติ 10 3" xfId="1030" xr:uid="{00000000-0005-0000-0000-000007040000}"/>
    <cellStyle name="ปกติ 10 4" xfId="1031" xr:uid="{00000000-0005-0000-0000-000008040000}"/>
    <cellStyle name="ปกติ 10_CPI_Y'52_TOP_GG 1" xfId="1032" xr:uid="{00000000-0005-0000-0000-000009040000}"/>
    <cellStyle name="ปกติ 11" xfId="1033" xr:uid="{00000000-0005-0000-0000-00000A040000}"/>
    <cellStyle name="ปกติ 11 2" xfId="1034" xr:uid="{00000000-0005-0000-0000-00000B040000}"/>
    <cellStyle name="ปกติ 11 3" xfId="1035" xr:uid="{00000000-0005-0000-0000-00000C040000}"/>
    <cellStyle name="ปกติ 11_CPI_Y'52_TOP_GG 1" xfId="1036" xr:uid="{00000000-0005-0000-0000-00000D040000}"/>
    <cellStyle name="ปกติ 12" xfId="1037" xr:uid="{00000000-0005-0000-0000-00000E040000}"/>
    <cellStyle name="ปกติ 12 2" xfId="1038" xr:uid="{00000000-0005-0000-0000-00000F040000}"/>
    <cellStyle name="ปกติ 12_CPI_Y'52_TOP_GG 1" xfId="1039" xr:uid="{00000000-0005-0000-0000-000010040000}"/>
    <cellStyle name="ปกติ 13" xfId="1040" xr:uid="{00000000-0005-0000-0000-000011040000}"/>
    <cellStyle name="ปกติ 13 2" xfId="1041" xr:uid="{00000000-0005-0000-0000-000012040000}"/>
    <cellStyle name="ปกติ 14" xfId="1042" xr:uid="{00000000-0005-0000-0000-000013040000}"/>
    <cellStyle name="ปกติ 15" xfId="1043" xr:uid="{00000000-0005-0000-0000-000014040000}"/>
    <cellStyle name="ปกติ 15 2" xfId="1044" xr:uid="{00000000-0005-0000-0000-000015040000}"/>
    <cellStyle name="ปกติ 15_IA_Increase 2009 (update Dec'09) " xfId="1045" xr:uid="{00000000-0005-0000-0000-000016040000}"/>
    <cellStyle name="ปกติ 16" xfId="1046" xr:uid="{00000000-0005-0000-0000-000017040000}"/>
    <cellStyle name="ปกติ 17" xfId="1047" xr:uid="{00000000-0005-0000-0000-000018040000}"/>
    <cellStyle name="ปกติ 18" xfId="1048" xr:uid="{00000000-0005-0000-0000-000019040000}"/>
    <cellStyle name="ปกติ 2" xfId="1049" xr:uid="{00000000-0005-0000-0000-00001A040000}"/>
    <cellStyle name="ปกติ 2 2" xfId="1050" xr:uid="{00000000-0005-0000-0000-00001B040000}"/>
    <cellStyle name="ปกติ 2 2 2" xfId="1051" xr:uid="{00000000-0005-0000-0000-00001C040000}"/>
    <cellStyle name="ปกติ 2 2 2 2" xfId="1052" xr:uid="{00000000-0005-0000-0000-00001D040000}"/>
    <cellStyle name="ปกติ 2 2 2_CPI_Y'52_TOP_GG 1" xfId="1053" xr:uid="{00000000-0005-0000-0000-00001E040000}"/>
    <cellStyle name="ปกติ 2 2 3" xfId="1054" xr:uid="{00000000-0005-0000-0000-00001F040000}"/>
    <cellStyle name="ปกติ 2 2_Allowance%20IA(1)" xfId="1055" xr:uid="{00000000-0005-0000-0000-000020040000}"/>
    <cellStyle name="ปกติ 2 3" xfId="1056" xr:uid="{00000000-0005-0000-0000-000021040000}"/>
    <cellStyle name="ปกติ 2 3 2" xfId="1057" xr:uid="{00000000-0005-0000-0000-000022040000}"/>
    <cellStyle name="ปกติ 2 4" xfId="1058" xr:uid="{00000000-0005-0000-0000-000023040000}"/>
    <cellStyle name="ปกติ 2 5" xfId="1059" xr:uid="{00000000-0005-0000-0000-000024040000}"/>
    <cellStyle name="ปกติ 2 6" xfId="1060" xr:uid="{00000000-0005-0000-0000-000025040000}"/>
    <cellStyle name="ปกติ 2 7" xfId="1061" xr:uid="{00000000-0005-0000-0000-000026040000}"/>
    <cellStyle name="ปกติ 2 7 2" xfId="1062" xr:uid="{00000000-0005-0000-0000-000027040000}"/>
    <cellStyle name="ปกติ 2 8" xfId="1063" xr:uid="{00000000-0005-0000-0000-000028040000}"/>
    <cellStyle name="ปกติ 2_130013_B1 WIP_Console_CPI_2011" xfId="1064" xr:uid="{00000000-0005-0000-0000-000029040000}"/>
    <cellStyle name="ปกติ 24 2" xfId="1065" xr:uid="{00000000-0005-0000-0000-00002A040000}"/>
    <cellStyle name="ปกติ 3" xfId="1066" xr:uid="{00000000-0005-0000-0000-00002B040000}"/>
    <cellStyle name="ปกติ 3 2" xfId="1067" xr:uid="{00000000-0005-0000-0000-00002C040000}"/>
    <cellStyle name="ปกติ 3 2 2" xfId="1068" xr:uid="{00000000-0005-0000-0000-00002D040000}"/>
    <cellStyle name="ปกติ 3 2_Detail_ Inf_Dec 10 " xfId="1069" xr:uid="{00000000-0005-0000-0000-00002E040000}"/>
    <cellStyle name="ปกติ 3 3" xfId="1070" xr:uid="{00000000-0005-0000-0000-00002F040000}"/>
    <cellStyle name="ปกติ 3 4" xfId="1071" xr:uid="{00000000-0005-0000-0000-000030040000}"/>
    <cellStyle name="ปกติ 3 5" xfId="1072" xr:uid="{00000000-0005-0000-0000-000031040000}"/>
    <cellStyle name="ปกติ 3_CPI_Y'52_TOP_GG 1" xfId="1073" xr:uid="{00000000-0005-0000-0000-000032040000}"/>
    <cellStyle name="ปกติ 4" xfId="1074" xr:uid="{00000000-0005-0000-0000-000033040000}"/>
    <cellStyle name="ปกติ 4 2" xfId="1075" xr:uid="{00000000-0005-0000-0000-000034040000}"/>
    <cellStyle name="ปกติ 4 3" xfId="1076" xr:uid="{00000000-0005-0000-0000-000035040000}"/>
    <cellStyle name="ปกติ 4 4" xfId="1077" xr:uid="{00000000-0005-0000-0000-000036040000}"/>
    <cellStyle name="ปกติ 4_CPI_Y'52_TOP_GG 1" xfId="1078" xr:uid="{00000000-0005-0000-0000-000037040000}"/>
    <cellStyle name="ปกติ 5" xfId="1079" xr:uid="{00000000-0005-0000-0000-000038040000}"/>
    <cellStyle name="ปกติ 5 2" xfId="1080" xr:uid="{00000000-0005-0000-0000-000039040000}"/>
    <cellStyle name="ปกติ 5 3" xfId="1081" xr:uid="{00000000-0005-0000-0000-00003A040000}"/>
    <cellStyle name="ปกติ 5_Alawar" xfId="1082" xr:uid="{00000000-0005-0000-0000-00003B040000}"/>
    <cellStyle name="ปกติ 6" xfId="1083" xr:uid="{00000000-0005-0000-0000-00003C040000}"/>
    <cellStyle name="ปกติ 6 2" xfId="1084" xr:uid="{00000000-0005-0000-0000-00003D040000}"/>
    <cellStyle name="ปกติ 6_CPI_Y'52_TOP_GG 1" xfId="1085" xr:uid="{00000000-0005-0000-0000-00003E040000}"/>
    <cellStyle name="ปกติ 7" xfId="1086" xr:uid="{00000000-0005-0000-0000-00003F040000}"/>
    <cellStyle name="ปกติ 8" xfId="1087" xr:uid="{00000000-0005-0000-0000-000040040000}"/>
    <cellStyle name="ปกติ 8 2" xfId="1088" xr:uid="{00000000-0005-0000-0000-000041040000}"/>
    <cellStyle name="ปกติ 8 3" xfId="1089" xr:uid="{00000000-0005-0000-0000-000042040000}"/>
    <cellStyle name="ปกติ 8 4" xfId="1090" xr:uid="{00000000-0005-0000-0000-000043040000}"/>
    <cellStyle name="ปกติ 8 4 2" xfId="1091" xr:uid="{00000000-0005-0000-0000-000044040000}"/>
    <cellStyle name="ปกติ 8_CPI_Y'52_TOP_GG 1" xfId="1092" xr:uid="{00000000-0005-0000-0000-000045040000}"/>
    <cellStyle name="ปกติ 9" xfId="1093" xr:uid="{00000000-0005-0000-0000-000046040000}"/>
    <cellStyle name="ปกติ 9 2" xfId="1094" xr:uid="{00000000-0005-0000-0000-000047040000}"/>
    <cellStyle name="ปกติ 9_CPI_Y'52_TOP_GG 1" xfId="1095" xr:uid="{00000000-0005-0000-0000-000048040000}"/>
    <cellStyle name="ปกติ_Sheet1" xfId="1096" xr:uid="{00000000-0005-0000-0000-000049040000}"/>
    <cellStyle name="ปกติ_USCT2" xfId="1097" xr:uid="{00000000-0005-0000-0000-00004A040000}"/>
    <cellStyle name="เปอร์เซ็นต์ 10" xfId="1098" xr:uid="{00000000-0005-0000-0000-00004B040000}"/>
    <cellStyle name="เปอร์เซ็นต์ 10 2" xfId="1099" xr:uid="{00000000-0005-0000-0000-00004C040000}"/>
    <cellStyle name="เปอร์เซ็นต์ 11" xfId="1100" xr:uid="{00000000-0005-0000-0000-00004D040000}"/>
    <cellStyle name="เปอร์เซ็นต์ 11 2" xfId="1101" xr:uid="{00000000-0005-0000-0000-00004E040000}"/>
    <cellStyle name="เปอร์เซ็นต์ 2" xfId="1102" xr:uid="{00000000-0005-0000-0000-00004F040000}"/>
    <cellStyle name="เปอร์เซ็นต์ 2 2" xfId="1103" xr:uid="{00000000-0005-0000-0000-000050040000}"/>
    <cellStyle name="เปอร์เซ็นต์ 2 2 2" xfId="1104" xr:uid="{00000000-0005-0000-0000-000051040000}"/>
    <cellStyle name="เปอร์เซ็นต์ 2 2 2 2" xfId="1105" xr:uid="{00000000-0005-0000-0000-000052040000}"/>
    <cellStyle name="เปอร์เซ็นต์ 2 3" xfId="1106" xr:uid="{00000000-0005-0000-0000-000053040000}"/>
    <cellStyle name="เปอร์เซ็นต์ 2 4" xfId="1107" xr:uid="{00000000-0005-0000-0000-000054040000}"/>
    <cellStyle name="เปอร์เซ็นต์ 3" xfId="1108" xr:uid="{00000000-0005-0000-0000-000055040000}"/>
    <cellStyle name="เปอร์เซ็นต์ 4" xfId="1109" xr:uid="{00000000-0005-0000-0000-000056040000}"/>
    <cellStyle name="เปอร์เซ็นต์ 5" xfId="1110" xr:uid="{00000000-0005-0000-0000-000057040000}"/>
    <cellStyle name="เปอร์เซ็นต์ 6" xfId="1111" xr:uid="{00000000-0005-0000-0000-000058040000}"/>
    <cellStyle name="เปอร์เซ็นต์ 7" xfId="1112" xr:uid="{00000000-0005-0000-0000-000059040000}"/>
    <cellStyle name="เปอร์เซ็นต์ 8" xfId="1113" xr:uid="{00000000-0005-0000-0000-00005A040000}"/>
    <cellStyle name="เปอร์เซ็นต์ 9" xfId="1114" xr:uid="{00000000-0005-0000-0000-00005B040000}"/>
    <cellStyle name="ฤธถ [0]_95" xfId="1115" xr:uid="{00000000-0005-0000-0000-00005C040000}"/>
    <cellStyle name="ฤธถ_95" xfId="1116" xr:uid="{00000000-0005-0000-0000-00005D040000}"/>
    <cellStyle name="ล๋ศญ [0]_95" xfId="1117" xr:uid="{00000000-0005-0000-0000-00005E040000}"/>
    <cellStyle name="ล๋ศญ_95" xfId="1118" xr:uid="{00000000-0005-0000-0000-00005F040000}"/>
    <cellStyle name="วฅมุ_4ฟ๙ฝวภ๛" xfId="1119" xr:uid="{00000000-0005-0000-0000-000060040000}"/>
    <cellStyle name="표준_학술대회참가자일정-최종" xfId="1120" xr:uid="{00000000-0005-0000-0000-000061040000}"/>
    <cellStyle name="標準_FIXED ASSET" xfId="1121" xr:uid="{00000000-0005-0000-0000-000062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ssawan/Desktop/Work/SE/SE/67/SE%20Y2567/lead/conso/SE+KS+OKS_Q4'67_LeadConso-V3%20tp%205.2.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LS_งบรวม 2567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view="pageBreakPreview" zoomScaleNormal="100" zoomScaleSheetLayoutView="100" workbookViewId="0">
      <selection activeCell="H26" sqref="H26"/>
    </sheetView>
  </sheetViews>
  <sheetFormatPr defaultColWidth="8.69921875" defaultRowHeight="18.600000000000001"/>
  <cols>
    <col min="1" max="3" width="1.69921875" style="13" customWidth="1"/>
    <col min="4" max="4" width="36.19921875" style="13" customWidth="1"/>
    <col min="5" max="5" width="8.69921875" style="106" customWidth="1"/>
    <col min="6" max="6" width="0.296875" style="13" customWidth="1"/>
    <col min="7" max="8" width="13.69921875" style="13" customWidth="1"/>
    <col min="9" max="9" width="0.296875" style="13" customWidth="1"/>
    <col min="10" max="10" width="14.5" style="13" customWidth="1"/>
    <col min="11" max="11" width="15.69921875" style="13" customWidth="1"/>
    <col min="12" max="12" width="12.69921875" style="13" customWidth="1"/>
    <col min="13" max="14" width="8.69921875" style="13"/>
    <col min="15" max="15" width="11.19921875" style="13" customWidth="1"/>
    <col min="16" max="16384" width="8.69921875" style="13"/>
  </cols>
  <sheetData>
    <row r="1" spans="1:11" ht="21" customHeight="1"/>
    <row r="2" spans="1:11" ht="21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11" ht="21" customHeight="1">
      <c r="A3" s="217" t="s">
        <v>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ht="21" customHeight="1">
      <c r="A4" s="217" t="s">
        <v>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1" ht="21" customHeight="1">
      <c r="A5" s="107"/>
      <c r="B5" s="23"/>
      <c r="C5" s="23"/>
      <c r="D5" s="23"/>
      <c r="E5" s="108"/>
      <c r="F5" s="109"/>
      <c r="G5" s="109"/>
      <c r="H5" s="109"/>
      <c r="I5" s="109"/>
      <c r="J5" s="110"/>
      <c r="K5" s="111" t="s">
        <v>3</v>
      </c>
    </row>
    <row r="6" spans="1:11" ht="21" customHeight="1">
      <c r="A6" s="23"/>
      <c r="B6" s="112"/>
      <c r="C6" s="112"/>
      <c r="D6" s="112"/>
      <c r="E6" s="113"/>
      <c r="F6" s="114"/>
      <c r="G6" s="218" t="s">
        <v>4</v>
      </c>
      <c r="H6" s="218"/>
      <c r="I6" s="114"/>
      <c r="J6" s="219" t="s">
        <v>5</v>
      </c>
      <c r="K6" s="219"/>
    </row>
    <row r="7" spans="1:11" ht="21" customHeight="1">
      <c r="A7" s="107"/>
      <c r="B7" s="107"/>
      <c r="C7" s="107"/>
      <c r="D7" s="107"/>
      <c r="E7" s="115" t="s">
        <v>6</v>
      </c>
      <c r="F7" s="116"/>
      <c r="G7" s="117" t="s">
        <v>7</v>
      </c>
      <c r="H7" s="117">
        <v>2566</v>
      </c>
      <c r="I7" s="118"/>
      <c r="J7" s="117" t="str">
        <f>+G7</f>
        <v>2567</v>
      </c>
      <c r="K7" s="117">
        <f>+H7</f>
        <v>2566</v>
      </c>
    </row>
    <row r="8" spans="1:11" ht="21" customHeight="1">
      <c r="A8" s="23"/>
      <c r="B8" s="23"/>
      <c r="C8" s="23"/>
      <c r="D8" s="23"/>
      <c r="E8" s="108"/>
      <c r="G8" s="119"/>
      <c r="H8" s="119"/>
      <c r="I8" s="120"/>
      <c r="J8" s="119"/>
    </row>
    <row r="9" spans="1:11" ht="21" customHeight="1">
      <c r="A9" s="215" t="s">
        <v>8</v>
      </c>
      <c r="B9" s="215"/>
      <c r="C9" s="215"/>
      <c r="D9" s="215"/>
      <c r="E9" s="121"/>
    </row>
    <row r="10" spans="1:11" ht="21" customHeight="1">
      <c r="A10" s="41" t="s">
        <v>9</v>
      </c>
      <c r="B10" s="23"/>
      <c r="C10" s="23"/>
      <c r="D10" s="23"/>
      <c r="E10" s="19"/>
      <c r="F10" s="35"/>
      <c r="G10" s="35"/>
      <c r="H10" s="35"/>
      <c r="I10" s="35"/>
      <c r="J10" s="23"/>
      <c r="K10" s="23"/>
    </row>
    <row r="11" spans="1:11" ht="21" customHeight="1">
      <c r="A11" s="21"/>
      <c r="B11" s="16" t="s">
        <v>10</v>
      </c>
      <c r="C11" s="16"/>
      <c r="D11" s="23"/>
      <c r="E11" s="121">
        <v>27</v>
      </c>
      <c r="F11" s="59"/>
      <c r="G11" s="58">
        <v>94963318.100000009</v>
      </c>
      <c r="H11" s="58">
        <v>81218006.719999999</v>
      </c>
      <c r="I11" s="59"/>
      <c r="J11" s="58">
        <v>67403682.310000002</v>
      </c>
      <c r="K11" s="58">
        <v>60624833.359999992</v>
      </c>
    </row>
    <row r="12" spans="1:11" ht="21" customHeight="1">
      <c r="A12" s="21"/>
      <c r="B12" s="16" t="s">
        <v>11</v>
      </c>
      <c r="C12" s="16"/>
      <c r="D12" s="23"/>
      <c r="E12" s="18">
        <v>6</v>
      </c>
      <c r="F12" s="59"/>
      <c r="G12" s="58">
        <v>92600609.140000001</v>
      </c>
      <c r="H12" s="58">
        <v>112704755.63000001</v>
      </c>
      <c r="I12" s="59"/>
      <c r="J12" s="58">
        <v>70868308.120000005</v>
      </c>
      <c r="K12" s="58">
        <v>90747291.370000005</v>
      </c>
    </row>
    <row r="13" spans="1:11" ht="21" customHeight="1">
      <c r="A13" s="21"/>
      <c r="B13" s="16" t="s">
        <v>12</v>
      </c>
      <c r="C13" s="16"/>
      <c r="D13" s="23"/>
      <c r="E13" s="18">
        <v>7</v>
      </c>
      <c r="F13" s="59"/>
      <c r="G13" s="58">
        <v>67505726.689999998</v>
      </c>
      <c r="H13" s="58">
        <v>80276418.429999992</v>
      </c>
      <c r="I13" s="59"/>
      <c r="J13" s="58">
        <v>29637114.129999999</v>
      </c>
      <c r="K13" s="58">
        <v>32796840.319999997</v>
      </c>
    </row>
    <row r="14" spans="1:11" ht="21" customHeight="1">
      <c r="A14" s="21"/>
      <c r="B14" s="16" t="s">
        <v>13</v>
      </c>
      <c r="C14" s="41"/>
      <c r="D14" s="32"/>
      <c r="E14" s="122"/>
      <c r="F14" s="123"/>
      <c r="G14" s="58">
        <v>950889.92</v>
      </c>
      <c r="H14" s="124">
        <v>0</v>
      </c>
      <c r="I14" s="59"/>
      <c r="J14" s="58">
        <v>950889.92</v>
      </c>
      <c r="K14" s="60">
        <v>0</v>
      </c>
    </row>
    <row r="15" spans="1:11" ht="21" customHeight="1">
      <c r="A15" s="21"/>
      <c r="B15" s="16" t="s">
        <v>199</v>
      </c>
      <c r="C15" s="41"/>
      <c r="D15" s="32"/>
      <c r="E15" s="125"/>
      <c r="F15" s="123"/>
      <c r="G15" s="58">
        <v>4392888</v>
      </c>
      <c r="H15" s="60">
        <v>0</v>
      </c>
      <c r="I15" s="59"/>
      <c r="J15" s="58">
        <v>1014888</v>
      </c>
      <c r="K15" s="60">
        <v>0</v>
      </c>
    </row>
    <row r="16" spans="1:11" ht="21" customHeight="1">
      <c r="A16" s="23"/>
      <c r="B16" s="23"/>
      <c r="C16" s="41" t="s">
        <v>14</v>
      </c>
      <c r="E16" s="19"/>
      <c r="F16" s="25"/>
      <c r="G16" s="126">
        <f>SUM(G11:G15)</f>
        <v>260413431.84999999</v>
      </c>
      <c r="H16" s="126">
        <f>SUM(H11:H15)</f>
        <v>274199180.78000003</v>
      </c>
      <c r="I16" s="25"/>
      <c r="J16" s="126">
        <f>SUM(J11:J15)</f>
        <v>169874882.47999999</v>
      </c>
      <c r="K16" s="126">
        <f>SUM(K11:K15)</f>
        <v>184168965.04999998</v>
      </c>
    </row>
    <row r="17" spans="1:16" ht="21" customHeight="1">
      <c r="A17" s="41" t="s">
        <v>15</v>
      </c>
      <c r="B17" s="23"/>
      <c r="C17" s="23"/>
      <c r="D17" s="16"/>
      <c r="E17" s="19"/>
      <c r="F17" s="25"/>
      <c r="G17" s="25"/>
      <c r="H17" s="25"/>
      <c r="I17" s="25"/>
      <c r="J17" s="25"/>
      <c r="K17" s="25"/>
    </row>
    <row r="18" spans="1:16" ht="21" customHeight="1">
      <c r="A18" s="21"/>
      <c r="B18" s="16" t="s">
        <v>16</v>
      </c>
      <c r="C18" s="41"/>
      <c r="D18" s="32"/>
      <c r="E18" s="18">
        <v>8</v>
      </c>
      <c r="F18" s="127"/>
      <c r="G18" s="58">
        <v>3862587.22</v>
      </c>
      <c r="H18" s="58">
        <v>3861947.45</v>
      </c>
      <c r="I18" s="61"/>
      <c r="J18" s="25">
        <v>3800000</v>
      </c>
      <c r="K18" s="25">
        <v>3800000</v>
      </c>
    </row>
    <row r="19" spans="1:16" ht="21" customHeight="1">
      <c r="A19" s="21"/>
      <c r="B19" s="16" t="s">
        <v>17</v>
      </c>
      <c r="C19" s="41"/>
      <c r="D19" s="32"/>
      <c r="E19" s="18">
        <v>9</v>
      </c>
      <c r="F19" s="127"/>
      <c r="G19" s="58">
        <v>3394000</v>
      </c>
      <c r="H19" s="58">
        <v>3394000</v>
      </c>
      <c r="I19" s="61"/>
      <c r="J19" s="124">
        <v>0</v>
      </c>
      <c r="K19" s="124">
        <v>0</v>
      </c>
    </row>
    <row r="20" spans="1:16" ht="21" customHeight="1">
      <c r="A20" s="21"/>
      <c r="B20" s="16" t="s">
        <v>18</v>
      </c>
      <c r="C20" s="16"/>
      <c r="D20" s="23"/>
      <c r="E20" s="18">
        <v>11</v>
      </c>
      <c r="F20" s="61"/>
      <c r="G20" s="60">
        <v>0</v>
      </c>
      <c r="H20" s="60">
        <v>0</v>
      </c>
      <c r="I20" s="61"/>
      <c r="J20" s="25">
        <v>274100957.54000002</v>
      </c>
      <c r="K20" s="25">
        <v>274100957.54000002</v>
      </c>
    </row>
    <row r="21" spans="1:16" ht="21" customHeight="1">
      <c r="A21" s="21"/>
      <c r="B21" s="16" t="s">
        <v>19</v>
      </c>
      <c r="C21" s="16"/>
      <c r="D21" s="23"/>
      <c r="E21" s="18">
        <v>10</v>
      </c>
      <c r="F21" s="61"/>
      <c r="G21" s="124">
        <v>223341833.58000001</v>
      </c>
      <c r="H21" s="124">
        <v>210861882.52000001</v>
      </c>
      <c r="I21" s="61"/>
      <c r="J21" s="25">
        <v>208237920</v>
      </c>
      <c r="K21" s="25">
        <v>208187920</v>
      </c>
    </row>
    <row r="22" spans="1:16" ht="21" customHeight="1">
      <c r="A22" s="21"/>
      <c r="B22" s="16" t="s">
        <v>20</v>
      </c>
      <c r="C22" s="16"/>
      <c r="D22" s="23"/>
      <c r="E22" s="18">
        <v>12</v>
      </c>
      <c r="F22" s="61"/>
      <c r="G22" s="58">
        <v>33132187.239999998</v>
      </c>
      <c r="H22" s="58">
        <v>30549794.70000001</v>
      </c>
      <c r="I22" s="61"/>
      <c r="J22" s="58">
        <v>8371624.0599999996</v>
      </c>
      <c r="K22" s="58">
        <v>4688296.33</v>
      </c>
    </row>
    <row r="23" spans="1:16" ht="21" customHeight="1">
      <c r="A23" s="21"/>
      <c r="B23" s="16" t="s">
        <v>21</v>
      </c>
      <c r="C23" s="16"/>
      <c r="D23" s="23"/>
      <c r="E23" s="18">
        <v>13</v>
      </c>
      <c r="F23" s="61"/>
      <c r="G23" s="58">
        <v>30636380.530000001</v>
      </c>
      <c r="H23" s="58">
        <v>38109597.480000019</v>
      </c>
      <c r="I23" s="61"/>
      <c r="J23" s="25">
        <v>30636380.530000001</v>
      </c>
      <c r="K23" s="25">
        <v>38109597.480000019</v>
      </c>
    </row>
    <row r="24" spans="1:16" ht="21" customHeight="1">
      <c r="A24" s="21"/>
      <c r="B24" s="16" t="s">
        <v>22</v>
      </c>
      <c r="C24" s="16"/>
      <c r="D24" s="23"/>
      <c r="E24" s="18">
        <v>14</v>
      </c>
      <c r="F24" s="61"/>
      <c r="G24" s="58">
        <v>209481.64</v>
      </c>
      <c r="H24" s="58">
        <v>387899.63000000012</v>
      </c>
      <c r="I24" s="61"/>
      <c r="J24" s="58">
        <v>169652.73</v>
      </c>
      <c r="K24" s="58">
        <v>330642.6100000001</v>
      </c>
    </row>
    <row r="25" spans="1:16" ht="21" customHeight="1">
      <c r="A25" s="21"/>
      <c r="B25" s="16" t="s">
        <v>23</v>
      </c>
      <c r="C25" s="16"/>
      <c r="D25" s="23"/>
      <c r="E25" s="18">
        <v>15</v>
      </c>
      <c r="F25" s="61"/>
      <c r="G25" s="128">
        <v>4000268.6799999997</v>
      </c>
      <c r="H25" s="128">
        <v>4719997.8100000005</v>
      </c>
      <c r="I25" s="61"/>
      <c r="J25" s="25">
        <v>3381786.51</v>
      </c>
      <c r="K25" s="25">
        <v>3906935.18</v>
      </c>
    </row>
    <row r="26" spans="1:16" ht="21" customHeight="1">
      <c r="A26" s="21"/>
      <c r="B26" s="16" t="s">
        <v>24</v>
      </c>
      <c r="C26" s="16"/>
      <c r="D26" s="23"/>
      <c r="E26" s="18"/>
      <c r="F26" s="61"/>
      <c r="G26" s="129">
        <v>246815.06</v>
      </c>
      <c r="H26" s="129">
        <v>221880.37</v>
      </c>
      <c r="I26" s="61"/>
      <c r="J26" s="28">
        <v>100015.06</v>
      </c>
      <c r="K26" s="28">
        <v>79080.37</v>
      </c>
    </row>
    <row r="27" spans="1:16" ht="21" customHeight="1">
      <c r="A27" s="21"/>
      <c r="B27" s="21"/>
      <c r="C27" s="41" t="s">
        <v>25</v>
      </c>
      <c r="E27" s="18"/>
      <c r="F27" s="25"/>
      <c r="G27" s="25">
        <f>SUM(G18:G26)</f>
        <v>298823553.95000005</v>
      </c>
      <c r="H27" s="25">
        <f>SUM(H18:H26)</f>
        <v>292106999.96000004</v>
      </c>
      <c r="I27" s="25"/>
      <c r="J27" s="25">
        <f>SUM(J18:J26)</f>
        <v>528798336.43000001</v>
      </c>
      <c r="K27" s="25">
        <f>SUM(K18:K26)</f>
        <v>533203429.51000005</v>
      </c>
    </row>
    <row r="28" spans="1:16" ht="21" customHeight="1" thickBot="1">
      <c r="A28" s="21"/>
      <c r="B28" s="21"/>
      <c r="C28" s="21"/>
      <c r="D28" s="41" t="s">
        <v>26</v>
      </c>
      <c r="E28" s="19"/>
      <c r="F28" s="25"/>
      <c r="G28" s="130">
        <f>+G16+G27</f>
        <v>559236985.80000007</v>
      </c>
      <c r="H28" s="130">
        <f>+H16+H27</f>
        <v>566306180.74000001</v>
      </c>
      <c r="I28" s="25"/>
      <c r="J28" s="130">
        <f>+J16+J27</f>
        <v>698673218.90999997</v>
      </c>
      <c r="K28" s="130">
        <f>+K16+K27</f>
        <v>717372394.56000006</v>
      </c>
    </row>
    <row r="29" spans="1:16" ht="21" customHeight="1" thickTop="1">
      <c r="A29" s="23"/>
      <c r="B29" s="23"/>
      <c r="C29" s="23"/>
      <c r="D29" s="23"/>
      <c r="E29" s="19"/>
      <c r="F29" s="35"/>
      <c r="G29" s="20"/>
      <c r="H29" s="20"/>
      <c r="I29" s="35"/>
      <c r="J29" s="20"/>
      <c r="K29" s="23"/>
    </row>
    <row r="30" spans="1:16" ht="21" customHeight="1">
      <c r="A30" s="23"/>
      <c r="B30" s="23"/>
      <c r="C30" s="23"/>
      <c r="D30" s="23"/>
      <c r="E30" s="19"/>
      <c r="F30" s="35"/>
      <c r="L30" s="131"/>
      <c r="M30" s="131"/>
      <c r="N30" s="131"/>
      <c r="O30" s="131"/>
      <c r="P30" s="131"/>
    </row>
    <row r="31" spans="1:16" ht="21" customHeight="1">
      <c r="A31" s="23"/>
      <c r="B31" s="23"/>
      <c r="C31" s="23"/>
      <c r="D31" s="23"/>
      <c r="E31" s="19"/>
      <c r="F31" s="35"/>
      <c r="G31" s="20"/>
      <c r="H31" s="20"/>
      <c r="I31" s="35"/>
      <c r="J31" s="20"/>
      <c r="K31" s="23"/>
    </row>
    <row r="32" spans="1:16" ht="21" customHeight="1">
      <c r="A32" s="23"/>
      <c r="B32" s="23"/>
      <c r="C32" s="23"/>
      <c r="D32" s="23"/>
      <c r="E32" s="19"/>
      <c r="F32" s="35"/>
      <c r="G32" s="20"/>
      <c r="H32" s="20"/>
      <c r="I32" s="35"/>
      <c r="J32" s="20"/>
      <c r="K32" s="23"/>
    </row>
    <row r="33" spans="1:11" ht="21" customHeight="1">
      <c r="A33" s="21"/>
      <c r="B33" s="23"/>
      <c r="C33" s="23"/>
      <c r="D33" s="23"/>
      <c r="E33" s="19"/>
      <c r="F33" s="35"/>
      <c r="G33" s="35"/>
      <c r="H33" s="20"/>
      <c r="I33" s="35"/>
      <c r="J33" s="21"/>
      <c r="K33" s="23"/>
    </row>
    <row r="34" spans="1:11" ht="21" customHeight="1">
      <c r="A34" s="16"/>
      <c r="B34" s="23"/>
      <c r="C34" s="23"/>
      <c r="D34" s="23"/>
      <c r="E34" s="19"/>
      <c r="F34" s="35"/>
      <c r="G34" s="35"/>
      <c r="H34" s="20"/>
      <c r="I34" s="35"/>
      <c r="J34" s="21"/>
      <c r="K34" s="23"/>
    </row>
    <row r="35" spans="1:11" ht="21" customHeight="1">
      <c r="A35" s="15" t="s">
        <v>27</v>
      </c>
      <c r="C35" s="14"/>
      <c r="D35" s="14"/>
      <c r="E35" s="13"/>
      <c r="F35" s="25"/>
      <c r="G35" s="25"/>
      <c r="H35" s="25"/>
      <c r="I35" s="25"/>
      <c r="J35" s="25"/>
      <c r="K35" s="132"/>
    </row>
    <row r="36" spans="1:11" ht="21" customHeight="1">
      <c r="E36" s="13"/>
      <c r="J36" s="27"/>
    </row>
    <row r="37" spans="1:11" ht="21" customHeight="1">
      <c r="B37" s="14" t="s">
        <v>28</v>
      </c>
      <c r="E37" s="13"/>
      <c r="G37" s="14" t="s">
        <v>29</v>
      </c>
      <c r="J37" s="27"/>
      <c r="K37" s="133"/>
    </row>
    <row r="38" spans="1:11" ht="21" customHeight="1">
      <c r="B38" s="14" t="s">
        <v>30</v>
      </c>
      <c r="D38" s="134"/>
      <c r="E38" s="13"/>
      <c r="G38" s="14" t="s">
        <v>31</v>
      </c>
      <c r="J38" s="27"/>
      <c r="K38" s="135">
        <v>5</v>
      </c>
    </row>
    <row r="39" spans="1:11">
      <c r="A39" s="23"/>
      <c r="B39" s="21"/>
      <c r="C39" s="21"/>
    </row>
  </sheetData>
  <mergeCells count="6">
    <mergeCell ref="A9:D9"/>
    <mergeCell ref="A2:K2"/>
    <mergeCell ref="A3:K3"/>
    <mergeCell ref="A4:K4"/>
    <mergeCell ref="G6:H6"/>
    <mergeCell ref="J6:K6"/>
  </mergeCells>
  <pageMargins left="0.484251969" right="0.261811024" top="0.261811024" bottom="0.261811024" header="0.261811024" footer="0.26181102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7"/>
  <sheetViews>
    <sheetView view="pageBreakPreview" topLeftCell="B1" zoomScaleNormal="100" zoomScaleSheetLayoutView="100" workbookViewId="0">
      <selection activeCell="I37" sqref="I37"/>
    </sheetView>
  </sheetViews>
  <sheetFormatPr defaultColWidth="8.69921875" defaultRowHeight="18.600000000000001"/>
  <cols>
    <col min="1" max="1" width="0" style="13" hidden="1" customWidth="1"/>
    <col min="2" max="4" width="1.69921875" style="13" customWidth="1"/>
    <col min="5" max="5" width="36.19921875" style="13" customWidth="1"/>
    <col min="6" max="6" width="8.69921875" style="13" customWidth="1"/>
    <col min="7" max="7" width="0.296875" style="13" customWidth="1"/>
    <col min="8" max="9" width="13.69921875" style="13" customWidth="1"/>
    <col min="10" max="10" width="0.296875" style="13" customWidth="1"/>
    <col min="11" max="12" width="13.69921875" style="13" customWidth="1"/>
    <col min="13" max="16384" width="8.69921875" style="13"/>
  </cols>
  <sheetData>
    <row r="1" spans="1:12" ht="21" customHeight="1"/>
    <row r="2" spans="1:12" ht="21" customHeight="1">
      <c r="B2" s="216" t="s">
        <v>0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ht="21" customHeight="1">
      <c r="B3" s="217" t="s">
        <v>1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21" customHeight="1">
      <c r="B4" s="217" t="s">
        <v>2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21" customHeight="1">
      <c r="B5" s="107"/>
      <c r="C5" s="23"/>
      <c r="D5" s="23"/>
      <c r="E5" s="23"/>
      <c r="F5" s="108"/>
      <c r="G5" s="109"/>
      <c r="H5" s="109"/>
      <c r="I5" s="109"/>
      <c r="J5" s="109"/>
      <c r="K5" s="110"/>
      <c r="L5" s="111" t="s">
        <v>3</v>
      </c>
    </row>
    <row r="6" spans="1:12" ht="21" customHeight="1">
      <c r="B6" s="23"/>
      <c r="C6" s="112"/>
      <c r="D6" s="112"/>
      <c r="E6" s="112"/>
      <c r="F6" s="113"/>
      <c r="G6" s="114"/>
      <c r="H6" s="218" t="s">
        <v>4</v>
      </c>
      <c r="I6" s="218"/>
      <c r="J6" s="114"/>
      <c r="K6" s="219" t="s">
        <v>5</v>
      </c>
      <c r="L6" s="219"/>
    </row>
    <row r="7" spans="1:12" ht="21" customHeight="1">
      <c r="B7" s="107"/>
      <c r="C7" s="107"/>
      <c r="D7" s="107"/>
      <c r="E7" s="107"/>
      <c r="F7" s="115" t="s">
        <v>6</v>
      </c>
      <c r="G7" s="116"/>
      <c r="H7" s="117" t="s">
        <v>7</v>
      </c>
      <c r="I7" s="117">
        <v>2566</v>
      </c>
      <c r="J7" s="118"/>
      <c r="K7" s="117" t="str">
        <f>+H7</f>
        <v>2567</v>
      </c>
      <c r="L7" s="117">
        <f>+I7</f>
        <v>2566</v>
      </c>
    </row>
    <row r="8" spans="1:12" ht="21" customHeight="1">
      <c r="B8" s="23"/>
      <c r="C8" s="23"/>
      <c r="D8" s="23"/>
      <c r="E8" s="23"/>
      <c r="F8" s="108"/>
      <c r="H8" s="119"/>
      <c r="I8" s="119"/>
      <c r="J8" s="120"/>
      <c r="K8" s="119"/>
    </row>
    <row r="9" spans="1:12" ht="21" customHeight="1">
      <c r="B9" s="215" t="s">
        <v>32</v>
      </c>
      <c r="C9" s="215"/>
      <c r="D9" s="215"/>
      <c r="E9" s="215"/>
      <c r="F9" s="22"/>
      <c r="G9" s="120"/>
      <c r="H9" s="119"/>
      <c r="I9" s="119"/>
      <c r="J9" s="120"/>
      <c r="K9" s="119"/>
      <c r="L9" s="119"/>
    </row>
    <row r="10" spans="1:12" ht="21" customHeight="1">
      <c r="A10" s="13">
        <v>3.1</v>
      </c>
      <c r="B10" s="41" t="s">
        <v>33</v>
      </c>
      <c r="C10" s="23"/>
      <c r="D10" s="23"/>
      <c r="E10" s="23"/>
      <c r="F10" s="35"/>
      <c r="G10" s="23"/>
      <c r="H10" s="23"/>
      <c r="I10" s="23"/>
      <c r="J10" s="23"/>
      <c r="K10" s="21"/>
      <c r="L10" s="136"/>
    </row>
    <row r="11" spans="1:12" ht="21" customHeight="1">
      <c r="B11" s="21"/>
      <c r="C11" s="16" t="s">
        <v>34</v>
      </c>
      <c r="D11" s="16"/>
      <c r="E11" s="23"/>
      <c r="F11" s="19">
        <v>18</v>
      </c>
      <c r="G11" s="61"/>
      <c r="H11" s="137">
        <v>71236338.039999992</v>
      </c>
      <c r="I11" s="137">
        <v>87462224.290000007</v>
      </c>
      <c r="J11" s="138"/>
      <c r="K11" s="23">
        <v>61528006.509999998</v>
      </c>
      <c r="L11" s="23">
        <v>69520877.640000001</v>
      </c>
    </row>
    <row r="12" spans="1:12" ht="21" customHeight="1">
      <c r="B12" s="21"/>
      <c r="C12" s="16" t="s">
        <v>192</v>
      </c>
      <c r="D12" s="16"/>
      <c r="E12" s="23"/>
      <c r="F12" s="19">
        <v>20</v>
      </c>
      <c r="G12" s="61"/>
      <c r="H12" s="137">
        <v>1070357.72</v>
      </c>
      <c r="I12" s="137">
        <v>1545415.54</v>
      </c>
      <c r="J12" s="138"/>
      <c r="K12" s="23">
        <v>722880.37</v>
      </c>
      <c r="L12" s="23">
        <v>1218047.42</v>
      </c>
    </row>
    <row r="13" spans="1:12" ht="21" customHeight="1">
      <c r="B13" s="21"/>
      <c r="C13" s="139" t="s">
        <v>35</v>
      </c>
      <c r="D13" s="139"/>
      <c r="E13" s="23"/>
      <c r="F13" s="19"/>
      <c r="G13" s="140"/>
      <c r="H13" s="137">
        <v>1510789.01</v>
      </c>
      <c r="I13" s="137">
        <v>5774272.0899999999</v>
      </c>
      <c r="J13" s="141"/>
      <c r="K13" s="20">
        <v>0</v>
      </c>
      <c r="L13" s="137">
        <v>1807258.1400000001</v>
      </c>
    </row>
    <row r="14" spans="1:12" ht="21" customHeight="1">
      <c r="B14" s="21"/>
      <c r="C14" s="139" t="s">
        <v>36</v>
      </c>
      <c r="D14" s="142"/>
      <c r="E14" s="32"/>
      <c r="F14" s="19">
        <v>21</v>
      </c>
      <c r="G14" s="143"/>
      <c r="H14" s="20">
        <v>89675.37</v>
      </c>
      <c r="I14" s="144">
        <v>0</v>
      </c>
      <c r="J14" s="145"/>
      <c r="K14" s="137">
        <v>89675.37</v>
      </c>
      <c r="L14" s="144">
        <v>0</v>
      </c>
    </row>
    <row r="15" spans="1:12" ht="21" customHeight="1">
      <c r="A15" s="13">
        <v>3.1</v>
      </c>
      <c r="B15" s="21"/>
      <c r="C15" s="139" t="s">
        <v>193</v>
      </c>
      <c r="D15" s="139"/>
      <c r="E15" s="23"/>
      <c r="F15" s="106">
        <v>16</v>
      </c>
      <c r="G15" s="61"/>
      <c r="H15" s="137">
        <v>360243.42</v>
      </c>
      <c r="I15" s="137">
        <v>280344.46999999997</v>
      </c>
      <c r="J15" s="138"/>
      <c r="K15" s="20">
        <v>182399.56</v>
      </c>
      <c r="L15" s="20">
        <v>0</v>
      </c>
    </row>
    <row r="16" spans="1:12" ht="21" customHeight="1">
      <c r="B16" s="23"/>
      <c r="C16" s="23"/>
      <c r="D16" s="16" t="s">
        <v>37</v>
      </c>
      <c r="F16" s="19"/>
      <c r="G16" s="25"/>
      <c r="H16" s="146">
        <f>SUM(H11:H15)</f>
        <v>74267403.560000002</v>
      </c>
      <c r="I16" s="146">
        <f>SUM(I11:I15)</f>
        <v>95062256.390000015</v>
      </c>
      <c r="J16" s="23"/>
      <c r="K16" s="146">
        <f>SUM(K11:K15)</f>
        <v>62522961.809999995</v>
      </c>
      <c r="L16" s="146">
        <f>SUM(L11:L15)</f>
        <v>72546183.200000003</v>
      </c>
    </row>
    <row r="17" spans="1:12" ht="21" customHeight="1">
      <c r="B17" s="41" t="s">
        <v>38</v>
      </c>
      <c r="C17" s="23"/>
      <c r="D17" s="23"/>
      <c r="E17" s="23"/>
      <c r="F17" s="19"/>
      <c r="G17" s="25"/>
      <c r="H17" s="137"/>
      <c r="I17" s="137"/>
      <c r="J17" s="23"/>
      <c r="K17" s="21"/>
      <c r="L17" s="21"/>
    </row>
    <row r="18" spans="1:12" ht="21" customHeight="1">
      <c r="B18" s="16"/>
      <c r="C18" s="16" t="s">
        <v>39</v>
      </c>
      <c r="D18" s="16"/>
      <c r="E18" s="23"/>
      <c r="F18" s="19">
        <v>19</v>
      </c>
      <c r="G18" s="25"/>
      <c r="H18" s="20">
        <v>0</v>
      </c>
      <c r="I18" s="137">
        <v>5000000</v>
      </c>
      <c r="J18" s="23"/>
      <c r="K18" s="124">
        <v>0</v>
      </c>
      <c r="L18" s="124">
        <v>0</v>
      </c>
    </row>
    <row r="19" spans="1:12" ht="21" customHeight="1">
      <c r="A19" s="13">
        <v>4.3</v>
      </c>
      <c r="B19" s="16"/>
      <c r="C19" s="23" t="s">
        <v>40</v>
      </c>
      <c r="D19" s="23"/>
      <c r="E19" s="23"/>
      <c r="F19" s="19">
        <v>20</v>
      </c>
      <c r="G19" s="25"/>
      <c r="H19" s="147">
        <v>7524846.0599999996</v>
      </c>
      <c r="I19" s="147">
        <v>8636608.6699999999</v>
      </c>
      <c r="J19" s="23"/>
      <c r="K19" s="21">
        <v>7196414.25</v>
      </c>
      <c r="L19" s="21">
        <v>7960699.5199999996</v>
      </c>
    </row>
    <row r="20" spans="1:12" ht="21" customHeight="1">
      <c r="A20" s="13">
        <v>4.8</v>
      </c>
      <c r="B20" s="21"/>
      <c r="C20" s="16" t="s">
        <v>194</v>
      </c>
      <c r="D20" s="16"/>
      <c r="E20" s="23"/>
      <c r="F20" s="19">
        <v>21</v>
      </c>
      <c r="G20" s="61"/>
      <c r="H20" s="137">
        <v>16996864.149999999</v>
      </c>
      <c r="I20" s="137">
        <v>20359348.990000002</v>
      </c>
      <c r="J20" s="138"/>
      <c r="K20" s="23">
        <v>10504833</v>
      </c>
      <c r="L20" s="23">
        <v>14020145.880000001</v>
      </c>
    </row>
    <row r="21" spans="1:12" ht="21" customHeight="1">
      <c r="B21" s="23"/>
      <c r="C21" s="23"/>
      <c r="D21" s="41" t="s">
        <v>41</v>
      </c>
      <c r="E21" s="16"/>
      <c r="F21" s="19"/>
      <c r="G21" s="25"/>
      <c r="H21" s="146">
        <f>SUM(H18:H20)</f>
        <v>24521710.209999997</v>
      </c>
      <c r="I21" s="146">
        <f>SUM(I18:I20)</f>
        <v>33995957.660000004</v>
      </c>
      <c r="J21" s="23"/>
      <c r="K21" s="146">
        <f>SUM(K18:K20)</f>
        <v>17701247.25</v>
      </c>
      <c r="L21" s="146">
        <f>SUM(L18:L20)</f>
        <v>21980845.399999999</v>
      </c>
    </row>
    <row r="22" spans="1:12" ht="21" customHeight="1">
      <c r="B22" s="23"/>
      <c r="C22" s="23"/>
      <c r="D22" s="23"/>
      <c r="E22" s="41" t="s">
        <v>42</v>
      </c>
      <c r="F22" s="19"/>
      <c r="G22" s="25"/>
      <c r="H22" s="146">
        <f>+H21+H16</f>
        <v>98789113.769999996</v>
      </c>
      <c r="I22" s="146">
        <f>+I21+I16</f>
        <v>129058214.05000001</v>
      </c>
      <c r="J22" s="23"/>
      <c r="K22" s="148">
        <f>+K21+K16</f>
        <v>80224209.060000002</v>
      </c>
      <c r="L22" s="148">
        <f>+L21+L16</f>
        <v>94527028.599999994</v>
      </c>
    </row>
    <row r="23" spans="1:12" ht="21" customHeight="1">
      <c r="B23" s="12" t="s">
        <v>43</v>
      </c>
      <c r="F23" s="27"/>
      <c r="G23" s="149"/>
      <c r="H23" s="21"/>
      <c r="I23" s="21"/>
      <c r="J23" s="32"/>
      <c r="K23" s="21"/>
      <c r="L23" s="21"/>
    </row>
    <row r="24" spans="1:12" ht="21" customHeight="1">
      <c r="C24" s="12" t="s">
        <v>44</v>
      </c>
      <c r="F24" s="27"/>
      <c r="G24" s="149"/>
      <c r="H24" s="21"/>
      <c r="I24" s="21"/>
      <c r="J24" s="32"/>
      <c r="K24" s="21"/>
      <c r="L24" s="21"/>
    </row>
    <row r="25" spans="1:12" ht="21" customHeight="1">
      <c r="D25" s="13" t="s">
        <v>45</v>
      </c>
      <c r="F25" s="27"/>
      <c r="G25" s="149"/>
      <c r="H25" s="21"/>
      <c r="I25" s="21"/>
      <c r="J25" s="32"/>
      <c r="K25" s="21"/>
      <c r="L25" s="21"/>
    </row>
    <row r="26" spans="1:12" ht="21" customHeight="1" thickBot="1">
      <c r="E26" s="13" t="s">
        <v>46</v>
      </c>
      <c r="F26" s="106">
        <v>22</v>
      </c>
      <c r="G26" s="149"/>
      <c r="H26" s="150">
        <v>339727380</v>
      </c>
      <c r="I26" s="150">
        <v>339727380</v>
      </c>
      <c r="J26" s="32"/>
      <c r="K26" s="150">
        <v>339727380</v>
      </c>
      <c r="L26" s="150">
        <v>339727380</v>
      </c>
    </row>
    <row r="27" spans="1:12" ht="21" customHeight="1" thickTop="1">
      <c r="D27" s="13" t="s">
        <v>47</v>
      </c>
      <c r="F27" s="27"/>
      <c r="G27" s="149"/>
      <c r="H27" s="151"/>
      <c r="I27" s="151"/>
      <c r="J27" s="32"/>
      <c r="K27" s="151"/>
      <c r="L27" s="21"/>
    </row>
    <row r="28" spans="1:12" ht="21" customHeight="1">
      <c r="E28" s="13" t="s">
        <v>48</v>
      </c>
      <c r="F28" s="106">
        <v>22</v>
      </c>
      <c r="G28" s="149"/>
      <c r="H28" s="152">
        <v>339725166.5</v>
      </c>
      <c r="I28" s="152">
        <v>339725166.5</v>
      </c>
      <c r="J28" s="32"/>
      <c r="K28" s="152">
        <v>339725166.5</v>
      </c>
      <c r="L28" s="152">
        <v>339725166.5</v>
      </c>
    </row>
    <row r="29" spans="1:12" ht="21" customHeight="1">
      <c r="C29" s="13" t="s">
        <v>49</v>
      </c>
      <c r="F29" s="106"/>
      <c r="G29" s="149"/>
      <c r="H29" s="152"/>
      <c r="I29" s="152"/>
      <c r="J29" s="32"/>
      <c r="K29" s="152"/>
      <c r="L29" s="152"/>
    </row>
    <row r="30" spans="1:12" ht="21" customHeight="1">
      <c r="D30" s="13" t="s">
        <v>50</v>
      </c>
      <c r="F30" s="106">
        <v>22</v>
      </c>
      <c r="G30" s="149"/>
      <c r="H30" s="152">
        <v>121004165.08</v>
      </c>
      <c r="I30" s="152">
        <v>121004165.08</v>
      </c>
      <c r="J30" s="32"/>
      <c r="K30" s="152">
        <v>121004165.08</v>
      </c>
      <c r="L30" s="152">
        <v>121004165.08</v>
      </c>
    </row>
    <row r="31" spans="1:12" ht="21" customHeight="1">
      <c r="C31" s="13" t="s">
        <v>51</v>
      </c>
      <c r="F31" s="27"/>
      <c r="G31" s="149"/>
      <c r="H31" s="152"/>
      <c r="I31" s="152"/>
      <c r="J31" s="32"/>
      <c r="K31" s="152"/>
      <c r="L31" s="152"/>
    </row>
    <row r="32" spans="1:12" ht="21" customHeight="1">
      <c r="D32" s="13" t="s">
        <v>52</v>
      </c>
      <c r="F32" s="27"/>
      <c r="G32" s="149"/>
      <c r="H32" s="152"/>
      <c r="I32" s="152"/>
      <c r="J32" s="32"/>
      <c r="K32" s="152"/>
      <c r="L32" s="152"/>
    </row>
    <row r="33" spans="2:12" ht="21" customHeight="1">
      <c r="D33" s="13" t="s">
        <v>53</v>
      </c>
      <c r="F33" s="153"/>
      <c r="G33" s="149"/>
      <c r="H33" s="152">
        <v>16003055.539999999</v>
      </c>
      <c r="I33" s="152">
        <v>15518803.129999999</v>
      </c>
      <c r="J33" s="32"/>
      <c r="K33" s="152">
        <v>16003055.539999999</v>
      </c>
      <c r="L33" s="152">
        <v>15518803.129999999</v>
      </c>
    </row>
    <row r="34" spans="2:12" ht="21" customHeight="1">
      <c r="D34" s="13" t="s">
        <v>54</v>
      </c>
      <c r="F34" s="27"/>
      <c r="G34" s="149"/>
      <c r="H34" s="152">
        <v>225799662.88</v>
      </c>
      <c r="I34" s="152">
        <v>204250300.18000001</v>
      </c>
      <c r="J34" s="32"/>
      <c r="K34" s="152">
        <v>141716622.72999999</v>
      </c>
      <c r="L34" s="152">
        <v>146597231.25000018</v>
      </c>
    </row>
    <row r="35" spans="2:12" ht="21" customHeight="1">
      <c r="C35" s="13" t="s">
        <v>55</v>
      </c>
      <c r="F35" s="27"/>
      <c r="G35" s="149"/>
      <c r="H35" s="28">
        <v>-249105546.69</v>
      </c>
      <c r="I35" s="28">
        <v>-249105546.69</v>
      </c>
      <c r="J35" s="32"/>
      <c r="K35" s="154">
        <v>0</v>
      </c>
      <c r="L35" s="124">
        <v>0</v>
      </c>
    </row>
    <row r="36" spans="2:12" ht="21" customHeight="1">
      <c r="C36" s="12" t="s">
        <v>196</v>
      </c>
      <c r="E36" s="12"/>
      <c r="F36" s="155"/>
      <c r="G36" s="149"/>
      <c r="H36" s="156">
        <f>SUM(H28:H35)</f>
        <v>453426503.31</v>
      </c>
      <c r="I36" s="156">
        <f>SUM(I28:I35)</f>
        <v>431392888.19999999</v>
      </c>
      <c r="J36" s="23"/>
      <c r="K36" s="156">
        <f>SUM(K28:K35)</f>
        <v>618449009.85000002</v>
      </c>
      <c r="L36" s="156">
        <f>SUM(L28:L35)</f>
        <v>622845365.96000016</v>
      </c>
    </row>
    <row r="37" spans="2:12" ht="21" customHeight="1">
      <c r="C37" s="13" t="s">
        <v>195</v>
      </c>
      <c r="F37" s="27"/>
      <c r="G37" s="149"/>
      <c r="H37" s="157">
        <v>7021368.7200000007</v>
      </c>
      <c r="I37" s="157">
        <v>5855078.4900000002</v>
      </c>
      <c r="J37" s="32"/>
      <c r="K37" s="158">
        <v>0</v>
      </c>
      <c r="L37" s="158">
        <v>0</v>
      </c>
    </row>
    <row r="38" spans="2:12" ht="21" customHeight="1">
      <c r="C38" s="13" t="s">
        <v>57</v>
      </c>
      <c r="F38" s="27"/>
      <c r="G38" s="149"/>
      <c r="H38" s="152">
        <f>SUM(H36:H37)</f>
        <v>460447872.03000003</v>
      </c>
      <c r="I38" s="152">
        <f>SUM(I36:I37)</f>
        <v>437247966.69</v>
      </c>
      <c r="J38" s="32"/>
      <c r="K38" s="152">
        <f>SUM(K36:K37)</f>
        <v>618449009.85000002</v>
      </c>
      <c r="L38" s="152">
        <f>SUM(L36:L37)</f>
        <v>622845365.96000016</v>
      </c>
    </row>
    <row r="39" spans="2:12" ht="21" customHeight="1" thickBot="1">
      <c r="E39" s="12" t="s">
        <v>58</v>
      </c>
      <c r="F39" s="27"/>
      <c r="G39" s="149"/>
      <c r="H39" s="159">
        <f>H22+H38</f>
        <v>559236985.80000007</v>
      </c>
      <c r="I39" s="159">
        <f>I22+I38</f>
        <v>566306180.74000001</v>
      </c>
      <c r="J39" s="32"/>
      <c r="K39" s="159">
        <f>K22+K38</f>
        <v>698673218.91000009</v>
      </c>
      <c r="L39" s="159">
        <f>L22+L38</f>
        <v>717372394.56000018</v>
      </c>
    </row>
    <row r="40" spans="2:12" ht="21" customHeight="1" thickTop="1">
      <c r="B40" s="15" t="s">
        <v>27</v>
      </c>
      <c r="D40" s="14"/>
      <c r="E40" s="14"/>
      <c r="G40" s="25"/>
      <c r="H40" s="25"/>
      <c r="I40" s="25"/>
      <c r="J40" s="25"/>
      <c r="K40" s="25"/>
      <c r="L40" s="132"/>
    </row>
    <row r="41" spans="2:12" ht="21" customHeight="1">
      <c r="K41" s="27"/>
    </row>
    <row r="42" spans="2:12" ht="21" customHeight="1">
      <c r="C42" s="14" t="s">
        <v>28</v>
      </c>
      <c r="H42" s="14" t="s">
        <v>29</v>
      </c>
      <c r="K42" s="27"/>
      <c r="L42" s="133"/>
    </row>
    <row r="43" spans="2:12" ht="21" customHeight="1">
      <c r="C43" s="14" t="s">
        <v>30</v>
      </c>
      <c r="E43" s="134"/>
      <c r="H43" s="14" t="s">
        <v>31</v>
      </c>
      <c r="K43" s="27"/>
      <c r="L43" s="135">
        <v>6</v>
      </c>
    </row>
    <row r="46" spans="2:12">
      <c r="B46" s="21"/>
      <c r="C46" s="21"/>
      <c r="D46" s="21"/>
    </row>
    <row r="47" spans="2:12">
      <c r="B47" s="23"/>
      <c r="C47" s="21"/>
      <c r="D47" s="21"/>
    </row>
  </sheetData>
  <mergeCells count="6">
    <mergeCell ref="B9:E9"/>
    <mergeCell ref="B2:L2"/>
    <mergeCell ref="B3:L3"/>
    <mergeCell ref="B4:L4"/>
    <mergeCell ref="H6:I6"/>
    <mergeCell ref="K6:L6"/>
  </mergeCells>
  <pageMargins left="0.484251969" right="0.261811024" top="0.261811024" bottom="0.261811024" header="0.261811024" footer="0.261811024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51"/>
  <sheetViews>
    <sheetView view="pageBreakPreview" zoomScaleNormal="85" zoomScaleSheetLayoutView="100" workbookViewId="0">
      <selection activeCell="G19" sqref="G19"/>
    </sheetView>
  </sheetViews>
  <sheetFormatPr defaultColWidth="11.296875" defaultRowHeight="18.600000000000001"/>
  <cols>
    <col min="1" max="3" width="1.69921875" style="21" customWidth="1"/>
    <col min="4" max="4" width="36.19921875" style="21" customWidth="1"/>
    <col min="5" max="5" width="8.69921875" style="22" customWidth="1"/>
    <col min="6" max="6" width="0.296875" style="21" customWidth="1"/>
    <col min="7" max="7" width="13.69921875" style="22" customWidth="1"/>
    <col min="8" max="8" width="13.69921875" style="21" customWidth="1"/>
    <col min="9" max="9" width="0.296875" style="21" customWidth="1"/>
    <col min="10" max="11" width="13.69921875" style="21" customWidth="1"/>
    <col min="12" max="16384" width="11.296875" style="21"/>
  </cols>
  <sheetData>
    <row r="1" spans="1:11" ht="21" customHeight="1"/>
    <row r="2" spans="1:11" ht="21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11" ht="21" customHeight="1">
      <c r="A3" s="217" t="s">
        <v>59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ht="21" customHeight="1">
      <c r="A4" s="217" t="s">
        <v>60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1" s="13" customFormat="1" ht="21" customHeight="1">
      <c r="A5" s="107"/>
      <c r="B5" s="23"/>
      <c r="C5" s="23"/>
      <c r="D5" s="23"/>
      <c r="E5" s="108"/>
      <c r="F5" s="109"/>
      <c r="G5" s="109"/>
      <c r="H5" s="109"/>
      <c r="I5" s="109"/>
      <c r="J5" s="110"/>
      <c r="K5" s="111" t="s">
        <v>3</v>
      </c>
    </row>
    <row r="6" spans="1:11" s="13" customFormat="1" ht="21" customHeight="1">
      <c r="A6" s="23"/>
      <c r="B6" s="112"/>
      <c r="C6" s="112"/>
      <c r="D6" s="112"/>
      <c r="E6" s="113"/>
      <c r="F6" s="114"/>
      <c r="G6" s="218" t="s">
        <v>4</v>
      </c>
      <c r="H6" s="218"/>
      <c r="I6" s="114"/>
      <c r="J6" s="219" t="s">
        <v>5</v>
      </c>
      <c r="K6" s="219"/>
    </row>
    <row r="7" spans="1:11" s="13" customFormat="1" ht="21" customHeight="1">
      <c r="A7" s="107"/>
      <c r="B7" s="107"/>
      <c r="C7" s="107"/>
      <c r="D7" s="107"/>
      <c r="E7" s="115" t="s">
        <v>6</v>
      </c>
      <c r="F7" s="116"/>
      <c r="G7" s="117" t="s">
        <v>7</v>
      </c>
      <c r="H7" s="117">
        <v>2566</v>
      </c>
      <c r="I7" s="118"/>
      <c r="J7" s="117" t="str">
        <f>+G7</f>
        <v>2567</v>
      </c>
      <c r="K7" s="117">
        <f>+H7</f>
        <v>2566</v>
      </c>
    </row>
    <row r="8" spans="1:11" s="13" customFormat="1" ht="21" customHeight="1">
      <c r="A8" s="23"/>
      <c r="B8" s="23"/>
      <c r="C8" s="23"/>
      <c r="D8" s="23"/>
      <c r="E8" s="19"/>
      <c r="G8" s="67"/>
      <c r="H8" s="67"/>
      <c r="I8" s="57"/>
      <c r="J8" s="67"/>
    </row>
    <row r="9" spans="1:11" ht="21" customHeight="1">
      <c r="A9" s="16" t="s">
        <v>61</v>
      </c>
      <c r="E9" s="17"/>
      <c r="F9" s="24"/>
      <c r="G9" s="25">
        <v>539130131.07000005</v>
      </c>
      <c r="H9" s="25">
        <v>646477198.56000006</v>
      </c>
      <c r="I9" s="25"/>
      <c r="J9" s="25">
        <v>434230352.18000001</v>
      </c>
      <c r="K9" s="25">
        <v>515292032.87</v>
      </c>
    </row>
    <row r="10" spans="1:11" ht="21" customHeight="1">
      <c r="A10" s="16" t="s">
        <v>62</v>
      </c>
      <c r="E10" s="23"/>
      <c r="F10" s="24"/>
      <c r="G10" s="25">
        <v>-405431516.84000003</v>
      </c>
      <c r="H10" s="25">
        <v>-480666796.35000002</v>
      </c>
      <c r="I10" s="25"/>
      <c r="J10" s="25">
        <v>-334320663.54000002</v>
      </c>
      <c r="K10" s="25">
        <v>-399708551.23000002</v>
      </c>
    </row>
    <row r="11" spans="1:11" ht="21" customHeight="1">
      <c r="A11" s="41" t="s">
        <v>63</v>
      </c>
      <c r="B11" s="23"/>
      <c r="C11" s="23"/>
      <c r="E11" s="23"/>
      <c r="F11" s="26">
        <f t="shared" ref="F11" si="0">SUM(F9:F10)</f>
        <v>0</v>
      </c>
      <c r="G11" s="26">
        <f>SUM(G9:G10)</f>
        <v>133698614.23000002</v>
      </c>
      <c r="H11" s="26">
        <f>SUM(H9:H10)</f>
        <v>165810402.21000004</v>
      </c>
      <c r="I11" s="25"/>
      <c r="J11" s="26">
        <f>SUM(J9:J10)</f>
        <v>99909688.639999986</v>
      </c>
      <c r="K11" s="26">
        <f>SUM(K9:K10)</f>
        <v>115583481.63999999</v>
      </c>
    </row>
    <row r="12" spans="1:11" ht="21" customHeight="1">
      <c r="A12" s="16" t="s">
        <v>64</v>
      </c>
      <c r="C12" s="23"/>
      <c r="E12" s="23"/>
      <c r="F12" s="24"/>
      <c r="G12" s="33">
        <v>0</v>
      </c>
      <c r="H12" s="33">
        <v>0</v>
      </c>
      <c r="I12" s="33"/>
      <c r="J12" s="33">
        <v>8255990.4000000004</v>
      </c>
      <c r="K12" s="33">
        <v>7894790.8200000003</v>
      </c>
    </row>
    <row r="13" spans="1:11" ht="21" customHeight="1">
      <c r="A13" s="16" t="s">
        <v>65</v>
      </c>
      <c r="C13" s="23"/>
      <c r="E13" s="23"/>
      <c r="F13" s="27"/>
      <c r="G13" s="25">
        <v>4800303</v>
      </c>
      <c r="H13" s="25">
        <v>4788313.32</v>
      </c>
      <c r="I13" s="27"/>
      <c r="J13" s="25">
        <v>3515495.169999999</v>
      </c>
      <c r="K13" s="25">
        <v>2715823.05</v>
      </c>
    </row>
    <row r="14" spans="1:11" ht="21" customHeight="1">
      <c r="A14" s="16" t="s">
        <v>66</v>
      </c>
      <c r="C14" s="23"/>
      <c r="E14" s="23"/>
      <c r="F14" s="27"/>
      <c r="G14" s="25">
        <v>-43849244.68</v>
      </c>
      <c r="H14" s="25">
        <v>-46029274.490000002</v>
      </c>
      <c r="I14" s="27"/>
      <c r="J14" s="25">
        <v>-37531604.43</v>
      </c>
      <c r="K14" s="25">
        <v>-39358084</v>
      </c>
    </row>
    <row r="15" spans="1:11" ht="21" customHeight="1">
      <c r="A15" s="16" t="s">
        <v>67</v>
      </c>
      <c r="C15" s="23"/>
      <c r="E15" s="23"/>
      <c r="F15" s="27"/>
      <c r="G15" s="28">
        <v>-74224505.760000005</v>
      </c>
      <c r="H15" s="28">
        <v>-69612466.639999986</v>
      </c>
      <c r="I15" s="27"/>
      <c r="J15" s="28">
        <v>-64380964.409999996</v>
      </c>
      <c r="K15" s="28">
        <v>-60599728.189999998</v>
      </c>
    </row>
    <row r="16" spans="1:11" ht="21" customHeight="1">
      <c r="A16" s="41" t="s">
        <v>180</v>
      </c>
      <c r="C16" s="23"/>
      <c r="E16" s="23"/>
      <c r="F16" s="27"/>
      <c r="G16" s="26">
        <f>SUM(G11:G15)</f>
        <v>20425166.790000007</v>
      </c>
      <c r="H16" s="26">
        <f>SUM(H11:H15)</f>
        <v>54956974.400000036</v>
      </c>
      <c r="I16" s="27"/>
      <c r="J16" s="26">
        <f>SUM(J11:J15)</f>
        <v>9768605.3700000048</v>
      </c>
      <c r="K16" s="26">
        <f>SUM(K11:K15)</f>
        <v>26236283.319999978</v>
      </c>
    </row>
    <row r="17" spans="1:13" ht="21" customHeight="1">
      <c r="A17" s="23" t="s">
        <v>198</v>
      </c>
      <c r="C17" s="23"/>
      <c r="E17" s="23"/>
      <c r="F17" s="27"/>
      <c r="G17" s="69">
        <v>1030595.77</v>
      </c>
      <c r="H17" s="25">
        <v>448673.13</v>
      </c>
      <c r="I17" s="27"/>
      <c r="J17" s="25">
        <v>842087.88</v>
      </c>
      <c r="K17" s="25">
        <v>300308.89</v>
      </c>
    </row>
    <row r="18" spans="1:13" ht="21" customHeight="1">
      <c r="A18" s="23" t="s">
        <v>68</v>
      </c>
      <c r="C18" s="23"/>
      <c r="E18" s="23"/>
      <c r="F18" s="27"/>
      <c r="G18" s="25">
        <v>-699594.44</v>
      </c>
      <c r="H18" s="25">
        <v>-1109062.1700000002</v>
      </c>
      <c r="I18" s="27"/>
      <c r="J18" s="25">
        <v>-470520.25</v>
      </c>
      <c r="K18" s="25">
        <v>-518138.38</v>
      </c>
    </row>
    <row r="19" spans="1:13" ht="21" customHeight="1">
      <c r="A19" s="13" t="s">
        <v>181</v>
      </c>
      <c r="C19" s="23"/>
      <c r="E19" s="18">
        <v>10</v>
      </c>
      <c r="F19" s="27"/>
      <c r="G19" s="56">
        <v>20685941.460000001</v>
      </c>
      <c r="H19" s="56">
        <v>20507555.629999999</v>
      </c>
      <c r="I19" s="27"/>
      <c r="J19" s="160">
        <v>0</v>
      </c>
      <c r="K19" s="160">
        <v>0</v>
      </c>
    </row>
    <row r="20" spans="1:13" ht="21" customHeight="1">
      <c r="A20" s="32" t="s">
        <v>69</v>
      </c>
      <c r="B20" s="16"/>
      <c r="C20" s="23"/>
      <c r="E20" s="23"/>
      <c r="F20" s="25"/>
      <c r="G20" s="56">
        <f>SUM(G16:G19)</f>
        <v>41442109.580000006</v>
      </c>
      <c r="H20" s="56">
        <f>SUM(H16:H19)</f>
        <v>74804140.990000039</v>
      </c>
      <c r="I20" s="25"/>
      <c r="J20" s="56">
        <f>SUM(J16:J19)</f>
        <v>10140173.000000006</v>
      </c>
      <c r="K20" s="56">
        <f>SUM(K16:K19)</f>
        <v>26018453.82999998</v>
      </c>
    </row>
    <row r="21" spans="1:13" ht="21" customHeight="1">
      <c r="A21" s="23" t="s">
        <v>182</v>
      </c>
      <c r="C21" s="23"/>
      <c r="E21" s="18"/>
      <c r="F21" s="27"/>
      <c r="G21" s="30">
        <v>4466119.7699999996</v>
      </c>
      <c r="H21" s="30">
        <v>11144540.789999999</v>
      </c>
      <c r="I21" s="27"/>
      <c r="J21" s="28">
        <v>455124.85</v>
      </c>
      <c r="K21" s="28">
        <v>3903140.56</v>
      </c>
    </row>
    <row r="22" spans="1:13" ht="21" customHeight="1">
      <c r="A22" s="31" t="s">
        <v>70</v>
      </c>
      <c r="B22" s="16"/>
      <c r="C22" s="23"/>
      <c r="F22" s="25"/>
      <c r="G22" s="29">
        <f>SUM(G20-G21)</f>
        <v>36975989.810000002</v>
      </c>
      <c r="H22" s="29">
        <f>SUM(H20-H21)</f>
        <v>63659600.20000004</v>
      </c>
      <c r="I22" s="25"/>
      <c r="J22" s="29">
        <f>SUM(J20-J21)</f>
        <v>9685048.150000006</v>
      </c>
      <c r="K22" s="29">
        <f>SUM(K20-K21)</f>
        <v>22115313.269999981</v>
      </c>
      <c r="L22" s="20"/>
      <c r="M22" s="20"/>
    </row>
    <row r="23" spans="1:13" ht="21" customHeight="1">
      <c r="A23" s="32" t="s">
        <v>71</v>
      </c>
      <c r="B23" s="16"/>
      <c r="C23" s="23"/>
      <c r="F23" s="24"/>
      <c r="G23" s="24"/>
      <c r="H23" s="24"/>
      <c r="I23" s="24"/>
      <c r="J23" s="33"/>
      <c r="K23" s="33"/>
    </row>
    <row r="24" spans="1:13" s="13" customFormat="1" ht="21" customHeight="1">
      <c r="A24" s="42" t="s">
        <v>72</v>
      </c>
      <c r="C24" s="14"/>
      <c r="D24" s="14"/>
      <c r="E24" s="14"/>
      <c r="F24" s="24"/>
      <c r="G24" s="24"/>
      <c r="H24" s="24"/>
      <c r="I24" s="24"/>
      <c r="J24" s="33"/>
      <c r="K24" s="33"/>
    </row>
    <row r="25" spans="1:13" s="13" customFormat="1" ht="21" customHeight="1">
      <c r="B25" s="15" t="s">
        <v>184</v>
      </c>
      <c r="C25" s="14"/>
      <c r="D25" s="14"/>
      <c r="E25" s="14"/>
      <c r="F25" s="24"/>
      <c r="G25" s="52"/>
      <c r="H25" s="20"/>
      <c r="I25" s="24"/>
      <c r="J25" s="33"/>
      <c r="K25" s="33"/>
    </row>
    <row r="26" spans="1:13" s="13" customFormat="1" ht="21" customHeight="1">
      <c r="B26" s="15"/>
      <c r="C26" s="15" t="s">
        <v>183</v>
      </c>
      <c r="E26" s="18">
        <v>28</v>
      </c>
      <c r="F26" s="24"/>
      <c r="G26" s="52">
        <v>5279387.05</v>
      </c>
      <c r="H26" s="20">
        <v>0</v>
      </c>
      <c r="I26" s="53"/>
      <c r="J26" s="52">
        <v>4897737.3099999996</v>
      </c>
      <c r="K26" s="33">
        <v>0</v>
      </c>
    </row>
    <row r="27" spans="1:13" s="13" customFormat="1" ht="21" customHeight="1">
      <c r="B27" s="34" t="s">
        <v>185</v>
      </c>
      <c r="C27" s="14"/>
      <c r="D27" s="14"/>
      <c r="E27" s="14"/>
      <c r="F27" s="24"/>
      <c r="G27" s="14"/>
      <c r="H27" s="33"/>
      <c r="I27" s="14"/>
      <c r="J27" s="14"/>
      <c r="K27" s="33"/>
    </row>
    <row r="28" spans="1:13" s="13" customFormat="1" ht="21" customHeight="1">
      <c r="B28" s="15"/>
      <c r="C28" s="14" t="s">
        <v>186</v>
      </c>
      <c r="D28" s="14"/>
      <c r="E28" s="18">
        <v>15</v>
      </c>
      <c r="F28" s="24"/>
      <c r="G28" s="232">
        <v>-1055877.4099999999</v>
      </c>
      <c r="H28" s="232">
        <v>0</v>
      </c>
      <c r="I28" s="233"/>
      <c r="J28" s="232">
        <v>-979547.46</v>
      </c>
      <c r="K28" s="160">
        <v>0</v>
      </c>
    </row>
    <row r="29" spans="1:13" s="13" customFormat="1" ht="21" customHeight="1">
      <c r="B29" s="15" t="s">
        <v>73</v>
      </c>
      <c r="C29" s="14"/>
      <c r="D29" s="14"/>
      <c r="E29" s="14"/>
      <c r="F29" s="24"/>
      <c r="G29" s="52"/>
      <c r="H29" s="33"/>
      <c r="I29" s="53"/>
      <c r="J29" s="52"/>
      <c r="K29" s="33"/>
    </row>
    <row r="30" spans="1:13" s="13" customFormat="1" ht="21" customHeight="1">
      <c r="C30" s="13" t="s">
        <v>187</v>
      </c>
      <c r="D30" s="14"/>
      <c r="E30" s="14"/>
      <c r="F30" s="24"/>
      <c r="G30" s="161">
        <v>4223509.6399999997</v>
      </c>
      <c r="H30" s="162">
        <v>0</v>
      </c>
      <c r="I30" s="53"/>
      <c r="J30" s="161">
        <v>3918189.8499999996</v>
      </c>
      <c r="K30" s="162">
        <v>0</v>
      </c>
    </row>
    <row r="31" spans="1:13" s="13" customFormat="1" ht="21" customHeight="1">
      <c r="A31" s="42" t="s">
        <v>188</v>
      </c>
      <c r="C31" s="14"/>
      <c r="D31" s="14"/>
      <c r="E31" s="14"/>
      <c r="F31" s="24"/>
      <c r="G31" s="52">
        <f>SUM(G30)</f>
        <v>4223509.6399999997</v>
      </c>
      <c r="H31" s="33">
        <f>SUM(H30)</f>
        <v>0</v>
      </c>
      <c r="I31" s="53"/>
      <c r="J31" s="52">
        <f>SUM(J30)</f>
        <v>3918189.8499999996</v>
      </c>
      <c r="K31" s="33">
        <f>SUM(K30)</f>
        <v>0</v>
      </c>
      <c r="M31" s="55"/>
    </row>
    <row r="32" spans="1:13" ht="21" customHeight="1" thickBot="1">
      <c r="A32" s="42" t="s">
        <v>74</v>
      </c>
      <c r="B32" s="23"/>
      <c r="C32" s="23"/>
      <c r="E32" s="35"/>
      <c r="F32" s="25"/>
      <c r="G32" s="54">
        <f>+G22+G31</f>
        <v>41199499.450000003</v>
      </c>
      <c r="H32" s="54">
        <f>+H22+H31</f>
        <v>63659600.20000004</v>
      </c>
      <c r="I32" s="14"/>
      <c r="J32" s="54">
        <f>+J22+J31</f>
        <v>13603238.000000006</v>
      </c>
      <c r="K32" s="54">
        <f>+K22+K31</f>
        <v>22115313.269999981</v>
      </c>
    </row>
    <row r="33" spans="1:11" ht="10.050000000000001" customHeight="1" thickTop="1">
      <c r="A33" s="15"/>
      <c r="B33" s="23"/>
      <c r="C33" s="23"/>
      <c r="E33" s="35"/>
      <c r="F33" s="25"/>
      <c r="G33" s="14"/>
      <c r="H33" s="14"/>
      <c r="I33" s="14"/>
      <c r="J33" s="14"/>
      <c r="K33" s="14"/>
    </row>
    <row r="34" spans="1:11" ht="21" customHeight="1">
      <c r="A34" s="42" t="s">
        <v>189</v>
      </c>
      <c r="B34" s="23"/>
      <c r="C34" s="23"/>
      <c r="E34" s="35"/>
      <c r="F34" s="27"/>
      <c r="G34" s="14"/>
      <c r="H34" s="14"/>
      <c r="I34" s="55"/>
      <c r="J34" s="14"/>
      <c r="K34" s="14"/>
    </row>
    <row r="35" spans="1:11" ht="21" customHeight="1">
      <c r="A35" s="23"/>
      <c r="B35" s="57" t="s">
        <v>191</v>
      </c>
      <c r="C35" s="23" t="s">
        <v>75</v>
      </c>
      <c r="E35" s="35"/>
      <c r="F35" s="27"/>
      <c r="G35" s="14">
        <v>35833262.630000003</v>
      </c>
      <c r="H35" s="14">
        <v>61429064.550000042</v>
      </c>
      <c r="I35" s="14"/>
      <c r="J35" s="14">
        <v>9685048.150000006</v>
      </c>
      <c r="K35" s="14">
        <v>22115313.269999981</v>
      </c>
    </row>
    <row r="36" spans="1:11" ht="21" customHeight="1">
      <c r="A36" s="23"/>
      <c r="B36" s="57" t="s">
        <v>191</v>
      </c>
      <c r="C36" s="23" t="s">
        <v>76</v>
      </c>
      <c r="E36" s="35"/>
      <c r="F36" s="27"/>
      <c r="G36" s="14">
        <v>1142727.18</v>
      </c>
      <c r="H36" s="14">
        <v>2230535.65</v>
      </c>
      <c r="I36" s="14"/>
      <c r="J36" s="33">
        <v>0</v>
      </c>
      <c r="K36" s="33">
        <v>0</v>
      </c>
    </row>
    <row r="37" spans="1:11" ht="21" customHeight="1" thickBot="1">
      <c r="A37" s="23"/>
      <c r="B37" s="23"/>
      <c r="C37" s="23"/>
      <c r="E37" s="35"/>
      <c r="F37" s="27"/>
      <c r="G37" s="54">
        <f>G22</f>
        <v>36975989.810000002</v>
      </c>
      <c r="H37" s="54">
        <f>H22</f>
        <v>63659600.20000004</v>
      </c>
      <c r="I37" s="14"/>
      <c r="J37" s="54">
        <f>J22</f>
        <v>9685048.150000006</v>
      </c>
      <c r="K37" s="54">
        <f>K22</f>
        <v>22115313.269999981</v>
      </c>
    </row>
    <row r="38" spans="1:11" ht="10.050000000000001" customHeight="1" thickTop="1">
      <c r="A38" s="23"/>
      <c r="B38" s="23"/>
      <c r="C38" s="23"/>
      <c r="E38" s="35"/>
      <c r="F38" s="27"/>
      <c r="G38" s="14"/>
      <c r="H38" s="14"/>
      <c r="I38" s="14"/>
      <c r="J38" s="14"/>
      <c r="K38" s="14"/>
    </row>
    <row r="39" spans="1:11" ht="21" customHeight="1">
      <c r="A39" s="32" t="s">
        <v>190</v>
      </c>
      <c r="B39" s="23"/>
      <c r="C39" s="23"/>
      <c r="E39" s="35"/>
      <c r="F39" s="27"/>
      <c r="G39" s="55"/>
      <c r="H39" s="55"/>
      <c r="I39" s="55"/>
      <c r="J39" s="55"/>
      <c r="K39" s="55"/>
    </row>
    <row r="40" spans="1:11" ht="21" customHeight="1">
      <c r="A40" s="23"/>
      <c r="B40" s="23" t="s">
        <v>191</v>
      </c>
      <c r="C40" s="23" t="s">
        <v>75</v>
      </c>
      <c r="E40" s="35"/>
      <c r="F40" s="27"/>
      <c r="G40" s="14">
        <v>40033209.220000006</v>
      </c>
      <c r="H40" s="14">
        <v>61429064.550000042</v>
      </c>
      <c r="I40" s="55"/>
      <c r="J40" s="14">
        <v>13603238.000000006</v>
      </c>
      <c r="K40" s="14">
        <v>22115313.269999981</v>
      </c>
    </row>
    <row r="41" spans="1:11" ht="21" customHeight="1">
      <c r="A41" s="23"/>
      <c r="B41" s="23" t="s">
        <v>191</v>
      </c>
      <c r="C41" s="23" t="s">
        <v>76</v>
      </c>
      <c r="E41" s="35"/>
      <c r="F41" s="27"/>
      <c r="G41" s="14">
        <v>1166290.23</v>
      </c>
      <c r="H41" s="14">
        <v>2230535.65</v>
      </c>
      <c r="I41" s="14"/>
      <c r="J41" s="33">
        <v>0</v>
      </c>
      <c r="K41" s="33">
        <v>0</v>
      </c>
    </row>
    <row r="42" spans="1:11" ht="21" customHeight="1" thickBot="1">
      <c r="A42" s="23"/>
      <c r="B42" s="23"/>
      <c r="C42" s="23"/>
      <c r="E42" s="35"/>
      <c r="F42" s="27"/>
      <c r="G42" s="54">
        <f>G32</f>
        <v>41199499.450000003</v>
      </c>
      <c r="H42" s="54">
        <f>H32</f>
        <v>63659600.20000004</v>
      </c>
      <c r="I42" s="14"/>
      <c r="J42" s="54">
        <f>J32</f>
        <v>13603238.000000006</v>
      </c>
      <c r="K42" s="54">
        <f>K32</f>
        <v>22115313.269999981</v>
      </c>
    </row>
    <row r="43" spans="1:11" ht="21" customHeight="1" thickTop="1">
      <c r="A43" s="32" t="s">
        <v>77</v>
      </c>
      <c r="B43" s="23"/>
      <c r="C43" s="23"/>
      <c r="E43" s="35"/>
      <c r="F43" s="36"/>
      <c r="G43" s="37"/>
      <c r="H43" s="37"/>
      <c r="I43" s="36"/>
      <c r="J43" s="37"/>
      <c r="K43" s="37"/>
    </row>
    <row r="44" spans="1:11" ht="21" customHeight="1">
      <c r="B44" s="23" t="s">
        <v>191</v>
      </c>
      <c r="C44" s="16" t="s">
        <v>197</v>
      </c>
      <c r="E44" s="19">
        <v>26</v>
      </c>
      <c r="F44" s="37"/>
      <c r="G44" s="37">
        <f>IFERROR(+G35/G45,0)</f>
        <v>5.3460349511156781E-2</v>
      </c>
      <c r="H44" s="37">
        <f>+H35/H45</f>
        <v>9.1647229974448269E-2</v>
      </c>
      <c r="I44" s="37"/>
      <c r="J44" s="37">
        <f>+J35/J45</f>
        <v>1.4449313881284795E-2</v>
      </c>
      <c r="K44" s="37">
        <f>+K35/K45</f>
        <v>3.2994270970265888E-2</v>
      </c>
    </row>
    <row r="45" spans="1:11" s="20" customFormat="1" ht="21" hidden="1" customHeight="1">
      <c r="B45" s="20" t="s">
        <v>78</v>
      </c>
      <c r="F45" s="38"/>
      <c r="G45" s="38">
        <v>670277373</v>
      </c>
      <c r="H45" s="38">
        <v>670277373</v>
      </c>
      <c r="I45" s="38"/>
      <c r="J45" s="38">
        <v>670277373</v>
      </c>
      <c r="K45" s="38">
        <v>670277373</v>
      </c>
    </row>
    <row r="46" spans="1:11" s="20" customFormat="1" ht="21" hidden="1" customHeight="1">
      <c r="F46" s="38"/>
      <c r="G46" s="38"/>
      <c r="H46" s="38"/>
      <c r="I46" s="38"/>
      <c r="J46" s="38"/>
      <c r="K46" s="38"/>
    </row>
    <row r="47" spans="1:11" s="20" customFormat="1" ht="21" hidden="1" customHeight="1">
      <c r="F47" s="38"/>
      <c r="G47" s="38"/>
      <c r="H47" s="38"/>
      <c r="I47" s="38"/>
    </row>
    <row r="48" spans="1:11" s="13" customFormat="1" ht="21" customHeight="1">
      <c r="A48" s="15" t="s">
        <v>27</v>
      </c>
      <c r="C48" s="14"/>
      <c r="D48" s="14"/>
      <c r="F48" s="25"/>
      <c r="G48" s="25"/>
      <c r="H48" s="25"/>
      <c r="I48" s="25"/>
      <c r="J48" s="25"/>
      <c r="K48" s="132"/>
    </row>
    <row r="49" spans="2:11" s="13" customFormat="1" ht="21" hidden="1" customHeight="1">
      <c r="J49" s="27"/>
    </row>
    <row r="50" spans="2:11" s="13" customFormat="1" ht="21" customHeight="1">
      <c r="B50" s="14" t="s">
        <v>28</v>
      </c>
      <c r="G50" s="14" t="s">
        <v>29</v>
      </c>
      <c r="J50" s="27"/>
      <c r="K50" s="133"/>
    </row>
    <row r="51" spans="2:11" s="13" customFormat="1" ht="21" customHeight="1">
      <c r="B51" s="14" t="s">
        <v>30</v>
      </c>
      <c r="D51" s="134"/>
      <c r="G51" s="14" t="s">
        <v>31</v>
      </c>
      <c r="J51" s="27"/>
      <c r="K51" s="135">
        <v>7</v>
      </c>
    </row>
  </sheetData>
  <mergeCells count="5">
    <mergeCell ref="A2:K2"/>
    <mergeCell ref="A3:K3"/>
    <mergeCell ref="A4:K4"/>
    <mergeCell ref="G6:H6"/>
    <mergeCell ref="J6:K6"/>
  </mergeCells>
  <pageMargins left="0.484251969" right="0.261811024" top="0.261811024" bottom="0.261811024" header="0.261811024" footer="0.26181102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3"/>
  <sheetViews>
    <sheetView view="pageBreakPreview" zoomScaleNormal="120" zoomScaleSheetLayoutView="100" workbookViewId="0">
      <selection activeCell="K20" sqref="K20"/>
    </sheetView>
  </sheetViews>
  <sheetFormatPr defaultColWidth="9.296875" defaultRowHeight="18.600000000000001"/>
  <cols>
    <col min="1" max="1" width="30.69921875" style="13" customWidth="1"/>
    <col min="2" max="2" width="0.69921875" style="13" customWidth="1"/>
    <col min="3" max="3" width="8.69921875" style="13" customWidth="1"/>
    <col min="4" max="4" width="0.69921875" style="13" customWidth="1"/>
    <col min="5" max="5" width="13.69921875" style="13" customWidth="1"/>
    <col min="6" max="6" width="0.69921875" style="13" customWidth="1"/>
    <col min="7" max="7" width="13.69921875" style="13" customWidth="1"/>
    <col min="8" max="8" width="0.69921875" style="13" customWidth="1"/>
    <col min="9" max="9" width="13.69921875" style="13" customWidth="1"/>
    <col min="10" max="10" width="0.69921875" style="13" customWidth="1"/>
    <col min="11" max="11" width="13.69921875" style="13" customWidth="1"/>
    <col min="12" max="12" width="0.69921875" style="13" customWidth="1"/>
    <col min="13" max="13" width="14.69921875" style="13" customWidth="1"/>
    <col min="14" max="14" width="13.69921875" style="13" customWidth="1"/>
    <col min="15" max="15" width="0.69921875" style="13" customWidth="1"/>
    <col min="16" max="16" width="13.69921875" style="13" customWidth="1"/>
    <col min="17" max="17" width="0.69921875" style="13" customWidth="1"/>
    <col min="18" max="18" width="13.69921875" style="13" customWidth="1"/>
    <col min="19" max="19" width="0.69921875" style="13" customWidth="1"/>
    <col min="20" max="20" width="13.69921875" style="13" customWidth="1"/>
    <col min="21" max="21" width="15" style="13" customWidth="1"/>
    <col min="22" max="16384" width="9.296875" style="13"/>
  </cols>
  <sheetData>
    <row r="1" spans="1:20" ht="19.05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</row>
    <row r="2" spans="1:20" s="12" customFormat="1" ht="19.05" customHeight="1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</row>
    <row r="3" spans="1:20" s="164" customFormat="1" ht="19.05" customHeight="1">
      <c r="A3" s="223" t="s">
        <v>170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</row>
    <row r="4" spans="1:20" s="12" customFormat="1" ht="19.05" customHeight="1">
      <c r="A4" s="223" t="s">
        <v>60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</row>
    <row r="5" spans="1:20" s="12" customFormat="1" ht="19.05" customHeight="1">
      <c r="A5" s="165"/>
      <c r="B5" s="165"/>
      <c r="C5" s="165"/>
      <c r="D5" s="165"/>
      <c r="E5" s="224" t="s">
        <v>3</v>
      </c>
      <c r="F5" s="224"/>
      <c r="G5" s="224"/>
      <c r="H5" s="224"/>
      <c r="I5" s="224"/>
      <c r="J5" s="224"/>
      <c r="K5" s="224"/>
      <c r="L5" s="224"/>
      <c r="M5" s="224"/>
      <c r="N5" s="225"/>
      <c r="O5" s="224"/>
      <c r="P5" s="224"/>
      <c r="Q5" s="224"/>
      <c r="R5" s="224"/>
      <c r="S5" s="224"/>
      <c r="T5" s="224"/>
    </row>
    <row r="6" spans="1:20" ht="19.05" customHeight="1">
      <c r="A6" s="106"/>
      <c r="B6" s="106"/>
      <c r="C6" s="106"/>
      <c r="D6" s="106"/>
      <c r="E6" s="222" t="s">
        <v>56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106"/>
      <c r="R6" s="166"/>
      <c r="S6" s="166"/>
      <c r="T6" s="167"/>
    </row>
    <row r="7" spans="1:20" ht="19.05" customHeight="1">
      <c r="A7" s="106"/>
      <c r="B7" s="106"/>
      <c r="C7" s="106"/>
      <c r="D7" s="106"/>
      <c r="E7" s="106"/>
      <c r="F7" s="106"/>
      <c r="G7" s="106"/>
      <c r="H7" s="106"/>
      <c r="I7" s="226" t="s">
        <v>51</v>
      </c>
      <c r="J7" s="226"/>
      <c r="K7" s="226"/>
      <c r="M7" s="221" t="s">
        <v>55</v>
      </c>
      <c r="N7" s="221"/>
      <c r="O7" s="168"/>
      <c r="Q7" s="106"/>
      <c r="R7" s="169"/>
      <c r="S7" s="169"/>
    </row>
    <row r="8" spans="1:20" ht="19.05" customHeight="1">
      <c r="A8" s="170"/>
      <c r="B8" s="106"/>
      <c r="C8" s="170"/>
      <c r="D8" s="106"/>
      <c r="E8" s="106"/>
      <c r="F8" s="106"/>
      <c r="G8" s="106"/>
      <c r="H8" s="106"/>
      <c r="M8" s="220" t="s">
        <v>71</v>
      </c>
      <c r="N8" s="220"/>
      <c r="Q8" s="106"/>
      <c r="R8" s="169"/>
      <c r="S8" s="169"/>
      <c r="T8" s="106"/>
    </row>
    <row r="9" spans="1:20" ht="19.05" customHeight="1">
      <c r="A9" s="65"/>
      <c r="B9" s="106"/>
      <c r="C9" s="65"/>
      <c r="D9" s="106"/>
      <c r="E9" s="106"/>
      <c r="F9" s="106"/>
      <c r="G9" s="106"/>
      <c r="H9" s="106"/>
      <c r="I9" s="106"/>
      <c r="J9" s="106"/>
      <c r="M9" s="164"/>
      <c r="N9" s="164" t="s">
        <v>79</v>
      </c>
      <c r="P9" s="106"/>
      <c r="Q9" s="106"/>
      <c r="R9" s="169"/>
      <c r="S9" s="169"/>
      <c r="T9" s="106"/>
    </row>
    <row r="10" spans="1:20" ht="19.05" customHeight="1">
      <c r="A10" s="65"/>
      <c r="B10" s="106"/>
      <c r="C10" s="66"/>
      <c r="D10" s="106"/>
      <c r="E10" s="106"/>
      <c r="F10" s="106"/>
      <c r="G10" s="106" t="s">
        <v>80</v>
      </c>
      <c r="H10" s="106"/>
      <c r="I10" s="106" t="s">
        <v>81</v>
      </c>
      <c r="J10" s="106"/>
      <c r="K10" s="106"/>
      <c r="L10" s="106"/>
      <c r="M10" s="164" t="s">
        <v>172</v>
      </c>
      <c r="N10" s="164" t="s">
        <v>82</v>
      </c>
      <c r="O10" s="106"/>
      <c r="P10" s="106" t="s">
        <v>83</v>
      </c>
      <c r="Q10" s="106"/>
      <c r="R10" s="169" t="s">
        <v>84</v>
      </c>
      <c r="S10" s="169"/>
      <c r="T10" s="106"/>
    </row>
    <row r="11" spans="1:20" ht="19.05" customHeight="1">
      <c r="A11" s="65"/>
      <c r="B11" s="106"/>
      <c r="D11" s="106"/>
      <c r="E11" s="106" t="s">
        <v>85</v>
      </c>
      <c r="F11" s="106"/>
      <c r="G11" s="106" t="s">
        <v>86</v>
      </c>
      <c r="H11" s="106"/>
      <c r="I11" s="106" t="s">
        <v>87</v>
      </c>
      <c r="J11" s="106"/>
      <c r="K11" s="106" t="s">
        <v>88</v>
      </c>
      <c r="L11" s="106"/>
      <c r="M11" s="164" t="s">
        <v>173</v>
      </c>
      <c r="N11" s="164" t="s">
        <v>89</v>
      </c>
      <c r="O11" s="106"/>
      <c r="P11" s="106" t="s">
        <v>90</v>
      </c>
      <c r="Q11" s="106"/>
      <c r="R11" s="169" t="s">
        <v>91</v>
      </c>
      <c r="S11" s="169"/>
      <c r="T11" s="106"/>
    </row>
    <row r="12" spans="1:20" ht="19.05" customHeight="1">
      <c r="A12" s="171" t="s">
        <v>4</v>
      </c>
      <c r="B12" s="172"/>
      <c r="C12" s="173" t="s">
        <v>6</v>
      </c>
      <c r="D12" s="172"/>
      <c r="E12" s="172" t="s">
        <v>92</v>
      </c>
      <c r="F12" s="172"/>
      <c r="G12" s="172" t="s">
        <v>93</v>
      </c>
      <c r="H12" s="172"/>
      <c r="I12" s="172" t="s">
        <v>94</v>
      </c>
      <c r="J12" s="172"/>
      <c r="K12" s="172" t="s">
        <v>95</v>
      </c>
      <c r="L12" s="172"/>
      <c r="M12" s="165" t="s">
        <v>174</v>
      </c>
      <c r="N12" s="174" t="s">
        <v>96</v>
      </c>
      <c r="O12" s="172"/>
      <c r="P12" s="172" t="s">
        <v>97</v>
      </c>
      <c r="Q12" s="172"/>
      <c r="R12" s="175" t="s">
        <v>98</v>
      </c>
      <c r="S12" s="172"/>
      <c r="T12" s="172" t="s">
        <v>99</v>
      </c>
    </row>
    <row r="13" spans="1:20" ht="19.05" customHeight="1">
      <c r="A13" s="65"/>
      <c r="B13" s="106"/>
      <c r="C13" s="66"/>
      <c r="D13" s="106"/>
      <c r="E13" s="106"/>
      <c r="F13" s="106"/>
      <c r="G13" s="106"/>
      <c r="H13" s="106"/>
      <c r="I13" s="106"/>
      <c r="J13" s="106" t="e">
        <f>'[1]WLS_งบรวม 2567'!$D$11</f>
        <v>#REF!</v>
      </c>
      <c r="K13" s="106"/>
      <c r="L13" s="106"/>
      <c r="M13" s="106"/>
      <c r="N13" s="106"/>
      <c r="O13" s="106"/>
      <c r="P13" s="106"/>
      <c r="Q13" s="106"/>
      <c r="R13" s="169"/>
      <c r="S13" s="106"/>
      <c r="T13" s="106"/>
    </row>
    <row r="14" spans="1:20" ht="19.05" customHeight="1">
      <c r="A14" s="13" t="s">
        <v>100</v>
      </c>
      <c r="B14" s="43"/>
      <c r="C14" s="65"/>
      <c r="D14" s="106"/>
      <c r="E14" s="43">
        <v>327594259.5</v>
      </c>
      <c r="F14" s="43"/>
      <c r="G14" s="43">
        <v>121004165.08</v>
      </c>
      <c r="H14" s="43"/>
      <c r="I14" s="43">
        <v>14413037.469999999</v>
      </c>
      <c r="J14" s="43"/>
      <c r="K14" s="43">
        <v>182265267.38999999</v>
      </c>
      <c r="L14" s="43"/>
      <c r="M14" s="45">
        <v>0</v>
      </c>
      <c r="N14" s="43">
        <v>-249105546.69</v>
      </c>
      <c r="O14" s="43"/>
      <c r="P14" s="39">
        <v>396171182.74999994</v>
      </c>
      <c r="Q14" s="43"/>
      <c r="R14" s="43">
        <v>3624542.84</v>
      </c>
      <c r="S14" s="43"/>
      <c r="T14" s="43">
        <v>399795725.58999991</v>
      </c>
    </row>
    <row r="15" spans="1:20" ht="19.05" customHeight="1">
      <c r="A15" s="13" t="s">
        <v>101</v>
      </c>
      <c r="B15" s="43"/>
      <c r="C15" s="65"/>
      <c r="D15" s="106"/>
      <c r="E15" s="43"/>
      <c r="F15" s="43"/>
      <c r="G15" s="43"/>
      <c r="H15" s="43"/>
      <c r="I15" s="43"/>
      <c r="J15" s="43" t="e">
        <v>#REF!</v>
      </c>
      <c r="K15" s="43"/>
      <c r="L15" s="43"/>
      <c r="M15" s="43"/>
      <c r="N15" s="45"/>
      <c r="O15" s="43"/>
      <c r="P15" s="39"/>
      <c r="Q15" s="43"/>
      <c r="R15" s="43"/>
      <c r="S15" s="43"/>
      <c r="T15" s="43"/>
    </row>
    <row r="16" spans="1:20" ht="19.05" customHeight="1">
      <c r="A16" s="13" t="s">
        <v>103</v>
      </c>
      <c r="B16" s="39"/>
      <c r="C16" s="176">
        <v>24</v>
      </c>
      <c r="D16" s="106"/>
      <c r="E16" s="43">
        <v>12130907</v>
      </c>
      <c r="F16" s="39"/>
      <c r="G16" s="33">
        <v>0</v>
      </c>
      <c r="H16" s="39"/>
      <c r="I16" s="33">
        <v>0</v>
      </c>
      <c r="J16" s="39"/>
      <c r="K16" s="39">
        <v>-12130907</v>
      </c>
      <c r="L16" s="43"/>
      <c r="M16" s="33">
        <v>0</v>
      </c>
      <c r="N16" s="33">
        <v>0</v>
      </c>
      <c r="O16" s="43"/>
      <c r="P16" s="33">
        <v>0</v>
      </c>
      <c r="Q16" s="45"/>
      <c r="R16" s="33">
        <v>0</v>
      </c>
      <c r="S16" s="45"/>
      <c r="T16" s="45">
        <v>0</v>
      </c>
    </row>
    <row r="17" spans="1:20" ht="19.05" customHeight="1">
      <c r="A17" s="13" t="s">
        <v>104</v>
      </c>
      <c r="B17" s="39"/>
      <c r="C17" s="176">
        <v>24</v>
      </c>
      <c r="D17" s="106"/>
      <c r="E17" s="33">
        <v>0</v>
      </c>
      <c r="F17" s="39"/>
      <c r="G17" s="33">
        <v>0</v>
      </c>
      <c r="H17" s="39"/>
      <c r="I17" s="33">
        <v>0</v>
      </c>
      <c r="J17" s="39"/>
      <c r="K17" s="39">
        <v>-26207359.100000001</v>
      </c>
      <c r="L17" s="43"/>
      <c r="M17" s="33">
        <v>0</v>
      </c>
      <c r="N17" s="33">
        <v>0</v>
      </c>
      <c r="O17" s="43"/>
      <c r="P17" s="39">
        <v>-26207359.100000001</v>
      </c>
      <c r="Q17" s="43"/>
      <c r="R17" s="33">
        <v>0</v>
      </c>
      <c r="S17" s="43"/>
      <c r="T17" s="39">
        <v>-26207359.100000001</v>
      </c>
    </row>
    <row r="18" spans="1:20" ht="19.05" customHeight="1">
      <c r="A18" s="13" t="s">
        <v>105</v>
      </c>
      <c r="B18" s="39"/>
      <c r="C18" s="176">
        <v>23</v>
      </c>
      <c r="D18" s="43"/>
      <c r="E18" s="33">
        <v>0</v>
      </c>
      <c r="F18" s="39"/>
      <c r="G18" s="33">
        <v>0</v>
      </c>
      <c r="H18" s="39"/>
      <c r="I18" s="177">
        <v>1105765.6599999999</v>
      </c>
      <c r="J18" s="39" t="e">
        <v>#REF!</v>
      </c>
      <c r="K18" s="39">
        <v>-1105765.6599999999</v>
      </c>
      <c r="L18" s="43"/>
      <c r="M18" s="33">
        <v>0</v>
      </c>
      <c r="N18" s="33">
        <v>0</v>
      </c>
      <c r="O18" s="43"/>
      <c r="P18" s="33">
        <v>0</v>
      </c>
      <c r="Q18" s="45"/>
      <c r="R18" s="45">
        <v>0</v>
      </c>
      <c r="S18" s="45"/>
      <c r="T18" s="45">
        <v>0</v>
      </c>
    </row>
    <row r="19" spans="1:20" ht="19.05" customHeight="1">
      <c r="A19" s="13" t="s">
        <v>101</v>
      </c>
      <c r="B19" s="43"/>
      <c r="C19" s="65"/>
      <c r="D19" s="106"/>
      <c r="E19" s="45"/>
      <c r="F19" s="39"/>
      <c r="G19" s="45"/>
      <c r="H19" s="39"/>
      <c r="I19" s="43"/>
      <c r="J19" s="39"/>
      <c r="K19" s="43"/>
      <c r="L19" s="43"/>
      <c r="M19" s="45"/>
      <c r="N19" s="45"/>
      <c r="O19" s="43"/>
      <c r="P19" s="39"/>
      <c r="Q19" s="45"/>
      <c r="R19" s="45"/>
      <c r="S19" s="45"/>
      <c r="T19" s="45"/>
    </row>
    <row r="20" spans="1:20" ht="19.05" customHeight="1">
      <c r="A20" s="13" t="s">
        <v>106</v>
      </c>
      <c r="B20" s="39"/>
      <c r="C20" s="65"/>
      <c r="D20" s="106"/>
      <c r="E20" s="162">
        <v>0</v>
      </c>
      <c r="F20" s="39"/>
      <c r="G20" s="162">
        <v>0</v>
      </c>
      <c r="H20" s="39"/>
      <c r="I20" s="162">
        <v>0</v>
      </c>
      <c r="J20" s="39"/>
      <c r="K20" s="162">
        <v>61429064.549999997</v>
      </c>
      <c r="L20" s="43"/>
      <c r="M20" s="162">
        <v>0</v>
      </c>
      <c r="N20" s="162">
        <v>0</v>
      </c>
      <c r="O20" s="43"/>
      <c r="P20" s="40">
        <v>61429064.549999997</v>
      </c>
      <c r="Q20" s="43"/>
      <c r="R20" s="162">
        <v>2230535.65</v>
      </c>
      <c r="S20" s="43"/>
      <c r="T20" s="40">
        <v>63659600.199999996</v>
      </c>
    </row>
    <row r="21" spans="1:20" ht="19.05" customHeight="1">
      <c r="A21" s="13" t="s">
        <v>107</v>
      </c>
      <c r="B21" s="39"/>
      <c r="C21" s="65"/>
      <c r="D21" s="43"/>
      <c r="E21" s="162">
        <f>SUM(E20)</f>
        <v>0</v>
      </c>
      <c r="F21" s="39"/>
      <c r="G21" s="162">
        <f>SUM(G20)</f>
        <v>0</v>
      </c>
      <c r="H21" s="39"/>
      <c r="I21" s="162">
        <f>SUM(I20)</f>
        <v>0</v>
      </c>
      <c r="J21" s="39"/>
      <c r="K21" s="162">
        <f>SUM(K20)</f>
        <v>61429064.549999997</v>
      </c>
      <c r="L21" s="43"/>
      <c r="M21" s="162">
        <f>SUM(M20)</f>
        <v>0</v>
      </c>
      <c r="N21" s="162">
        <f>SUM(N20)</f>
        <v>0</v>
      </c>
      <c r="O21" s="43"/>
      <c r="P21" s="162">
        <f>SUM(P20)</f>
        <v>61429064.549999997</v>
      </c>
      <c r="Q21" s="43"/>
      <c r="R21" s="162">
        <f>SUM(R20)</f>
        <v>2230535.65</v>
      </c>
      <c r="S21" s="43"/>
      <c r="T21" s="162">
        <f>SUM(T20)</f>
        <v>63659600.199999996</v>
      </c>
    </row>
    <row r="22" spans="1:20" ht="19.05" customHeight="1">
      <c r="A22" s="13" t="s">
        <v>108</v>
      </c>
      <c r="B22" s="39"/>
      <c r="C22" s="65"/>
      <c r="D22" s="43"/>
      <c r="E22" s="43">
        <f>E14+E16+E17+E18+E21</f>
        <v>339725166.5</v>
      </c>
      <c r="F22" s="39"/>
      <c r="G22" s="43">
        <f>G14+G16+G17+G18+G21</f>
        <v>121004165.08</v>
      </c>
      <c r="H22" s="39"/>
      <c r="I22" s="43">
        <f>I14+I16+I17+I18+I21</f>
        <v>15518803.129999999</v>
      </c>
      <c r="J22" s="39"/>
      <c r="K22" s="43">
        <f>K14+K16+K17+K18+K21</f>
        <v>204250300.18000001</v>
      </c>
      <c r="L22" s="43"/>
      <c r="M22" s="45">
        <f>M14+M16+M17+M18+M21</f>
        <v>0</v>
      </c>
      <c r="N22" s="39">
        <f>N14+N16+N17+N18+N21</f>
        <v>-249105546.69</v>
      </c>
      <c r="O22" s="43"/>
      <c r="P22" s="43">
        <f>P14+P16+P17+P18+P21</f>
        <v>431392888.19999993</v>
      </c>
      <c r="Q22" s="43"/>
      <c r="R22" s="43">
        <f>R14+R16+R17+R18+R21</f>
        <v>5855078.4900000002</v>
      </c>
      <c r="S22" s="43"/>
      <c r="T22" s="43">
        <f>T14+T16+T17+T18+T21</f>
        <v>437247966.68999988</v>
      </c>
    </row>
    <row r="23" spans="1:20" ht="19.05" customHeight="1">
      <c r="A23" s="13" t="s">
        <v>109</v>
      </c>
      <c r="B23" s="43"/>
      <c r="C23" s="65"/>
      <c r="D23" s="43"/>
      <c r="E23" s="43"/>
      <c r="F23" s="39"/>
      <c r="G23" s="46"/>
      <c r="H23" s="47"/>
      <c r="I23" s="46"/>
      <c r="J23" s="47"/>
      <c r="K23" s="46"/>
      <c r="L23" s="46"/>
      <c r="M23" s="46"/>
      <c r="N23" s="46"/>
      <c r="O23" s="46"/>
      <c r="P23" s="47"/>
      <c r="Q23" s="46"/>
      <c r="R23" s="46"/>
      <c r="S23" s="46"/>
      <c r="T23" s="48"/>
    </row>
    <row r="24" spans="1:20" ht="19.05" hidden="1" customHeight="1">
      <c r="A24" s="13" t="s">
        <v>102</v>
      </c>
      <c r="B24" s="39"/>
      <c r="C24" s="66"/>
      <c r="D24" s="43"/>
      <c r="E24" s="39"/>
      <c r="F24" s="39"/>
      <c r="G24" s="39"/>
      <c r="H24" s="39"/>
      <c r="I24" s="39"/>
      <c r="J24" s="39"/>
      <c r="K24" s="39"/>
      <c r="L24" s="43"/>
      <c r="M24" s="43"/>
      <c r="N24" s="43"/>
      <c r="O24" s="43"/>
      <c r="P24" s="33">
        <v>0</v>
      </c>
      <c r="Q24" s="43"/>
      <c r="R24" s="43"/>
      <c r="S24" s="43"/>
      <c r="T24" s="39">
        <v>0</v>
      </c>
    </row>
    <row r="25" spans="1:20" ht="19.05" hidden="1" customHeight="1">
      <c r="A25" s="13" t="s">
        <v>103</v>
      </c>
      <c r="B25" s="39"/>
      <c r="C25" s="66"/>
      <c r="D25" s="43"/>
      <c r="E25" s="39"/>
      <c r="F25" s="39"/>
      <c r="G25" s="33"/>
      <c r="H25" s="44"/>
      <c r="I25" s="33"/>
      <c r="J25" s="39"/>
      <c r="K25" s="39"/>
      <c r="L25" s="43"/>
      <c r="M25" s="33"/>
      <c r="N25" s="33"/>
      <c r="O25" s="43"/>
      <c r="P25" s="33">
        <v>0</v>
      </c>
      <c r="Q25" s="45"/>
      <c r="R25" s="33"/>
      <c r="S25" s="45"/>
      <c r="T25" s="39">
        <v>0</v>
      </c>
    </row>
    <row r="26" spans="1:20" ht="19.05" customHeight="1">
      <c r="A26" s="13" t="s">
        <v>104</v>
      </c>
      <c r="B26" s="39"/>
      <c r="C26" s="176">
        <v>24</v>
      </c>
      <c r="D26" s="43"/>
      <c r="E26" s="33">
        <v>0</v>
      </c>
      <c r="F26" s="44"/>
      <c r="G26" s="33">
        <v>0</v>
      </c>
      <c r="H26" s="39"/>
      <c r="I26" s="33">
        <v>0</v>
      </c>
      <c r="J26" s="39"/>
      <c r="K26" s="39">
        <v>-17999594.109999999</v>
      </c>
      <c r="L26" s="43"/>
      <c r="M26" s="33">
        <v>0</v>
      </c>
      <c r="N26" s="33">
        <v>0</v>
      </c>
      <c r="O26" s="43"/>
      <c r="P26" s="39">
        <v>-17999594.109999999</v>
      </c>
      <c r="Q26" s="43"/>
      <c r="R26" s="33">
        <v>0</v>
      </c>
      <c r="S26" s="43"/>
      <c r="T26" s="39">
        <v>-17999594.109999999</v>
      </c>
    </row>
    <row r="27" spans="1:20" ht="19.05" customHeight="1">
      <c r="A27" s="13" t="s">
        <v>105</v>
      </c>
      <c r="B27" s="39"/>
      <c r="C27" s="66">
        <v>23</v>
      </c>
      <c r="D27" s="43"/>
      <c r="E27" s="33">
        <v>0</v>
      </c>
      <c r="F27" s="44"/>
      <c r="G27" s="33">
        <v>0</v>
      </c>
      <c r="H27" s="39"/>
      <c r="I27" s="39">
        <v>484252.41000000003</v>
      </c>
      <c r="J27" s="39"/>
      <c r="K27" s="39">
        <v>-484252.41000000003</v>
      </c>
      <c r="L27" s="43"/>
      <c r="M27" s="33">
        <v>0</v>
      </c>
      <c r="N27" s="33">
        <v>0</v>
      </c>
      <c r="O27" s="43"/>
      <c r="P27" s="33">
        <v>0</v>
      </c>
      <c r="Q27" s="45"/>
      <c r="R27" s="33">
        <v>0</v>
      </c>
      <c r="S27" s="45"/>
      <c r="T27" s="45">
        <v>0</v>
      </c>
    </row>
    <row r="28" spans="1:20" ht="19.05" customHeight="1">
      <c r="A28" s="13" t="s">
        <v>101</v>
      </c>
      <c r="B28" s="43"/>
      <c r="C28" s="65"/>
      <c r="D28" s="106"/>
      <c r="E28" s="45"/>
      <c r="F28" s="44"/>
      <c r="G28" s="45"/>
      <c r="H28" s="39"/>
      <c r="I28" s="45"/>
      <c r="J28" s="39"/>
      <c r="K28" s="43"/>
      <c r="L28" s="43"/>
      <c r="M28" s="33"/>
      <c r="N28" s="45"/>
      <c r="O28" s="43"/>
      <c r="P28" s="33"/>
      <c r="Q28" s="43"/>
      <c r="R28" s="43"/>
      <c r="S28" s="43"/>
      <c r="T28" s="43"/>
    </row>
    <row r="29" spans="1:20" ht="19.05" customHeight="1">
      <c r="A29" s="13" t="s">
        <v>106</v>
      </c>
      <c r="B29" s="43"/>
      <c r="C29" s="65"/>
      <c r="D29" s="106"/>
      <c r="E29" s="33">
        <v>0</v>
      </c>
      <c r="F29" s="44"/>
      <c r="G29" s="33">
        <v>0</v>
      </c>
      <c r="H29" s="39"/>
      <c r="I29" s="33">
        <v>0</v>
      </c>
      <c r="J29" s="39"/>
      <c r="K29" s="43">
        <v>35833262.630000003</v>
      </c>
      <c r="L29" s="43"/>
      <c r="M29" s="45">
        <v>4199946.59</v>
      </c>
      <c r="N29" s="33">
        <v>0</v>
      </c>
      <c r="O29" s="43"/>
      <c r="P29" s="64">
        <v>40033209.219999999</v>
      </c>
      <c r="Q29" s="43"/>
      <c r="R29" s="43">
        <v>1166290.23</v>
      </c>
      <c r="S29" s="43"/>
      <c r="T29" s="39">
        <v>41199499.449999996</v>
      </c>
    </row>
    <row r="30" spans="1:20" ht="19.05" customHeight="1">
      <c r="A30" s="13" t="s">
        <v>178</v>
      </c>
      <c r="B30" s="39"/>
      <c r="C30" s="163"/>
      <c r="D30" s="43"/>
      <c r="E30" s="160">
        <v>0</v>
      </c>
      <c r="F30" s="44"/>
      <c r="G30" s="160">
        <v>0</v>
      </c>
      <c r="H30" s="39"/>
      <c r="I30" s="160">
        <v>0</v>
      </c>
      <c r="J30" s="39"/>
      <c r="K30" s="49">
        <v>4199946.59</v>
      </c>
      <c r="L30" s="43"/>
      <c r="M30" s="62">
        <v>-4199946.59</v>
      </c>
      <c r="N30" s="160">
        <v>0</v>
      </c>
      <c r="O30" s="43"/>
      <c r="P30" s="162">
        <v>0</v>
      </c>
      <c r="Q30" s="43"/>
      <c r="R30" s="162">
        <v>0</v>
      </c>
      <c r="S30" s="43"/>
      <c r="T30" s="162">
        <v>0</v>
      </c>
    </row>
    <row r="31" spans="1:20" s="20" customFormat="1" ht="19.05" customHeight="1">
      <c r="A31" s="13" t="s">
        <v>107</v>
      </c>
      <c r="B31" s="39"/>
      <c r="C31" s="178"/>
      <c r="D31" s="43"/>
      <c r="E31" s="162">
        <f>SUM(E30)</f>
        <v>0</v>
      </c>
      <c r="F31" s="44"/>
      <c r="G31" s="162">
        <f>SUM(G30)</f>
        <v>0</v>
      </c>
      <c r="H31" s="39"/>
      <c r="I31" s="162">
        <f>SUM(I30)</f>
        <v>0</v>
      </c>
      <c r="J31" s="39"/>
      <c r="K31" s="179">
        <f>SUM(K29:K30)</f>
        <v>40033209.219999999</v>
      </c>
      <c r="L31" s="43"/>
      <c r="M31" s="162">
        <f>SUM(M29:M30)</f>
        <v>0</v>
      </c>
      <c r="N31" s="162">
        <f>SUM(N29:N30)</f>
        <v>0</v>
      </c>
      <c r="O31" s="43"/>
      <c r="P31" s="162">
        <f>SUM(P29:P30)</f>
        <v>40033209.219999999</v>
      </c>
      <c r="Q31" s="43"/>
      <c r="R31" s="179">
        <f>SUM(R29:R30)</f>
        <v>1166290.23</v>
      </c>
      <c r="S31" s="43"/>
      <c r="T31" s="179">
        <f>SUM(T29:T30)</f>
        <v>41199499.449999996</v>
      </c>
    </row>
    <row r="32" spans="1:20" ht="19.05" customHeight="1" thickBot="1">
      <c r="A32" s="13" t="s">
        <v>110</v>
      </c>
      <c r="B32" s="39"/>
      <c r="C32" s="163"/>
      <c r="D32" s="43"/>
      <c r="E32" s="50">
        <f>E22+E24+E25+E26+E27+E31</f>
        <v>339725166.5</v>
      </c>
      <c r="F32" s="39"/>
      <c r="G32" s="50">
        <f>G22+G24+G25+G26+G27+G31</f>
        <v>121004165.08</v>
      </c>
      <c r="H32" s="39"/>
      <c r="I32" s="50">
        <f>I22+I24+I25+I26+I27+I31</f>
        <v>16003055.539999999</v>
      </c>
      <c r="J32" s="39"/>
      <c r="K32" s="50">
        <f>K22+K24+K25+K26+K27+K31</f>
        <v>225799662.88</v>
      </c>
      <c r="L32" s="43"/>
      <c r="M32" s="63">
        <f>M22+M24+M25+M26+M27+M31</f>
        <v>0</v>
      </c>
      <c r="N32" s="68">
        <f>N22+N24+N25+N26+N27+N31</f>
        <v>-249105546.69</v>
      </c>
      <c r="O32" s="43"/>
      <c r="P32" s="50">
        <f>P22+P24+P25+P26+P27+P31</f>
        <v>453426503.30999994</v>
      </c>
      <c r="Q32" s="43"/>
      <c r="R32" s="50">
        <f>R22+R24+R25+R26+R27+R31</f>
        <v>7021368.7200000007</v>
      </c>
      <c r="S32" s="43"/>
      <c r="T32" s="50">
        <f>T22+T24+T25+T26+T27+T31</f>
        <v>460447872.02999985</v>
      </c>
    </row>
    <row r="33" spans="1:20" ht="19.95" customHeight="1" thickTop="1">
      <c r="A33" s="13" t="s">
        <v>111</v>
      </c>
      <c r="B33" s="43"/>
      <c r="C33" s="16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180"/>
    </row>
    <row r="34" spans="1:20" ht="9.4499999999999993" customHeight="1">
      <c r="O34" s="43"/>
      <c r="Q34" s="181"/>
      <c r="R34" s="182"/>
      <c r="S34" s="181"/>
    </row>
    <row r="35" spans="1:20" ht="19.95" customHeight="1">
      <c r="A35" s="183"/>
      <c r="B35" s="184"/>
      <c r="C35" s="16" t="s">
        <v>112</v>
      </c>
      <c r="D35" s="184"/>
      <c r="E35" s="184"/>
      <c r="F35" s="184"/>
      <c r="G35" s="184"/>
      <c r="H35" s="184"/>
      <c r="I35" s="21"/>
      <c r="J35" s="23"/>
      <c r="K35" s="23"/>
      <c r="L35" s="181"/>
      <c r="M35" s="182"/>
      <c r="N35" s="182"/>
      <c r="O35" s="43"/>
      <c r="P35" s="182"/>
      <c r="Q35" s="181"/>
      <c r="R35" s="182"/>
      <c r="S35" s="181"/>
      <c r="T35" s="185"/>
    </row>
    <row r="36" spans="1:20" ht="19.95" customHeight="1">
      <c r="A36" s="186">
        <v>8</v>
      </c>
      <c r="B36" s="23"/>
      <c r="C36" s="21" t="s">
        <v>113</v>
      </c>
      <c r="D36" s="23"/>
      <c r="E36" s="21"/>
      <c r="F36" s="23"/>
      <c r="G36" s="21"/>
      <c r="H36" s="21"/>
      <c r="J36" s="23"/>
      <c r="K36" s="23" t="s">
        <v>114</v>
      </c>
      <c r="L36" s="181"/>
      <c r="M36" s="182"/>
      <c r="N36" s="182"/>
      <c r="O36" s="181"/>
      <c r="P36" s="182"/>
      <c r="Q36" s="181"/>
      <c r="R36" s="182"/>
      <c r="S36" s="181"/>
      <c r="T36" s="185"/>
    </row>
    <row r="37" spans="1:20" ht="19.8">
      <c r="A37" s="183"/>
      <c r="B37" s="23"/>
      <c r="C37" s="21"/>
      <c r="D37" s="23"/>
      <c r="E37" s="23"/>
      <c r="F37" s="23"/>
      <c r="G37" s="23"/>
      <c r="H37" s="35"/>
      <c r="I37" s="21"/>
      <c r="J37" s="23"/>
      <c r="K37" s="23"/>
      <c r="L37" s="181"/>
      <c r="M37" s="182"/>
      <c r="N37" s="182"/>
      <c r="O37" s="181"/>
      <c r="P37" s="182"/>
      <c r="Q37" s="181"/>
      <c r="R37" s="182"/>
      <c r="S37" s="181"/>
      <c r="T37" s="185"/>
    </row>
    <row r="38" spans="1:20" ht="19.8">
      <c r="A38" s="183"/>
      <c r="B38" s="23"/>
      <c r="C38" s="21"/>
      <c r="D38" s="23"/>
      <c r="E38" s="23"/>
      <c r="F38" s="23"/>
      <c r="G38" s="23"/>
      <c r="H38" s="35"/>
      <c r="I38" s="21"/>
      <c r="J38" s="23"/>
      <c r="K38" s="23"/>
      <c r="L38" s="181"/>
      <c r="M38" s="182"/>
      <c r="N38" s="182"/>
      <c r="O38" s="181"/>
      <c r="P38" s="182"/>
      <c r="Q38" s="181"/>
      <c r="R38" s="182"/>
      <c r="S38" s="181"/>
      <c r="T38" s="185"/>
    </row>
    <row r="39" spans="1:20" ht="19.8">
      <c r="A39" s="183"/>
      <c r="B39" s="23"/>
      <c r="C39" s="21"/>
      <c r="D39" s="23"/>
      <c r="E39" s="23"/>
      <c r="F39" s="23"/>
      <c r="G39" s="23"/>
      <c r="H39" s="35"/>
      <c r="I39" s="21"/>
      <c r="J39" s="23"/>
      <c r="K39" s="23"/>
      <c r="L39" s="181"/>
      <c r="M39" s="182"/>
      <c r="N39" s="182"/>
      <c r="O39" s="181"/>
      <c r="P39" s="182"/>
      <c r="Q39" s="181"/>
      <c r="R39" s="182"/>
      <c r="S39" s="181"/>
      <c r="T39" s="185"/>
    </row>
    <row r="40" spans="1:20" ht="28.2" customHeight="1">
      <c r="A40" s="187"/>
      <c r="T40" s="188"/>
    </row>
    <row r="41" spans="1:20" ht="21" customHeight="1"/>
    <row r="42" spans="1:20" ht="21" customHeight="1"/>
    <row r="43" spans="1:20" ht="21" customHeight="1"/>
  </sheetData>
  <mergeCells count="8">
    <mergeCell ref="M8:N8"/>
    <mergeCell ref="M7:N7"/>
    <mergeCell ref="E6:P6"/>
    <mergeCell ref="A2:T2"/>
    <mergeCell ref="A3:T3"/>
    <mergeCell ref="A4:T4"/>
    <mergeCell ref="E5:T5"/>
    <mergeCell ref="I7:K7"/>
  </mergeCells>
  <printOptions horizontalCentered="1"/>
  <pageMargins left="0.45866141700000002" right="0.20866141699999999" top="0" bottom="0" header="0" footer="0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48"/>
  <sheetViews>
    <sheetView view="pageBreakPreview" zoomScaleNormal="90" zoomScaleSheetLayoutView="100" workbookViewId="0">
      <selection activeCell="J106" sqref="J106"/>
    </sheetView>
  </sheetViews>
  <sheetFormatPr defaultColWidth="9.296875" defaultRowHeight="18.600000000000001"/>
  <cols>
    <col min="1" max="1" width="1.69921875" style="13" customWidth="1"/>
    <col min="2" max="2" width="25.69921875" style="13" customWidth="1"/>
    <col min="3" max="3" width="0.296875" style="13" customWidth="1"/>
    <col min="4" max="4" width="8.69921875" style="13" customWidth="1"/>
    <col min="5" max="5" width="0.296875" style="13" customWidth="1"/>
    <col min="6" max="6" width="13.69921875" style="13" customWidth="1"/>
    <col min="7" max="7" width="0.296875" style="13" customWidth="1"/>
    <col min="8" max="8" width="13.69921875" style="13" customWidth="1"/>
    <col min="9" max="9" width="0.296875" style="13" customWidth="1"/>
    <col min="10" max="10" width="13.69921875" style="13" customWidth="1"/>
    <col min="11" max="11" width="0.296875" style="13" customWidth="1"/>
    <col min="12" max="12" width="13.69921875" style="13" customWidth="1"/>
    <col min="13" max="13" width="0.296875" style="13" customWidth="1"/>
    <col min="14" max="14" width="18" style="13" customWidth="1"/>
    <col min="15" max="15" width="0.296875" style="13" customWidth="1"/>
    <col min="16" max="16" width="13.69921875" style="13" customWidth="1"/>
    <col min="17" max="16384" width="9.296875" style="13"/>
  </cols>
  <sheetData>
    <row r="1" spans="1:16" ht="21" customHeight="1"/>
    <row r="2" spans="1:16" ht="21" customHeight="1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</row>
    <row r="3" spans="1:16" s="106" customFormat="1" ht="21" customHeight="1">
      <c r="A3" s="223" t="s">
        <v>171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</row>
    <row r="4" spans="1:16" s="106" customFormat="1" ht="21" customHeight="1">
      <c r="A4" s="223" t="str">
        <f>'P 8'!A4:T4</f>
        <v>สำหรับปีสิ้นสุดวันที่ 31 ธันวาคม 2567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</row>
    <row r="5" spans="1:16" ht="21" customHeight="1">
      <c r="A5" s="116"/>
      <c r="B5" s="116"/>
      <c r="C5" s="189"/>
      <c r="D5" s="116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90" t="s">
        <v>3</v>
      </c>
    </row>
    <row r="6" spans="1:16" ht="37.049999999999997" customHeight="1">
      <c r="C6" s="191"/>
      <c r="E6" s="191"/>
      <c r="F6" s="191"/>
      <c r="G6" s="191"/>
      <c r="H6" s="191"/>
      <c r="I6" s="191"/>
      <c r="J6" s="189"/>
      <c r="K6" s="189"/>
      <c r="L6" s="189"/>
      <c r="M6" s="191"/>
      <c r="N6" s="51" t="s">
        <v>175</v>
      </c>
      <c r="O6" s="191"/>
      <c r="P6" s="192"/>
    </row>
    <row r="7" spans="1:16" ht="21" customHeight="1">
      <c r="A7" s="193"/>
      <c r="B7" s="193"/>
      <c r="C7" s="194"/>
      <c r="D7" s="193"/>
      <c r="E7" s="194"/>
      <c r="F7" s="194"/>
      <c r="G7" s="194"/>
      <c r="H7" s="194"/>
      <c r="I7" s="194"/>
      <c r="J7" s="228" t="s">
        <v>51</v>
      </c>
      <c r="K7" s="228"/>
      <c r="L7" s="228"/>
      <c r="M7" s="194"/>
      <c r="N7" s="194" t="s">
        <v>71</v>
      </c>
      <c r="O7" s="194"/>
      <c r="P7" s="194"/>
    </row>
    <row r="8" spans="1:16" ht="21" customHeight="1">
      <c r="A8" s="195"/>
      <c r="B8" s="195"/>
      <c r="C8" s="194"/>
      <c r="D8" s="195"/>
      <c r="E8" s="194"/>
      <c r="F8" s="194" t="s">
        <v>85</v>
      </c>
      <c r="G8" s="194"/>
      <c r="H8" s="194"/>
      <c r="I8" s="194"/>
      <c r="J8" s="194" t="s">
        <v>81</v>
      </c>
      <c r="K8" s="194"/>
      <c r="L8" s="194"/>
      <c r="M8" s="194"/>
      <c r="N8" s="194" t="s">
        <v>172</v>
      </c>
      <c r="O8" s="194"/>
      <c r="P8" s="194"/>
    </row>
    <row r="9" spans="1:16" ht="21" customHeight="1">
      <c r="A9" s="195"/>
      <c r="B9" s="195"/>
      <c r="C9" s="194"/>
      <c r="D9" s="195"/>
      <c r="E9" s="194"/>
      <c r="F9" s="194" t="s">
        <v>115</v>
      </c>
      <c r="G9" s="194"/>
      <c r="H9" s="194" t="s">
        <v>116</v>
      </c>
      <c r="I9" s="194"/>
      <c r="J9" s="194" t="s">
        <v>117</v>
      </c>
      <c r="K9" s="194"/>
      <c r="L9" s="194"/>
      <c r="M9" s="194"/>
      <c r="N9" s="194" t="s">
        <v>173</v>
      </c>
      <c r="O9" s="194"/>
      <c r="P9" s="194"/>
    </row>
    <row r="10" spans="1:16" ht="21" customHeight="1">
      <c r="A10" s="189" t="s">
        <v>118</v>
      </c>
      <c r="B10" s="189"/>
      <c r="C10" s="196"/>
      <c r="D10" s="197" t="s">
        <v>6</v>
      </c>
      <c r="E10" s="196"/>
      <c r="F10" s="196" t="s">
        <v>119</v>
      </c>
      <c r="G10" s="196"/>
      <c r="H10" s="196" t="s">
        <v>93</v>
      </c>
      <c r="I10" s="196"/>
      <c r="J10" s="196" t="s">
        <v>94</v>
      </c>
      <c r="K10" s="196"/>
      <c r="L10" s="196" t="s">
        <v>54</v>
      </c>
      <c r="M10" s="196"/>
      <c r="N10" s="196" t="s">
        <v>174</v>
      </c>
      <c r="O10" s="196"/>
      <c r="P10" s="196" t="s">
        <v>99</v>
      </c>
    </row>
    <row r="11" spans="1:16" ht="21" customHeight="1">
      <c r="A11" s="191" t="s">
        <v>176</v>
      </c>
      <c r="B11" s="191"/>
      <c r="C11" s="198"/>
      <c r="D11" s="195"/>
      <c r="E11" s="194"/>
      <c r="F11" s="199">
        <v>327594259.5</v>
      </c>
      <c r="G11" s="198">
        <v>0</v>
      </c>
      <c r="H11" s="198">
        <v>121004165.08</v>
      </c>
      <c r="I11" s="198">
        <v>0</v>
      </c>
      <c r="J11" s="198">
        <v>14413037.469999999</v>
      </c>
      <c r="K11" s="198"/>
      <c r="L11" s="198">
        <v>163925949.74000001</v>
      </c>
      <c r="M11" s="198">
        <v>0</v>
      </c>
      <c r="N11" s="200">
        <v>0</v>
      </c>
      <c r="O11" s="198"/>
      <c r="P11" s="198">
        <v>626937411.78999996</v>
      </c>
    </row>
    <row r="12" spans="1:16" ht="21" customHeight="1">
      <c r="A12" s="191" t="s">
        <v>109</v>
      </c>
      <c r="B12" s="191"/>
      <c r="C12" s="201"/>
      <c r="D12" s="195"/>
      <c r="E12" s="194"/>
      <c r="F12" s="201"/>
      <c r="G12" s="201" t="e">
        <v>#REF!</v>
      </c>
      <c r="H12" s="201"/>
      <c r="I12" s="201"/>
      <c r="J12" s="201"/>
      <c r="K12" s="201"/>
      <c r="L12" s="201"/>
      <c r="M12" s="201" t="e">
        <v>#REF!</v>
      </c>
      <c r="N12" s="201"/>
      <c r="O12" s="201"/>
      <c r="P12" s="202"/>
    </row>
    <row r="13" spans="1:16" ht="21" customHeight="1">
      <c r="B13" s="191" t="s">
        <v>103</v>
      </c>
      <c r="C13" s="201"/>
      <c r="D13" s="176">
        <v>24</v>
      </c>
      <c r="E13" s="201"/>
      <c r="F13" s="199">
        <v>12130907</v>
      </c>
      <c r="G13" s="198"/>
      <c r="H13" s="200">
        <v>0</v>
      </c>
      <c r="I13" s="200"/>
      <c r="J13" s="200">
        <v>0</v>
      </c>
      <c r="K13" s="198"/>
      <c r="L13" s="198">
        <v>-12130907</v>
      </c>
      <c r="M13" s="198"/>
      <c r="N13" s="200">
        <v>0</v>
      </c>
      <c r="O13" s="200"/>
      <c r="P13" s="200">
        <v>0</v>
      </c>
    </row>
    <row r="14" spans="1:16" ht="21" customHeight="1">
      <c r="B14" s="191" t="s">
        <v>104</v>
      </c>
      <c r="C14" s="201"/>
      <c r="D14" s="176">
        <v>24</v>
      </c>
      <c r="E14" s="201"/>
      <c r="F14" s="200">
        <v>0</v>
      </c>
      <c r="G14" s="198"/>
      <c r="H14" s="200">
        <v>0</v>
      </c>
      <c r="I14" s="200"/>
      <c r="J14" s="200">
        <v>0</v>
      </c>
      <c r="K14" s="198"/>
      <c r="L14" s="198">
        <v>-26207359.100000001</v>
      </c>
      <c r="M14" s="198"/>
      <c r="N14" s="200">
        <v>0</v>
      </c>
      <c r="O14" s="200"/>
      <c r="P14" s="198">
        <v>-26207359.100000001</v>
      </c>
    </row>
    <row r="15" spans="1:16" ht="21" customHeight="1">
      <c r="B15" s="191" t="s">
        <v>105</v>
      </c>
      <c r="C15" s="201"/>
      <c r="D15" s="176">
        <v>23</v>
      </c>
      <c r="E15" s="201"/>
      <c r="F15" s="200">
        <v>0</v>
      </c>
      <c r="G15" s="198"/>
      <c r="H15" s="200">
        <v>0</v>
      </c>
      <c r="I15" s="200"/>
      <c r="J15" s="200">
        <v>1105765.6599999999</v>
      </c>
      <c r="K15" s="198"/>
      <c r="L15" s="198">
        <v>-1105765.6599999983</v>
      </c>
      <c r="M15" s="198"/>
      <c r="N15" s="200">
        <v>0</v>
      </c>
      <c r="O15" s="200"/>
      <c r="P15" s="200">
        <v>0</v>
      </c>
    </row>
    <row r="16" spans="1:16" ht="21" customHeight="1">
      <c r="A16" s="191" t="s">
        <v>120</v>
      </c>
      <c r="B16" s="191"/>
      <c r="C16" s="201"/>
      <c r="D16" s="195"/>
      <c r="E16" s="201"/>
      <c r="F16" s="200"/>
      <c r="G16" s="198"/>
      <c r="H16" s="200"/>
      <c r="I16" s="200"/>
      <c r="J16" s="200"/>
      <c r="K16" s="198"/>
      <c r="L16" s="198"/>
      <c r="M16" s="198"/>
      <c r="N16" s="200"/>
      <c r="O16" s="200"/>
      <c r="P16" s="198"/>
    </row>
    <row r="17" spans="1:16" ht="21" customHeight="1">
      <c r="A17" s="191" t="s">
        <v>121</v>
      </c>
      <c r="B17" s="191" t="s">
        <v>122</v>
      </c>
      <c r="C17" s="201"/>
      <c r="D17" s="195"/>
      <c r="E17" s="201"/>
      <c r="F17" s="158">
        <v>0</v>
      </c>
      <c r="G17" s="203"/>
      <c r="H17" s="158">
        <v>0</v>
      </c>
      <c r="I17" s="203"/>
      <c r="J17" s="158">
        <v>0</v>
      </c>
      <c r="K17" s="198"/>
      <c r="L17" s="204">
        <v>22115313.269999981</v>
      </c>
      <c r="M17" s="203"/>
      <c r="N17" s="158">
        <v>0</v>
      </c>
      <c r="O17" s="158"/>
      <c r="P17" s="205">
        <v>22115313.269999981</v>
      </c>
    </row>
    <row r="18" spans="1:16" ht="21" customHeight="1">
      <c r="A18" s="191" t="s">
        <v>107</v>
      </c>
      <c r="B18" s="191"/>
      <c r="C18" s="201"/>
      <c r="D18" s="206"/>
      <c r="E18" s="201"/>
      <c r="F18" s="158">
        <f>F17</f>
        <v>0</v>
      </c>
      <c r="G18" s="158"/>
      <c r="H18" s="158">
        <f t="shared" ref="H18:P18" si="0">H17</f>
        <v>0</v>
      </c>
      <c r="I18" s="158">
        <f t="shared" si="0"/>
        <v>0</v>
      </c>
      <c r="J18" s="158">
        <f t="shared" si="0"/>
        <v>0</v>
      </c>
      <c r="K18" s="158"/>
      <c r="L18" s="204">
        <f t="shared" si="0"/>
        <v>22115313.269999981</v>
      </c>
      <c r="M18" s="158"/>
      <c r="N18" s="158">
        <f t="shared" ref="N18" si="1">N17</f>
        <v>0</v>
      </c>
      <c r="O18" s="158"/>
      <c r="P18" s="205">
        <f t="shared" si="0"/>
        <v>22115313.269999981</v>
      </c>
    </row>
    <row r="19" spans="1:16" ht="21" customHeight="1">
      <c r="A19" s="191" t="s">
        <v>108</v>
      </c>
      <c r="B19" s="195"/>
      <c r="C19" s="201"/>
      <c r="D19" s="195"/>
      <c r="E19" s="201"/>
      <c r="F19" s="198">
        <f>F11+F13+F14+F15+F18</f>
        <v>339725166.5</v>
      </c>
      <c r="G19" s="198"/>
      <c r="H19" s="198">
        <f>H11+H13+H14+H15+H18</f>
        <v>121004165.08</v>
      </c>
      <c r="I19" s="198">
        <f>I11+I13+I14+I15+I18</f>
        <v>0</v>
      </c>
      <c r="J19" s="198">
        <f>J11+J13+J14+J15+J18</f>
        <v>15518803.129999999</v>
      </c>
      <c r="K19" s="198"/>
      <c r="L19" s="198">
        <f>L11+L13+L14+L15+L18</f>
        <v>146597231.25</v>
      </c>
      <c r="M19" s="198"/>
      <c r="N19" s="200">
        <f>N11+N13+N14+N15+N18</f>
        <v>0</v>
      </c>
      <c r="O19" s="198"/>
      <c r="P19" s="198">
        <f>P11+P13+P14+P15+P18</f>
        <v>622845365.95999992</v>
      </c>
    </row>
    <row r="20" spans="1:16" ht="21" customHeight="1">
      <c r="A20" s="191" t="s">
        <v>109</v>
      </c>
      <c r="B20" s="191"/>
      <c r="C20" s="201"/>
      <c r="D20" s="195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2"/>
    </row>
    <row r="21" spans="1:16" ht="21" hidden="1" customHeight="1">
      <c r="B21" s="191" t="s">
        <v>103</v>
      </c>
      <c r="C21" s="201"/>
      <c r="D21" s="195"/>
      <c r="E21" s="201"/>
      <c r="F21" s="198"/>
      <c r="G21" s="198"/>
      <c r="H21" s="200"/>
      <c r="I21" s="200"/>
      <c r="J21" s="200"/>
      <c r="K21" s="198"/>
      <c r="L21" s="198"/>
      <c r="M21" s="198"/>
      <c r="N21" s="200"/>
      <c r="O21" s="200"/>
      <c r="P21" s="200"/>
    </row>
    <row r="22" spans="1:16" ht="21" customHeight="1">
      <c r="B22" s="191" t="s">
        <v>104</v>
      </c>
      <c r="C22" s="201"/>
      <c r="D22" s="176">
        <v>24</v>
      </c>
      <c r="E22" s="201"/>
      <c r="F22" s="200">
        <v>0</v>
      </c>
      <c r="G22" s="198"/>
      <c r="H22" s="200">
        <v>0</v>
      </c>
      <c r="I22" s="200"/>
      <c r="J22" s="200">
        <v>0</v>
      </c>
      <c r="K22" s="198"/>
      <c r="L22" s="198">
        <v>-17999594.109999999</v>
      </c>
      <c r="M22" s="198"/>
      <c r="N22" s="200">
        <v>0</v>
      </c>
      <c r="O22" s="200"/>
      <c r="P22" s="198">
        <v>-17999594.109999999</v>
      </c>
    </row>
    <row r="23" spans="1:16" ht="21" customHeight="1">
      <c r="B23" s="191" t="s">
        <v>105</v>
      </c>
      <c r="C23" s="201"/>
      <c r="D23" s="176">
        <v>23</v>
      </c>
      <c r="E23" s="201"/>
      <c r="F23" s="200">
        <v>0</v>
      </c>
      <c r="G23" s="198"/>
      <c r="H23" s="200">
        <v>0</v>
      </c>
      <c r="I23" s="200"/>
      <c r="J23" s="200">
        <v>484252.41000000003</v>
      </c>
      <c r="K23" s="198"/>
      <c r="L23" s="198">
        <v>-484252.41000000003</v>
      </c>
      <c r="M23" s="198"/>
      <c r="N23" s="200">
        <v>0</v>
      </c>
      <c r="O23" s="200"/>
      <c r="P23" s="200">
        <v>0</v>
      </c>
    </row>
    <row r="24" spans="1:16" ht="21" customHeight="1">
      <c r="A24" s="191" t="s">
        <v>120</v>
      </c>
      <c r="B24" s="191"/>
      <c r="C24" s="201"/>
      <c r="D24" s="195"/>
      <c r="E24" s="201"/>
      <c r="F24" s="200"/>
      <c r="G24" s="198"/>
      <c r="H24" s="200"/>
      <c r="I24" s="200"/>
      <c r="J24" s="200"/>
      <c r="K24" s="198"/>
      <c r="L24" s="198"/>
      <c r="M24" s="198"/>
      <c r="N24" s="200"/>
      <c r="O24" s="200"/>
      <c r="P24" s="198"/>
    </row>
    <row r="25" spans="1:16" ht="21" customHeight="1">
      <c r="A25" s="191"/>
      <c r="B25" s="191" t="s">
        <v>122</v>
      </c>
      <c r="C25" s="201"/>
      <c r="D25" s="195"/>
      <c r="E25" s="201"/>
      <c r="F25" s="200">
        <v>0</v>
      </c>
      <c r="G25" s="198"/>
      <c r="H25" s="200">
        <v>0</v>
      </c>
      <c r="I25" s="200"/>
      <c r="J25" s="200">
        <v>0</v>
      </c>
      <c r="K25" s="198"/>
      <c r="L25" s="198">
        <v>9685048.150000006</v>
      </c>
      <c r="M25" s="198"/>
      <c r="N25" s="200">
        <v>3918189.8499999996</v>
      </c>
      <c r="O25" s="200"/>
      <c r="P25" s="198">
        <v>13603238.000000006</v>
      </c>
    </row>
    <row r="26" spans="1:16" ht="21" customHeight="1">
      <c r="A26" s="191" t="s">
        <v>121</v>
      </c>
      <c r="B26" s="191" t="s">
        <v>177</v>
      </c>
      <c r="C26" s="201"/>
      <c r="D26" s="176"/>
      <c r="E26" s="201"/>
      <c r="F26" s="158">
        <v>0</v>
      </c>
      <c r="G26" s="203"/>
      <c r="H26" s="158">
        <v>0</v>
      </c>
      <c r="I26" s="203"/>
      <c r="J26" s="158">
        <v>0</v>
      </c>
      <c r="K26" s="198"/>
      <c r="L26" s="158">
        <v>3918189.8499999996</v>
      </c>
      <c r="M26" s="203"/>
      <c r="N26" s="204">
        <v>-3918189.85</v>
      </c>
      <c r="O26" s="158"/>
      <c r="P26" s="158">
        <v>0</v>
      </c>
    </row>
    <row r="27" spans="1:16" ht="21" customHeight="1">
      <c r="A27" s="191" t="s">
        <v>107</v>
      </c>
      <c r="B27" s="195"/>
      <c r="C27" s="201"/>
      <c r="D27" s="206"/>
      <c r="E27" s="201"/>
      <c r="F27" s="158">
        <f>SUM(F25:F26)</f>
        <v>0</v>
      </c>
      <c r="G27" s="158"/>
      <c r="H27" s="158">
        <f>SUM(H25:H26)</f>
        <v>0</v>
      </c>
      <c r="I27" s="158">
        <f t="shared" ref="I27" si="2">I26</f>
        <v>0</v>
      </c>
      <c r="J27" s="158">
        <f>SUM(J25:J26)</f>
        <v>0</v>
      </c>
      <c r="K27" s="158"/>
      <c r="L27" s="204">
        <f>SUM(L25:L26)</f>
        <v>13603238.000000006</v>
      </c>
      <c r="M27" s="158"/>
      <c r="N27" s="158">
        <f>SUM(N25:N26)</f>
        <v>0</v>
      </c>
      <c r="O27" s="158"/>
      <c r="P27" s="204">
        <f>SUM(P25:P26)</f>
        <v>13603238.000000006</v>
      </c>
    </row>
    <row r="28" spans="1:16" ht="21" customHeight="1" thickBot="1">
      <c r="A28" s="191" t="s">
        <v>110</v>
      </c>
      <c r="B28" s="195"/>
      <c r="C28" s="201"/>
      <c r="D28" s="195"/>
      <c r="E28" s="201"/>
      <c r="F28" s="207">
        <f>F19+F27+F21+F22+F23</f>
        <v>339725166.5</v>
      </c>
      <c r="G28" s="207"/>
      <c r="H28" s="207">
        <f>H19+H27+H21+H22+H23</f>
        <v>121004165.08</v>
      </c>
      <c r="I28" s="207">
        <f>I19+I27+I21+I22+I23</f>
        <v>0</v>
      </c>
      <c r="J28" s="207">
        <f>J19+J27+J21+J22+J23</f>
        <v>16003055.539999999</v>
      </c>
      <c r="K28" s="207"/>
      <c r="L28" s="207">
        <f>L19+L27+L21+L22+L23</f>
        <v>141716622.72999999</v>
      </c>
      <c r="M28" s="207"/>
      <c r="N28" s="208">
        <f>N19+N27+N21+N22+N23</f>
        <v>0</v>
      </c>
      <c r="O28" s="207"/>
      <c r="P28" s="207">
        <f>P19+P27+P21+P22+P23</f>
        <v>618449009.8499999</v>
      </c>
    </row>
    <row r="29" spans="1:16" ht="21" customHeight="1" thickTop="1">
      <c r="A29" s="195"/>
      <c r="B29" s="195"/>
      <c r="C29" s="201"/>
      <c r="D29" s="195"/>
      <c r="E29" s="201"/>
      <c r="F29" s="209"/>
      <c r="G29" s="210"/>
      <c r="H29" s="209"/>
      <c r="I29" s="210"/>
      <c r="J29" s="209"/>
      <c r="K29" s="210"/>
      <c r="L29" s="209"/>
      <c r="M29" s="210"/>
      <c r="N29" s="209"/>
      <c r="O29" s="209"/>
      <c r="P29" s="209"/>
    </row>
    <row r="30" spans="1:16" ht="21" customHeight="1">
      <c r="A30" s="195"/>
      <c r="B30" s="195"/>
      <c r="C30" s="201"/>
      <c r="D30" s="195"/>
      <c r="E30" s="201"/>
      <c r="F30" s="209"/>
      <c r="G30" s="210"/>
      <c r="H30" s="209"/>
      <c r="I30" s="210"/>
      <c r="J30" s="209"/>
      <c r="K30" s="210"/>
      <c r="L30" s="209"/>
      <c r="M30" s="210"/>
      <c r="N30" s="209"/>
      <c r="O30" s="209"/>
      <c r="P30" s="209">
        <f>P28-'P 6'!K38</f>
        <v>0</v>
      </c>
    </row>
    <row r="31" spans="1:16" ht="21" customHeight="1">
      <c r="A31" s="195"/>
      <c r="B31" s="195"/>
      <c r="C31" s="201"/>
      <c r="D31" s="195"/>
      <c r="E31" s="201"/>
      <c r="F31" s="209"/>
      <c r="G31" s="210"/>
      <c r="H31" s="209"/>
      <c r="I31" s="210"/>
      <c r="J31" s="209"/>
      <c r="K31" s="210"/>
      <c r="L31" s="209"/>
      <c r="M31" s="210"/>
      <c r="N31" s="209"/>
      <c r="O31" s="209"/>
      <c r="P31" s="209"/>
    </row>
    <row r="32" spans="1:16" ht="21" customHeight="1">
      <c r="A32" s="195"/>
      <c r="B32" s="195"/>
      <c r="C32" s="201"/>
      <c r="D32" s="195"/>
      <c r="E32" s="201"/>
      <c r="F32" s="209"/>
      <c r="G32" s="210"/>
      <c r="H32" s="209"/>
      <c r="I32" s="210"/>
      <c r="J32" s="209"/>
      <c r="K32" s="210"/>
      <c r="L32" s="209"/>
      <c r="M32" s="210"/>
      <c r="N32" s="209"/>
      <c r="O32" s="209"/>
      <c r="P32" s="209"/>
    </row>
    <row r="33" spans="1:16" ht="21" customHeight="1">
      <c r="A33" s="195"/>
      <c r="B33" s="195"/>
      <c r="C33" s="201"/>
      <c r="D33" s="195"/>
      <c r="E33" s="201"/>
      <c r="F33" s="209"/>
      <c r="G33" s="210"/>
      <c r="H33" s="209"/>
      <c r="I33" s="210"/>
      <c r="J33" s="209"/>
      <c r="K33" s="210"/>
      <c r="L33" s="209"/>
      <c r="M33" s="210"/>
      <c r="N33" s="209"/>
      <c r="O33" s="209"/>
      <c r="P33" s="209"/>
    </row>
    <row r="34" spans="1:16" ht="21" customHeight="1">
      <c r="A34" s="195"/>
      <c r="B34" s="195"/>
      <c r="C34" s="201"/>
      <c r="D34" s="195"/>
      <c r="E34" s="201"/>
      <c r="F34" s="209"/>
      <c r="G34" s="210"/>
      <c r="H34" s="209"/>
      <c r="I34" s="210"/>
      <c r="J34" s="209"/>
      <c r="K34" s="210"/>
      <c r="L34" s="209"/>
      <c r="M34" s="210"/>
      <c r="N34" s="209"/>
      <c r="O34" s="209"/>
      <c r="P34" s="209"/>
    </row>
    <row r="35" spans="1:16" ht="21" customHeight="1">
      <c r="A35" s="195"/>
      <c r="B35" s="195"/>
      <c r="C35" s="201"/>
      <c r="D35" s="195"/>
      <c r="E35" s="201"/>
      <c r="F35" s="209"/>
      <c r="G35" s="210"/>
      <c r="H35" s="209"/>
      <c r="I35" s="210"/>
      <c r="J35" s="209"/>
      <c r="K35" s="210"/>
      <c r="L35" s="209"/>
      <c r="M35" s="210"/>
      <c r="N35" s="209"/>
      <c r="O35" s="209"/>
      <c r="P35" s="209"/>
    </row>
    <row r="36" spans="1:16" ht="21" customHeight="1">
      <c r="A36" s="195"/>
      <c r="B36" s="195"/>
      <c r="C36" s="201"/>
      <c r="D36" s="195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132"/>
    </row>
    <row r="37" spans="1:16" ht="21" customHeight="1">
      <c r="C37" s="211"/>
      <c r="D37" s="195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132"/>
    </row>
    <row r="38" spans="1:16" ht="21" customHeight="1">
      <c r="A38" s="195"/>
      <c r="B38" s="195"/>
      <c r="C38" s="211"/>
      <c r="D38" s="195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132"/>
    </row>
    <row r="39" spans="1:16" ht="21" customHeight="1">
      <c r="A39" s="195"/>
      <c r="B39" s="195"/>
      <c r="C39" s="211"/>
      <c r="D39" s="195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132"/>
    </row>
    <row r="40" spans="1:16" ht="21" customHeight="1">
      <c r="A40" s="13" t="s">
        <v>111</v>
      </c>
    </row>
    <row r="41" spans="1:16" ht="21" customHeight="1">
      <c r="P41" s="212"/>
    </row>
    <row r="42" spans="1:16" ht="21" customHeight="1"/>
    <row r="43" spans="1:16" ht="21" customHeight="1">
      <c r="A43" s="16" t="s">
        <v>123</v>
      </c>
      <c r="B43" s="16"/>
      <c r="C43" s="184"/>
      <c r="D43" s="184"/>
      <c r="E43" s="184"/>
      <c r="F43" s="184"/>
      <c r="G43" s="184"/>
      <c r="H43" s="184"/>
      <c r="I43" s="21"/>
      <c r="J43" s="23"/>
      <c r="K43" s="23"/>
      <c r="L43" s="213"/>
      <c r="M43" s="184"/>
      <c r="N43" s="184"/>
      <c r="O43" s="184"/>
    </row>
    <row r="44" spans="1:16" ht="21" customHeight="1">
      <c r="A44" s="21" t="s">
        <v>124</v>
      </c>
      <c r="B44" s="21"/>
      <c r="C44" s="21"/>
      <c r="D44" s="21"/>
      <c r="E44" s="21"/>
      <c r="F44" s="23"/>
      <c r="G44" s="21"/>
      <c r="H44" s="23" t="s">
        <v>125</v>
      </c>
      <c r="J44" s="23"/>
      <c r="K44" s="23"/>
      <c r="L44" s="213"/>
      <c r="M44" s="21"/>
      <c r="N44" s="23"/>
      <c r="O44" s="23"/>
      <c r="P44" s="212">
        <v>9</v>
      </c>
    </row>
    <row r="45" spans="1:16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</row>
    <row r="46" spans="1:16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</row>
    <row r="47" spans="1:16">
      <c r="A47" s="106"/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</row>
    <row r="48" spans="1:16">
      <c r="A48" s="106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</row>
  </sheetData>
  <mergeCells count="4">
    <mergeCell ref="A2:P2"/>
    <mergeCell ref="A3:P3"/>
    <mergeCell ref="A4:P4"/>
    <mergeCell ref="J7:L7"/>
  </mergeCells>
  <pageMargins left="0.45866141700000002" right="0.20866141699999999" top="0.49803149600000002" bottom="0.24803149599999999" header="0.31496062992126" footer="0.31496062992126"/>
  <pageSetup paperSize="9" scale="7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8"/>
  <sheetViews>
    <sheetView view="pageBreakPreview" zoomScaleNormal="85" zoomScaleSheetLayoutView="100" workbookViewId="0">
      <selection activeCell="K35" sqref="K35"/>
    </sheetView>
  </sheetViews>
  <sheetFormatPr defaultColWidth="9" defaultRowHeight="18.600000000000001"/>
  <cols>
    <col min="1" max="3" width="1.69921875" style="6" customWidth="1"/>
    <col min="4" max="4" width="36.19921875" style="6" customWidth="1"/>
    <col min="5" max="5" width="8.69921875" style="6" customWidth="1"/>
    <col min="6" max="6" width="0.296875" style="6" customWidth="1"/>
    <col min="7" max="8" width="13.69921875" style="6" customWidth="1"/>
    <col min="9" max="9" width="0.296875" style="6" customWidth="1"/>
    <col min="10" max="10" width="13.69921875" style="70" customWidth="1"/>
    <col min="11" max="11" width="13.69921875" style="6" customWidth="1"/>
    <col min="12" max="16384" width="9" style="6"/>
  </cols>
  <sheetData>
    <row r="1" spans="1:11" ht="21" customHeight="1">
      <c r="K1" s="4"/>
    </row>
    <row r="2" spans="1:11" ht="21" customHeight="1">
      <c r="A2" s="229" t="str">
        <f>'P 5'!A2:K2</f>
        <v>บริษัท  สยามอีสต์ โซลูชั่น จำกัด (มหาชน) และบริษัทย่อย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11" ht="21" customHeight="1">
      <c r="A3" s="229" t="s">
        <v>126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</row>
    <row r="4" spans="1:11" ht="21" customHeight="1">
      <c r="A4" s="229" t="str">
        <f>'P 9'!A4:P4</f>
        <v>สำหรับปีสิ้นสุดวันที่ 31 ธันวาคม 2567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</row>
    <row r="5" spans="1:11" s="76" customFormat="1" ht="21" customHeight="1">
      <c r="A5" s="72"/>
      <c r="B5" s="1"/>
      <c r="C5" s="1"/>
      <c r="D5" s="1"/>
      <c r="E5" s="73"/>
      <c r="F5" s="74"/>
      <c r="G5" s="74"/>
      <c r="H5" s="74"/>
      <c r="I5" s="74"/>
      <c r="J5" s="75"/>
      <c r="K5" s="2" t="s">
        <v>3</v>
      </c>
    </row>
    <row r="6" spans="1:11" s="76" customFormat="1" ht="21" customHeight="1">
      <c r="A6" s="1"/>
      <c r="B6" s="77"/>
      <c r="C6" s="77"/>
      <c r="D6" s="77"/>
      <c r="E6" s="78"/>
      <c r="F6" s="79"/>
      <c r="G6" s="230" t="s">
        <v>4</v>
      </c>
      <c r="H6" s="230"/>
      <c r="I6" s="79"/>
      <c r="J6" s="231" t="s">
        <v>5</v>
      </c>
      <c r="K6" s="231"/>
    </row>
    <row r="7" spans="1:11" s="76" customFormat="1" ht="21" customHeight="1">
      <c r="A7" s="72"/>
      <c r="B7" s="72"/>
      <c r="C7" s="72"/>
      <c r="D7" s="72"/>
      <c r="E7" s="80" t="s">
        <v>6</v>
      </c>
      <c r="F7" s="81"/>
      <c r="G7" s="82" t="s">
        <v>7</v>
      </c>
      <c r="H7" s="82">
        <v>2566</v>
      </c>
      <c r="I7" s="83"/>
      <c r="J7" s="82" t="str">
        <f>+G7</f>
        <v>2567</v>
      </c>
      <c r="K7" s="82">
        <f>+H7</f>
        <v>2566</v>
      </c>
    </row>
    <row r="8" spans="1:11" s="76" customFormat="1" ht="21" customHeight="1">
      <c r="A8" s="1"/>
      <c r="B8" s="1"/>
      <c r="C8" s="1"/>
      <c r="D8" s="1"/>
      <c r="E8" s="73"/>
      <c r="G8" s="84"/>
      <c r="H8" s="84"/>
      <c r="I8" s="85"/>
      <c r="J8" s="84"/>
    </row>
    <row r="9" spans="1:11" ht="21" customHeight="1">
      <c r="A9" s="86" t="s">
        <v>127</v>
      </c>
      <c r="C9" s="87"/>
      <c r="D9" s="87"/>
      <c r="F9" s="88"/>
      <c r="G9" s="89"/>
      <c r="H9" s="90"/>
      <c r="I9" s="90"/>
      <c r="J9" s="90"/>
      <c r="K9" s="90"/>
    </row>
    <row r="10" spans="1:11" ht="21" customHeight="1">
      <c r="A10" s="91" t="s">
        <v>128</v>
      </c>
      <c r="C10" s="87"/>
      <c r="D10" s="87"/>
      <c r="F10" s="88"/>
      <c r="G10" s="90">
        <v>41442109.580000006</v>
      </c>
      <c r="H10" s="90">
        <v>74804140.990000039</v>
      </c>
      <c r="I10" s="90"/>
      <c r="J10" s="90">
        <v>10140173.000000006</v>
      </c>
      <c r="K10" s="90">
        <v>26018453.82999998</v>
      </c>
    </row>
    <row r="11" spans="1:11" ht="21" customHeight="1">
      <c r="A11" s="12" t="s">
        <v>129</v>
      </c>
      <c r="B11" s="13"/>
      <c r="C11" s="14"/>
      <c r="D11" s="87"/>
      <c r="F11" s="90"/>
      <c r="G11" s="90"/>
      <c r="H11" s="90"/>
      <c r="I11" s="90"/>
      <c r="K11" s="90"/>
    </row>
    <row r="12" spans="1:11" ht="21" customHeight="1">
      <c r="A12" s="15"/>
      <c r="B12" s="12" t="s">
        <v>130</v>
      </c>
      <c r="C12" s="14"/>
      <c r="D12" s="87"/>
      <c r="F12" s="90"/>
      <c r="G12" s="90"/>
      <c r="H12" s="90"/>
      <c r="I12" s="90"/>
      <c r="K12" s="90"/>
    </row>
    <row r="13" spans="1:11" ht="21" customHeight="1">
      <c r="A13" s="87"/>
      <c r="B13" s="6" t="s">
        <v>131</v>
      </c>
      <c r="C13" s="87"/>
      <c r="D13" s="87"/>
      <c r="F13" s="90"/>
      <c r="G13" s="90">
        <v>3037279.3299999991</v>
      </c>
      <c r="H13" s="90">
        <v>2934831.989999997</v>
      </c>
      <c r="I13" s="90"/>
      <c r="J13" s="90">
        <v>1494536.3099999994</v>
      </c>
      <c r="K13" s="90">
        <v>1510981.6</v>
      </c>
    </row>
    <row r="14" spans="1:11" ht="21" customHeight="1">
      <c r="A14" s="87"/>
      <c r="B14" s="6" t="s">
        <v>132</v>
      </c>
      <c r="C14" s="87"/>
      <c r="D14" s="87"/>
      <c r="F14" s="90"/>
      <c r="G14" s="90">
        <v>3503722.13</v>
      </c>
      <c r="H14" s="90">
        <v>3970156.88</v>
      </c>
      <c r="I14" s="90"/>
      <c r="J14" s="70">
        <v>3503722.13</v>
      </c>
      <c r="K14" s="3">
        <v>3970156.88</v>
      </c>
    </row>
    <row r="15" spans="1:11" ht="21" customHeight="1">
      <c r="A15" s="87"/>
      <c r="B15" s="6" t="s">
        <v>133</v>
      </c>
      <c r="C15" s="87"/>
      <c r="D15" s="87"/>
      <c r="F15" s="90"/>
      <c r="G15" s="90">
        <v>275214.91000000003</v>
      </c>
      <c r="H15" s="90">
        <v>313495.12</v>
      </c>
      <c r="I15" s="90"/>
      <c r="J15" s="90">
        <v>177676.80000000005</v>
      </c>
      <c r="K15" s="90">
        <v>201643.28</v>
      </c>
    </row>
    <row r="16" spans="1:11" ht="21" customHeight="1">
      <c r="A16" s="87"/>
      <c r="B16" s="6" t="s">
        <v>134</v>
      </c>
      <c r="C16" s="87"/>
      <c r="D16" s="87"/>
      <c r="F16" s="90"/>
      <c r="G16" s="90">
        <v>2611141.0699999998</v>
      </c>
      <c r="H16" s="90">
        <v>-405423.42000000004</v>
      </c>
      <c r="I16" s="90"/>
      <c r="J16" s="90">
        <v>1747239.85</v>
      </c>
      <c r="K16" s="90">
        <v>-405423.42000000004</v>
      </c>
    </row>
    <row r="17" spans="1:11" ht="21" customHeight="1">
      <c r="A17" s="87"/>
      <c r="B17" s="6" t="s">
        <v>135</v>
      </c>
      <c r="C17" s="87"/>
      <c r="D17" s="87"/>
      <c r="F17" s="90"/>
      <c r="G17" s="3">
        <v>445684.78</v>
      </c>
      <c r="H17" s="90">
        <v>2627760.25</v>
      </c>
      <c r="I17" s="90"/>
      <c r="J17" s="3">
        <v>445684.78000000026</v>
      </c>
      <c r="K17" s="90">
        <v>2627760.25</v>
      </c>
    </row>
    <row r="18" spans="1:11" ht="21" customHeight="1">
      <c r="A18" s="87"/>
      <c r="B18" s="6" t="s">
        <v>136</v>
      </c>
      <c r="C18" s="87"/>
      <c r="D18" s="87"/>
      <c r="F18" s="90"/>
      <c r="G18" s="90">
        <v>-308573.04000000004</v>
      </c>
      <c r="H18" s="90">
        <v>41548.599999999977</v>
      </c>
      <c r="I18" s="90"/>
      <c r="J18" s="90">
        <v>-302930.58</v>
      </c>
      <c r="K18" s="3">
        <v>41562.599999999977</v>
      </c>
    </row>
    <row r="19" spans="1:11" ht="21" customHeight="1">
      <c r="A19" s="87"/>
      <c r="B19" s="6" t="s">
        <v>181</v>
      </c>
      <c r="C19" s="87"/>
      <c r="D19" s="87"/>
      <c r="F19" s="90"/>
      <c r="G19" s="90">
        <v>-12429951.060000001</v>
      </c>
      <c r="H19" s="90">
        <v>-12612764.809999999</v>
      </c>
      <c r="I19" s="90"/>
      <c r="J19" s="3">
        <v>0</v>
      </c>
      <c r="K19" s="3">
        <v>0</v>
      </c>
    </row>
    <row r="20" spans="1:11" ht="21" customHeight="1">
      <c r="A20" s="87"/>
      <c r="B20" s="6" t="s">
        <v>194</v>
      </c>
      <c r="C20" s="87"/>
      <c r="D20" s="87"/>
      <c r="F20" s="90"/>
      <c r="G20" s="90">
        <v>2149584.91</v>
      </c>
      <c r="H20" s="90">
        <v>1977551.3500000015</v>
      </c>
      <c r="I20" s="90"/>
      <c r="J20" s="90">
        <v>1615107.13</v>
      </c>
      <c r="K20" s="90">
        <v>1502833.3</v>
      </c>
    </row>
    <row r="21" spans="1:11" ht="21" customHeight="1">
      <c r="A21" s="87"/>
      <c r="B21" s="6" t="s">
        <v>137</v>
      </c>
      <c r="C21" s="87"/>
      <c r="D21" s="87"/>
      <c r="F21" s="90"/>
      <c r="G21" s="90">
        <v>-58474.31</v>
      </c>
      <c r="H21" s="90">
        <v>-227067.32</v>
      </c>
      <c r="I21" s="90"/>
      <c r="J21" s="90">
        <v>-18722.73</v>
      </c>
      <c r="K21" s="90">
        <v>-18930.89</v>
      </c>
    </row>
    <row r="22" spans="1:11" ht="21" customHeight="1">
      <c r="A22" s="87"/>
      <c r="B22" s="6" t="s">
        <v>138</v>
      </c>
      <c r="C22" s="87"/>
      <c r="D22" s="87"/>
      <c r="F22" s="90"/>
      <c r="G22" s="90">
        <v>79898.950000000012</v>
      </c>
      <c r="H22" s="90">
        <v>-522976.2</v>
      </c>
      <c r="I22" s="90"/>
      <c r="J22" s="90">
        <v>182399.56</v>
      </c>
      <c r="K22" s="5">
        <v>0</v>
      </c>
    </row>
    <row r="23" spans="1:11" ht="21" customHeight="1">
      <c r="A23" s="87"/>
      <c r="B23" s="6" t="s">
        <v>139</v>
      </c>
      <c r="C23" s="87"/>
      <c r="D23" s="87"/>
      <c r="F23" s="90"/>
      <c r="G23" s="90">
        <v>-1030595.7699999999</v>
      </c>
      <c r="H23" s="90">
        <v>-402869.09</v>
      </c>
      <c r="I23" s="90"/>
      <c r="J23" s="90">
        <v>-842087.88</v>
      </c>
      <c r="K23" s="90">
        <v>-300308.89</v>
      </c>
    </row>
    <row r="24" spans="1:11" ht="21" customHeight="1">
      <c r="A24" s="87"/>
      <c r="B24" s="6" t="s">
        <v>140</v>
      </c>
      <c r="C24" s="87"/>
      <c r="D24" s="87"/>
      <c r="F24" s="90"/>
      <c r="G24" s="5">
        <v>0</v>
      </c>
      <c r="H24" s="5">
        <v>0</v>
      </c>
      <c r="I24" s="90"/>
      <c r="J24" s="90">
        <v>-8255990.4000000004</v>
      </c>
      <c r="K24" s="90">
        <v>-7894790.8200000003</v>
      </c>
    </row>
    <row r="25" spans="1:11" ht="21" customHeight="1">
      <c r="A25" s="87"/>
      <c r="B25" s="6" t="s">
        <v>141</v>
      </c>
      <c r="C25" s="87"/>
      <c r="D25" s="87"/>
      <c r="F25" s="90"/>
      <c r="G25" s="92">
        <v>699594.44000000006</v>
      </c>
      <c r="H25" s="92">
        <v>590308.72</v>
      </c>
      <c r="I25" s="90"/>
      <c r="J25" s="92">
        <v>470520.25</v>
      </c>
      <c r="K25" s="92">
        <v>518138.38</v>
      </c>
    </row>
    <row r="26" spans="1:11" ht="21" customHeight="1">
      <c r="A26" s="91" t="s">
        <v>142</v>
      </c>
      <c r="B26" s="91"/>
      <c r="C26" s="87"/>
      <c r="D26" s="87"/>
      <c r="F26" s="90"/>
      <c r="G26" s="5"/>
      <c r="H26" s="5"/>
      <c r="I26" s="90"/>
      <c r="J26" s="90"/>
      <c r="K26" s="90"/>
    </row>
    <row r="27" spans="1:11" ht="21" customHeight="1">
      <c r="B27" s="87" t="s">
        <v>143</v>
      </c>
      <c r="C27" s="87"/>
      <c r="D27" s="87"/>
      <c r="F27" s="90"/>
      <c r="G27" s="90">
        <f>SUM(G10:G25)</f>
        <v>40416635.919999994</v>
      </c>
      <c r="H27" s="90">
        <f>SUM(H10:H25)</f>
        <v>73088693.060000017</v>
      </c>
      <c r="I27" s="90"/>
      <c r="J27" s="90">
        <f>SUM(J10:J25)</f>
        <v>10357328.220000008</v>
      </c>
      <c r="K27" s="90">
        <f>SUM(K10:K25)</f>
        <v>27772076.099999975</v>
      </c>
    </row>
    <row r="28" spans="1:11" ht="21" customHeight="1">
      <c r="A28" s="91" t="s">
        <v>144</v>
      </c>
      <c r="C28" s="87"/>
      <c r="D28" s="87"/>
      <c r="F28" s="90"/>
      <c r="G28" s="89"/>
      <c r="H28" s="90"/>
      <c r="I28" s="90"/>
      <c r="J28" s="90"/>
      <c r="K28" s="90"/>
    </row>
    <row r="29" spans="1:11" ht="21" customHeight="1">
      <c r="A29" s="91"/>
      <c r="B29" s="6" t="s">
        <v>11</v>
      </c>
      <c r="C29" s="87"/>
      <c r="D29" s="87"/>
      <c r="F29" s="90"/>
      <c r="G29" s="90">
        <v>17468252.76000002</v>
      </c>
      <c r="H29" s="90">
        <v>-11876219.469999993</v>
      </c>
      <c r="I29" s="90"/>
      <c r="J29" s="90">
        <v>18129732.100000001</v>
      </c>
      <c r="K29" s="90">
        <v>-5219757.83</v>
      </c>
    </row>
    <row r="30" spans="1:11" ht="21" customHeight="1">
      <c r="A30" s="91"/>
      <c r="B30" s="6" t="s">
        <v>12</v>
      </c>
      <c r="C30" s="87"/>
      <c r="D30" s="87"/>
      <c r="F30" s="90"/>
      <c r="G30" s="90">
        <v>12325006.959999993</v>
      </c>
      <c r="H30" s="90">
        <v>-7312985.7000000002</v>
      </c>
      <c r="I30" s="90"/>
      <c r="J30" s="90">
        <v>2714041.41</v>
      </c>
      <c r="K30" s="90">
        <v>6830802.9500000002</v>
      </c>
    </row>
    <row r="31" spans="1:11" ht="21" customHeight="1">
      <c r="A31" s="91"/>
      <c r="B31" s="6" t="s">
        <v>24</v>
      </c>
      <c r="C31" s="87"/>
      <c r="D31" s="87"/>
      <c r="F31" s="90"/>
      <c r="G31" s="90">
        <v>-24934.690000000002</v>
      </c>
      <c r="H31" s="90">
        <v>-7350.3699999999953</v>
      </c>
      <c r="I31" s="90"/>
      <c r="J31" s="90">
        <v>-20934.690000000002</v>
      </c>
      <c r="K31" s="90">
        <v>-7350.3699999999953</v>
      </c>
    </row>
    <row r="32" spans="1:11" ht="21" customHeight="1">
      <c r="A32" s="91" t="s">
        <v>145</v>
      </c>
      <c r="C32" s="87"/>
      <c r="D32" s="87"/>
      <c r="F32" s="90"/>
      <c r="G32" s="90"/>
      <c r="H32" s="90"/>
      <c r="I32" s="90"/>
      <c r="J32" s="90"/>
      <c r="K32" s="90"/>
    </row>
    <row r="33" spans="1:11" ht="21" customHeight="1">
      <c r="A33" s="91"/>
      <c r="B33" s="6" t="s">
        <v>34</v>
      </c>
      <c r="C33" s="87"/>
      <c r="D33" s="87"/>
      <c r="F33" s="90"/>
      <c r="G33" s="92">
        <v>-16251419.269919999</v>
      </c>
      <c r="H33" s="92">
        <f>-15754020.39+522976.2</f>
        <v>-15231044.190000001</v>
      </c>
      <c r="I33" s="90"/>
      <c r="J33" s="92">
        <v>-8058155.7300000004</v>
      </c>
      <c r="K33" s="92">
        <v>-20906968.080000002</v>
      </c>
    </row>
    <row r="34" spans="1:11" ht="21" customHeight="1">
      <c r="C34" s="93"/>
      <c r="D34" s="93"/>
      <c r="E34" s="94"/>
      <c r="F34" s="95"/>
      <c r="G34" s="5"/>
      <c r="H34" s="95"/>
      <c r="I34" s="95"/>
      <c r="J34" s="5"/>
      <c r="K34" s="95"/>
    </row>
    <row r="35" spans="1:11" ht="21" customHeight="1">
      <c r="C35" s="93"/>
      <c r="D35" s="93"/>
      <c r="E35" s="94"/>
      <c r="F35" s="95"/>
      <c r="G35" s="5"/>
      <c r="H35" s="95"/>
      <c r="I35" s="95"/>
      <c r="J35" s="5"/>
      <c r="K35" s="95"/>
    </row>
    <row r="36" spans="1:11" ht="21" customHeight="1">
      <c r="C36" s="93"/>
      <c r="D36" s="93"/>
      <c r="E36" s="94"/>
      <c r="F36" s="95"/>
      <c r="G36" s="5"/>
      <c r="H36" s="95"/>
      <c r="I36" s="95"/>
      <c r="J36" s="5"/>
      <c r="K36" s="95"/>
    </row>
    <row r="37" spans="1:11" ht="21" customHeight="1">
      <c r="C37" s="93"/>
      <c r="D37" s="93"/>
      <c r="E37" s="94"/>
      <c r="F37" s="95"/>
      <c r="G37" s="5"/>
      <c r="H37" s="95"/>
      <c r="I37" s="95"/>
      <c r="J37" s="5"/>
      <c r="K37" s="95"/>
    </row>
    <row r="38" spans="1:11" ht="21" customHeight="1">
      <c r="A38" s="91" t="s">
        <v>27</v>
      </c>
      <c r="C38" s="87"/>
      <c r="D38" s="87"/>
      <c r="F38" s="90"/>
      <c r="G38" s="90"/>
      <c r="H38" s="90"/>
      <c r="I38" s="90"/>
      <c r="J38" s="90"/>
      <c r="K38" s="8"/>
    </row>
    <row r="39" spans="1:11" ht="21" customHeight="1"/>
    <row r="40" spans="1:11" ht="21" customHeight="1">
      <c r="B40" s="87" t="s">
        <v>28</v>
      </c>
      <c r="G40" s="87" t="s">
        <v>29</v>
      </c>
      <c r="K40" s="96"/>
    </row>
    <row r="41" spans="1:11" ht="21" customHeight="1">
      <c r="B41" s="87" t="s">
        <v>30</v>
      </c>
      <c r="D41" s="97"/>
      <c r="G41" s="87" t="s">
        <v>31</v>
      </c>
      <c r="K41" s="4">
        <v>10</v>
      </c>
    </row>
    <row r="42" spans="1:11" ht="21" customHeight="1"/>
    <row r="43" spans="1:11" ht="21" customHeight="1">
      <c r="A43" s="229" t="str">
        <f>+A2</f>
        <v>บริษัท  สยามอีสต์ โซลูชั่น จำกัด (มหาชน) และบริษัทย่อย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</row>
    <row r="44" spans="1:11" ht="21" customHeight="1">
      <c r="A44" s="229" t="s">
        <v>146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</row>
    <row r="45" spans="1:11" ht="21" customHeight="1">
      <c r="A45" s="229" t="str">
        <f>+A4</f>
        <v>สำหรับปีสิ้นสุดวันที่ 31 ธันวาคม 2567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</row>
    <row r="46" spans="1:11" s="76" customFormat="1" ht="21" customHeight="1">
      <c r="A46" s="72"/>
      <c r="B46" s="1"/>
      <c r="C46" s="1"/>
      <c r="D46" s="1"/>
      <c r="E46" s="73"/>
      <c r="F46" s="74"/>
      <c r="G46" s="74"/>
      <c r="H46" s="74"/>
      <c r="I46" s="74"/>
      <c r="J46" s="75"/>
      <c r="K46" s="2" t="s">
        <v>3</v>
      </c>
    </row>
    <row r="47" spans="1:11" s="76" customFormat="1" ht="21" customHeight="1">
      <c r="A47" s="1"/>
      <c r="B47" s="77"/>
      <c r="C47" s="77"/>
      <c r="D47" s="77"/>
      <c r="E47" s="78"/>
      <c r="F47" s="79"/>
      <c r="G47" s="230" t="s">
        <v>4</v>
      </c>
      <c r="H47" s="230"/>
      <c r="I47" s="79"/>
      <c r="J47" s="231" t="s">
        <v>5</v>
      </c>
      <c r="K47" s="231"/>
    </row>
    <row r="48" spans="1:11" s="76" customFormat="1" ht="21" customHeight="1">
      <c r="A48" s="72"/>
      <c r="B48" s="72"/>
      <c r="C48" s="72"/>
      <c r="D48" s="72"/>
      <c r="E48" s="80" t="s">
        <v>6</v>
      </c>
      <c r="F48" s="81"/>
      <c r="G48" s="82" t="s">
        <v>7</v>
      </c>
      <c r="H48" s="82">
        <v>2566</v>
      </c>
      <c r="I48" s="83"/>
      <c r="J48" s="82" t="str">
        <f>+G48</f>
        <v>2567</v>
      </c>
      <c r="K48" s="82">
        <f>+H48</f>
        <v>2566</v>
      </c>
    </row>
    <row r="49" spans="1:11" s="76" customFormat="1" ht="21" customHeight="1">
      <c r="A49" s="1"/>
      <c r="B49" s="1"/>
      <c r="C49" s="1"/>
      <c r="D49" s="1"/>
      <c r="E49" s="73"/>
      <c r="G49" s="84"/>
      <c r="H49" s="84"/>
      <c r="I49" s="85"/>
      <c r="J49" s="84"/>
    </row>
    <row r="50" spans="1:11" ht="21" customHeight="1">
      <c r="A50" s="91" t="s">
        <v>147</v>
      </c>
      <c r="B50" s="87"/>
      <c r="C50" s="87"/>
      <c r="D50" s="87"/>
      <c r="F50" s="90"/>
      <c r="G50" s="90">
        <f>SUM(G27:G33)</f>
        <v>53933541.680080019</v>
      </c>
      <c r="H50" s="90">
        <f>SUM(H27:H33)</f>
        <v>38661093.330000028</v>
      </c>
      <c r="I50" s="90"/>
      <c r="J50" s="90">
        <f>SUM(J27:J33)</f>
        <v>23122011.310000006</v>
      </c>
      <c r="K50" s="90">
        <f>SUM(K27:K33)</f>
        <v>8468802.7699999698</v>
      </c>
    </row>
    <row r="51" spans="1:11" ht="21" customHeight="1">
      <c r="B51" s="87" t="s">
        <v>148</v>
      </c>
      <c r="C51" s="87"/>
      <c r="D51" s="87"/>
      <c r="F51" s="90"/>
      <c r="G51" s="90">
        <v>1055348.43</v>
      </c>
      <c r="H51" s="90">
        <v>369977.9</v>
      </c>
      <c r="I51" s="90"/>
      <c r="J51" s="90">
        <v>844099.18</v>
      </c>
      <c r="K51" s="90">
        <v>290476.97000000003</v>
      </c>
    </row>
    <row r="52" spans="1:11" ht="21" customHeight="1">
      <c r="B52" s="87" t="s">
        <v>149</v>
      </c>
      <c r="C52" s="87"/>
      <c r="D52" s="87"/>
      <c r="F52" s="90"/>
      <c r="G52" s="90">
        <v>-10016641.049999999</v>
      </c>
      <c r="H52" s="90">
        <v>-10720066.909999998</v>
      </c>
      <c r="I52" s="90"/>
      <c r="J52" s="90">
        <v>-3667671.7</v>
      </c>
      <c r="K52" s="90">
        <v>-4896818.4199999981</v>
      </c>
    </row>
    <row r="53" spans="1:11" ht="21" customHeight="1">
      <c r="A53" s="98" t="s">
        <v>150</v>
      </c>
      <c r="B53" s="87"/>
      <c r="D53" s="87"/>
      <c r="F53" s="90"/>
      <c r="G53" s="99">
        <f>SUM(G50:G52)</f>
        <v>44972249.060080022</v>
      </c>
      <c r="H53" s="99">
        <f>SUM(H50:H52)</f>
        <v>28311004.32000003</v>
      </c>
      <c r="I53" s="90"/>
      <c r="J53" s="99">
        <f>SUM(J50:J52)</f>
        <v>20298438.790000007</v>
      </c>
      <c r="K53" s="99">
        <f>SUM(K50:K52)</f>
        <v>3862461.3199999724</v>
      </c>
    </row>
    <row r="54" spans="1:11" ht="21" customHeight="1">
      <c r="A54" s="86" t="s">
        <v>151</v>
      </c>
      <c r="C54" s="87"/>
      <c r="D54" s="87"/>
      <c r="F54" s="70"/>
      <c r="G54" s="70"/>
      <c r="H54" s="70"/>
      <c r="I54" s="70"/>
      <c r="K54" s="70"/>
    </row>
    <row r="55" spans="1:11" ht="21" customHeight="1">
      <c r="A55" s="87"/>
      <c r="B55" s="6" t="s">
        <v>152</v>
      </c>
      <c r="C55" s="87"/>
      <c r="D55" s="87"/>
      <c r="F55" s="7"/>
      <c r="G55" s="90">
        <v>-639.77000000000407</v>
      </c>
      <c r="H55" s="90">
        <v>-229.13</v>
      </c>
      <c r="I55" s="7"/>
      <c r="J55" s="10">
        <v>0</v>
      </c>
      <c r="K55" s="10">
        <v>0</v>
      </c>
    </row>
    <row r="56" spans="1:11" ht="21" customHeight="1">
      <c r="A56" s="87"/>
      <c r="B56" s="6" t="s">
        <v>179</v>
      </c>
      <c r="C56" s="87"/>
      <c r="D56" s="87"/>
      <c r="F56" s="7"/>
      <c r="G56" s="90">
        <v>-4392888</v>
      </c>
      <c r="H56" s="7">
        <v>0</v>
      </c>
      <c r="I56" s="7"/>
      <c r="J56" s="90">
        <v>-1014888</v>
      </c>
      <c r="K56" s="10">
        <v>0</v>
      </c>
    </row>
    <row r="57" spans="1:11" ht="21" customHeight="1">
      <c r="A57" s="87"/>
      <c r="B57" s="6" t="s">
        <v>153</v>
      </c>
      <c r="C57" s="87"/>
      <c r="D57" s="87"/>
      <c r="F57" s="90"/>
      <c r="G57" s="90">
        <v>-1650649.27</v>
      </c>
      <c r="H57" s="90">
        <v>-4059321.33</v>
      </c>
      <c r="I57" s="90"/>
      <c r="J57" s="100">
        <v>-1199873.22</v>
      </c>
      <c r="K57" s="90">
        <v>-2267483.58</v>
      </c>
    </row>
    <row r="58" spans="1:11" ht="21" customHeight="1">
      <c r="A58" s="87"/>
      <c r="B58" s="6" t="s">
        <v>154</v>
      </c>
      <c r="C58" s="87"/>
      <c r="D58" s="87"/>
      <c r="F58" s="90"/>
      <c r="G58" s="90">
        <v>317545.26</v>
      </c>
      <c r="H58" s="10">
        <v>0</v>
      </c>
      <c r="I58" s="90"/>
      <c r="J58" s="90">
        <v>302934.58</v>
      </c>
      <c r="K58" s="10">
        <v>0</v>
      </c>
    </row>
    <row r="59" spans="1:11" ht="21" customHeight="1">
      <c r="A59" s="87"/>
      <c r="B59" s="6" t="s">
        <v>155</v>
      </c>
      <c r="C59" s="87"/>
      <c r="D59" s="87"/>
      <c r="F59" s="90"/>
      <c r="G59" s="90">
        <v>-59000</v>
      </c>
      <c r="H59" s="7">
        <v>0</v>
      </c>
      <c r="I59" s="90"/>
      <c r="J59" s="90">
        <v>-59000</v>
      </c>
      <c r="K59" s="10">
        <v>0</v>
      </c>
    </row>
    <row r="60" spans="1:11" ht="21" customHeight="1">
      <c r="A60" s="87"/>
      <c r="B60" s="6" t="s">
        <v>156</v>
      </c>
      <c r="C60" s="87"/>
      <c r="D60" s="87"/>
      <c r="F60" s="90"/>
      <c r="G60" s="90">
        <v>-96796.919999999925</v>
      </c>
      <c r="H60" s="90">
        <v>-215469</v>
      </c>
      <c r="I60" s="90"/>
      <c r="J60" s="90">
        <v>-16686.919999999925</v>
      </c>
      <c r="K60" s="90">
        <v>-72859</v>
      </c>
    </row>
    <row r="61" spans="1:11" ht="21" customHeight="1">
      <c r="A61" s="87"/>
      <c r="B61" s="6" t="s">
        <v>157</v>
      </c>
      <c r="C61" s="87"/>
      <c r="D61" s="87"/>
      <c r="F61" s="90"/>
      <c r="G61" s="90">
        <v>-8500</v>
      </c>
      <c r="H61" s="10">
        <v>0</v>
      </c>
      <c r="I61" s="90"/>
      <c r="J61" s="90">
        <v>-8500</v>
      </c>
      <c r="K61" s="10">
        <v>0</v>
      </c>
    </row>
    <row r="62" spans="1:11" ht="21" customHeight="1">
      <c r="A62" s="87"/>
      <c r="B62" s="6" t="s">
        <v>158</v>
      </c>
      <c r="C62" s="87"/>
      <c r="D62" s="87"/>
      <c r="F62" s="90"/>
      <c r="G62" s="90">
        <v>-50000</v>
      </c>
      <c r="H62" s="10">
        <v>0</v>
      </c>
      <c r="I62" s="90"/>
      <c r="J62" s="90">
        <v>-50000</v>
      </c>
      <c r="K62" s="10">
        <v>0</v>
      </c>
    </row>
    <row r="63" spans="1:11" ht="21" customHeight="1">
      <c r="A63" s="87"/>
      <c r="B63" s="6" t="s">
        <v>159</v>
      </c>
      <c r="C63" s="87"/>
      <c r="D63" s="87"/>
      <c r="F63" s="90"/>
      <c r="G63" s="7">
        <v>0</v>
      </c>
      <c r="H63" s="7">
        <v>0</v>
      </c>
      <c r="I63" s="90"/>
      <c r="J63" s="10">
        <v>8255990.4000000004</v>
      </c>
      <c r="K63" s="90">
        <v>7894790.8200000003</v>
      </c>
    </row>
    <row r="64" spans="1:11" ht="21" customHeight="1">
      <c r="A64" s="98" t="s">
        <v>160</v>
      </c>
      <c r="D64" s="87"/>
      <c r="F64" s="99">
        <f>SUM(F57:F63)</f>
        <v>0</v>
      </c>
      <c r="G64" s="99">
        <f>SUM(G55:G63)</f>
        <v>-5940928.6999999993</v>
      </c>
      <c r="H64" s="99">
        <f>SUM(H55:H63)</f>
        <v>-4275019.46</v>
      </c>
      <c r="I64" s="99">
        <f>SUM(I55:I63)</f>
        <v>0</v>
      </c>
      <c r="J64" s="99">
        <f>SUM(J55:J63)</f>
        <v>6209976.8400000008</v>
      </c>
      <c r="K64" s="99">
        <f>SUM(K55:K63)</f>
        <v>5554448.2400000002</v>
      </c>
    </row>
    <row r="65" spans="1:11" ht="21" customHeight="1">
      <c r="A65" s="71" t="s">
        <v>161</v>
      </c>
      <c r="C65" s="87"/>
      <c r="D65" s="87"/>
      <c r="F65" s="90"/>
      <c r="G65" s="90"/>
      <c r="H65" s="90"/>
      <c r="I65" s="90"/>
      <c r="J65" s="90"/>
      <c r="K65" s="90"/>
    </row>
    <row r="66" spans="1:11" ht="21" customHeight="1">
      <c r="B66" s="87" t="s">
        <v>162</v>
      </c>
      <c r="C66" s="87"/>
      <c r="D66" s="87"/>
      <c r="F66" s="90"/>
      <c r="G66" s="90">
        <v>-699594.44000000006</v>
      </c>
      <c r="H66" s="90">
        <v>-590308.72</v>
      </c>
      <c r="I66" s="90"/>
      <c r="J66" s="90">
        <v>-470520.25</v>
      </c>
      <c r="K66" s="90">
        <v>-518138.38</v>
      </c>
    </row>
    <row r="67" spans="1:11" ht="21" customHeight="1">
      <c r="A67" s="91"/>
      <c r="B67" s="101" t="s">
        <v>163</v>
      </c>
      <c r="C67" s="87"/>
      <c r="D67" s="87"/>
      <c r="E67" s="87"/>
      <c r="F67" s="90"/>
      <c r="G67" s="90">
        <v>-5000000</v>
      </c>
      <c r="H67" s="90">
        <v>-15000000</v>
      </c>
      <c r="I67" s="90"/>
      <c r="J67" s="3">
        <v>0</v>
      </c>
      <c r="K67" s="3">
        <v>0</v>
      </c>
    </row>
    <row r="68" spans="1:11" ht="21" customHeight="1">
      <c r="A68" s="91"/>
      <c r="B68" s="6" t="s">
        <v>164</v>
      </c>
      <c r="C68" s="87"/>
      <c r="D68" s="87"/>
      <c r="E68" s="87"/>
      <c r="F68" s="90"/>
      <c r="G68" s="90">
        <v>-1586820.4299999988</v>
      </c>
      <c r="H68" s="11">
        <v>-1895870.63</v>
      </c>
      <c r="I68" s="90"/>
      <c r="J68" s="90">
        <v>-1259452.3199999989</v>
      </c>
      <c r="K68" s="90">
        <v>-1587447.98</v>
      </c>
    </row>
    <row r="69" spans="1:11" ht="21" customHeight="1">
      <c r="A69" s="91"/>
      <c r="B69" s="6" t="s">
        <v>165</v>
      </c>
      <c r="C69" s="87"/>
      <c r="D69" s="87"/>
      <c r="E69" s="87"/>
      <c r="F69" s="90"/>
      <c r="G69" s="90">
        <v>-17999594.109999999</v>
      </c>
      <c r="H69" s="11">
        <v>-26207359.100000001</v>
      </c>
      <c r="I69" s="90"/>
      <c r="J69" s="90">
        <v>-17999594.109999999</v>
      </c>
      <c r="K69" s="90">
        <v>-26207359.100000001</v>
      </c>
    </row>
    <row r="70" spans="1:11" ht="21" customHeight="1">
      <c r="A70" s="86" t="s">
        <v>166</v>
      </c>
      <c r="B70" s="87"/>
      <c r="D70" s="87"/>
      <c r="F70" s="99">
        <f>SUM(F67:F69)</f>
        <v>0</v>
      </c>
      <c r="G70" s="99">
        <f>SUM(G66:G69)</f>
        <v>-25286008.979999997</v>
      </c>
      <c r="H70" s="99">
        <f>SUM(H66:H69)</f>
        <v>-43693538.450000003</v>
      </c>
      <c r="I70" s="90">
        <f>SUM(I67:I69)</f>
        <v>0</v>
      </c>
      <c r="J70" s="99">
        <f>SUM(J66:J69)</f>
        <v>-19729566.68</v>
      </c>
      <c r="K70" s="99">
        <f>SUM(K66:K69)</f>
        <v>-28312945.460000001</v>
      </c>
    </row>
    <row r="71" spans="1:11" ht="21" customHeight="1">
      <c r="A71" s="102" t="s">
        <v>167</v>
      </c>
      <c r="B71" s="87"/>
      <c r="C71" s="87"/>
      <c r="D71" s="87"/>
      <c r="E71" s="87"/>
      <c r="F71" s="90"/>
      <c r="G71" s="90">
        <f>SUM(G53+G64+G70)</f>
        <v>13745311.380080022</v>
      </c>
      <c r="H71" s="90">
        <f>SUM(H53+H64+H70)</f>
        <v>-19657553.589999974</v>
      </c>
      <c r="I71" s="90"/>
      <c r="J71" s="90">
        <f>SUM(J53+J64+J70)</f>
        <v>6778848.9500000067</v>
      </c>
      <c r="K71" s="90">
        <f>SUM(K53+K64+K70)</f>
        <v>-18896035.900000028</v>
      </c>
    </row>
    <row r="72" spans="1:11" ht="21" customHeight="1">
      <c r="A72" s="102" t="s">
        <v>168</v>
      </c>
      <c r="B72" s="87"/>
      <c r="C72" s="87"/>
      <c r="D72" s="87"/>
      <c r="E72" s="87"/>
      <c r="F72" s="90"/>
      <c r="G72" s="90">
        <v>81218006.719999999</v>
      </c>
      <c r="H72" s="90">
        <v>100875560.31</v>
      </c>
      <c r="I72" s="90"/>
      <c r="J72" s="90">
        <v>60624833.359999992</v>
      </c>
      <c r="K72" s="90">
        <v>79520869.260000005</v>
      </c>
    </row>
    <row r="73" spans="1:11" ht="21" customHeight="1" thickBot="1">
      <c r="A73" s="102" t="s">
        <v>169</v>
      </c>
      <c r="B73" s="87"/>
      <c r="C73" s="87"/>
      <c r="D73" s="87"/>
      <c r="E73" s="214">
        <v>27</v>
      </c>
      <c r="F73" s="90"/>
      <c r="G73" s="103">
        <f>SUM(G71:G72)</f>
        <v>94963318.100080013</v>
      </c>
      <c r="H73" s="103">
        <f>SUM(H71:H72)</f>
        <v>81218006.720000029</v>
      </c>
      <c r="I73" s="90"/>
      <c r="J73" s="103">
        <f>SUM(J71:J72)</f>
        <v>67403682.310000002</v>
      </c>
      <c r="K73" s="103">
        <f>SUM(K71:K72)</f>
        <v>60624833.359999977</v>
      </c>
    </row>
    <row r="74" spans="1:11" ht="21" customHeight="1" thickTop="1">
      <c r="B74" s="87"/>
      <c r="C74" s="87"/>
      <c r="D74" s="87"/>
      <c r="E74" s="87"/>
    </row>
    <row r="75" spans="1:11">
      <c r="B75" s="87"/>
      <c r="C75" s="87"/>
      <c r="D75" s="87"/>
      <c r="E75" s="87"/>
      <c r="F75" s="87"/>
    </row>
    <row r="76" spans="1:11" ht="21" customHeight="1">
      <c r="B76" s="87"/>
      <c r="C76" s="87"/>
      <c r="D76" s="87"/>
      <c r="E76" s="87"/>
      <c r="F76" s="87"/>
    </row>
    <row r="77" spans="1:11" ht="21" customHeight="1">
      <c r="B77" s="87"/>
      <c r="C77" s="87"/>
      <c r="D77" s="87"/>
      <c r="E77" s="87"/>
      <c r="F77" s="87"/>
    </row>
    <row r="78" spans="1:11" ht="21" customHeight="1">
      <c r="B78" s="87"/>
      <c r="C78" s="87"/>
      <c r="D78" s="87"/>
      <c r="E78" s="87"/>
      <c r="F78" s="87"/>
    </row>
    <row r="79" spans="1:11" ht="21" customHeight="1">
      <c r="B79" s="87"/>
      <c r="C79" s="87"/>
      <c r="D79" s="87"/>
      <c r="E79" s="87"/>
      <c r="F79" s="87"/>
    </row>
    <row r="80" spans="1:11" ht="21" customHeight="1">
      <c r="B80" s="87"/>
      <c r="C80" s="87"/>
      <c r="D80" s="87"/>
      <c r="E80" s="87"/>
      <c r="F80" s="87"/>
    </row>
    <row r="81" spans="1:12" ht="21" customHeight="1">
      <c r="A81" s="91" t="s">
        <v>27</v>
      </c>
      <c r="C81" s="87"/>
      <c r="D81" s="87"/>
      <c r="F81" s="90"/>
      <c r="G81" s="90"/>
      <c r="H81" s="90"/>
      <c r="I81" s="90"/>
      <c r="J81" s="90"/>
      <c r="K81" s="8"/>
    </row>
    <row r="82" spans="1:12" ht="21" customHeight="1"/>
    <row r="83" spans="1:12" ht="21" customHeight="1">
      <c r="B83" s="87" t="s">
        <v>28</v>
      </c>
      <c r="G83" s="87" t="s">
        <v>29</v>
      </c>
      <c r="K83" s="96"/>
    </row>
    <row r="84" spans="1:12" ht="21" customHeight="1">
      <c r="B84" s="87" t="s">
        <v>30</v>
      </c>
      <c r="D84" s="97"/>
      <c r="G84" s="87" t="s">
        <v>31</v>
      </c>
      <c r="K84" s="4">
        <v>11</v>
      </c>
    </row>
    <row r="85" spans="1:12" ht="25.5" customHeight="1">
      <c r="A85" s="104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</row>
    <row r="88" spans="1:12">
      <c r="G88" s="9"/>
    </row>
  </sheetData>
  <mergeCells count="10">
    <mergeCell ref="A45:K45"/>
    <mergeCell ref="G47:H47"/>
    <mergeCell ref="J47:K47"/>
    <mergeCell ref="A2:K2"/>
    <mergeCell ref="A3:K3"/>
    <mergeCell ref="A4:K4"/>
    <mergeCell ref="A43:K43"/>
    <mergeCell ref="A44:K44"/>
    <mergeCell ref="G6:H6"/>
    <mergeCell ref="J6:K6"/>
  </mergeCells>
  <pageMargins left="0.484251969" right="0.261811024" top="0.261811024" bottom="0.261811024" header="0.261811024" footer="0.261811024"/>
  <pageSetup paperSize="9" scale="85" fitToHeight="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P 5</vt:lpstr>
      <vt:lpstr>P 6</vt:lpstr>
      <vt:lpstr>P 7 </vt:lpstr>
      <vt:lpstr>P 8</vt:lpstr>
      <vt:lpstr>P 9</vt:lpstr>
      <vt:lpstr>P 10-11</vt:lpstr>
      <vt:lpstr>'P 10-11'!Print_Area</vt:lpstr>
      <vt:lpstr>'P 5'!Print_Area</vt:lpstr>
      <vt:lpstr>'P 6'!Print_Area</vt:lpstr>
      <vt:lpstr>'P 7 '!Print_Area</vt:lpstr>
      <vt:lpstr>'P 8'!Print_Area</vt:lpstr>
      <vt:lpstr>'P 9'!Print_Area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audit</dc:creator>
  <cp:keywords/>
  <dc:description/>
  <cp:lastModifiedBy>Atcharaporn Chayananjeeradech</cp:lastModifiedBy>
  <cp:revision/>
  <cp:lastPrinted>2025-02-25T17:08:00Z</cp:lastPrinted>
  <dcterms:created xsi:type="dcterms:W3CDTF">2012-11-09T01:45:15Z</dcterms:created>
  <dcterms:modified xsi:type="dcterms:W3CDTF">2025-02-28T04:39:25Z</dcterms:modified>
  <cp:category/>
  <cp:contentStatus/>
</cp:coreProperties>
</file>