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7\งบ ด.12.67\กระดาษทำการงบการเงิน 2567\งบการเงิน Y2567 Final\งบการเงิน Y2567 Final (Update)\"/>
    </mc:Choice>
  </mc:AlternateContent>
  <xr:revisionPtr revIDLastSave="0" documentId="13_ncr:1_{8F2A608D-C230-42CB-8B25-E422E6DAE7B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P 5E" sheetId="82" r:id="rId1"/>
    <sheet name="P 6E" sheetId="83" r:id="rId2"/>
    <sheet name="P 7E" sheetId="86" r:id="rId3"/>
    <sheet name="P 8E" sheetId="87" r:id="rId4"/>
    <sheet name="P 9E" sheetId="88" r:id="rId5"/>
    <sheet name="P 10-11E" sheetId="89" r:id="rId6"/>
  </sheets>
  <definedNames>
    <definedName name="_xlnm.Print_Area" localSheetId="5">'P 10-11E'!$A$1:$L$92</definedName>
    <definedName name="_xlnm.Print_Area" localSheetId="0">'P 5E'!$A$1:$L$47</definedName>
    <definedName name="_xlnm.Print_Area" localSheetId="1">'P 6E'!$A$1:$L$45</definedName>
    <definedName name="_xlnm.Print_Area" localSheetId="2">'P 7E'!$A$1:$L$51</definedName>
    <definedName name="_xlnm.Print_Area" localSheetId="3">'P 8E'!$A$1:$S$33</definedName>
    <definedName name="_xlnm.Print_Area" localSheetId="4">'P 9E'!$A$1:$P$48</definedName>
  </definedNames>
  <calcPr calcId="181029"/>
</workbook>
</file>

<file path=xl/calcChain.xml><?xml version="1.0" encoding="utf-8"?>
<calcChain xmlns="http://schemas.openxmlformats.org/spreadsheetml/2006/main">
  <c r="L22" i="86" l="1"/>
  <c r="I22" i="86"/>
  <c r="I54" i="89"/>
  <c r="L54" i="89"/>
  <c r="K54" i="89"/>
  <c r="L28" i="82"/>
  <c r="L27" i="82"/>
  <c r="L28" i="87"/>
  <c r="Q28" i="87"/>
  <c r="M28" i="87"/>
  <c r="D28" i="87"/>
  <c r="S23" i="87"/>
  <c r="Q20" i="87"/>
  <c r="M20" i="87"/>
  <c r="L20" i="87"/>
  <c r="J20" i="87"/>
  <c r="H20" i="87"/>
  <c r="F20" i="87"/>
  <c r="D20" i="87"/>
  <c r="L19" i="87"/>
  <c r="L28" i="88"/>
  <c r="H28" i="86"/>
  <c r="L16" i="82" l="1"/>
  <c r="K16" i="82"/>
  <c r="I16" i="82"/>
  <c r="H16" i="82"/>
  <c r="H23" i="87"/>
  <c r="K80" i="89" l="1"/>
  <c r="H80" i="89"/>
  <c r="O22" i="87"/>
  <c r="S22" i="87" s="1"/>
  <c r="Q25" i="87"/>
  <c r="Q27" i="87" s="1"/>
  <c r="O18" i="87"/>
  <c r="S18" i="87" s="1"/>
  <c r="S19" i="87" s="1"/>
  <c r="O15" i="87"/>
  <c r="S15" i="87" s="1"/>
  <c r="O12" i="87"/>
  <c r="K70" i="89"/>
  <c r="P25" i="88"/>
  <c r="P27" i="88" s="1"/>
  <c r="P22" i="88"/>
  <c r="M27" i="87"/>
  <c r="O14" i="87"/>
  <c r="S14" i="87" s="1"/>
  <c r="O16" i="87"/>
  <c r="L27" i="87"/>
  <c r="K27" i="82"/>
  <c r="H70" i="89"/>
  <c r="I70" i="89"/>
  <c r="L70" i="89"/>
  <c r="L27" i="88"/>
  <c r="N19" i="88"/>
  <c r="P12" i="88"/>
  <c r="L28" i="86"/>
  <c r="K28" i="86"/>
  <c r="K29" i="86" s="1"/>
  <c r="I28" i="86"/>
  <c r="H29" i="86"/>
  <c r="K16" i="83"/>
  <c r="I27" i="89"/>
  <c r="L27" i="89"/>
  <c r="L57" i="89"/>
  <c r="I57" i="89"/>
  <c r="J70" i="89"/>
  <c r="L78" i="89"/>
  <c r="K78" i="89"/>
  <c r="H78" i="89"/>
  <c r="I78" i="89"/>
  <c r="K27" i="88"/>
  <c r="J27" i="88"/>
  <c r="J28" i="88" s="1"/>
  <c r="H27" i="88"/>
  <c r="G27" i="88"/>
  <c r="F27" i="88"/>
  <c r="L19" i="88"/>
  <c r="L20" i="88" s="1"/>
  <c r="K19" i="88"/>
  <c r="K20" i="88" s="1"/>
  <c r="J19" i="88"/>
  <c r="J20" i="88" s="1"/>
  <c r="I28" i="88"/>
  <c r="H19" i="88"/>
  <c r="H20" i="88" s="1"/>
  <c r="H28" i="88" s="1"/>
  <c r="G19" i="88"/>
  <c r="G20" i="88" s="1"/>
  <c r="F19" i="88"/>
  <c r="F20" i="88" s="1"/>
  <c r="P18" i="88"/>
  <c r="P19" i="88" s="1"/>
  <c r="P16" i="88"/>
  <c r="P15" i="88"/>
  <c r="P14" i="88"/>
  <c r="H27" i="87"/>
  <c r="H28" i="87" s="1"/>
  <c r="F27" i="87"/>
  <c r="F28" i="87" s="1"/>
  <c r="D27" i="87"/>
  <c r="Q19" i="87"/>
  <c r="M19" i="87"/>
  <c r="J19" i="87"/>
  <c r="H19" i="87"/>
  <c r="F19" i="87"/>
  <c r="D19" i="87"/>
  <c r="L39" i="86"/>
  <c r="L37" i="86" s="1"/>
  <c r="I39" i="86"/>
  <c r="I37" i="86" s="1"/>
  <c r="L35" i="86"/>
  <c r="L33" i="86" s="1"/>
  <c r="I35" i="86"/>
  <c r="I33" i="86" s="1"/>
  <c r="L11" i="86"/>
  <c r="L16" i="86" s="1"/>
  <c r="K11" i="86"/>
  <c r="K16" i="86" s="1"/>
  <c r="H11" i="86"/>
  <c r="H16" i="86" s="1"/>
  <c r="H20" i="86" s="1"/>
  <c r="I11" i="86"/>
  <c r="I16" i="86" s="1"/>
  <c r="I79" i="89" l="1"/>
  <c r="I81" i="89" s="1"/>
  <c r="S16" i="87"/>
  <c r="S20" i="87" s="1"/>
  <c r="O20" i="87"/>
  <c r="F28" i="88"/>
  <c r="K28" i="88"/>
  <c r="L79" i="89"/>
  <c r="L81" i="89" s="1"/>
  <c r="I20" i="86"/>
  <c r="L20" i="86"/>
  <c r="K34" i="83"/>
  <c r="K36" i="83" s="1"/>
  <c r="K38" i="83" s="1"/>
  <c r="K20" i="86"/>
  <c r="H37" i="83"/>
  <c r="I41" i="86"/>
  <c r="G28" i="88"/>
  <c r="P20" i="88"/>
  <c r="P28" i="88" s="1"/>
  <c r="O19" i="87"/>
  <c r="L36" i="83"/>
  <c r="L38" i="83" s="1"/>
  <c r="I36" i="83"/>
  <c r="I38" i="83" s="1"/>
  <c r="K22" i="86" l="1"/>
  <c r="K30" i="86" s="1"/>
  <c r="K39" i="86" s="1"/>
  <c r="K37" i="86" s="1"/>
  <c r="K10" i="89"/>
  <c r="K27" i="89" s="1"/>
  <c r="K57" i="89" s="1"/>
  <c r="K79" i="89" s="1"/>
  <c r="K81" i="89" s="1"/>
  <c r="H22" i="86"/>
  <c r="H10" i="89"/>
  <c r="H27" i="89" s="1"/>
  <c r="H54" i="89" s="1"/>
  <c r="H57" i="89" s="1"/>
  <c r="H79" i="89" s="1"/>
  <c r="H81" i="89" s="1"/>
  <c r="L21" i="83"/>
  <c r="K21" i="83"/>
  <c r="L16" i="83"/>
  <c r="H21" i="83"/>
  <c r="H16" i="83"/>
  <c r="I21" i="83"/>
  <c r="I16" i="83"/>
  <c r="I22" i="83" s="1"/>
  <c r="I39" i="83" s="1"/>
  <c r="H27" i="82"/>
  <c r="I27" i="82"/>
  <c r="K35" i="86" l="1"/>
  <c r="K33" i="86" s="1"/>
  <c r="K41" i="86" s="1"/>
  <c r="H35" i="86"/>
  <c r="H33" i="86" s="1"/>
  <c r="J25" i="87" s="1"/>
  <c r="H30" i="86"/>
  <c r="H39" i="86" s="1"/>
  <c r="H37" i="86" s="1"/>
  <c r="K28" i="82"/>
  <c r="I28" i="82"/>
  <c r="H22" i="83"/>
  <c r="L22" i="83"/>
  <c r="L39" i="83" s="1"/>
  <c r="K22" i="83"/>
  <c r="K39" i="83" s="1"/>
  <c r="H28" i="82"/>
  <c r="H41" i="86" l="1"/>
  <c r="J27" i="87"/>
  <c r="O25" i="87"/>
  <c r="H34" i="83" l="1"/>
  <c r="H36" i="83" s="1"/>
  <c r="H38" i="83" s="1"/>
  <c r="H39" i="83" s="1"/>
  <c r="J28" i="87"/>
  <c r="S25" i="87"/>
  <c r="S27" i="87" s="1"/>
  <c r="S28" i="87" s="1"/>
  <c r="O27" i="87"/>
  <c r="O28" i="87" s="1"/>
</calcChain>
</file>

<file path=xl/sharedStrings.xml><?xml version="1.0" encoding="utf-8"?>
<sst xmlns="http://schemas.openxmlformats.org/spreadsheetml/2006/main" count="308" uniqueCount="193">
  <si>
    <t xml:space="preserve">     ทุนสำรองตามกฎหมาย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</si>
  <si>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</si>
  <si>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</si>
  <si>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</si>
  <si>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</si>
  <si>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</si>
  <si>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</si>
  <si>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</si>
  <si>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</si>
  <si>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</si>
  <si>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</t>
  </si>
  <si>
    <t>Inventories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</si>
  <si>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</si>
  <si>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</si>
  <si>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</si>
  <si>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</si>
  <si>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</si>
  <si>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plants and equipment</t>
  </si>
  <si>
    <t>Right-of-use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</si>
  <si>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</si>
  <si>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</si>
  <si>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</si>
  <si>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</si>
  <si>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</si>
  <si>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</si>
  <si>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</si>
  <si>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</si>
  <si>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</si>
  <si>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</si>
  <si>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</si>
  <si>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</si>
  <si>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Authorized share capital</t>
  </si>
  <si>
    <t xml:space="preserve">679,454,760 ordinary shares of Baht 0.50 each </t>
  </si>
  <si>
    <t>Issued and paid-up share capital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</si>
  <si>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</si>
  <si>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</si>
  <si>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</si>
  <si>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</si>
  <si>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</si>
  <si>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 xml:space="preserve">          Total liabilities and shareholder's equity</t>
  </si>
  <si>
    <t>Revenue from sale and service</t>
  </si>
  <si>
    <t>Cost of goods sold and service</t>
  </si>
  <si>
    <t>Gross profit</t>
  </si>
  <si>
    <t>Dividend revenue</t>
  </si>
  <si>
    <t>Other income</t>
  </si>
  <si>
    <t>Distribution costs</t>
  </si>
  <si>
    <t>Administrative expenses</t>
  </si>
  <si>
    <t>Other comprehensive income</t>
  </si>
  <si>
    <t>Non-controlling interests</t>
  </si>
  <si>
    <t>Total comprehensive income attributable to:</t>
  </si>
  <si>
    <t>Earnings per share</t>
  </si>
  <si>
    <t xml:space="preserve">    (  Miss Nitkamon Wongpipat  )</t>
  </si>
  <si>
    <t>Retained earnings</t>
  </si>
  <si>
    <t>Difference arising</t>
  </si>
  <si>
    <t>Issued and</t>
  </si>
  <si>
    <t xml:space="preserve">from business combination </t>
  </si>
  <si>
    <t>Non-controlling</t>
  </si>
  <si>
    <t>paid-up</t>
  </si>
  <si>
    <t>Legal reserve</t>
  </si>
  <si>
    <t>under common control</t>
  </si>
  <si>
    <t>interests</t>
  </si>
  <si>
    <t>Total</t>
  </si>
  <si>
    <t>Dividends are paid in ordinary shares</t>
  </si>
  <si>
    <t>Dividends are paid in cash</t>
  </si>
  <si>
    <t>STATEMENTS OF CASH FLOWS</t>
  </si>
  <si>
    <t>Cash flows from operating activities:</t>
  </si>
  <si>
    <t>Depreciation - plant and equipment</t>
  </si>
  <si>
    <t>Expected credit loss (reversal)</t>
  </si>
  <si>
    <t>Loss in devaluation of goods</t>
  </si>
  <si>
    <t>Provision for employee benefits</t>
  </si>
  <si>
    <t>Interest revenue</t>
  </si>
  <si>
    <t>Interest expenses</t>
  </si>
  <si>
    <t>Dividend income</t>
  </si>
  <si>
    <t xml:space="preserve">Profit from operation before change in operating assets </t>
  </si>
  <si>
    <t>and liabilities</t>
  </si>
  <si>
    <t>Increase (Decrease) in operating assets</t>
  </si>
  <si>
    <t>Increase (Decrease) in operating liabilities</t>
  </si>
  <si>
    <t>Trade and other current payables</t>
  </si>
  <si>
    <t xml:space="preserve">Employee benefit paid </t>
  </si>
  <si>
    <t>STATEMENTS OF CASH FLOWS (Continue)</t>
  </si>
  <si>
    <t xml:space="preserve">Cash received interest </t>
  </si>
  <si>
    <t>Cash paid interest</t>
  </si>
  <si>
    <t>Corporate income tax paid</t>
  </si>
  <si>
    <t>Cash Flows from investing activities:</t>
  </si>
  <si>
    <t>Cash received from disposal of assets</t>
  </si>
  <si>
    <t>Cash paid for non-current financial assets</t>
  </si>
  <si>
    <t>Cash receiving dividends</t>
  </si>
  <si>
    <t>Net cash provided by (used in) investing activities</t>
  </si>
  <si>
    <t>Cash flows from financing activities:</t>
  </si>
  <si>
    <t>Cash paid for short-term loans from financial institution</t>
  </si>
  <si>
    <t xml:space="preserve">Cash paid for lease liabilities </t>
  </si>
  <si>
    <t>Cash received share holder</t>
  </si>
  <si>
    <t xml:space="preserve">Cash paid for dividend </t>
  </si>
  <si>
    <t>Net increase (decrease) in cash and cash equivalents</t>
  </si>
  <si>
    <t>Intangible assets</t>
  </si>
  <si>
    <t>Current portion of leases liabilities</t>
  </si>
  <si>
    <t>Separate statements</t>
  </si>
  <si>
    <t>Depreciation - right-of-use assets</t>
  </si>
  <si>
    <t xml:space="preserve">Amortization - intangible assets </t>
  </si>
  <si>
    <t xml:space="preserve">Cash paid for purchase intangible assets </t>
  </si>
  <si>
    <t xml:space="preserve">Retained earnings </t>
  </si>
  <si>
    <t>Cash paid for purchase plant and equipment</t>
  </si>
  <si>
    <t>Restricted deposits with financial institution</t>
  </si>
  <si>
    <t>Consolidated financial statements</t>
  </si>
  <si>
    <t xml:space="preserve">LIABILITIES AND SHAREHOLDERS' EQUITY </t>
  </si>
  <si>
    <t>Long-term loans form related parties</t>
  </si>
  <si>
    <t>Shareholders' equity</t>
  </si>
  <si>
    <t>Attributable to equity holders of the parent company</t>
  </si>
  <si>
    <t>share capital</t>
  </si>
  <si>
    <t>shareholders'</t>
  </si>
  <si>
    <t xml:space="preserve"> equity of</t>
  </si>
  <si>
    <t xml:space="preserve"> Parent Company</t>
  </si>
  <si>
    <t>2023</t>
  </si>
  <si>
    <t>FOR THE YEAR ENDED DECEMBER 31, 2023</t>
  </si>
  <si>
    <t>Profit for the year</t>
  </si>
  <si>
    <t>Comprehensive income for the year</t>
  </si>
  <si>
    <t xml:space="preserve">   Profit for the year</t>
  </si>
  <si>
    <t>Total Comprehensive income for the year</t>
  </si>
  <si>
    <t>Balance as at December 31, 2023</t>
  </si>
  <si>
    <t>Change in shareholders'equity for the year :-</t>
  </si>
  <si>
    <t>Cash and cash equivalents at the beginning of the year</t>
  </si>
  <si>
    <t>Cash and cash equivalents at the end of the year</t>
  </si>
  <si>
    <t>Net cash used in financing activities</t>
  </si>
  <si>
    <t>Net cash provided by operating activities</t>
  </si>
  <si>
    <t>(Profit) Loss on disposal of assets</t>
  </si>
  <si>
    <t>Unrealized (gain) loss on exchange rate</t>
  </si>
  <si>
    <t>Cash received from operating</t>
  </si>
  <si>
    <t xml:space="preserve">679,450,333 ordinary shares of Baht 0.50 each </t>
  </si>
  <si>
    <t>2024</t>
  </si>
  <si>
    <t>Financial costs</t>
  </si>
  <si>
    <t>Profit before income tax expense</t>
  </si>
  <si>
    <t>Profit (loss) attributable to:</t>
  </si>
  <si>
    <t xml:space="preserve">             (  Miss Orasa Vimolchalao  )</t>
  </si>
  <si>
    <t xml:space="preserve">         (  Miss Nitkamon Wongpipat  )</t>
  </si>
  <si>
    <t>AS AT DECEMBER 31, 2024</t>
  </si>
  <si>
    <t>FOR THE YEAR ENDED DECEMBER 31, 2024</t>
  </si>
  <si>
    <t>Balance  as at January 1, 2023</t>
  </si>
  <si>
    <t>Balance as at December 31, 2024</t>
  </si>
  <si>
    <t>Other current financial assets</t>
  </si>
  <si>
    <t>Current tax assets</t>
  </si>
  <si>
    <t>Changes in shareholders' equity for the year</t>
  </si>
  <si>
    <t>Employee benefits</t>
  </si>
  <si>
    <t xml:space="preserve"> (Signed)……………………………………Authorized Director                                                                    (Signed)……………………………………Authorized Director</t>
  </si>
  <si>
    <t xml:space="preserve">                                                        (  Miss Nitkamon Wongpipat  )</t>
  </si>
  <si>
    <t>Loss from fair value adjustments of derivative instruments</t>
  </si>
  <si>
    <t>Cash received from equipment sales</t>
  </si>
  <si>
    <t>Cash paid to pay creditors for property</t>
  </si>
  <si>
    <t xml:space="preserve"> (Signed)……………………………………Authorized Director                  (Signed)……………………………………Authorized Director</t>
  </si>
  <si>
    <t xml:space="preserve">                         (  Miss Nitkamon Wongpipat  )</t>
  </si>
  <si>
    <t>Profit before income tax expenses</t>
  </si>
  <si>
    <t>Adjustments to reconcile profit before income tax expenses</t>
  </si>
  <si>
    <t xml:space="preserve">for cash received (used) from operations </t>
  </si>
  <si>
    <t>Corporate income tax payable</t>
  </si>
  <si>
    <t>Other current financial liabilities</t>
  </si>
  <si>
    <t>Lease liabilities</t>
  </si>
  <si>
    <t>Increase restricted deposits with financial institution</t>
  </si>
  <si>
    <t>Cash paid for right-of-use assets</t>
  </si>
  <si>
    <t>Share capital</t>
  </si>
  <si>
    <t>Current provisions for employee benefits benefits</t>
  </si>
  <si>
    <t>Non-current provisions for employee benefits</t>
  </si>
  <si>
    <t>Share premium</t>
  </si>
  <si>
    <t>Total shareholders' equity</t>
  </si>
  <si>
    <t>STATEMENTS  OF  COMPREHENSIVE  INCOME</t>
  </si>
  <si>
    <t>Profit from operating activities</t>
  </si>
  <si>
    <t>Finance income</t>
  </si>
  <si>
    <t>Share of profit 
of associates accounted for using the equity method</t>
  </si>
  <si>
    <t>Items that will not be reclassified to profit or loss :</t>
  </si>
  <si>
    <t xml:space="preserve">Income tax relating to items that will not be reclassified to profit </t>
  </si>
  <si>
    <t>or loss for the year, net of tax</t>
  </si>
  <si>
    <t>Total items that will not be reclassified to profit or loss</t>
  </si>
  <si>
    <t>Other comprehensive income
for the year, net of tax</t>
  </si>
  <si>
    <t>Total comprehensive income for the year</t>
  </si>
  <si>
    <t>Owner of parent</t>
  </si>
  <si>
    <t>operations</t>
  </si>
  <si>
    <t>Basic earnings per share from continuing</t>
  </si>
  <si>
    <t>CONSOLIDATED STATEMENTS OF CHANGES IN  SHAREHOLDERS' EQUITY</t>
  </si>
  <si>
    <t>SEPARATE STATEMENTS OF CHANGES IN SHAREHOLDERS' EQUITY</t>
  </si>
  <si>
    <t xml:space="preserve">Premium on </t>
  </si>
  <si>
    <t>ordinary shares</t>
  </si>
  <si>
    <t xml:space="preserve">Other components of </t>
  </si>
  <si>
    <t>shareholders' equity</t>
  </si>
  <si>
    <t>Other comprehensive profit (loss)</t>
  </si>
  <si>
    <t>Profit (loss) from</t>
  </si>
  <si>
    <t>Gains (losses) on re-measurement of defined employee benefits</t>
  </si>
  <si>
    <t>re-measurement of defined</t>
  </si>
  <si>
    <t>Transfer to accumulated profit (loss)</t>
  </si>
  <si>
    <t>Total shareholders' equity of parent Company</t>
  </si>
  <si>
    <t>Other components of  shareholders' equity</t>
  </si>
  <si>
    <t>Increase in short-term investments</t>
  </si>
  <si>
    <t>Cash paid for long-term loans  form related parties</t>
  </si>
  <si>
    <t>Cash paid for  investments in associate</t>
  </si>
  <si>
    <t>Tax expense (income)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</si>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</sst>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&quot;$&quot;#,##0.00_);\(&quot;$&quot;#,##0.00\)"/>
    <numFmt numFmtId="189" formatCode="_(&quot;$&quot;* #,##0_);_(&quot;$&quot;* \(#,##0\);_(&quot;$&quot;* &quot;-&quot;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;\(#,##0.00\)"/>
  </numFmts>
  <fonts count="9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sz val="14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u/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strike/>
      <sz val="13"/>
      <color rgb="FFFF0000"/>
      <name val="Browallia New"/>
      <family val="2"/>
      <charset val="1"/>
    </font>
    <font>
      <b/>
      <u/>
      <sz val="13"/>
      <color theme="1"/>
      <name val="Browallia New"/>
      <family val="2"/>
      <charset val="1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24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9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9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60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3" fillId="0" borderId="0"/>
    <xf numFmtId="0" fontId="13" fillId="0" borderId="0"/>
    <xf numFmtId="0" fontId="73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3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7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6" fillId="0" borderId="0"/>
    <xf numFmtId="0" fontId="5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9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5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3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39" fontId="5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40">
    <xf numFmtId="0" fontId="0" fillId="0" borderId="0" xfId="0"/>
    <xf numFmtId="0" fontId="80" fillId="0" borderId="0" xfId="0" applyFont="1"/>
    <xf numFmtId="207" fontId="51" fillId="0" borderId="0" xfId="1024" quotePrefix="1" applyNumberFormat="1" applyFont="1" applyFill="1" applyAlignment="1" applyProtection="1"/>
    <xf numFmtId="43" fontId="51" fillId="0" borderId="0" xfId="1024" quotePrefix="1" applyFont="1" applyFill="1" applyAlignment="1" applyProtection="1"/>
    <xf numFmtId="207" fontId="51" fillId="0" borderId="3" xfId="1024" applyNumberFormat="1" applyFont="1" applyFill="1" applyBorder="1" applyAlignment="1" applyProtection="1"/>
    <xf numFmtId="43" fontId="80" fillId="0" borderId="0" xfId="1024" applyFont="1" applyFill="1" applyBorder="1"/>
    <xf numFmtId="207" fontId="51" fillId="0" borderId="12" xfId="1024" quotePrefix="1" applyNumberFormat="1" applyFont="1" applyFill="1" applyBorder="1" applyAlignment="1" applyProtection="1"/>
    <xf numFmtId="43" fontId="51" fillId="0" borderId="0" xfId="1024" applyFont="1" applyFill="1" applyAlignment="1"/>
    <xf numFmtId="195" fontId="80" fillId="0" borderId="0" xfId="1024" applyNumberFormat="1" applyFont="1" applyFill="1"/>
    <xf numFmtId="207" fontId="51" fillId="0" borderId="0" xfId="1024" applyNumberFormat="1" applyFont="1" applyFill="1" applyAlignment="1"/>
    <xf numFmtId="40" fontId="51" fillId="0" borderId="0" xfId="1098" applyNumberFormat="1" applyFont="1" applyAlignment="1">
      <alignment horizontal="left"/>
    </xf>
    <xf numFmtId="207" fontId="80" fillId="0" borderId="13" xfId="1024" applyNumberFormat="1" applyFont="1" applyFill="1" applyBorder="1"/>
    <xf numFmtId="207" fontId="80" fillId="0" borderId="0" xfId="1024" applyNumberFormat="1" applyFont="1" applyFill="1"/>
    <xf numFmtId="207" fontId="80" fillId="0" borderId="0" xfId="1024" applyNumberFormat="1" applyFont="1" applyFill="1" applyBorder="1"/>
    <xf numFmtId="207" fontId="80" fillId="0" borderId="12" xfId="1024" applyNumberFormat="1" applyFont="1" applyFill="1" applyBorder="1"/>
    <xf numFmtId="43" fontId="80" fillId="0" borderId="12" xfId="1024" applyFont="1" applyFill="1" applyBorder="1"/>
    <xf numFmtId="207" fontId="80" fillId="0" borderId="14" xfId="1024" applyNumberFormat="1" applyFont="1" applyFill="1" applyBorder="1"/>
    <xf numFmtId="40" fontId="51" fillId="0" borderId="0" xfId="0" applyNumberFormat="1" applyFont="1"/>
    <xf numFmtId="207" fontId="51" fillId="0" borderId="0" xfId="1098" applyNumberFormat="1" applyFont="1"/>
    <xf numFmtId="40" fontId="51" fillId="0" borderId="0" xfId="1098" applyNumberFormat="1" applyFont="1"/>
    <xf numFmtId="43" fontId="51" fillId="0" borderId="0" xfId="1024" applyFont="1" applyFill="1"/>
    <xf numFmtId="198" fontId="52" fillId="0" borderId="0" xfId="202" applyNumberFormat="1" applyFont="1" applyFill="1" applyBorder="1" applyAlignment="1">
      <alignment horizontal="right" vertical="top"/>
    </xf>
    <xf numFmtId="198" fontId="51" fillId="0" borderId="0" xfId="202" applyNumberFormat="1" applyFont="1" applyFill="1"/>
    <xf numFmtId="198" fontId="50" fillId="0" borderId="0" xfId="202" applyNumberFormat="1" applyFont="1" applyFill="1" applyBorder="1" applyAlignment="1">
      <alignment horizontal="center" vertical="top" wrapText="1"/>
    </xf>
    <xf numFmtId="198" fontId="53" fillId="0" borderId="0" xfId="202" applyNumberFormat="1" applyFont="1" applyFill="1" applyBorder="1" applyAlignment="1">
      <alignment vertical="top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2" xfId="0" applyFont="1" applyBorder="1"/>
    <xf numFmtId="0" fontId="52" fillId="0" borderId="12" xfId="0" applyFont="1" applyBorder="1" applyAlignment="1">
      <alignment vertical="top"/>
    </xf>
    <xf numFmtId="0" fontId="52" fillId="0" borderId="0" xfId="0" applyFont="1" applyAlignment="1">
      <alignment horizontal="left" vertical="top" wrapText="1" indent="4"/>
    </xf>
    <xf numFmtId="0" fontId="52" fillId="0" borderId="0" xfId="0" applyFont="1" applyAlignment="1">
      <alignment horizontal="center" vertical="top"/>
    </xf>
    <xf numFmtId="0" fontId="52" fillId="0" borderId="12" xfId="0" applyFont="1" applyBorder="1" applyAlignment="1">
      <alignment horizontal="center" vertical="top"/>
    </xf>
    <xf numFmtId="0" fontId="52" fillId="0" borderId="0" xfId="0" applyFont="1" applyAlignment="1">
      <alignment vertical="top" wrapText="1"/>
    </xf>
    <xf numFmtId="0" fontId="52" fillId="0" borderId="12" xfId="0" applyFont="1" applyBorder="1" applyAlignment="1">
      <alignment vertical="top" wrapText="1"/>
    </xf>
    <xf numFmtId="0" fontId="52" fillId="0" borderId="12" xfId="0" applyFont="1" applyBorder="1" applyAlignment="1">
      <alignment horizontal="center" vertical="top" wrapText="1"/>
    </xf>
    <xf numFmtId="207" fontId="52" fillId="0" borderId="0" xfId="0" applyNumberFormat="1" applyFont="1" applyAlignment="1">
      <alignment vertical="top"/>
    </xf>
    <xf numFmtId="207" fontId="52" fillId="0" borderId="0" xfId="202" applyNumberFormat="1" applyFont="1" applyFill="1" applyBorder="1" applyAlignment="1">
      <alignment vertical="top"/>
    </xf>
    <xf numFmtId="207" fontId="51" fillId="0" borderId="0" xfId="202" applyNumberFormat="1" applyFont="1" applyFill="1" applyBorder="1" applyAlignment="1">
      <alignment vertical="top"/>
    </xf>
    <xf numFmtId="207" fontId="52" fillId="0" borderId="0" xfId="399" applyNumberFormat="1" applyFont="1" applyFill="1" applyBorder="1" applyAlignment="1">
      <alignment vertical="top"/>
    </xf>
    <xf numFmtId="207" fontId="51" fillId="0" borderId="0" xfId="399" applyNumberFormat="1" applyFont="1" applyFill="1" applyBorder="1" applyAlignment="1">
      <alignment vertical="top"/>
    </xf>
    <xf numFmtId="207" fontId="51" fillId="0" borderId="0" xfId="0" applyNumberFormat="1" applyFont="1" applyAlignment="1">
      <alignment horizontal="right"/>
    </xf>
    <xf numFmtId="43" fontId="52" fillId="0" borderId="0" xfId="1024" applyFont="1" applyFill="1" applyBorder="1" applyAlignment="1">
      <alignment vertical="top"/>
    </xf>
    <xf numFmtId="207" fontId="52" fillId="0" borderId="12" xfId="399" applyNumberFormat="1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207" fontId="52" fillId="0" borderId="12" xfId="202" applyNumberFormat="1" applyFont="1" applyFill="1" applyBorder="1" applyAlignment="1">
      <alignment vertical="top"/>
    </xf>
    <xf numFmtId="0" fontId="52" fillId="0" borderId="0" xfId="0" applyFont="1" applyAlignment="1">
      <alignment horizontal="left" vertical="top" indent="2"/>
    </xf>
    <xf numFmtId="0" fontId="51" fillId="0" borderId="0" xfId="0" applyFont="1" applyAlignment="1">
      <alignment vertical="top" wrapText="1"/>
    </xf>
    <xf numFmtId="187" fontId="51" fillId="0" borderId="0" xfId="202" applyFont="1" applyFill="1" applyBorder="1" applyAlignment="1">
      <alignment vertical="top"/>
    </xf>
    <xf numFmtId="198" fontId="51" fillId="0" borderId="0" xfId="0" applyNumberFormat="1" applyFont="1"/>
    <xf numFmtId="0" fontId="51" fillId="0" borderId="0" xfId="0" applyFont="1"/>
    <xf numFmtId="195" fontId="80" fillId="0" borderId="0" xfId="1024" applyNumberFormat="1" applyFont="1"/>
    <xf numFmtId="0" fontId="51" fillId="0" borderId="0" xfId="0" applyFont="1" applyAlignment="1">
      <alignment horizontal="center"/>
    </xf>
    <xf numFmtId="43" fontId="51" fillId="0" borderId="12" xfId="1024" applyFont="1" applyFill="1" applyBorder="1"/>
    <xf numFmtId="39" fontId="50" fillId="0" borderId="0" xfId="1098" applyFont="1" applyAlignment="1">
      <alignment horizontal="left"/>
    </xf>
    <xf numFmtId="39" fontId="51" fillId="0" borderId="0" xfId="1098" applyFont="1" applyAlignment="1">
      <alignment horizontal="center"/>
    </xf>
    <xf numFmtId="40" fontId="51" fillId="0" borderId="12" xfId="1098" applyNumberFormat="1" applyFont="1" applyBorder="1"/>
    <xf numFmtId="38" fontId="50" fillId="0" borderId="0" xfId="1098" applyNumberFormat="1" applyFont="1"/>
    <xf numFmtId="38" fontId="50" fillId="0" borderId="12" xfId="1098" applyNumberFormat="1" applyFont="1" applyBorder="1"/>
    <xf numFmtId="40" fontId="50" fillId="0" borderId="0" xfId="0" applyNumberFormat="1" applyFont="1"/>
    <xf numFmtId="39" fontId="50" fillId="0" borderId="0" xfId="1098" applyFont="1" applyAlignment="1">
      <alignment horizontal="right"/>
    </xf>
    <xf numFmtId="40" fontId="51" fillId="0" borderId="15" xfId="1098" applyNumberFormat="1" applyFont="1" applyBorder="1"/>
    <xf numFmtId="38" fontId="50" fillId="0" borderId="15" xfId="1098" applyNumberFormat="1" applyFont="1" applyBorder="1"/>
    <xf numFmtId="38" fontId="50" fillId="0" borderId="0" xfId="0" applyNumberFormat="1" applyFont="1"/>
    <xf numFmtId="0" fontId="81" fillId="0" borderId="12" xfId="0" applyFont="1" applyBorder="1" applyAlignment="1">
      <alignment horizontal="center"/>
    </xf>
    <xf numFmtId="49" fontId="81" fillId="0" borderId="12" xfId="380" quotePrefix="1" applyNumberFormat="1" applyFont="1" applyFill="1" applyBorder="1" applyAlignment="1">
      <alignment horizontal="center"/>
    </xf>
    <xf numFmtId="38" fontId="50" fillId="0" borderId="0" xfId="1098" applyNumberFormat="1" applyFont="1" applyAlignment="1">
      <alignment horizontal="center"/>
    </xf>
    <xf numFmtId="43" fontId="50" fillId="0" borderId="0" xfId="370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40" fontId="50" fillId="0" borderId="0" xfId="1098" quotePrefix="1" applyNumberFormat="1" applyFont="1" applyAlignment="1">
      <alignment horizontal="center"/>
    </xf>
    <xf numFmtId="40" fontId="51" fillId="0" borderId="0" xfId="1098" quotePrefix="1" applyNumberFormat="1" applyFont="1" applyAlignment="1">
      <alignment horizontal="center"/>
    </xf>
    <xf numFmtId="40" fontId="51" fillId="0" borderId="0" xfId="0" quotePrefix="1" applyNumberFormat="1" applyFont="1" applyAlignment="1">
      <alignment horizontal="center"/>
    </xf>
    <xf numFmtId="38" fontId="51" fillId="0" borderId="0" xfId="1098" applyNumberFormat="1" applyFont="1"/>
    <xf numFmtId="0" fontId="80" fillId="0" borderId="0" xfId="498" applyFont="1"/>
    <xf numFmtId="207" fontId="51" fillId="0" borderId="0" xfId="1098" quotePrefix="1" applyNumberFormat="1" applyFont="1"/>
    <xf numFmtId="38" fontId="51" fillId="0" borderId="0" xfId="1098" quotePrefix="1" applyNumberFormat="1" applyFont="1" applyAlignment="1">
      <alignment horizontal="center"/>
    </xf>
    <xf numFmtId="43" fontId="51" fillId="0" borderId="0" xfId="1024" applyFont="1"/>
    <xf numFmtId="207" fontId="51" fillId="0" borderId="3" xfId="1098" applyNumberFormat="1" applyFont="1" applyBorder="1"/>
    <xf numFmtId="207" fontId="51" fillId="0" borderId="0" xfId="1098" quotePrefix="1" applyNumberFormat="1" applyFont="1" applyAlignment="1">
      <alignment horizontal="right"/>
    </xf>
    <xf numFmtId="0" fontId="51" fillId="0" borderId="0" xfId="498" applyFont="1"/>
    <xf numFmtId="207" fontId="51" fillId="0" borderId="12" xfId="1098" applyNumberFormat="1" applyFont="1" applyBorder="1"/>
    <xf numFmtId="207" fontId="51" fillId="0" borderId="14" xfId="1098" applyNumberFormat="1" applyFont="1" applyBorder="1"/>
    <xf numFmtId="0" fontId="82" fillId="0" borderId="0" xfId="0" applyFont="1"/>
    <xf numFmtId="40" fontId="51" fillId="0" borderId="0" xfId="1098" applyNumberFormat="1" applyFont="1" applyAlignment="1">
      <alignment horizontal="center"/>
    </xf>
    <xf numFmtId="38" fontId="51" fillId="0" borderId="0" xfId="1098" applyNumberFormat="1" applyFont="1" applyAlignment="1">
      <alignment horizontal="center"/>
    </xf>
    <xf numFmtId="0" fontId="51" fillId="0" borderId="0" xfId="483" applyFont="1"/>
    <xf numFmtId="207" fontId="51" fillId="0" borderId="0" xfId="0" applyNumberFormat="1" applyFont="1"/>
    <xf numFmtId="207" fontId="80" fillId="0" borderId="0" xfId="0" applyNumberFormat="1" applyFont="1"/>
    <xf numFmtId="3" fontId="80" fillId="0" borderId="0" xfId="0" applyNumberFormat="1" applyFont="1"/>
    <xf numFmtId="0" fontId="80" fillId="0" borderId="0" xfId="0" applyFont="1" applyAlignment="1">
      <alignment horizontal="center"/>
    </xf>
    <xf numFmtId="0" fontId="50" fillId="0" borderId="0" xfId="0" applyFont="1"/>
    <xf numFmtId="39" fontId="51" fillId="0" borderId="0" xfId="1098" applyFont="1" applyAlignment="1">
      <alignment horizontal="left"/>
    </xf>
    <xf numFmtId="39" fontId="51" fillId="0" borderId="0" xfId="1098" applyFont="1"/>
    <xf numFmtId="0" fontId="81" fillId="0" borderId="0" xfId="0" applyFont="1"/>
    <xf numFmtId="0" fontId="50" fillId="0" borderId="12" xfId="0" applyFont="1" applyBorder="1" applyAlignment="1">
      <alignment horizontal="center" vertical="top"/>
    </xf>
    <xf numFmtId="43" fontId="51" fillId="0" borderId="12" xfId="1024" applyFont="1" applyFill="1" applyBorder="1" applyAlignment="1">
      <alignment horizontal="right" vertical="top"/>
    </xf>
    <xf numFmtId="0" fontId="51" fillId="0" borderId="0" xfId="0" applyFont="1" applyAlignment="1">
      <alignment horizontal="left" vertical="top" wrapText="1" indent="4"/>
    </xf>
    <xf numFmtId="0" fontId="51" fillId="0" borderId="0" xfId="0" applyFont="1" applyAlignment="1">
      <alignment horizontal="center" vertical="top"/>
    </xf>
    <xf numFmtId="198" fontId="51" fillId="0" borderId="0" xfId="0" applyNumberFormat="1" applyFont="1" applyAlignment="1">
      <alignment horizontal="center"/>
    </xf>
    <xf numFmtId="0" fontId="51" fillId="0" borderId="0" xfId="0" applyFont="1" applyAlignment="1">
      <alignment horizontal="center" vertical="top" wrapText="1"/>
    </xf>
    <xf numFmtId="0" fontId="51" fillId="0" borderId="12" xfId="0" applyFont="1" applyBorder="1" applyAlignment="1">
      <alignment horizontal="center" vertical="top" wrapText="1"/>
    </xf>
    <xf numFmtId="0" fontId="51" fillId="0" borderId="12" xfId="0" applyFont="1" applyBorder="1" applyAlignment="1">
      <alignment horizontal="center" vertical="top"/>
    </xf>
    <xf numFmtId="198" fontId="51" fillId="0" borderId="12" xfId="0" applyNumberFormat="1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51" fillId="0" borderId="0" xfId="810" applyFont="1"/>
    <xf numFmtId="0" fontId="51" fillId="0" borderId="0" xfId="811" applyFont="1"/>
    <xf numFmtId="43" fontId="51" fillId="0" borderId="0" xfId="1024" applyFont="1" applyFill="1" applyBorder="1" applyAlignment="1">
      <alignment horizontal="right" vertical="top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left" vertical="top" indent="2"/>
    </xf>
    <xf numFmtId="198" fontId="53" fillId="0" borderId="0" xfId="202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center" textRotation="180" wrapText="1"/>
    </xf>
    <xf numFmtId="0" fontId="53" fillId="0" borderId="0" xfId="0" applyFont="1" applyAlignment="1">
      <alignment vertical="top" wrapText="1"/>
    </xf>
    <xf numFmtId="0" fontId="54" fillId="0" borderId="0" xfId="0" applyFont="1" applyAlignment="1">
      <alignment horizontal="left" textRotation="180"/>
    </xf>
    <xf numFmtId="0" fontId="51" fillId="0" borderId="0" xfId="0" applyFont="1" applyAlignment="1">
      <alignment horizontal="right" textRotation="180"/>
    </xf>
    <xf numFmtId="43" fontId="51" fillId="0" borderId="0" xfId="1024" applyFont="1" applyFill="1" applyBorder="1" applyAlignment="1">
      <alignment vertical="top"/>
    </xf>
    <xf numFmtId="39" fontId="50" fillId="0" borderId="0" xfId="1098" applyFont="1"/>
    <xf numFmtId="207" fontId="51" fillId="0" borderId="0" xfId="1098" quotePrefix="1" applyNumberFormat="1" applyFont="1" applyAlignment="1">
      <alignment horizontal="center"/>
    </xf>
    <xf numFmtId="39" fontId="83" fillId="0" borderId="0" xfId="1098" applyFont="1"/>
    <xf numFmtId="0" fontId="83" fillId="0" borderId="0" xfId="0" applyFont="1"/>
    <xf numFmtId="192" fontId="51" fillId="0" borderId="0" xfId="1098" applyNumberFormat="1" applyFont="1"/>
    <xf numFmtId="207" fontId="51" fillId="0" borderId="0" xfId="1098" applyNumberFormat="1" applyFont="1" applyAlignment="1">
      <alignment horizontal="center"/>
    </xf>
    <xf numFmtId="39" fontId="84" fillId="0" borderId="0" xfId="1098" applyFont="1"/>
    <xf numFmtId="0" fontId="84" fillId="0" borderId="0" xfId="0" applyFont="1"/>
    <xf numFmtId="39" fontId="51" fillId="0" borderId="0" xfId="1098" applyFont="1" applyAlignment="1">
      <alignment horizontal="right"/>
    </xf>
    <xf numFmtId="207" fontId="51" fillId="0" borderId="0" xfId="1098" applyNumberFormat="1" applyFont="1" applyAlignment="1">
      <alignment horizontal="right"/>
    </xf>
    <xf numFmtId="39" fontId="85" fillId="0" borderId="0" xfId="1098" applyFont="1" applyAlignment="1">
      <alignment horizontal="left"/>
    </xf>
    <xf numFmtId="39" fontId="85" fillId="0" borderId="0" xfId="1098" applyFont="1"/>
    <xf numFmtId="207" fontId="85" fillId="0" borderId="0" xfId="1098" applyNumberFormat="1" applyFont="1"/>
    <xf numFmtId="43" fontId="51" fillId="0" borderId="0" xfId="1024" applyFont="1" applyAlignment="1">
      <alignment horizontal="right"/>
    </xf>
    <xf numFmtId="40" fontId="50" fillId="0" borderId="0" xfId="1098" applyNumberFormat="1" applyFont="1"/>
    <xf numFmtId="40" fontId="50" fillId="0" borderId="0" xfId="1098" applyNumberFormat="1" applyFont="1" applyAlignment="1">
      <alignment horizontal="left"/>
    </xf>
    <xf numFmtId="0" fontId="81" fillId="0" borderId="0" xfId="498" applyFont="1"/>
    <xf numFmtId="209" fontId="51" fillId="0" borderId="0" xfId="202" applyNumberFormat="1" applyFont="1" applyFill="1" applyBorder="1" applyAlignment="1">
      <alignment horizontal="right" vertical="top"/>
    </xf>
    <xf numFmtId="209" fontId="51" fillId="0" borderId="0" xfId="202" applyNumberFormat="1" applyFont="1" applyFill="1" applyBorder="1" applyAlignment="1">
      <alignment horizontal="right" vertical="top" wrapText="1"/>
    </xf>
    <xf numFmtId="209" fontId="51" fillId="0" borderId="12" xfId="202" applyNumberFormat="1" applyFont="1" applyFill="1" applyBorder="1" applyAlignment="1">
      <alignment horizontal="right" vertical="top" wrapText="1"/>
    </xf>
    <xf numFmtId="209" fontId="51" fillId="0" borderId="0" xfId="202" applyNumberFormat="1" applyFont="1" applyFill="1" applyBorder="1" applyAlignment="1">
      <alignment horizontal="right"/>
    </xf>
    <xf numFmtId="209" fontId="51" fillId="0" borderId="14" xfId="202" applyNumberFormat="1" applyFont="1" applyFill="1" applyBorder="1" applyAlignment="1">
      <alignment horizontal="right" vertical="top" wrapText="1"/>
    </xf>
    <xf numFmtId="43" fontId="51" fillId="0" borderId="0" xfId="1024" applyFont="1" applyFill="1" applyBorder="1" applyAlignment="1">
      <alignment horizontal="right" vertical="top" wrapText="1"/>
    </xf>
    <xf numFmtId="0" fontId="50" fillId="0" borderId="0" xfId="0" applyFont="1" applyAlignment="1">
      <alignment vertical="top"/>
    </xf>
    <xf numFmtId="0" fontId="57" fillId="0" borderId="0" xfId="0" applyFont="1"/>
    <xf numFmtId="0" fontId="86" fillId="0" borderId="0" xfId="0" applyFont="1" applyAlignment="1">
      <alignment horizontal="center"/>
    </xf>
    <xf numFmtId="38" fontId="51" fillId="0" borderId="0" xfId="0" applyNumberFormat="1" applyFont="1" applyAlignment="1">
      <alignment horizontal="center"/>
    </xf>
    <xf numFmtId="40" fontId="50" fillId="0" borderId="12" xfId="0" quotePrefix="1" applyNumberFormat="1" applyFont="1" applyBorder="1" applyAlignment="1">
      <alignment horizontal="center"/>
    </xf>
    <xf numFmtId="40" fontId="51" fillId="0" borderId="12" xfId="0" quotePrefix="1" applyNumberFormat="1" applyFont="1" applyBorder="1" applyAlignment="1">
      <alignment horizontal="center"/>
    </xf>
    <xf numFmtId="43" fontId="52" fillId="0" borderId="12" xfId="1024" applyFont="1" applyFill="1" applyBorder="1" applyAlignment="1">
      <alignment vertical="top"/>
    </xf>
    <xf numFmtId="40" fontId="80" fillId="0" borderId="0" xfId="1024" applyNumberFormat="1" applyFont="1" applyFill="1"/>
    <xf numFmtId="0" fontId="87" fillId="0" borderId="0" xfId="0" applyFont="1"/>
    <xf numFmtId="39" fontId="88" fillId="0" borderId="0" xfId="1098" applyFont="1" applyAlignment="1">
      <alignment horizontal="left"/>
    </xf>
    <xf numFmtId="40" fontId="88" fillId="0" borderId="0" xfId="1098" applyNumberFormat="1" applyFont="1" applyAlignment="1">
      <alignment horizontal="left"/>
    </xf>
    <xf numFmtId="40" fontId="88" fillId="0" borderId="0" xfId="1098" applyNumberFormat="1" applyFont="1"/>
    <xf numFmtId="0" fontId="88" fillId="0" borderId="0" xfId="0" applyFont="1"/>
    <xf numFmtId="40" fontId="88" fillId="0" borderId="0" xfId="1099" applyNumberFormat="1" applyFont="1" applyAlignment="1">
      <alignment horizontal="left"/>
    </xf>
    <xf numFmtId="207" fontId="89" fillId="0" borderId="0" xfId="1098" applyNumberFormat="1" applyFont="1"/>
    <xf numFmtId="207" fontId="89" fillId="0" borderId="14" xfId="1098" applyNumberFormat="1" applyFont="1" applyBorder="1"/>
    <xf numFmtId="208" fontId="89" fillId="0" borderId="0" xfId="1098" applyNumberFormat="1" applyFont="1"/>
    <xf numFmtId="40" fontId="89" fillId="0" borderId="0" xfId="0" applyNumberFormat="1" applyFont="1"/>
    <xf numFmtId="207" fontId="89" fillId="0" borderId="0" xfId="0" applyNumberFormat="1" applyFont="1"/>
    <xf numFmtId="207" fontId="88" fillId="0" borderId="0" xfId="1098" applyNumberFormat="1" applyFont="1"/>
    <xf numFmtId="40" fontId="89" fillId="0" borderId="0" xfId="1098" applyNumberFormat="1" applyFont="1"/>
    <xf numFmtId="0" fontId="90" fillId="0" borderId="0" xfId="0" applyFont="1"/>
    <xf numFmtId="0" fontId="89" fillId="0" borderId="0" xfId="1098" applyNumberFormat="1" applyFont="1" applyAlignment="1">
      <alignment horizontal="center"/>
    </xf>
    <xf numFmtId="207" fontId="89" fillId="0" borderId="15" xfId="1098" applyNumberFormat="1" applyFont="1" applyBorder="1"/>
    <xf numFmtId="40" fontId="89" fillId="0" borderId="0" xfId="1098" applyNumberFormat="1" applyFont="1" applyAlignment="1">
      <alignment horizontal="left"/>
    </xf>
    <xf numFmtId="2" fontId="89" fillId="0" borderId="0" xfId="1024" applyNumberFormat="1" applyFont="1" applyFill="1"/>
    <xf numFmtId="43" fontId="90" fillId="0" borderId="0" xfId="1024" applyFont="1" applyFill="1" applyBorder="1"/>
    <xf numFmtId="207" fontId="89" fillId="0" borderId="12" xfId="1098" applyNumberFormat="1" applyFont="1" applyBorder="1"/>
    <xf numFmtId="0" fontId="89" fillId="0" borderId="0" xfId="0" applyFont="1"/>
    <xf numFmtId="38" fontId="89" fillId="0" borderId="0" xfId="1098" quotePrefix="1" applyNumberFormat="1" applyFont="1" applyAlignment="1">
      <alignment horizontal="center"/>
    </xf>
    <xf numFmtId="38" fontId="89" fillId="0" borderId="0" xfId="0" applyNumberFormat="1" applyFont="1"/>
    <xf numFmtId="39" fontId="89" fillId="0" borderId="0" xfId="1098" applyFont="1"/>
    <xf numFmtId="39" fontId="89" fillId="0" borderId="0" xfId="1098" applyFont="1" applyAlignment="1">
      <alignment horizontal="left"/>
    </xf>
    <xf numFmtId="38" fontId="89" fillId="0" borderId="0" xfId="1098" applyNumberFormat="1" applyFont="1"/>
    <xf numFmtId="208" fontId="89" fillId="0" borderId="0" xfId="0" applyNumberFormat="1" applyFont="1"/>
    <xf numFmtId="38" fontId="89" fillId="0" borderId="0" xfId="1098" applyNumberFormat="1" applyFont="1" applyAlignment="1">
      <alignment horizontal="center"/>
    </xf>
    <xf numFmtId="43" fontId="89" fillId="0" borderId="0" xfId="1024" applyFont="1" applyFill="1"/>
    <xf numFmtId="195" fontId="89" fillId="0" borderId="0" xfId="1024" applyNumberFormat="1" applyFont="1" applyFill="1"/>
    <xf numFmtId="195" fontId="90" fillId="0" borderId="0" xfId="1024" applyNumberFormat="1" applyFont="1" applyFill="1"/>
    <xf numFmtId="40" fontId="89" fillId="0" borderId="0" xfId="0" applyNumberFormat="1" applyFont="1" applyAlignment="1">
      <alignment horizontal="right"/>
    </xf>
    <xf numFmtId="43" fontId="51" fillId="0" borderId="0" xfId="1024" applyFont="1" applyFill="1" applyBorder="1"/>
    <xf numFmtId="207" fontId="89" fillId="0" borderId="0" xfId="202" applyNumberFormat="1" applyFont="1" applyFill="1" applyBorder="1" applyAlignment="1">
      <alignment horizontal="right"/>
    </xf>
    <xf numFmtId="207" fontId="89" fillId="0" borderId="0" xfId="202" applyNumberFormat="1" applyFont="1" applyFill="1" applyBorder="1" applyAlignment="1">
      <alignment horizontal="right" wrapText="1"/>
    </xf>
    <xf numFmtId="43" fontId="89" fillId="0" borderId="0" xfId="1024" applyFont="1" applyFill="1" applyBorder="1" applyAlignment="1">
      <alignment horizontal="right"/>
    </xf>
    <xf numFmtId="43" fontId="89" fillId="0" borderId="0" xfId="1024" applyFont="1" applyFill="1" applyBorder="1" applyAlignment="1">
      <alignment horizontal="right" wrapText="1"/>
    </xf>
    <xf numFmtId="43" fontId="90" fillId="0" borderId="0" xfId="1024" applyFont="1" applyFill="1" applyBorder="1" applyAlignment="1"/>
    <xf numFmtId="207" fontId="90" fillId="0" borderId="0" xfId="1024" applyNumberFormat="1" applyFont="1" applyFill="1" applyAlignment="1">
      <alignment horizontal="right"/>
    </xf>
    <xf numFmtId="43" fontId="90" fillId="0" borderId="12" xfId="1024" applyFont="1" applyFill="1" applyBorder="1" applyAlignment="1"/>
    <xf numFmtId="207" fontId="89" fillId="0" borderId="12" xfId="202" applyNumberFormat="1" applyFont="1" applyFill="1" applyBorder="1" applyAlignment="1">
      <alignment horizontal="right" wrapText="1"/>
    </xf>
    <xf numFmtId="43" fontId="90" fillId="0" borderId="12" xfId="1024" applyFont="1" applyFill="1" applyBorder="1"/>
    <xf numFmtId="39" fontId="89" fillId="0" borderId="0" xfId="1024" applyNumberFormat="1" applyFont="1" applyFill="1" applyBorder="1" applyAlignment="1"/>
    <xf numFmtId="43" fontId="89" fillId="0" borderId="0" xfId="1024" applyFont="1" applyFill="1" applyAlignment="1"/>
    <xf numFmtId="39" fontId="89" fillId="0" borderId="0" xfId="1024" applyNumberFormat="1" applyFont="1" applyFill="1" applyAlignment="1"/>
    <xf numFmtId="43" fontId="89" fillId="0" borderId="0" xfId="1024" applyFont="1" applyFill="1" applyBorder="1" applyAlignment="1"/>
    <xf numFmtId="43" fontId="89" fillId="0" borderId="12" xfId="1024" applyFont="1" applyFill="1" applyBorder="1"/>
    <xf numFmtId="43" fontId="89" fillId="0" borderId="0" xfId="1024" applyFont="1"/>
    <xf numFmtId="207" fontId="89" fillId="0" borderId="12" xfId="202" applyNumberFormat="1" applyFont="1" applyFill="1" applyBorder="1" applyAlignment="1">
      <alignment horizontal="right"/>
    </xf>
    <xf numFmtId="0" fontId="52" fillId="0" borderId="0" xfId="0" applyFont="1" applyAlignment="1">
      <alignment vertical="top"/>
    </xf>
    <xf numFmtId="207" fontId="52" fillId="0" borderId="14" xfId="202" applyNumberFormat="1" applyFont="1" applyFill="1" applyBorder="1" applyAlignment="1">
      <alignment vertical="top"/>
    </xf>
    <xf numFmtId="207" fontId="52" fillId="0" borderId="25" xfId="202" applyNumberFormat="1" applyFont="1" applyFill="1" applyBorder="1" applyAlignment="1">
      <alignment vertical="top"/>
    </xf>
    <xf numFmtId="207" fontId="51" fillId="0" borderId="25" xfId="202" applyNumberFormat="1" applyFont="1" applyFill="1" applyBorder="1" applyAlignment="1">
      <alignment vertical="top"/>
    </xf>
    <xf numFmtId="43" fontId="51" fillId="0" borderId="15" xfId="1024" applyFont="1" applyBorder="1"/>
    <xf numFmtId="207" fontId="51" fillId="0" borderId="15" xfId="1098" applyNumberFormat="1" applyFont="1" applyBorder="1"/>
    <xf numFmtId="4" fontId="51" fillId="0" borderId="0" xfId="0" applyNumberFormat="1" applyFont="1"/>
    <xf numFmtId="207" fontId="89" fillId="0" borderId="0" xfId="1024" quotePrefix="1" applyNumberFormat="1" applyFont="1" applyFill="1" applyAlignment="1" applyProtection="1"/>
    <xf numFmtId="4" fontId="80" fillId="0" borderId="0" xfId="0" applyNumberFormat="1" applyFont="1"/>
    <xf numFmtId="0" fontId="51" fillId="0" borderId="26" xfId="0" applyFont="1" applyBorder="1" applyAlignment="1">
      <alignment horizontal="center" vertical="top"/>
    </xf>
    <xf numFmtId="43" fontId="89" fillId="0" borderId="12" xfId="1024" applyFont="1" applyFill="1" applyBorder="1" applyAlignment="1">
      <alignment horizontal="right"/>
    </xf>
    <xf numFmtId="43" fontId="51" fillId="0" borderId="14" xfId="1024" applyFont="1" applyFill="1" applyBorder="1" applyAlignment="1">
      <alignment horizontal="right" vertical="top"/>
    </xf>
    <xf numFmtId="207" fontId="90" fillId="0" borderId="0" xfId="1024" applyNumberFormat="1" applyFont="1" applyFill="1" applyBorder="1" applyAlignment="1"/>
    <xf numFmtId="43" fontId="90" fillId="0" borderId="26" xfId="1024" applyFont="1" applyFill="1" applyBorder="1" applyAlignment="1"/>
    <xf numFmtId="187" fontId="51" fillId="0" borderId="0" xfId="1024" applyNumberFormat="1" applyFont="1"/>
    <xf numFmtId="0" fontId="87" fillId="0" borderId="0" xfId="0" applyFont="1" applyAlignment="1">
      <alignment horizontal="left"/>
    </xf>
    <xf numFmtId="207" fontId="89" fillId="0" borderId="28" xfId="1098" applyNumberFormat="1" applyFont="1" applyBorder="1"/>
    <xf numFmtId="43" fontId="89" fillId="0" borderId="12" xfId="1024" applyFont="1" applyBorder="1"/>
    <xf numFmtId="43" fontId="89" fillId="0" borderId="26" xfId="1024" applyFont="1" applyFill="1" applyBorder="1"/>
    <xf numFmtId="0" fontId="50" fillId="0" borderId="0" xfId="0" applyFont="1" applyAlignment="1">
      <alignment horizontal="center" vertical="top"/>
    </xf>
    <xf numFmtId="0" fontId="52" fillId="0" borderId="26" xfId="0" applyFont="1" applyBorder="1" applyAlignment="1">
      <alignment vertical="top"/>
    </xf>
    <xf numFmtId="0" fontId="52" fillId="0" borderId="28" xfId="0" applyFont="1" applyBorder="1" applyAlignment="1">
      <alignment vertical="top"/>
    </xf>
    <xf numFmtId="0" fontId="52" fillId="0" borderId="26" xfId="0" applyFont="1" applyBorder="1" applyAlignment="1">
      <alignment horizontal="center" vertical="top"/>
    </xf>
    <xf numFmtId="43" fontId="52" fillId="0" borderId="26" xfId="1024" applyFont="1" applyFill="1" applyBorder="1" applyAlignment="1">
      <alignment vertical="top"/>
    </xf>
    <xf numFmtId="49" fontId="51" fillId="0" borderId="0" xfId="1098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81" fillId="0" borderId="0" xfId="0" applyFont="1" applyAlignment="1">
      <alignment horizontal="left"/>
    </xf>
    <xf numFmtId="39" fontId="50" fillId="0" borderId="0" xfId="1098" applyFont="1" applyAlignment="1">
      <alignment horizontal="left"/>
    </xf>
    <xf numFmtId="39" fontId="51" fillId="0" borderId="0" xfId="1098" applyFont="1" applyAlignment="1">
      <alignment horizontal="center"/>
    </xf>
    <xf numFmtId="38" fontId="50" fillId="0" borderId="3" xfId="0" applyNumberFormat="1" applyFont="1" applyBorder="1" applyAlignment="1">
      <alignment horizontal="center"/>
    </xf>
    <xf numFmtId="209" fontId="81" fillId="0" borderId="3" xfId="0" applyNumberFormat="1" applyFont="1" applyBorder="1" applyAlignment="1">
      <alignment horizontal="center"/>
    </xf>
    <xf numFmtId="0" fontId="87" fillId="0" borderId="0" xfId="0" applyFont="1" applyAlignment="1">
      <alignment horizontal="left"/>
    </xf>
    <xf numFmtId="39" fontId="88" fillId="0" borderId="0" xfId="1098" applyFont="1" applyAlignment="1">
      <alignment horizontal="left"/>
    </xf>
    <xf numFmtId="207" fontId="88" fillId="0" borderId="0" xfId="1098" applyNumberFormat="1" applyFont="1" applyAlignment="1">
      <alignment horizontal="left"/>
    </xf>
    <xf numFmtId="0" fontId="51" fillId="0" borderId="12" xfId="0" applyFont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43" fontId="51" fillId="0" borderId="12" xfId="1024" applyFont="1" applyFill="1" applyBorder="1" applyAlignment="1">
      <alignment horizontal="right" vertical="top"/>
    </xf>
    <xf numFmtId="43" fontId="51" fillId="0" borderId="26" xfId="1024" applyFont="1" applyFill="1" applyBorder="1" applyAlignment="1">
      <alignment horizontal="right" vertical="top"/>
    </xf>
    <xf numFmtId="39" fontId="51" fillId="0" borderId="12" xfId="810" applyNumberFormat="1" applyFont="1" applyBorder="1" applyAlignment="1">
      <alignment horizontal="center" vertical="center"/>
    </xf>
    <xf numFmtId="39" fontId="51" fillId="0" borderId="26" xfId="811" applyNumberFormat="1" applyFont="1" applyBorder="1" applyAlignment="1">
      <alignment horizontal="center"/>
    </xf>
    <xf numFmtId="39" fontId="51" fillId="0" borderId="12" xfId="811" applyNumberFormat="1" applyFont="1" applyBorder="1" applyAlignment="1">
      <alignment horizontal="center"/>
    </xf>
    <xf numFmtId="0" fontId="51" fillId="0" borderId="27" xfId="0" applyFont="1" applyBorder="1" applyAlignment="1">
      <alignment horizontal="center" vertical="top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  <xf numFmtId="207" fontId="89" fillId="0" borderId="0" xfId="0" quotePrefix="1" applyNumberFormat="1" applyFont="1" applyAlignment="1">
      <alignment horizontal="center"/>
    </xf>
  </cellXfs>
  <cellStyles count="1124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_M033T4" xfId="810" xr:uid="{00000000-0005-0000-0000-000029030000}"/>
    <cellStyle name="Normal_M033T4 2" xfId="811" xr:uid="{00000000-0005-0000-0000-00002A030000}"/>
    <cellStyle name="Normale_9639A02C" xfId="812" xr:uid="{00000000-0005-0000-0000-00002B030000}"/>
    <cellStyle name="Note 10" xfId="813" xr:uid="{00000000-0005-0000-0000-00002C030000}"/>
    <cellStyle name="Note 11" xfId="814" xr:uid="{00000000-0005-0000-0000-00002D030000}"/>
    <cellStyle name="Note 12" xfId="815" xr:uid="{00000000-0005-0000-0000-00002E030000}"/>
    <cellStyle name="Note 13" xfId="816" xr:uid="{00000000-0005-0000-0000-00002F030000}"/>
    <cellStyle name="Note 14" xfId="817" xr:uid="{00000000-0005-0000-0000-000030030000}"/>
    <cellStyle name="Note 15" xfId="818" xr:uid="{00000000-0005-0000-0000-000031030000}"/>
    <cellStyle name="Note 16" xfId="819" xr:uid="{00000000-0005-0000-0000-000032030000}"/>
    <cellStyle name="Note 17" xfId="820" xr:uid="{00000000-0005-0000-0000-000033030000}"/>
    <cellStyle name="Note 18" xfId="821" xr:uid="{00000000-0005-0000-0000-000034030000}"/>
    <cellStyle name="Note 19" xfId="822" xr:uid="{00000000-0005-0000-0000-000035030000}"/>
    <cellStyle name="Note 2" xfId="823" xr:uid="{00000000-0005-0000-0000-000036030000}"/>
    <cellStyle name="Note 3" xfId="824" xr:uid="{00000000-0005-0000-0000-000037030000}"/>
    <cellStyle name="Note 4" xfId="825" xr:uid="{00000000-0005-0000-0000-000038030000}"/>
    <cellStyle name="Note 5" xfId="826" xr:uid="{00000000-0005-0000-0000-000039030000}"/>
    <cellStyle name="Note 6" xfId="827" xr:uid="{00000000-0005-0000-0000-00003A030000}"/>
    <cellStyle name="Note 7" xfId="828" xr:uid="{00000000-0005-0000-0000-00003B030000}"/>
    <cellStyle name="Note 8" xfId="829" xr:uid="{00000000-0005-0000-0000-00003C030000}"/>
    <cellStyle name="Note 9" xfId="830" xr:uid="{00000000-0005-0000-0000-00003D030000}"/>
    <cellStyle name="Output 2" xfId="831" xr:uid="{00000000-0005-0000-0000-00003E030000}"/>
    <cellStyle name="Percent [2]" xfId="832" xr:uid="{00000000-0005-0000-0000-00003F030000}"/>
    <cellStyle name="Percent [2] 2" xfId="833" xr:uid="{00000000-0005-0000-0000-000040030000}"/>
    <cellStyle name="Percent [2] 3" xfId="834" xr:uid="{00000000-0005-0000-0000-000041030000}"/>
    <cellStyle name="Percent 10" xfId="835" xr:uid="{00000000-0005-0000-0000-000042030000}"/>
    <cellStyle name="Percent 10 2" xfId="836" xr:uid="{00000000-0005-0000-0000-000043030000}"/>
    <cellStyle name="Percent 11" xfId="837" xr:uid="{00000000-0005-0000-0000-000044030000}"/>
    <cellStyle name="Percent 12" xfId="838" xr:uid="{00000000-0005-0000-0000-000045030000}"/>
    <cellStyle name="Percent 2" xfId="839" xr:uid="{00000000-0005-0000-0000-000046030000}"/>
    <cellStyle name="Percent 2 10" xfId="840" xr:uid="{00000000-0005-0000-0000-000047030000}"/>
    <cellStyle name="Percent 2 11" xfId="841" xr:uid="{00000000-0005-0000-0000-000048030000}"/>
    <cellStyle name="Percent 2 12" xfId="842" xr:uid="{00000000-0005-0000-0000-000049030000}"/>
    <cellStyle name="Percent 2 13" xfId="843" xr:uid="{00000000-0005-0000-0000-00004A030000}"/>
    <cellStyle name="Percent 2 14" xfId="844" xr:uid="{00000000-0005-0000-0000-00004B030000}"/>
    <cellStyle name="Percent 2 15" xfId="845" xr:uid="{00000000-0005-0000-0000-00004C030000}"/>
    <cellStyle name="Percent 2 16" xfId="846" xr:uid="{00000000-0005-0000-0000-00004D030000}"/>
    <cellStyle name="Percent 2 17" xfId="847" xr:uid="{00000000-0005-0000-0000-00004E030000}"/>
    <cellStyle name="Percent 2 18" xfId="848" xr:uid="{00000000-0005-0000-0000-00004F030000}"/>
    <cellStyle name="Percent 2 19" xfId="849" xr:uid="{00000000-0005-0000-0000-000050030000}"/>
    <cellStyle name="Percent 2 2" xfId="850" xr:uid="{00000000-0005-0000-0000-000051030000}"/>
    <cellStyle name="Percent 2 2 2" xfId="851" xr:uid="{00000000-0005-0000-0000-000052030000}"/>
    <cellStyle name="Percent 2 2 3" xfId="852" xr:uid="{00000000-0005-0000-0000-000053030000}"/>
    <cellStyle name="Percent 2 20" xfId="853" xr:uid="{00000000-0005-0000-0000-000054030000}"/>
    <cellStyle name="Percent 2 21" xfId="854" xr:uid="{00000000-0005-0000-0000-000055030000}"/>
    <cellStyle name="Percent 2 22" xfId="855" xr:uid="{00000000-0005-0000-0000-000056030000}"/>
    <cellStyle name="Percent 2 23" xfId="856" xr:uid="{00000000-0005-0000-0000-000057030000}"/>
    <cellStyle name="Percent 2 24" xfId="857" xr:uid="{00000000-0005-0000-0000-000058030000}"/>
    <cellStyle name="Percent 2 25" xfId="858" xr:uid="{00000000-0005-0000-0000-000059030000}"/>
    <cellStyle name="Percent 2 26" xfId="859" xr:uid="{00000000-0005-0000-0000-00005A030000}"/>
    <cellStyle name="Percent 2 27" xfId="860" xr:uid="{00000000-0005-0000-0000-00005B030000}"/>
    <cellStyle name="Percent 2 28" xfId="861" xr:uid="{00000000-0005-0000-0000-00005C030000}"/>
    <cellStyle name="Percent 2 29" xfId="862" xr:uid="{00000000-0005-0000-0000-00005D030000}"/>
    <cellStyle name="Percent 2 3" xfId="863" xr:uid="{00000000-0005-0000-0000-00005E030000}"/>
    <cellStyle name="Percent 2 30" xfId="864" xr:uid="{00000000-0005-0000-0000-00005F030000}"/>
    <cellStyle name="Percent 2 31" xfId="865" xr:uid="{00000000-0005-0000-0000-000060030000}"/>
    <cellStyle name="Percent 2 32" xfId="866" xr:uid="{00000000-0005-0000-0000-000061030000}"/>
    <cellStyle name="Percent 2 33" xfId="867" xr:uid="{00000000-0005-0000-0000-000062030000}"/>
    <cellStyle name="Percent 2 34" xfId="868" xr:uid="{00000000-0005-0000-0000-000063030000}"/>
    <cellStyle name="Percent 2 35" xfId="869" xr:uid="{00000000-0005-0000-0000-000064030000}"/>
    <cellStyle name="Percent 2 36" xfId="870" xr:uid="{00000000-0005-0000-0000-000065030000}"/>
    <cellStyle name="Percent 2 37" xfId="871" xr:uid="{00000000-0005-0000-0000-000066030000}"/>
    <cellStyle name="Percent 2 38" xfId="872" xr:uid="{00000000-0005-0000-0000-000067030000}"/>
    <cellStyle name="Percent 2 39" xfId="873" xr:uid="{00000000-0005-0000-0000-000068030000}"/>
    <cellStyle name="Percent 2 4" xfId="874" xr:uid="{00000000-0005-0000-0000-000069030000}"/>
    <cellStyle name="Percent 2 40" xfId="875" xr:uid="{00000000-0005-0000-0000-00006A030000}"/>
    <cellStyle name="Percent 2 41" xfId="876" xr:uid="{00000000-0005-0000-0000-00006B030000}"/>
    <cellStyle name="Percent 2 42" xfId="877" xr:uid="{00000000-0005-0000-0000-00006C030000}"/>
    <cellStyle name="Percent 2 43" xfId="878" xr:uid="{00000000-0005-0000-0000-00006D030000}"/>
    <cellStyle name="Percent 2 44" xfId="879" xr:uid="{00000000-0005-0000-0000-00006E030000}"/>
    <cellStyle name="Percent 2 45" xfId="880" xr:uid="{00000000-0005-0000-0000-00006F030000}"/>
    <cellStyle name="Percent 2 46" xfId="881" xr:uid="{00000000-0005-0000-0000-000070030000}"/>
    <cellStyle name="Percent 2 47" xfId="882" xr:uid="{00000000-0005-0000-0000-000071030000}"/>
    <cellStyle name="Percent 2 48" xfId="883" xr:uid="{00000000-0005-0000-0000-000072030000}"/>
    <cellStyle name="Percent 2 49" xfId="884" xr:uid="{00000000-0005-0000-0000-000073030000}"/>
    <cellStyle name="Percent 2 5" xfId="885" xr:uid="{00000000-0005-0000-0000-000074030000}"/>
    <cellStyle name="Percent 2 50" xfId="886" xr:uid="{00000000-0005-0000-0000-000075030000}"/>
    <cellStyle name="Percent 2 51" xfId="887" xr:uid="{00000000-0005-0000-0000-000076030000}"/>
    <cellStyle name="Percent 2 52" xfId="888" xr:uid="{00000000-0005-0000-0000-000077030000}"/>
    <cellStyle name="Percent 2 53" xfId="889" xr:uid="{00000000-0005-0000-0000-000078030000}"/>
    <cellStyle name="Percent 2 54" xfId="890" xr:uid="{00000000-0005-0000-0000-000079030000}"/>
    <cellStyle name="Percent 2 55" xfId="891" xr:uid="{00000000-0005-0000-0000-00007A030000}"/>
    <cellStyle name="Percent 2 56" xfId="892" xr:uid="{00000000-0005-0000-0000-00007B030000}"/>
    <cellStyle name="Percent 2 57" xfId="893" xr:uid="{00000000-0005-0000-0000-00007C030000}"/>
    <cellStyle name="Percent 2 58" xfId="894" xr:uid="{00000000-0005-0000-0000-00007D030000}"/>
    <cellStyle name="Percent 2 6" xfId="895" xr:uid="{00000000-0005-0000-0000-00007E030000}"/>
    <cellStyle name="Percent 2 7" xfId="896" xr:uid="{00000000-0005-0000-0000-00007F030000}"/>
    <cellStyle name="Percent 2 8" xfId="897" xr:uid="{00000000-0005-0000-0000-000080030000}"/>
    <cellStyle name="Percent 2 9" xfId="898" xr:uid="{00000000-0005-0000-0000-000081030000}"/>
    <cellStyle name="Percent 3" xfId="899" xr:uid="{00000000-0005-0000-0000-000082030000}"/>
    <cellStyle name="Percent 3 2" xfId="900" xr:uid="{00000000-0005-0000-0000-000083030000}"/>
    <cellStyle name="Percent 3 3" xfId="901" xr:uid="{00000000-0005-0000-0000-000084030000}"/>
    <cellStyle name="Percent 4" xfId="902" xr:uid="{00000000-0005-0000-0000-000085030000}"/>
    <cellStyle name="Percent 5" xfId="903" xr:uid="{00000000-0005-0000-0000-000086030000}"/>
    <cellStyle name="Percent 6" xfId="904" xr:uid="{00000000-0005-0000-0000-000087030000}"/>
    <cellStyle name="Percent 7" xfId="905" xr:uid="{00000000-0005-0000-0000-000088030000}"/>
    <cellStyle name="Percent 7 2" xfId="906" xr:uid="{00000000-0005-0000-0000-000089030000}"/>
    <cellStyle name="Percent 8" xfId="907" xr:uid="{00000000-0005-0000-0000-00008A030000}"/>
    <cellStyle name="Percent 9" xfId="908" xr:uid="{00000000-0005-0000-0000-00008B030000}"/>
    <cellStyle name="PSChar" xfId="909" xr:uid="{00000000-0005-0000-0000-00008C030000}"/>
    <cellStyle name="Quantity" xfId="910" xr:uid="{00000000-0005-0000-0000-00008D030000}"/>
    <cellStyle name="Quantity 2" xfId="911" xr:uid="{00000000-0005-0000-0000-00008E030000}"/>
    <cellStyle name="Quantity 3" xfId="912" xr:uid="{00000000-0005-0000-0000-00008F030000}"/>
    <cellStyle name="Result" xfId="913" xr:uid="{00000000-0005-0000-0000-000090030000}"/>
    <cellStyle name="Result2" xfId="914" xr:uid="{00000000-0005-0000-0000-000091030000}"/>
    <cellStyle name="Rittichai" xfId="915" xr:uid="{00000000-0005-0000-0000-000092030000}"/>
    <cellStyle name="SAPBEXaggData" xfId="916" xr:uid="{00000000-0005-0000-0000-000093030000}"/>
    <cellStyle name="SAPBEXaggItem" xfId="917" xr:uid="{00000000-0005-0000-0000-000094030000}"/>
    <cellStyle name="SAPBEXaggItemX" xfId="918" xr:uid="{00000000-0005-0000-0000-000095030000}"/>
    <cellStyle name="SAPBEXchaText" xfId="919" xr:uid="{00000000-0005-0000-0000-000096030000}"/>
    <cellStyle name="SAPBEXfilterDrill" xfId="920" xr:uid="{00000000-0005-0000-0000-000097030000}"/>
    <cellStyle name="SAPBEXfilterItem" xfId="921" xr:uid="{00000000-0005-0000-0000-000098030000}"/>
    <cellStyle name="SAPBEXheaderItem" xfId="922" xr:uid="{00000000-0005-0000-0000-000099030000}"/>
    <cellStyle name="SAPBEXheaderText" xfId="923" xr:uid="{00000000-0005-0000-0000-00009A030000}"/>
    <cellStyle name="SAPBEXHLevel0" xfId="924" xr:uid="{00000000-0005-0000-0000-00009B030000}"/>
    <cellStyle name="SAPBEXHLevel1" xfId="925" xr:uid="{00000000-0005-0000-0000-00009C030000}"/>
    <cellStyle name="SAPBEXHLevel2" xfId="926" xr:uid="{00000000-0005-0000-0000-00009D030000}"/>
    <cellStyle name="SAPBEXHLevel3" xfId="927" xr:uid="{00000000-0005-0000-0000-00009E030000}"/>
    <cellStyle name="SAPBEXresItem" xfId="928" xr:uid="{00000000-0005-0000-0000-00009F030000}"/>
    <cellStyle name="SAPBEXstdData" xfId="929" xr:uid="{00000000-0005-0000-0000-0000A0030000}"/>
    <cellStyle name="SAPBEXstdItem" xfId="930" xr:uid="{00000000-0005-0000-0000-0000A1030000}"/>
    <cellStyle name="SAPBEXstdItemX" xfId="931" xr:uid="{00000000-0005-0000-0000-0000A2030000}"/>
    <cellStyle name="SAPBEXtitle" xfId="932" xr:uid="{00000000-0005-0000-0000-0000A3030000}"/>
    <cellStyle name="SAPBEXundefined" xfId="933" xr:uid="{00000000-0005-0000-0000-0000A4030000}"/>
    <cellStyle name="Sheet Title" xfId="934" xr:uid="{00000000-0005-0000-0000-0000A5030000}"/>
    <cellStyle name="Style 1" xfId="935" xr:uid="{00000000-0005-0000-0000-0000A6030000}"/>
    <cellStyle name="Table" xfId="936" xr:uid="{00000000-0005-0000-0000-0000A7030000}"/>
    <cellStyle name="Times New Roman" xfId="937" xr:uid="{00000000-0005-0000-0000-0000A8030000}"/>
    <cellStyle name="Title 2" xfId="938" xr:uid="{00000000-0005-0000-0000-0000A9030000}"/>
    <cellStyle name="Total 2" xfId="939" xr:uid="{00000000-0005-0000-0000-0000AA030000}"/>
    <cellStyle name="Tusental (0)_pldt" xfId="940" xr:uid="{00000000-0005-0000-0000-0000AB030000}"/>
    <cellStyle name="Tusental_A-listan (fixad)" xfId="941" xr:uid="{00000000-0005-0000-0000-0000AC030000}"/>
    <cellStyle name="Valuta (0)_pldt" xfId="942" xr:uid="{00000000-0005-0000-0000-0000AD030000}"/>
    <cellStyle name="Valuta_NPV" xfId="943" xr:uid="{00000000-0005-0000-0000-0000AE030000}"/>
    <cellStyle name="Warning Text 2" xfId="944" xr:uid="{00000000-0005-0000-0000-0000AF030000}"/>
    <cellStyle name="WHead - Style2" xfId="945" xr:uid="{00000000-0005-0000-0000-0000B0030000}"/>
    <cellStyle name="เครื่องหมายจุลภาค 10" xfId="946" xr:uid="{00000000-0005-0000-0000-0000B1030000}"/>
    <cellStyle name="เครื่องหมายจุลภาค 10 2" xfId="947" xr:uid="{00000000-0005-0000-0000-0000B2030000}"/>
    <cellStyle name="เครื่องหมายจุลภาค 10_CPI_Y'52_TOP_GG 1" xfId="948" xr:uid="{00000000-0005-0000-0000-0000B3030000}"/>
    <cellStyle name="เครื่องหมายจุลภาค 11" xfId="949" xr:uid="{00000000-0005-0000-0000-0000B4030000}"/>
    <cellStyle name="เครื่องหมายจุลภาค 11 2" xfId="950" xr:uid="{00000000-0005-0000-0000-0000B5030000}"/>
    <cellStyle name="เครื่องหมายจุลภาค 11 2 2" xfId="951" xr:uid="{00000000-0005-0000-0000-0000B6030000}"/>
    <cellStyle name="เครื่องหมายจุลภาค 11 2 3" xfId="952" xr:uid="{00000000-0005-0000-0000-0000B7030000}"/>
    <cellStyle name="เครื่องหมายจุลภาค 11 3" xfId="953" xr:uid="{00000000-0005-0000-0000-0000B8030000}"/>
    <cellStyle name="เครื่องหมายจุลภาค 11 3 2" xfId="954" xr:uid="{00000000-0005-0000-0000-0000B9030000}"/>
    <cellStyle name="เครื่องหมายจุลภาค 11 3 3" xfId="955" xr:uid="{00000000-0005-0000-0000-0000BA030000}"/>
    <cellStyle name="เครื่องหมายจุลภาค 11 4" xfId="956" xr:uid="{00000000-0005-0000-0000-0000BB030000}"/>
    <cellStyle name="เครื่องหมายจุลภาค 11 4 2" xfId="957" xr:uid="{00000000-0005-0000-0000-0000BC030000}"/>
    <cellStyle name="เครื่องหมายจุลภาค 11 4 3" xfId="958" xr:uid="{00000000-0005-0000-0000-0000BD030000}"/>
    <cellStyle name="เครื่องหมายจุลภาค 11 5" xfId="959" xr:uid="{00000000-0005-0000-0000-0000BE030000}"/>
    <cellStyle name="เครื่องหมายจุลภาค 11 6" xfId="960" xr:uid="{00000000-0005-0000-0000-0000BF030000}"/>
    <cellStyle name="เครื่องหมายจุลภาค 11 7" xfId="961" xr:uid="{00000000-0005-0000-0000-0000C0030000}"/>
    <cellStyle name="เครื่องหมายจุลภาค 11_CPI_Y'52_TOP_GG 1" xfId="962" xr:uid="{00000000-0005-0000-0000-0000C1030000}"/>
    <cellStyle name="เครื่องหมายจุลภาค 12" xfId="963" xr:uid="{00000000-0005-0000-0000-0000C2030000}"/>
    <cellStyle name="เครื่องหมายจุลภาค 12 2" xfId="964" xr:uid="{00000000-0005-0000-0000-0000C3030000}"/>
    <cellStyle name="เครื่องหมายจุลภาค 12 2 2" xfId="965" xr:uid="{00000000-0005-0000-0000-0000C4030000}"/>
    <cellStyle name="เครื่องหมายจุลภาค 12 2 3" xfId="966" xr:uid="{00000000-0005-0000-0000-0000C5030000}"/>
    <cellStyle name="เครื่องหมายจุลภาค 12 3" xfId="967" xr:uid="{00000000-0005-0000-0000-0000C6030000}"/>
    <cellStyle name="เครื่องหมายจุลภาค 12 3 2" xfId="968" xr:uid="{00000000-0005-0000-0000-0000C7030000}"/>
    <cellStyle name="เครื่องหมายจุลภาค 12 3 3" xfId="969" xr:uid="{00000000-0005-0000-0000-0000C8030000}"/>
    <cellStyle name="เครื่องหมายจุลภาค 12 4" xfId="970" xr:uid="{00000000-0005-0000-0000-0000C9030000}"/>
    <cellStyle name="เครื่องหมายจุลภาค 12 4 2" xfId="971" xr:uid="{00000000-0005-0000-0000-0000CA030000}"/>
    <cellStyle name="เครื่องหมายจุลภาค 12 4 3" xfId="972" xr:uid="{00000000-0005-0000-0000-0000CB030000}"/>
    <cellStyle name="เครื่องหมายจุลภาค 12 5" xfId="973" xr:uid="{00000000-0005-0000-0000-0000CC030000}"/>
    <cellStyle name="เครื่องหมายจุลภาค 12 6" xfId="974" xr:uid="{00000000-0005-0000-0000-0000CD030000}"/>
    <cellStyle name="เครื่องหมายจุลภาค 12_CPI_Y'52_TOP_GG 1" xfId="975" xr:uid="{00000000-0005-0000-0000-0000CE030000}"/>
    <cellStyle name="เครื่องหมายจุลภาค 13" xfId="976" xr:uid="{00000000-0005-0000-0000-0000CF030000}"/>
    <cellStyle name="เครื่องหมายจุลภาค 13 2" xfId="977" xr:uid="{00000000-0005-0000-0000-0000D0030000}"/>
    <cellStyle name="เครื่องหมายจุลภาค 13 3" xfId="978" xr:uid="{00000000-0005-0000-0000-0000D1030000}"/>
    <cellStyle name="เครื่องหมายจุลภาค 14" xfId="979" xr:uid="{00000000-0005-0000-0000-0000D2030000}"/>
    <cellStyle name="เครื่องหมายจุลภาค 15" xfId="980" xr:uid="{00000000-0005-0000-0000-0000D3030000}"/>
    <cellStyle name="เครื่องหมายจุลภาค 15 2" xfId="981" xr:uid="{00000000-0005-0000-0000-0000D4030000}"/>
    <cellStyle name="เครื่องหมายจุลภาค 16" xfId="982" xr:uid="{00000000-0005-0000-0000-0000D5030000}"/>
    <cellStyle name="เครื่องหมายจุลภาค 17" xfId="983" xr:uid="{00000000-0005-0000-0000-0000D6030000}"/>
    <cellStyle name="เครื่องหมายจุลภาค 18" xfId="984" xr:uid="{00000000-0005-0000-0000-0000D7030000}"/>
    <cellStyle name="เครื่องหมายจุลภาค 18 2" xfId="985" xr:uid="{00000000-0005-0000-0000-0000D8030000}"/>
    <cellStyle name="เครื่องหมายจุลภาค 19" xfId="986" xr:uid="{00000000-0005-0000-0000-0000D9030000}"/>
    <cellStyle name="เครื่องหมายจุลภาค 2" xfId="987" xr:uid="{00000000-0005-0000-0000-0000DA030000}"/>
    <cellStyle name="เครื่องหมายจุลภาค 2 2" xfId="988" xr:uid="{00000000-0005-0000-0000-0000DB030000}"/>
    <cellStyle name="เครื่องหมายจุลภาค 2 2 2" xfId="989" xr:uid="{00000000-0005-0000-0000-0000DC030000}"/>
    <cellStyle name="เครื่องหมายจุลภาค 2 2 2 2" xfId="990" xr:uid="{00000000-0005-0000-0000-0000DD030000}"/>
    <cellStyle name="เครื่องหมายจุลภาค 2 2 3" xfId="991" xr:uid="{00000000-0005-0000-0000-0000DE030000}"/>
    <cellStyle name="เครื่องหมายจุลภาค 2 2_Alawar" xfId="992" xr:uid="{00000000-0005-0000-0000-0000DF030000}"/>
    <cellStyle name="เครื่องหมายจุลภาค 2 3" xfId="993" xr:uid="{00000000-0005-0000-0000-0000E0030000}"/>
    <cellStyle name="เครื่องหมายจุลภาค 2 4" xfId="994" xr:uid="{00000000-0005-0000-0000-0000E1030000}"/>
    <cellStyle name="เครื่องหมายจุลภาค 2 5" xfId="995" xr:uid="{00000000-0005-0000-0000-0000E2030000}"/>
    <cellStyle name="เครื่องหมายจุลภาค 2 6" xfId="996" xr:uid="{00000000-0005-0000-0000-0000E3030000}"/>
    <cellStyle name="เครื่องหมายจุลภาค 2 7" xfId="997" xr:uid="{00000000-0005-0000-0000-0000E4030000}"/>
    <cellStyle name="เครื่องหมายจุลภาค 2 8" xfId="998" xr:uid="{00000000-0005-0000-0000-0000E5030000}"/>
    <cellStyle name="เครื่องหมายจุลภาค 2 9" xfId="999" xr:uid="{00000000-0005-0000-0000-0000E6030000}"/>
    <cellStyle name="เครื่องหมายจุลภาค 2_130017-B1 โปรแกรมคอมพิวเตอร์ CPI_Q1'10" xfId="1000" xr:uid="{00000000-0005-0000-0000-0000E7030000}"/>
    <cellStyle name="เครื่องหมายจุลภาค 20" xfId="1001" xr:uid="{00000000-0005-0000-0000-0000E8030000}"/>
    <cellStyle name="เครื่องหมายจุลภาค 3" xfId="1002" xr:uid="{00000000-0005-0000-0000-0000E9030000}"/>
    <cellStyle name="เครื่องหมายจุลภาค 3 2" xfId="1003" xr:uid="{00000000-0005-0000-0000-0000EA030000}"/>
    <cellStyle name="เครื่องหมายจุลภาค 3 2 2" xfId="1004" xr:uid="{00000000-0005-0000-0000-0000EB030000}"/>
    <cellStyle name="เครื่องหมายจุลภาค 3 2 2 2" xfId="1005" xr:uid="{00000000-0005-0000-0000-0000EC030000}"/>
    <cellStyle name="เครื่องหมายจุลภาค 3 2_CPI_Y'52_TOP_GG 1" xfId="1006" xr:uid="{00000000-0005-0000-0000-0000ED030000}"/>
    <cellStyle name="เครื่องหมายจุลภาค 3 3" xfId="1007" xr:uid="{00000000-0005-0000-0000-0000EE030000}"/>
    <cellStyle name="เครื่องหมายจุลภาค 3 4" xfId="1008" xr:uid="{00000000-0005-0000-0000-0000EF030000}"/>
    <cellStyle name="เครื่องหมายจุลภาค 3_130017-B1 โปรแกรมคอมพิวเตอร์ CPI_Q1'10" xfId="1009" xr:uid="{00000000-0005-0000-0000-0000F0030000}"/>
    <cellStyle name="เครื่องหมายจุลภาค 4" xfId="1010" xr:uid="{00000000-0005-0000-0000-0000F1030000}"/>
    <cellStyle name="เครื่องหมายจุลภาค 4 2" xfId="1011" xr:uid="{00000000-0005-0000-0000-0000F2030000}"/>
    <cellStyle name="เครื่องหมายจุลภาค 4_130017-B1 โปรแกรมคอมพิวเตอร์ CPI_Q1'10" xfId="1012" xr:uid="{00000000-0005-0000-0000-0000F3030000}"/>
    <cellStyle name="เครื่องหมายจุลภาค 5" xfId="1013" xr:uid="{00000000-0005-0000-0000-0000F4030000}"/>
    <cellStyle name="เครื่องหมายจุลภาค 5 2" xfId="1014" xr:uid="{00000000-0005-0000-0000-0000F5030000}"/>
    <cellStyle name="เครื่องหมายจุลภาค 6" xfId="1015" xr:uid="{00000000-0005-0000-0000-0000F6030000}"/>
    <cellStyle name="เครื่องหมายจุลภาค 7" xfId="1016" xr:uid="{00000000-0005-0000-0000-0000F7030000}"/>
    <cellStyle name="เครื่องหมายจุลภาค 7 2" xfId="1017" xr:uid="{00000000-0005-0000-0000-0000F8030000}"/>
    <cellStyle name="เครื่องหมายจุลภาค 8" xfId="1018" xr:uid="{00000000-0005-0000-0000-0000F9030000}"/>
    <cellStyle name="เครื่องหมายจุลภาค 8 2" xfId="1019" xr:uid="{00000000-0005-0000-0000-0000FA030000}"/>
    <cellStyle name="เครื่องหมายจุลภาค 9" xfId="1020" xr:uid="{00000000-0005-0000-0000-0000FB030000}"/>
    <cellStyle name="เครื่องหมายจุลภาค 9 2" xfId="1021" xr:uid="{00000000-0005-0000-0000-0000FC030000}"/>
    <cellStyle name="เครื่องหมายจุลภาค_130016-B1  โปรแกรมเกมส์ Console_INF_Q1'10" xfId="1022" xr:uid="{00000000-0005-0000-0000-0000FD030000}"/>
    <cellStyle name="เครื่องหมายเปอร์เซ็นต์_Sheet1" xfId="1023" xr:uid="{00000000-0005-0000-0000-0000FE030000}"/>
    <cellStyle name="จุลภาค" xfId="1024" builtinId="3"/>
    <cellStyle name="เชื่อมโยงหลายมิติ" xfId="1025" xr:uid="{00000000-0005-0000-0000-000000040000}"/>
    <cellStyle name="เชื่อมโยงหลายมิติ 2" xfId="1026" xr:uid="{00000000-0005-0000-0000-000001040000}"/>
    <cellStyle name="ตามการเชื่อมโยงหลายมิติ" xfId="1027" xr:uid="{00000000-0005-0000-0000-000002040000}"/>
    <cellStyle name="ตามการเชื่อมโยงหลายมิติ 2" xfId="1028" xr:uid="{00000000-0005-0000-0000-000003040000}"/>
    <cellStyle name="น้บะภฒ_95" xfId="1029" xr:uid="{00000000-0005-0000-0000-000004040000}"/>
    <cellStyle name="ปกติ" xfId="0" builtinId="0"/>
    <cellStyle name="ปกติ 10" xfId="1030" xr:uid="{00000000-0005-0000-0000-000006040000}"/>
    <cellStyle name="ปกติ 10 2" xfId="1031" xr:uid="{00000000-0005-0000-0000-000007040000}"/>
    <cellStyle name="ปกติ 10 3" xfId="1032" xr:uid="{00000000-0005-0000-0000-000008040000}"/>
    <cellStyle name="ปกติ 10 4" xfId="1033" xr:uid="{00000000-0005-0000-0000-000009040000}"/>
    <cellStyle name="ปกติ 10_CPI_Y'52_TOP_GG 1" xfId="1034" xr:uid="{00000000-0005-0000-0000-00000A040000}"/>
    <cellStyle name="ปกติ 11" xfId="1035" xr:uid="{00000000-0005-0000-0000-00000B040000}"/>
    <cellStyle name="ปกติ 11 2" xfId="1036" xr:uid="{00000000-0005-0000-0000-00000C040000}"/>
    <cellStyle name="ปกติ 11 3" xfId="1037" xr:uid="{00000000-0005-0000-0000-00000D040000}"/>
    <cellStyle name="ปกติ 11_CPI_Y'52_TOP_GG 1" xfId="1038" xr:uid="{00000000-0005-0000-0000-00000E040000}"/>
    <cellStyle name="ปกติ 12" xfId="1039" xr:uid="{00000000-0005-0000-0000-00000F040000}"/>
    <cellStyle name="ปกติ 12 2" xfId="1040" xr:uid="{00000000-0005-0000-0000-000010040000}"/>
    <cellStyle name="ปกติ 12_CPI_Y'52_TOP_GG 1" xfId="1041" xr:uid="{00000000-0005-0000-0000-000011040000}"/>
    <cellStyle name="ปกติ 13" xfId="1042" xr:uid="{00000000-0005-0000-0000-000012040000}"/>
    <cellStyle name="ปกติ 13 2" xfId="1043" xr:uid="{00000000-0005-0000-0000-000013040000}"/>
    <cellStyle name="ปกติ 14" xfId="1044" xr:uid="{00000000-0005-0000-0000-000014040000}"/>
    <cellStyle name="ปกติ 15" xfId="1045" xr:uid="{00000000-0005-0000-0000-000015040000}"/>
    <cellStyle name="ปกติ 15 2" xfId="1046" xr:uid="{00000000-0005-0000-0000-000016040000}"/>
    <cellStyle name="ปกติ 15_IA_Increase 2009 (update Dec'09) " xfId="1047" xr:uid="{00000000-0005-0000-0000-000017040000}"/>
    <cellStyle name="ปกติ 16" xfId="1048" xr:uid="{00000000-0005-0000-0000-000018040000}"/>
    <cellStyle name="ปกติ 17" xfId="1049" xr:uid="{00000000-0005-0000-0000-000019040000}"/>
    <cellStyle name="ปกติ 18" xfId="1050" xr:uid="{00000000-0005-0000-0000-00001A040000}"/>
    <cellStyle name="ปกติ 2" xfId="1051" xr:uid="{00000000-0005-0000-0000-00001B040000}"/>
    <cellStyle name="ปกติ 2 2" xfId="1052" xr:uid="{00000000-0005-0000-0000-00001C040000}"/>
    <cellStyle name="ปกติ 2 2 2" xfId="1053" xr:uid="{00000000-0005-0000-0000-00001D040000}"/>
    <cellStyle name="ปกติ 2 2 2 2" xfId="1054" xr:uid="{00000000-0005-0000-0000-00001E040000}"/>
    <cellStyle name="ปกติ 2 2 2_CPI_Y'52_TOP_GG 1" xfId="1055" xr:uid="{00000000-0005-0000-0000-00001F040000}"/>
    <cellStyle name="ปกติ 2 2 3" xfId="1056" xr:uid="{00000000-0005-0000-0000-000020040000}"/>
    <cellStyle name="ปกติ 2 2_Allowance%20IA(1)" xfId="1057" xr:uid="{00000000-0005-0000-0000-000021040000}"/>
    <cellStyle name="ปกติ 2 3" xfId="1058" xr:uid="{00000000-0005-0000-0000-000022040000}"/>
    <cellStyle name="ปกติ 2 3 2" xfId="1059" xr:uid="{00000000-0005-0000-0000-000023040000}"/>
    <cellStyle name="ปกติ 2 4" xfId="1060" xr:uid="{00000000-0005-0000-0000-000024040000}"/>
    <cellStyle name="ปกติ 2 5" xfId="1061" xr:uid="{00000000-0005-0000-0000-000025040000}"/>
    <cellStyle name="ปกติ 2 6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8" xfId="1065" xr:uid="{00000000-0005-0000-0000-000029040000}"/>
    <cellStyle name="ปกติ 2_130013_B1 WIP_Console_CPI_2011" xfId="1066" xr:uid="{00000000-0005-0000-0000-00002A040000}"/>
    <cellStyle name="ปกติ 24 2" xfId="1067" xr:uid="{00000000-0005-0000-0000-00002B040000}"/>
    <cellStyle name="ปกติ 3" xfId="1068" xr:uid="{00000000-0005-0000-0000-00002C040000}"/>
    <cellStyle name="ปกติ 3 2" xfId="1069" xr:uid="{00000000-0005-0000-0000-00002D040000}"/>
    <cellStyle name="ปกติ 3 2 2" xfId="1070" xr:uid="{00000000-0005-0000-0000-00002E040000}"/>
    <cellStyle name="ปกติ 3 2_Detail_ Inf_Dec 10 " xfId="1071" xr:uid="{00000000-0005-0000-0000-00002F040000}"/>
    <cellStyle name="ปกติ 3 3" xfId="1072" xr:uid="{00000000-0005-0000-0000-000030040000}"/>
    <cellStyle name="ปกติ 3 4" xfId="1073" xr:uid="{00000000-0005-0000-0000-000031040000}"/>
    <cellStyle name="ปกติ 3 5" xfId="1074" xr:uid="{00000000-0005-0000-0000-000032040000}"/>
    <cellStyle name="ปกติ 3_CPI_Y'52_TOP_GG 1" xfId="1075" xr:uid="{00000000-0005-0000-0000-000033040000}"/>
    <cellStyle name="ปกติ 4" xfId="1076" xr:uid="{00000000-0005-0000-0000-000034040000}"/>
    <cellStyle name="ปกติ 4 2" xfId="1077" xr:uid="{00000000-0005-0000-0000-000035040000}"/>
    <cellStyle name="ปกติ 4 3" xfId="1078" xr:uid="{00000000-0005-0000-0000-000036040000}"/>
    <cellStyle name="ปกติ 4 4" xfId="1079" xr:uid="{00000000-0005-0000-0000-000037040000}"/>
    <cellStyle name="ปกติ 4_CPI_Y'52_TOP_GG 1" xfId="1080" xr:uid="{00000000-0005-0000-0000-000038040000}"/>
    <cellStyle name="ปกติ 5" xfId="1081" xr:uid="{00000000-0005-0000-0000-000039040000}"/>
    <cellStyle name="ปกติ 5 2" xfId="1082" xr:uid="{00000000-0005-0000-0000-00003A040000}"/>
    <cellStyle name="ปกติ 5 3" xfId="1083" xr:uid="{00000000-0005-0000-0000-00003B040000}"/>
    <cellStyle name="ปกติ 5_Alawar" xfId="1084" xr:uid="{00000000-0005-0000-0000-00003C040000}"/>
    <cellStyle name="ปกติ 6" xfId="1085" xr:uid="{00000000-0005-0000-0000-00003D040000}"/>
    <cellStyle name="ปกติ 6 2" xfId="1086" xr:uid="{00000000-0005-0000-0000-00003E040000}"/>
    <cellStyle name="ปกติ 6_CPI_Y'52_TOP_GG 1" xfId="1087" xr:uid="{00000000-0005-0000-0000-00003F040000}"/>
    <cellStyle name="ปกติ 7" xfId="1088" xr:uid="{00000000-0005-0000-0000-000040040000}"/>
    <cellStyle name="ปกติ 8" xfId="1089" xr:uid="{00000000-0005-0000-0000-000041040000}"/>
    <cellStyle name="ปกติ 8 2" xfId="1090" xr:uid="{00000000-0005-0000-0000-000042040000}"/>
    <cellStyle name="ปกติ 8 3" xfId="1091" xr:uid="{00000000-0005-0000-0000-000043040000}"/>
    <cellStyle name="ปกติ 8 4" xfId="1092" xr:uid="{00000000-0005-0000-0000-000044040000}"/>
    <cellStyle name="ปกติ 8 4 2" xfId="1093" xr:uid="{00000000-0005-0000-0000-000045040000}"/>
    <cellStyle name="ปกติ 8_CPI_Y'52_TOP_GG 1" xfId="1094" xr:uid="{00000000-0005-0000-0000-000046040000}"/>
    <cellStyle name="ปกติ 9" xfId="1095" xr:uid="{00000000-0005-0000-0000-000047040000}"/>
    <cellStyle name="ปกติ 9 2" xfId="1096" xr:uid="{00000000-0005-0000-0000-000048040000}"/>
    <cellStyle name="ปกติ 9_CPI_Y'52_TOP_GG 1" xfId="1097" xr:uid="{00000000-0005-0000-0000-000049040000}"/>
    <cellStyle name="ปกติ_Sheet1" xfId="1098" xr:uid="{00000000-0005-0000-0000-00004A040000}"/>
    <cellStyle name="ปกติ_Sheet1 2" xfId="1099" xr:uid="{00000000-0005-0000-0000-00004B040000}"/>
    <cellStyle name="เปอร์เซ็นต์ 10" xfId="1100" xr:uid="{00000000-0005-0000-0000-00004C040000}"/>
    <cellStyle name="เปอร์เซ็นต์ 10 2" xfId="1101" xr:uid="{00000000-0005-0000-0000-00004D040000}"/>
    <cellStyle name="เปอร์เซ็นต์ 11" xfId="1102" xr:uid="{00000000-0005-0000-0000-00004E040000}"/>
    <cellStyle name="เปอร์เซ็นต์ 11 2" xfId="1103" xr:uid="{00000000-0005-0000-0000-00004F040000}"/>
    <cellStyle name="เปอร์เซ็นต์ 2" xfId="1104" xr:uid="{00000000-0005-0000-0000-000050040000}"/>
    <cellStyle name="เปอร์เซ็นต์ 2 2" xfId="1105" xr:uid="{00000000-0005-0000-0000-000051040000}"/>
    <cellStyle name="เปอร์เซ็นต์ 2 2 2" xfId="1106" xr:uid="{00000000-0005-0000-0000-000052040000}"/>
    <cellStyle name="เปอร์เซ็นต์ 2 2 2 2" xfId="1107" xr:uid="{00000000-0005-0000-0000-000053040000}"/>
    <cellStyle name="เปอร์เซ็นต์ 2 3" xfId="1108" xr:uid="{00000000-0005-0000-0000-000054040000}"/>
    <cellStyle name="เปอร์เซ็นต์ 2 4" xfId="1109" xr:uid="{00000000-0005-0000-0000-000055040000}"/>
    <cellStyle name="เปอร์เซ็นต์ 3" xfId="1110" xr:uid="{00000000-0005-0000-0000-000056040000}"/>
    <cellStyle name="เปอร์เซ็นต์ 4" xfId="1111" xr:uid="{00000000-0005-0000-0000-000057040000}"/>
    <cellStyle name="เปอร์เซ็นต์ 5" xfId="1112" xr:uid="{00000000-0005-0000-0000-000058040000}"/>
    <cellStyle name="เปอร์เซ็นต์ 6" xfId="1113" xr:uid="{00000000-0005-0000-0000-000059040000}"/>
    <cellStyle name="เปอร์เซ็นต์ 7" xfId="1114" xr:uid="{00000000-0005-0000-0000-00005A040000}"/>
    <cellStyle name="เปอร์เซ็นต์ 8" xfId="1115" xr:uid="{00000000-0005-0000-0000-00005B040000}"/>
    <cellStyle name="เปอร์เซ็นต์ 9" xfId="1116" xr:uid="{00000000-0005-0000-0000-00005C040000}"/>
    <cellStyle name="ฤธถ [0]_95" xfId="1117" xr:uid="{00000000-0005-0000-0000-00005D040000}"/>
    <cellStyle name="ฤธถ_95" xfId="1118" xr:uid="{00000000-0005-0000-0000-00005E040000}"/>
    <cellStyle name="ล๋ศญ [0]_95" xfId="1119" xr:uid="{00000000-0005-0000-0000-00005F040000}"/>
    <cellStyle name="ล๋ศญ_95" xfId="1120" xr:uid="{00000000-0005-0000-0000-000060040000}"/>
    <cellStyle name="วฅมุ_4ฟ๙ฝวภ๛" xfId="1121" xr:uid="{00000000-0005-0000-0000-000061040000}"/>
    <cellStyle name="표준_학술대회참가자일정-최종" xfId="1122" xr:uid="{00000000-0005-0000-0000-000062040000}"/>
    <cellStyle name="標準_FIXED ASSET" xfId="1123" xr:uid="{00000000-0005-0000-0000-00006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U51"/>
  <sheetViews>
    <sheetView view="pageBreakPreview" zoomScale="110" zoomScaleNormal="100" zoomScaleSheetLayoutView="110" workbookViewId="0">
      <selection activeCell="D22" sqref="D22"/>
    </sheetView>
  </sheetViews>
  <sheetFormatPr defaultColWidth="8.5" defaultRowHeight="18.600000000000001"/>
  <cols>
    <col min="1" max="3" width="1.69921875" style="1" customWidth="1"/>
    <col min="4" max="4" width="32.69921875" style="1" customWidth="1"/>
    <col min="5" max="5" width="0.796875" style="1" customWidth="1"/>
    <col min="6" max="6" width="7.69921875" style="1" customWidth="1"/>
    <col min="7" max="7" width="0.796875" style="1" customWidth="1"/>
    <col min="8" max="9" width="13.69921875" style="1" customWidth="1"/>
    <col min="10" max="10" width="0.796875" style="1" customWidth="1"/>
    <col min="11" max="12" width="13.69921875" style="1" customWidth="1"/>
    <col min="13" max="13" width="8.5" style="1"/>
    <col min="14" max="17" width="9.796875" style="1" customWidth="1"/>
    <col min="18" max="16384" width="8.5" style="1"/>
  </cols>
  <sheetData>
    <row r="1" spans="1:21" ht="19.05" customHeight="1"/>
    <row r="2" spans="1:21" ht="19.05" customHeight="1">
      <c r="A2" s="221" t="s">
        <v>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21" ht="19.05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3"/>
      <c r="N3" s="223"/>
      <c r="O3" s="223"/>
      <c r="P3" s="223"/>
      <c r="Q3" s="223"/>
      <c r="R3" s="223"/>
      <c r="S3" s="223"/>
      <c r="T3" s="223"/>
      <c r="U3" s="223"/>
    </row>
    <row r="4" spans="1:21" ht="19.05" customHeight="1">
      <c r="A4" s="221" t="s">
        <v>134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21" ht="19.05" customHeight="1">
      <c r="A5" s="55"/>
      <c r="B5" s="19"/>
      <c r="C5" s="19"/>
      <c r="D5" s="19"/>
      <c r="E5" s="19"/>
      <c r="F5" s="56"/>
      <c r="G5" s="57"/>
      <c r="H5" s="57"/>
      <c r="I5" s="57"/>
      <c r="J5" s="57"/>
      <c r="K5" s="58"/>
      <c r="L5" s="59" t="s">
        <v>3</v>
      </c>
    </row>
    <row r="6" spans="1:21" ht="19.05" customHeight="1">
      <c r="A6" s="19"/>
      <c r="B6" s="60"/>
      <c r="C6" s="60"/>
      <c r="D6" s="60"/>
      <c r="E6" s="60"/>
      <c r="F6" s="61"/>
      <c r="G6" s="62"/>
      <c r="H6" s="224" t="s">
        <v>103</v>
      </c>
      <c r="I6" s="224"/>
      <c r="J6" s="62"/>
      <c r="K6" s="225" t="s">
        <v>5</v>
      </c>
      <c r="L6" s="225"/>
    </row>
    <row r="7" spans="1:21" ht="19.05" customHeight="1">
      <c r="A7" s="55"/>
      <c r="B7" s="55"/>
      <c r="C7" s="55"/>
      <c r="D7" s="55"/>
      <c r="E7" s="55"/>
      <c r="F7" s="63" t="s">
        <v>6</v>
      </c>
      <c r="G7" s="142"/>
      <c r="H7" s="64" t="s">
        <v>128</v>
      </c>
      <c r="I7" s="64" t="s">
        <v>112</v>
      </c>
      <c r="J7" s="143"/>
      <c r="K7" s="64" t="s">
        <v>128</v>
      </c>
      <c r="L7" s="64" t="s">
        <v>112</v>
      </c>
    </row>
    <row r="8" spans="1:21" ht="19.05" customHeight="1">
      <c r="A8" s="19"/>
      <c r="B8" s="19"/>
      <c r="C8" s="19"/>
      <c r="D8" s="19"/>
      <c r="E8" s="19"/>
      <c r="F8" s="65"/>
      <c r="G8" s="68"/>
      <c r="H8" s="66"/>
      <c r="I8" s="66"/>
      <c r="J8" s="71"/>
      <c r="K8" s="69"/>
    </row>
    <row r="9" spans="1:21" ht="19.05" customHeight="1">
      <c r="A9" s="220" t="s">
        <v>7</v>
      </c>
      <c r="B9" s="220"/>
      <c r="C9" s="220"/>
      <c r="D9" s="220"/>
      <c r="E9" s="220"/>
      <c r="F9" s="220"/>
      <c r="G9" s="71"/>
      <c r="H9" s="70"/>
      <c r="I9" s="70"/>
      <c r="J9" s="71"/>
      <c r="K9" s="70"/>
      <c r="L9" s="70"/>
    </row>
    <row r="10" spans="1:21" ht="19.05" customHeight="1">
      <c r="A10" s="93" t="s">
        <v>8</v>
      </c>
      <c r="B10" s="19"/>
      <c r="C10" s="19"/>
      <c r="D10" s="19"/>
      <c r="E10" s="19"/>
      <c r="F10" s="72"/>
      <c r="G10" s="72"/>
      <c r="H10" s="72"/>
      <c r="I10" s="72"/>
      <c r="J10" s="72"/>
      <c r="K10" s="19"/>
      <c r="L10" s="19"/>
    </row>
    <row r="11" spans="1:21" ht="19.05" customHeight="1">
      <c r="A11" s="17"/>
      <c r="B11" s="73" t="s">
        <v>9</v>
      </c>
      <c r="C11" s="10"/>
      <c r="D11" s="19"/>
      <c r="E11" s="19"/>
      <c r="F11" s="141">
        <v>27</v>
      </c>
      <c r="G11" s="74"/>
      <c r="H11" s="2">
        <v>94963318.100000009</v>
      </c>
      <c r="I11" s="2">
        <v>81218006.719999999</v>
      </c>
      <c r="J11" s="74"/>
      <c r="K11" s="202">
        <v>67403682.310000002</v>
      </c>
      <c r="L11" s="18">
        <v>60624833.359999992</v>
      </c>
    </row>
    <row r="12" spans="1:21" ht="19.05" customHeight="1">
      <c r="A12" s="17"/>
      <c r="B12" s="73" t="s">
        <v>10</v>
      </c>
      <c r="C12" s="10"/>
      <c r="D12" s="19"/>
      <c r="E12" s="19"/>
      <c r="F12" s="75">
        <v>6</v>
      </c>
      <c r="G12" s="74"/>
      <c r="H12" s="2">
        <v>92600609.140000001</v>
      </c>
      <c r="I12" s="2">
        <v>112704755.63000001</v>
      </c>
      <c r="J12" s="74"/>
      <c r="K12" s="18">
        <v>70868308.120000005</v>
      </c>
      <c r="L12" s="18">
        <v>90747291.370000005</v>
      </c>
    </row>
    <row r="13" spans="1:21" ht="19.05" customHeight="1">
      <c r="A13" s="17"/>
      <c r="B13" s="73" t="s">
        <v>11</v>
      </c>
      <c r="C13" s="10"/>
      <c r="D13" s="19"/>
      <c r="E13" s="19"/>
      <c r="F13" s="75">
        <v>7</v>
      </c>
      <c r="G13" s="74"/>
      <c r="H13" s="2">
        <v>67505726.689999998</v>
      </c>
      <c r="I13" s="2">
        <v>80276418.429999992</v>
      </c>
      <c r="J13" s="74"/>
      <c r="K13" s="18">
        <v>29637114.129999999</v>
      </c>
      <c r="L13" s="18">
        <v>32796840.319999997</v>
      </c>
    </row>
    <row r="14" spans="1:21" ht="19.05" customHeight="1">
      <c r="A14" s="17"/>
      <c r="B14" s="73" t="s">
        <v>139</v>
      </c>
      <c r="C14" s="10"/>
      <c r="D14" s="19"/>
      <c r="E14" s="19"/>
      <c r="F14" s="75"/>
      <c r="G14" s="74"/>
      <c r="H14" s="2">
        <v>950889.92</v>
      </c>
      <c r="I14" s="3">
        <v>0</v>
      </c>
      <c r="J14" s="74"/>
      <c r="K14" s="18">
        <v>950889.92</v>
      </c>
      <c r="L14" s="76">
        <v>0</v>
      </c>
    </row>
    <row r="15" spans="1:21" ht="19.05" customHeight="1">
      <c r="A15" s="17"/>
      <c r="B15" s="73" t="s">
        <v>138</v>
      </c>
      <c r="C15" s="10"/>
      <c r="D15" s="19"/>
      <c r="E15" s="19"/>
      <c r="F15" s="141"/>
      <c r="G15" s="74"/>
      <c r="H15" s="2">
        <v>4392888</v>
      </c>
      <c r="I15" s="3">
        <v>0</v>
      </c>
      <c r="J15" s="74"/>
      <c r="K15" s="18">
        <v>1014888</v>
      </c>
      <c r="L15" s="76">
        <v>0</v>
      </c>
    </row>
    <row r="16" spans="1:21" ht="19.05" customHeight="1">
      <c r="A16" s="19"/>
      <c r="B16" s="19"/>
      <c r="C16" s="131" t="s">
        <v>12</v>
      </c>
      <c r="F16" s="72"/>
      <c r="G16" s="18"/>
      <c r="H16" s="4">
        <f>SUM(H11:H15)</f>
        <v>260413431.84999999</v>
      </c>
      <c r="I16" s="4">
        <f>SUM(I11:I15)</f>
        <v>274199180.78000003</v>
      </c>
      <c r="J16" s="18"/>
      <c r="K16" s="4">
        <f>SUM(K11:K15)</f>
        <v>169874882.47999999</v>
      </c>
      <c r="L16" s="4">
        <f>SUM(L11:L15)</f>
        <v>184168965.04999998</v>
      </c>
    </row>
    <row r="17" spans="1:17" ht="19.05" customHeight="1">
      <c r="A17" s="93" t="s">
        <v>13</v>
      </c>
      <c r="B17" s="19"/>
      <c r="C17" s="19"/>
      <c r="D17" s="10"/>
      <c r="E17" s="10"/>
      <c r="F17" s="72"/>
      <c r="G17" s="18"/>
      <c r="H17" s="18"/>
      <c r="I17" s="18"/>
      <c r="J17" s="18"/>
      <c r="K17" s="18"/>
      <c r="L17" s="18"/>
    </row>
    <row r="18" spans="1:17" ht="19.05" customHeight="1">
      <c r="A18" s="17"/>
      <c r="B18" s="73" t="s">
        <v>102</v>
      </c>
      <c r="C18" s="10"/>
      <c r="D18" s="19"/>
      <c r="E18" s="19"/>
      <c r="F18" s="75">
        <v>8</v>
      </c>
      <c r="G18" s="78"/>
      <c r="H18" s="2">
        <v>3862587.22</v>
      </c>
      <c r="I18" s="2">
        <v>3861947.45</v>
      </c>
      <c r="J18" s="78"/>
      <c r="K18" s="18">
        <v>3800000</v>
      </c>
      <c r="L18" s="18">
        <v>3800000</v>
      </c>
    </row>
    <row r="19" spans="1:17" ht="19.05" customHeight="1">
      <c r="A19" s="17"/>
      <c r="B19" s="79" t="s">
        <v>14</v>
      </c>
      <c r="C19" s="10"/>
      <c r="D19" s="19"/>
      <c r="E19" s="19"/>
      <c r="F19" s="75">
        <v>9</v>
      </c>
      <c r="G19" s="78"/>
      <c r="H19" s="2">
        <v>3394000</v>
      </c>
      <c r="I19" s="2">
        <v>3394000</v>
      </c>
      <c r="J19" s="78"/>
      <c r="K19" s="76">
        <v>0</v>
      </c>
      <c r="L19" s="76">
        <v>0</v>
      </c>
    </row>
    <row r="20" spans="1:17" ht="19.05" customHeight="1">
      <c r="A20" s="17"/>
      <c r="B20" s="73" t="s">
        <v>16</v>
      </c>
      <c r="C20" s="10"/>
      <c r="D20" s="19"/>
      <c r="E20" s="19"/>
      <c r="F20" s="75">
        <v>11</v>
      </c>
      <c r="G20" s="78"/>
      <c r="H20" s="3">
        <v>0</v>
      </c>
      <c r="I20" s="3">
        <v>0</v>
      </c>
      <c r="J20" s="78"/>
      <c r="K20" s="18">
        <v>274100957.54000002</v>
      </c>
      <c r="L20" s="18">
        <v>274100957.54000002</v>
      </c>
    </row>
    <row r="21" spans="1:17" ht="19.05" customHeight="1">
      <c r="A21" s="17"/>
      <c r="B21" s="73" t="s">
        <v>15</v>
      </c>
      <c r="C21" s="10"/>
      <c r="D21" s="19"/>
      <c r="E21" s="19"/>
      <c r="F21" s="75">
        <v>10</v>
      </c>
      <c r="G21" s="78"/>
      <c r="H21" s="3">
        <v>223341833.58000001</v>
      </c>
      <c r="I21" s="3">
        <v>210861882.52000001</v>
      </c>
      <c r="J21" s="78"/>
      <c r="K21" s="18">
        <v>208237920</v>
      </c>
      <c r="L21" s="18">
        <v>208187920</v>
      </c>
    </row>
    <row r="22" spans="1:17" ht="19.05" customHeight="1">
      <c r="A22" s="17"/>
      <c r="B22" s="73" t="s">
        <v>17</v>
      </c>
      <c r="C22" s="10"/>
      <c r="D22" s="19"/>
      <c r="E22" s="19"/>
      <c r="F22" s="75">
        <v>12</v>
      </c>
      <c r="G22" s="78"/>
      <c r="H22" s="2">
        <v>33132187.239999998</v>
      </c>
      <c r="I22" s="2">
        <v>30549794.70000001</v>
      </c>
      <c r="J22" s="78"/>
      <c r="K22" s="18">
        <v>8371624.0599999996</v>
      </c>
      <c r="L22" s="18">
        <v>4688296.33</v>
      </c>
    </row>
    <row r="23" spans="1:17" ht="19.05" customHeight="1">
      <c r="A23" s="17"/>
      <c r="B23" s="73" t="s">
        <v>18</v>
      </c>
      <c r="C23" s="10"/>
      <c r="D23" s="19"/>
      <c r="E23" s="19"/>
      <c r="F23" s="75">
        <v>13</v>
      </c>
      <c r="G23" s="78"/>
      <c r="H23" s="2">
        <v>30636380.530000001</v>
      </c>
      <c r="I23" s="2">
        <v>38109597.480000019</v>
      </c>
      <c r="J23" s="78"/>
      <c r="K23" s="18">
        <v>30636380.530000001</v>
      </c>
      <c r="L23" s="18">
        <v>38109597.480000019</v>
      </c>
    </row>
    <row r="24" spans="1:17" ht="19.05" customHeight="1">
      <c r="A24" s="17"/>
      <c r="B24" s="73" t="s">
        <v>94</v>
      </c>
      <c r="C24" s="10"/>
      <c r="D24" s="19"/>
      <c r="E24" s="19"/>
      <c r="F24" s="75">
        <v>14</v>
      </c>
      <c r="G24" s="78"/>
      <c r="H24" s="2">
        <v>209481.64</v>
      </c>
      <c r="I24" s="2">
        <v>387899.63000000012</v>
      </c>
      <c r="J24" s="78"/>
      <c r="K24" s="18">
        <v>169652.73</v>
      </c>
      <c r="L24" s="18">
        <v>330642.6100000001</v>
      </c>
    </row>
    <row r="25" spans="1:17" ht="19.05" customHeight="1">
      <c r="A25" s="17"/>
      <c r="B25" s="73" t="s">
        <v>19</v>
      </c>
      <c r="C25" s="10"/>
      <c r="D25" s="19"/>
      <c r="E25" s="19"/>
      <c r="F25" s="75">
        <v>15</v>
      </c>
      <c r="G25" s="78"/>
      <c r="H25" s="2">
        <v>4000268.6799999997</v>
      </c>
      <c r="I25" s="2">
        <v>4719997.8100000005</v>
      </c>
      <c r="J25" s="78"/>
      <c r="K25" s="18">
        <v>3381786.51</v>
      </c>
      <c r="L25" s="18">
        <v>3906935.18</v>
      </c>
    </row>
    <row r="26" spans="1:17" ht="19.05" customHeight="1">
      <c r="A26" s="17"/>
      <c r="B26" s="73" t="s">
        <v>20</v>
      </c>
      <c r="C26" s="10"/>
      <c r="D26" s="19"/>
      <c r="E26" s="19"/>
      <c r="F26" s="75"/>
      <c r="G26" s="78"/>
      <c r="H26" s="6">
        <v>246815.06</v>
      </c>
      <c r="I26" s="6">
        <v>221880.37</v>
      </c>
      <c r="J26" s="78"/>
      <c r="K26" s="80">
        <v>100015.06</v>
      </c>
      <c r="L26" s="80">
        <v>79080.37</v>
      </c>
    </row>
    <row r="27" spans="1:17" ht="19.05" customHeight="1">
      <c r="A27" s="17"/>
      <c r="B27" s="17"/>
      <c r="C27" s="93" t="s">
        <v>21</v>
      </c>
      <c r="D27" s="93"/>
      <c r="E27" s="93"/>
      <c r="F27" s="75"/>
      <c r="G27" s="18"/>
      <c r="H27" s="18">
        <f>SUM(H18:H26)</f>
        <v>298823553.95000005</v>
      </c>
      <c r="I27" s="18">
        <f>SUM(I18:I26)</f>
        <v>292106999.96000004</v>
      </c>
      <c r="J27" s="18"/>
      <c r="K27" s="18">
        <f>SUM(K18:K26)</f>
        <v>528798336.43000001</v>
      </c>
      <c r="L27" s="18">
        <f>SUM(L18:L26)</f>
        <v>533203429.51000005</v>
      </c>
    </row>
    <row r="28" spans="1:17" ht="19.05" customHeight="1" thickBot="1">
      <c r="A28" s="17"/>
      <c r="B28" s="17"/>
      <c r="C28" s="93"/>
      <c r="D28" s="93" t="s">
        <v>22</v>
      </c>
      <c r="E28" s="93"/>
      <c r="F28" s="72"/>
      <c r="G28" s="18"/>
      <c r="H28" s="81">
        <f>H16+H27</f>
        <v>559236985.80000007</v>
      </c>
      <c r="I28" s="81">
        <f>I16+I27</f>
        <v>566306180.74000001</v>
      </c>
      <c r="J28" s="18"/>
      <c r="K28" s="81">
        <f>K16+K27</f>
        <v>698673218.90999997</v>
      </c>
      <c r="L28" s="81">
        <f>L16+L27</f>
        <v>717372394.56000006</v>
      </c>
    </row>
    <row r="29" spans="1:17" ht="19.05" customHeight="1" thickTop="1">
      <c r="A29" s="19"/>
      <c r="B29" s="19"/>
      <c r="C29" s="19"/>
      <c r="D29" s="19"/>
      <c r="E29" s="19"/>
      <c r="F29" s="72"/>
      <c r="G29" s="72"/>
      <c r="H29" s="7"/>
      <c r="I29" s="7"/>
      <c r="J29" s="72"/>
      <c r="K29" s="7"/>
      <c r="L29" s="19"/>
    </row>
    <row r="30" spans="1:17" ht="19.05" customHeight="1">
      <c r="A30" s="19"/>
      <c r="B30" s="19"/>
      <c r="C30" s="19"/>
      <c r="E30" s="19"/>
      <c r="F30" s="72"/>
      <c r="G30" s="72"/>
      <c r="N30" s="203"/>
      <c r="O30" s="203"/>
      <c r="P30" s="203"/>
      <c r="Q30" s="203"/>
    </row>
    <row r="31" spans="1:17" ht="19.05" customHeight="1">
      <c r="A31" s="19"/>
      <c r="B31" s="19"/>
      <c r="C31" s="19"/>
      <c r="D31" s="19"/>
      <c r="E31" s="19"/>
      <c r="F31" s="72"/>
      <c r="G31" s="72"/>
    </row>
    <row r="32" spans="1:17" ht="19.05" customHeight="1">
      <c r="A32" s="19"/>
      <c r="B32" s="19"/>
      <c r="C32" s="19"/>
      <c r="D32" s="19"/>
      <c r="E32" s="19"/>
      <c r="F32" s="72"/>
      <c r="G32" s="72"/>
    </row>
    <row r="33" spans="1:12" ht="19.05" customHeight="1">
      <c r="A33" s="19"/>
      <c r="B33" s="19"/>
      <c r="C33" s="19"/>
      <c r="D33" s="19"/>
      <c r="E33" s="19"/>
      <c r="F33" s="72"/>
      <c r="G33" s="72"/>
      <c r="H33" s="7"/>
      <c r="I33" s="7"/>
      <c r="J33" s="72"/>
      <c r="K33" s="7"/>
      <c r="L33" s="19"/>
    </row>
    <row r="34" spans="1:12" ht="19.05" customHeight="1">
      <c r="A34" s="19"/>
      <c r="B34" s="19"/>
      <c r="C34" s="19"/>
      <c r="D34" s="19"/>
      <c r="E34" s="19"/>
      <c r="F34" s="72"/>
      <c r="G34" s="72"/>
      <c r="H34" s="7"/>
      <c r="I34" s="7"/>
      <c r="J34" s="72"/>
      <c r="K34" s="7"/>
      <c r="L34" s="19"/>
    </row>
    <row r="35" spans="1:12" ht="19.05" customHeight="1">
      <c r="A35" s="19"/>
      <c r="B35" s="19"/>
      <c r="C35" s="19"/>
      <c r="D35" s="19"/>
      <c r="E35" s="19"/>
      <c r="F35" s="72"/>
      <c r="G35" s="72"/>
      <c r="H35" s="7"/>
      <c r="I35" s="7"/>
      <c r="J35" s="72"/>
      <c r="K35" s="7"/>
      <c r="L35" s="19"/>
    </row>
    <row r="36" spans="1:12" ht="19.05" customHeight="1">
      <c r="A36" s="19"/>
      <c r="B36" s="19"/>
      <c r="C36" s="19"/>
      <c r="D36" s="19"/>
      <c r="E36" s="19"/>
      <c r="F36" s="72"/>
      <c r="G36" s="72"/>
      <c r="H36" s="7"/>
      <c r="I36" s="7"/>
      <c r="J36" s="72"/>
      <c r="K36" s="7"/>
      <c r="L36" s="19"/>
    </row>
    <row r="37" spans="1:12" ht="19.05" customHeight="1">
      <c r="A37" s="19"/>
      <c r="B37" s="19"/>
      <c r="C37" s="19"/>
      <c r="D37" s="19"/>
      <c r="E37" s="19"/>
      <c r="F37" s="72"/>
      <c r="G37" s="72"/>
      <c r="H37" s="7"/>
      <c r="I37" s="7"/>
      <c r="J37" s="72"/>
      <c r="K37" s="7"/>
      <c r="L37" s="19"/>
    </row>
    <row r="38" spans="1:12" ht="19.05" customHeight="1">
      <c r="A38" s="19"/>
      <c r="B38" s="19"/>
      <c r="C38" s="19"/>
      <c r="D38" s="19"/>
      <c r="E38" s="19"/>
      <c r="F38" s="72"/>
      <c r="G38" s="72"/>
      <c r="H38" s="7"/>
      <c r="I38" s="7"/>
      <c r="J38" s="72"/>
      <c r="K38" s="7"/>
      <c r="L38" s="19"/>
    </row>
    <row r="39" spans="1:12" ht="19.05" hidden="1" customHeight="1">
      <c r="A39" s="19"/>
      <c r="B39" s="19"/>
      <c r="C39" s="19"/>
      <c r="D39" s="19"/>
      <c r="E39" s="19"/>
      <c r="F39" s="72"/>
      <c r="G39" s="72"/>
      <c r="H39" s="7"/>
      <c r="I39" s="7"/>
      <c r="J39" s="72"/>
      <c r="K39" s="7"/>
      <c r="L39" s="19"/>
    </row>
    <row r="40" spans="1:12" ht="19.05" hidden="1" customHeight="1">
      <c r="A40" s="19"/>
      <c r="B40" s="19"/>
      <c r="C40" s="19"/>
      <c r="D40" s="19"/>
      <c r="E40" s="19"/>
      <c r="F40" s="72"/>
      <c r="G40" s="72"/>
      <c r="H40" s="7"/>
      <c r="I40" s="7"/>
      <c r="J40" s="72"/>
      <c r="K40" s="7"/>
      <c r="L40" s="19"/>
    </row>
    <row r="41" spans="1:12" ht="19.05" hidden="1" customHeight="1">
      <c r="A41" s="19"/>
      <c r="B41" s="19"/>
      <c r="C41" s="19"/>
      <c r="D41" s="19"/>
      <c r="E41" s="19"/>
      <c r="F41" s="72"/>
      <c r="G41" s="72"/>
      <c r="H41" s="7"/>
      <c r="I41" s="7"/>
      <c r="J41" s="72"/>
      <c r="K41" s="7"/>
      <c r="L41" s="19"/>
    </row>
    <row r="42" spans="1:12" ht="19.05" customHeight="1">
      <c r="A42" s="19"/>
      <c r="B42" s="19"/>
      <c r="C42" s="19"/>
      <c r="D42" s="19"/>
      <c r="E42" s="19"/>
      <c r="F42" s="72"/>
      <c r="G42" s="72"/>
      <c r="H42" s="7"/>
      <c r="I42" s="7"/>
      <c r="J42" s="72"/>
      <c r="K42" s="7"/>
      <c r="L42" s="19"/>
    </row>
    <row r="43" spans="1:12" ht="19.05" customHeight="1">
      <c r="A43" s="10"/>
      <c r="B43" s="19"/>
      <c r="C43" s="19"/>
      <c r="D43" s="10"/>
      <c r="E43" s="10"/>
      <c r="F43" s="72"/>
      <c r="G43" s="17"/>
      <c r="H43" s="17"/>
      <c r="I43" s="19"/>
      <c r="J43" s="72"/>
      <c r="K43" s="17"/>
      <c r="L43" s="19"/>
    </row>
    <row r="44" spans="1:12" ht="19.05" customHeight="1">
      <c r="A44" s="1" t="s">
        <v>23</v>
      </c>
      <c r="B44" s="19"/>
      <c r="C44" s="19"/>
      <c r="D44" s="19"/>
      <c r="E44" s="19"/>
      <c r="F44" s="72"/>
      <c r="G44" s="17"/>
      <c r="H44" s="17"/>
      <c r="I44" s="19"/>
      <c r="J44" s="17"/>
      <c r="K44" s="17"/>
    </row>
    <row r="45" spans="1:12" ht="19.05" customHeight="1">
      <c r="A45" s="19"/>
      <c r="B45" s="19"/>
      <c r="C45" s="19"/>
      <c r="D45" s="19"/>
      <c r="E45" s="19"/>
      <c r="F45" s="72"/>
      <c r="G45" s="17"/>
      <c r="H45" s="17"/>
      <c r="I45" s="19"/>
      <c r="J45" s="17"/>
      <c r="K45" s="17"/>
      <c r="L45" s="17"/>
    </row>
    <row r="46" spans="1:12" s="17" customFormat="1" ht="19.05" customHeight="1">
      <c r="A46" s="10"/>
      <c r="B46" s="17" t="s">
        <v>24</v>
      </c>
      <c r="C46" s="19"/>
      <c r="D46" s="19"/>
      <c r="E46" s="19"/>
      <c r="F46" s="19"/>
      <c r="H46" s="72"/>
      <c r="L46" s="19"/>
    </row>
    <row r="47" spans="1:12" s="17" customFormat="1" ht="19.05" customHeight="1">
      <c r="A47" s="19"/>
      <c r="B47" s="19" t="s">
        <v>132</v>
      </c>
      <c r="C47" s="10"/>
      <c r="D47" s="19"/>
      <c r="E47" s="19"/>
      <c r="F47" s="19"/>
      <c r="H47" s="72" t="s">
        <v>133</v>
      </c>
      <c r="I47" s="72"/>
      <c r="L47" s="49">
        <v>5</v>
      </c>
    </row>
    <row r="48" spans="1:12">
      <c r="A48" s="19"/>
      <c r="B48" s="19"/>
      <c r="C48" s="19"/>
      <c r="F48" s="72"/>
      <c r="G48" s="17"/>
      <c r="H48" s="72"/>
      <c r="I48" s="17"/>
      <c r="J48" s="17"/>
      <c r="K48" s="19"/>
    </row>
    <row r="49" spans="1:12">
      <c r="A49" s="19"/>
      <c r="B49" s="19"/>
      <c r="C49" s="19"/>
      <c r="D49" s="19"/>
      <c r="E49" s="19"/>
      <c r="F49" s="72"/>
      <c r="G49" s="17"/>
      <c r="H49" s="72"/>
      <c r="I49" s="17"/>
      <c r="J49" s="17"/>
      <c r="K49" s="19"/>
      <c r="L49" s="17"/>
    </row>
    <row r="50" spans="1:12">
      <c r="A50" s="17"/>
      <c r="B50" s="17"/>
      <c r="C50" s="17"/>
    </row>
    <row r="51" spans="1:12">
      <c r="A51" s="19"/>
      <c r="B51" s="17"/>
      <c r="C51" s="17"/>
    </row>
  </sheetData>
  <mergeCells count="7">
    <mergeCell ref="A9:F9"/>
    <mergeCell ref="A2:L2"/>
    <mergeCell ref="A3:L3"/>
    <mergeCell ref="M3:U3"/>
    <mergeCell ref="A4:L4"/>
    <mergeCell ref="H6:I6"/>
    <mergeCell ref="K6:L6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N49"/>
  <sheetViews>
    <sheetView tabSelected="1" view="pageBreakPreview" zoomScaleNormal="70" zoomScaleSheetLayoutView="100" workbookViewId="0">
      <selection activeCell="F18" sqref="F18"/>
    </sheetView>
  </sheetViews>
  <sheetFormatPr defaultColWidth="8.5" defaultRowHeight="18.600000000000001"/>
  <cols>
    <col min="1" max="3" width="1.69921875" style="1" customWidth="1"/>
    <col min="4" max="4" width="32.69921875" style="1" customWidth="1"/>
    <col min="5" max="5" width="0.796875" style="1" customWidth="1"/>
    <col min="6" max="6" width="7.69921875" style="1" customWidth="1"/>
    <col min="7" max="7" width="0.796875" style="1" customWidth="1"/>
    <col min="8" max="9" width="13.69921875" style="1" customWidth="1"/>
    <col min="10" max="10" width="0.796875" style="1" customWidth="1"/>
    <col min="11" max="12" width="13.69921875" style="1" customWidth="1"/>
    <col min="13" max="16384" width="8.5" style="1"/>
  </cols>
  <sheetData>
    <row r="1" spans="1:12" ht="19.05" customHeight="1"/>
    <row r="2" spans="1:12" ht="19.05" customHeight="1">
      <c r="A2" s="221" t="s">
        <v>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9.05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9.05" customHeight="1">
      <c r="A4" s="221" t="s">
        <v>134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2" ht="19.05" customHeight="1">
      <c r="A5" s="55"/>
      <c r="B5" s="19"/>
      <c r="C5" s="19"/>
      <c r="D5" s="19"/>
      <c r="E5" s="19"/>
      <c r="F5" s="56"/>
      <c r="G5" s="57"/>
      <c r="H5" s="57"/>
      <c r="I5" s="57"/>
      <c r="J5" s="57"/>
      <c r="K5" s="58"/>
      <c r="L5" s="59" t="s">
        <v>3</v>
      </c>
    </row>
    <row r="6" spans="1:12" ht="19.05" customHeight="1">
      <c r="A6" s="19"/>
      <c r="B6" s="60"/>
      <c r="C6" s="60"/>
      <c r="D6" s="60"/>
      <c r="E6" s="60"/>
      <c r="F6" s="61"/>
      <c r="G6" s="62"/>
      <c r="H6" s="224" t="s">
        <v>103</v>
      </c>
      <c r="I6" s="224"/>
      <c r="J6" s="62"/>
      <c r="K6" s="225" t="s">
        <v>5</v>
      </c>
      <c r="L6" s="225"/>
    </row>
    <row r="7" spans="1:12" ht="19.05" customHeight="1">
      <c r="A7" s="55"/>
      <c r="B7" s="55"/>
      <c r="C7" s="55"/>
      <c r="D7" s="55"/>
      <c r="E7" s="55"/>
      <c r="F7" s="63" t="s">
        <v>6</v>
      </c>
      <c r="G7" s="142"/>
      <c r="H7" s="64" t="s">
        <v>128</v>
      </c>
      <c r="I7" s="64" t="s">
        <v>112</v>
      </c>
      <c r="J7" s="143"/>
      <c r="K7" s="64" t="s">
        <v>128</v>
      </c>
      <c r="L7" s="64" t="s">
        <v>112</v>
      </c>
    </row>
    <row r="8" spans="1:12" ht="19.05" customHeight="1">
      <c r="A8" s="19"/>
      <c r="B8" s="19"/>
      <c r="C8" s="19"/>
      <c r="D8" s="19"/>
      <c r="E8" s="19"/>
      <c r="F8" s="65"/>
      <c r="G8" s="68"/>
      <c r="H8" s="66"/>
      <c r="I8" s="66"/>
      <c r="J8" s="71"/>
      <c r="K8" s="69"/>
    </row>
    <row r="9" spans="1:12" ht="19.05" customHeight="1">
      <c r="A9" s="220" t="s">
        <v>104</v>
      </c>
      <c r="B9" s="220"/>
      <c r="C9" s="220"/>
      <c r="D9" s="220"/>
      <c r="E9" s="140"/>
      <c r="F9" s="82"/>
      <c r="G9" s="68"/>
      <c r="H9" s="69"/>
      <c r="I9" s="69"/>
      <c r="J9" s="19"/>
      <c r="K9" s="69"/>
      <c r="L9" s="69"/>
    </row>
    <row r="10" spans="1:12" ht="19.05" customHeight="1">
      <c r="A10" s="93" t="s">
        <v>26</v>
      </c>
      <c r="B10" s="19"/>
      <c r="C10" s="19"/>
      <c r="D10" s="19"/>
      <c r="E10" s="19"/>
      <c r="F10" s="72"/>
      <c r="G10" s="19"/>
      <c r="H10" s="19"/>
      <c r="I10" s="19"/>
      <c r="J10" s="19"/>
      <c r="K10" s="17"/>
      <c r="L10" s="83"/>
    </row>
    <row r="11" spans="1:12" ht="19.05" customHeight="1">
      <c r="A11" s="58"/>
      <c r="B11" s="73" t="s">
        <v>77</v>
      </c>
      <c r="C11" s="10"/>
      <c r="D11" s="19"/>
      <c r="E11" s="19"/>
      <c r="F11" s="84">
        <v>18</v>
      </c>
      <c r="G11" s="9">
        <v>0</v>
      </c>
      <c r="H11" s="9">
        <v>71236338.039999992</v>
      </c>
      <c r="I11" s="9">
        <v>87462224.290000007</v>
      </c>
      <c r="J11" s="9">
        <v>0</v>
      </c>
      <c r="K11" s="9">
        <v>61528006.509999998</v>
      </c>
      <c r="L11" s="9">
        <v>69520877.640000001</v>
      </c>
    </row>
    <row r="12" spans="1:12" ht="19.05" customHeight="1">
      <c r="A12" s="58"/>
      <c r="B12" s="73" t="s">
        <v>95</v>
      </c>
      <c r="C12" s="10"/>
      <c r="D12" s="19"/>
      <c r="E12" s="19"/>
      <c r="F12" s="84">
        <v>20</v>
      </c>
      <c r="G12" s="9">
        <v>0</v>
      </c>
      <c r="H12" s="9">
        <v>1070357.72</v>
      </c>
      <c r="I12" s="9">
        <v>1545415.54</v>
      </c>
      <c r="J12" s="9">
        <v>0</v>
      </c>
      <c r="K12" s="9">
        <v>722880.37</v>
      </c>
      <c r="L12" s="9">
        <v>1218047.42</v>
      </c>
    </row>
    <row r="13" spans="1:12" ht="19.05" customHeight="1">
      <c r="A13" s="58"/>
      <c r="B13" s="73" t="s">
        <v>152</v>
      </c>
      <c r="C13" s="85"/>
      <c r="D13" s="19"/>
      <c r="E13" s="19"/>
      <c r="F13" s="84"/>
      <c r="G13" s="9">
        <v>0</v>
      </c>
      <c r="H13" s="7">
        <v>1510789.01</v>
      </c>
      <c r="I13" s="7">
        <v>5774272.0899999999</v>
      </c>
      <c r="J13" s="9">
        <v>0</v>
      </c>
      <c r="K13" s="7">
        <v>0</v>
      </c>
      <c r="L13" s="7">
        <v>1807258.1400000001</v>
      </c>
    </row>
    <row r="14" spans="1:12" ht="19.05" customHeight="1">
      <c r="A14" s="58"/>
      <c r="B14" s="73" t="s">
        <v>158</v>
      </c>
      <c r="C14" s="85"/>
      <c r="D14" s="19"/>
      <c r="E14" s="19"/>
      <c r="F14" s="84">
        <v>21</v>
      </c>
      <c r="G14" s="9"/>
      <c r="H14" s="7">
        <v>89675.37</v>
      </c>
      <c r="I14" s="7">
        <v>0</v>
      </c>
      <c r="J14" s="9"/>
      <c r="K14" s="7">
        <v>89675.37</v>
      </c>
      <c r="L14" s="7">
        <v>0</v>
      </c>
    </row>
    <row r="15" spans="1:12" ht="19.05" customHeight="1">
      <c r="A15" s="58"/>
      <c r="B15" s="73" t="s">
        <v>153</v>
      </c>
      <c r="C15" s="85"/>
      <c r="D15" s="19"/>
      <c r="E15" s="19"/>
      <c r="F15" s="84">
        <v>16</v>
      </c>
      <c r="G15" s="9">
        <v>0</v>
      </c>
      <c r="H15" s="9">
        <v>360243.42</v>
      </c>
      <c r="I15" s="9">
        <v>280344.46999999997</v>
      </c>
      <c r="J15" s="9">
        <v>0</v>
      </c>
      <c r="K15" s="7">
        <v>182399.56</v>
      </c>
      <c r="L15" s="7">
        <v>0</v>
      </c>
    </row>
    <row r="16" spans="1:12" ht="19.05" customHeight="1">
      <c r="A16" s="129"/>
      <c r="B16" s="19"/>
      <c r="C16" s="210" t="s">
        <v>27</v>
      </c>
      <c r="F16" s="84"/>
      <c r="G16" s="18"/>
      <c r="H16" s="4">
        <f>SUM(H11:H15)</f>
        <v>74267403.560000002</v>
      </c>
      <c r="I16" s="4">
        <f>SUM(I11:I15)</f>
        <v>95062256.390000015</v>
      </c>
      <c r="J16" s="18"/>
      <c r="K16" s="4">
        <f>SUM(K11:K15)</f>
        <v>62522961.809999995</v>
      </c>
      <c r="L16" s="4">
        <f t="shared" ref="L16" si="0">SUM(L11:L15)</f>
        <v>72546183.200000003</v>
      </c>
    </row>
    <row r="17" spans="1:12" ht="19.05" customHeight="1">
      <c r="A17" s="93" t="s">
        <v>28</v>
      </c>
      <c r="B17" s="19"/>
      <c r="C17" s="19"/>
      <c r="D17" s="19"/>
      <c r="E17" s="19"/>
      <c r="F17" s="84"/>
      <c r="G17" s="18"/>
      <c r="H17" s="9"/>
      <c r="I17" s="9"/>
      <c r="J17" s="18"/>
      <c r="K17" s="86"/>
      <c r="L17" s="86"/>
    </row>
    <row r="18" spans="1:12" s="49" customFormat="1" ht="19.05" customHeight="1">
      <c r="A18" s="10"/>
      <c r="B18" s="73" t="s">
        <v>105</v>
      </c>
      <c r="C18" s="10"/>
      <c r="D18" s="19"/>
      <c r="E18" s="19"/>
      <c r="F18" s="84">
        <v>19</v>
      </c>
      <c r="G18" s="9">
        <v>0</v>
      </c>
      <c r="H18" s="7">
        <v>0</v>
      </c>
      <c r="I18" s="9">
        <v>5000000</v>
      </c>
      <c r="J18" s="9">
        <v>0</v>
      </c>
      <c r="K18" s="7">
        <v>0</v>
      </c>
      <c r="L18" s="7">
        <v>0</v>
      </c>
    </row>
    <row r="19" spans="1:12" ht="19.05" customHeight="1">
      <c r="A19" s="10"/>
      <c r="B19" s="73" t="s">
        <v>154</v>
      </c>
      <c r="C19" s="19"/>
      <c r="D19" s="19"/>
      <c r="E19" s="19"/>
      <c r="F19" s="84">
        <v>20</v>
      </c>
      <c r="G19" s="9">
        <v>0</v>
      </c>
      <c r="H19" s="7">
        <v>7524846.0599999996</v>
      </c>
      <c r="I19" s="9">
        <v>8636608.6699999999</v>
      </c>
      <c r="J19" s="9">
        <v>0</v>
      </c>
      <c r="K19" s="9">
        <v>7196414.25</v>
      </c>
      <c r="L19" s="9">
        <v>7960699.5199999996</v>
      </c>
    </row>
    <row r="20" spans="1:12" ht="19.05" customHeight="1">
      <c r="A20" s="17"/>
      <c r="B20" s="73" t="s">
        <v>159</v>
      </c>
      <c r="C20" s="10"/>
      <c r="D20" s="19"/>
      <c r="E20" s="19"/>
      <c r="F20" s="84">
        <v>21</v>
      </c>
      <c r="G20" s="9">
        <v>0</v>
      </c>
      <c r="H20" s="7">
        <v>16996864.149999999</v>
      </c>
      <c r="I20" s="9">
        <v>20359348.990000002</v>
      </c>
      <c r="J20" s="9">
        <v>0</v>
      </c>
      <c r="K20" s="9">
        <v>10504833</v>
      </c>
      <c r="L20" s="9">
        <v>14020145.880000001</v>
      </c>
    </row>
    <row r="21" spans="1:12" ht="19.05" customHeight="1">
      <c r="A21" s="19"/>
      <c r="B21" s="129"/>
      <c r="C21" s="93" t="s">
        <v>29</v>
      </c>
      <c r="D21" s="130"/>
      <c r="E21" s="130"/>
      <c r="F21" s="84"/>
      <c r="G21" s="18"/>
      <c r="H21" s="4">
        <f>SUM(H18:H20)</f>
        <v>24521710.209999997</v>
      </c>
      <c r="I21" s="4">
        <f>SUM(I18:I20)</f>
        <v>33995957.660000004</v>
      </c>
      <c r="J21" s="18"/>
      <c r="K21" s="4">
        <f t="shared" ref="K21:L21" si="1">SUM(K18:K20)</f>
        <v>17701247.25</v>
      </c>
      <c r="L21" s="4">
        <f t="shared" si="1"/>
        <v>21980845.399999999</v>
      </c>
    </row>
    <row r="22" spans="1:12" ht="19.05" customHeight="1">
      <c r="A22" s="19"/>
      <c r="B22" s="129"/>
      <c r="C22" s="129"/>
      <c r="D22" s="93" t="s">
        <v>30</v>
      </c>
      <c r="E22" s="93"/>
      <c r="F22" s="84"/>
      <c r="G22" s="18"/>
      <c r="H22" s="4">
        <f>H16+H21</f>
        <v>98789113.769999996</v>
      </c>
      <c r="I22" s="4">
        <f>I16+I21</f>
        <v>129058214.05000001</v>
      </c>
      <c r="J22" s="18"/>
      <c r="K22" s="4">
        <f t="shared" ref="K22:L22" si="2">K16+K21</f>
        <v>80224209.060000002</v>
      </c>
      <c r="L22" s="4">
        <f t="shared" si="2"/>
        <v>94527028.599999994</v>
      </c>
    </row>
    <row r="23" spans="1:12" ht="19.05" customHeight="1">
      <c r="A23" s="93" t="s">
        <v>106</v>
      </c>
      <c r="F23" s="84"/>
      <c r="G23" s="87"/>
      <c r="H23" s="87"/>
      <c r="I23" s="87"/>
      <c r="J23" s="87"/>
      <c r="K23" s="87"/>
      <c r="L23" s="87"/>
    </row>
    <row r="24" spans="1:12" ht="19.05" customHeight="1">
      <c r="A24" s="93"/>
      <c r="B24" s="146" t="s">
        <v>157</v>
      </c>
      <c r="F24" s="84"/>
      <c r="G24" s="87"/>
      <c r="H24" s="87"/>
      <c r="I24" s="87"/>
      <c r="J24" s="87"/>
      <c r="K24" s="87"/>
      <c r="L24" s="87"/>
    </row>
    <row r="25" spans="1:12" ht="19.05" customHeight="1">
      <c r="C25" s="1" t="s">
        <v>31</v>
      </c>
      <c r="F25" s="84"/>
      <c r="G25" s="87"/>
      <c r="H25" s="87"/>
      <c r="I25" s="87"/>
      <c r="J25" s="87"/>
      <c r="K25" s="87"/>
      <c r="L25" s="87"/>
    </row>
    <row r="26" spans="1:12" ht="19.05" customHeight="1" thickBot="1">
      <c r="D26" s="88" t="s">
        <v>32</v>
      </c>
      <c r="E26" s="88"/>
      <c r="F26" s="84">
        <v>22</v>
      </c>
      <c r="G26" s="87"/>
      <c r="H26" s="11">
        <v>339727380</v>
      </c>
      <c r="I26" s="11">
        <v>339727380</v>
      </c>
      <c r="J26" s="87"/>
      <c r="K26" s="11">
        <v>339727380</v>
      </c>
      <c r="L26" s="11">
        <v>339727380</v>
      </c>
    </row>
    <row r="27" spans="1:12" ht="19.05" customHeight="1" thickTop="1">
      <c r="C27" s="1" t="s">
        <v>33</v>
      </c>
      <c r="F27" s="87"/>
      <c r="G27" s="12"/>
      <c r="H27" s="87"/>
      <c r="I27" s="87"/>
      <c r="J27" s="12"/>
      <c r="K27" s="87"/>
      <c r="L27" s="87"/>
    </row>
    <row r="28" spans="1:12" ht="19.05" customHeight="1">
      <c r="D28" s="88" t="s">
        <v>127</v>
      </c>
      <c r="E28" s="88"/>
      <c r="F28" s="89">
        <v>22</v>
      </c>
      <c r="G28" s="12"/>
      <c r="H28" s="12">
        <v>339725166.5</v>
      </c>
      <c r="I28" s="12">
        <v>339725166.5</v>
      </c>
      <c r="J28" s="12"/>
      <c r="K28" s="12">
        <v>339725166.5</v>
      </c>
      <c r="L28" s="12">
        <v>339725166.5</v>
      </c>
    </row>
    <row r="29" spans="1:12" ht="19.05" customHeight="1">
      <c r="B29" s="1" t="s">
        <v>160</v>
      </c>
      <c r="E29" s="88"/>
      <c r="F29" s="87"/>
      <c r="G29" s="12"/>
      <c r="H29" s="12"/>
      <c r="I29" s="12"/>
      <c r="J29" s="12"/>
      <c r="K29" s="12"/>
      <c r="L29" s="12"/>
    </row>
    <row r="30" spans="1:12" ht="19.05" customHeight="1">
      <c r="C30" s="1" t="s">
        <v>34</v>
      </c>
      <c r="F30" s="89">
        <v>22</v>
      </c>
      <c r="G30" s="12"/>
      <c r="H30" s="12">
        <v>121004165.08</v>
      </c>
      <c r="I30" s="12">
        <v>121004165.08</v>
      </c>
      <c r="J30" s="12"/>
      <c r="K30" s="12">
        <v>121004165.08</v>
      </c>
      <c r="L30" s="12">
        <v>121004165.08</v>
      </c>
    </row>
    <row r="31" spans="1:12" ht="19.05" customHeight="1">
      <c r="B31" s="1" t="s">
        <v>100</v>
      </c>
      <c r="F31" s="87"/>
      <c r="G31" s="12"/>
      <c r="H31" s="87"/>
      <c r="I31" s="87"/>
      <c r="J31" s="12"/>
      <c r="K31" s="87"/>
      <c r="L31" s="87"/>
    </row>
    <row r="32" spans="1:12" ht="19.05" customHeight="1">
      <c r="C32" s="1" t="s">
        <v>35</v>
      </c>
      <c r="F32" s="87"/>
      <c r="G32" s="12"/>
      <c r="H32" s="87"/>
      <c r="I32" s="87"/>
      <c r="J32" s="12"/>
      <c r="K32" s="87"/>
      <c r="L32" s="87"/>
    </row>
    <row r="33" spans="1:14" ht="19.05" customHeight="1">
      <c r="C33" s="1" t="s">
        <v>0</v>
      </c>
      <c r="D33" s="1" t="s">
        <v>36</v>
      </c>
      <c r="F33" s="89"/>
      <c r="G33" s="12">
        <v>0</v>
      </c>
      <c r="H33" s="12">
        <v>16003055.539999999</v>
      </c>
      <c r="I33" s="12">
        <v>15518803.129999999</v>
      </c>
      <c r="J33" s="12"/>
      <c r="K33" s="12">
        <v>16003055.539999999</v>
      </c>
      <c r="L33" s="12">
        <v>15518803.129999999</v>
      </c>
    </row>
    <row r="34" spans="1:14" ht="19.05" customHeight="1">
      <c r="C34" s="1" t="s">
        <v>37</v>
      </c>
      <c r="F34" s="87"/>
      <c r="G34" s="12">
        <v>0</v>
      </c>
      <c r="H34" s="12">
        <f>'P 8E'!J28</f>
        <v>225799662.88</v>
      </c>
      <c r="I34" s="12">
        <v>204250300.18000001</v>
      </c>
      <c r="J34" s="12"/>
      <c r="K34" s="12">
        <f>'P 9E'!L28</f>
        <v>141716622.73000002</v>
      </c>
      <c r="L34" s="12">
        <v>146597231.25000018</v>
      </c>
    </row>
    <row r="35" spans="1:14" ht="19.05" customHeight="1">
      <c r="B35" s="1" t="s">
        <v>38</v>
      </c>
      <c r="F35" s="87"/>
      <c r="G35" s="12">
        <v>0</v>
      </c>
      <c r="H35" s="14">
        <v>-249105546.69</v>
      </c>
      <c r="I35" s="14">
        <v>-249105546.69</v>
      </c>
      <c r="J35" s="12"/>
      <c r="K35" s="15">
        <v>0</v>
      </c>
      <c r="L35" s="15">
        <v>0</v>
      </c>
    </row>
    <row r="36" spans="1:14" ht="19.05" customHeight="1">
      <c r="C36" s="146" t="s">
        <v>186</v>
      </c>
      <c r="F36" s="87"/>
      <c r="G36" s="12"/>
      <c r="H36" s="12">
        <f>SUM(H27:H35)</f>
        <v>453426503.31</v>
      </c>
      <c r="I36" s="12">
        <f>SUM(I27:I35)</f>
        <v>431392888.19999999</v>
      </c>
      <c r="J36" s="12"/>
      <c r="K36" s="12">
        <f>SUM(K27:K35)</f>
        <v>618449009.85000002</v>
      </c>
      <c r="L36" s="12">
        <f>SUM(L27:L35)</f>
        <v>622845365.96000016</v>
      </c>
    </row>
    <row r="37" spans="1:14" ht="19.05" customHeight="1">
      <c r="B37" s="1" t="s">
        <v>48</v>
      </c>
      <c r="F37" s="87"/>
      <c r="G37" s="13"/>
      <c r="H37" s="14">
        <f>'P 8E'!Q28</f>
        <v>7021368.7200000007</v>
      </c>
      <c r="I37" s="14">
        <v>5855078.4900000002</v>
      </c>
      <c r="J37" s="12"/>
      <c r="K37" s="15">
        <v>0</v>
      </c>
      <c r="L37" s="15">
        <v>0</v>
      </c>
    </row>
    <row r="38" spans="1:14" ht="19.05" customHeight="1">
      <c r="D38" s="146" t="s">
        <v>161</v>
      </c>
      <c r="E38" s="93"/>
      <c r="F38" s="87"/>
      <c r="G38" s="12"/>
      <c r="H38" s="145">
        <f>SUM(H36:H37)</f>
        <v>460447872.03000003</v>
      </c>
      <c r="I38" s="145">
        <f>SUM(I36:I37)</f>
        <v>437247966.69</v>
      </c>
      <c r="J38" s="12"/>
      <c r="K38" s="145">
        <f>SUM(K36:K37)</f>
        <v>618449009.85000002</v>
      </c>
      <c r="L38" s="145">
        <f>SUM(L36:L37)</f>
        <v>622845365.96000016</v>
      </c>
    </row>
    <row r="39" spans="1:14" ht="19.05" customHeight="1" thickBot="1">
      <c r="B39" s="93"/>
      <c r="C39" s="93" t="s">
        <v>39</v>
      </c>
      <c r="E39" s="93"/>
      <c r="F39" s="87"/>
      <c r="G39" s="12"/>
      <c r="H39" s="16">
        <f>H38+H22</f>
        <v>559236985.80000007</v>
      </c>
      <c r="I39" s="16">
        <f>I38+I22</f>
        <v>566306180.74000001</v>
      </c>
      <c r="J39" s="12"/>
      <c r="K39" s="16">
        <f>K38+K22</f>
        <v>698673218.91000009</v>
      </c>
      <c r="L39" s="16">
        <f>L38+L22</f>
        <v>717372394.56000018</v>
      </c>
    </row>
    <row r="40" spans="1:14" ht="19.05" customHeight="1" thickTop="1">
      <c r="B40" s="93"/>
      <c r="C40" s="93"/>
      <c r="D40" s="93"/>
      <c r="E40" s="93"/>
      <c r="F40" s="87"/>
      <c r="G40" s="12"/>
      <c r="H40" s="13"/>
      <c r="I40" s="13"/>
      <c r="J40" s="12"/>
      <c r="K40" s="13"/>
      <c r="L40" s="13"/>
    </row>
    <row r="41" spans="1:14" ht="19.05" customHeight="1">
      <c r="B41" s="93"/>
      <c r="C41" s="93"/>
      <c r="D41" s="93"/>
      <c r="E41" s="93"/>
      <c r="F41" s="87"/>
      <c r="G41" s="12"/>
      <c r="H41" s="13"/>
      <c r="I41" s="13"/>
      <c r="J41" s="12"/>
      <c r="K41" s="13"/>
      <c r="L41" s="13"/>
      <c r="M41" s="87"/>
      <c r="N41" s="87"/>
    </row>
    <row r="42" spans="1:14" ht="19.05" customHeight="1">
      <c r="A42" s="1" t="s">
        <v>23</v>
      </c>
      <c r="B42" s="19"/>
      <c r="C42" s="19"/>
      <c r="D42" s="19"/>
      <c r="E42" s="19"/>
      <c r="F42" s="72"/>
      <c r="G42" s="17"/>
      <c r="H42" s="17"/>
      <c r="I42" s="19"/>
      <c r="J42" s="17"/>
      <c r="K42" s="17"/>
    </row>
    <row r="43" spans="1:14" ht="19.05" customHeight="1">
      <c r="A43" s="19"/>
      <c r="B43" s="19"/>
      <c r="C43" s="19"/>
      <c r="D43" s="19"/>
      <c r="E43" s="19"/>
      <c r="F43" s="72"/>
      <c r="G43" s="17"/>
      <c r="H43" s="17"/>
      <c r="I43" s="19"/>
      <c r="J43" s="17"/>
      <c r="K43" s="17"/>
      <c r="L43" s="17"/>
    </row>
    <row r="44" spans="1:14" s="17" customFormat="1" ht="19.05" customHeight="1">
      <c r="A44" s="10"/>
      <c r="B44" s="17" t="s">
        <v>24</v>
      </c>
      <c r="C44" s="19"/>
      <c r="D44" s="19"/>
      <c r="E44" s="19"/>
      <c r="F44" s="19"/>
      <c r="H44" s="72"/>
      <c r="L44" s="19"/>
    </row>
    <row r="45" spans="1:14" s="17" customFormat="1" ht="19.05" customHeight="1">
      <c r="A45" s="19"/>
      <c r="B45" s="19" t="s">
        <v>132</v>
      </c>
      <c r="C45" s="10"/>
      <c r="D45" s="19"/>
      <c r="E45" s="19"/>
      <c r="F45" s="19"/>
      <c r="H45" s="72" t="s">
        <v>133</v>
      </c>
      <c r="I45" s="72"/>
      <c r="L45" s="49">
        <v>6</v>
      </c>
    </row>
    <row r="48" spans="1:14">
      <c r="A48" s="17"/>
      <c r="B48" s="17"/>
      <c r="C48" s="17"/>
    </row>
    <row r="49" spans="1:3">
      <c r="A49" s="19"/>
      <c r="B49" s="17"/>
      <c r="C49" s="17"/>
    </row>
  </sheetData>
  <mergeCells count="6">
    <mergeCell ref="A9:D9"/>
    <mergeCell ref="A2:L2"/>
    <mergeCell ref="A3:L3"/>
    <mergeCell ref="A4:L4"/>
    <mergeCell ref="H6:I6"/>
    <mergeCell ref="K6:L6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M51"/>
  <sheetViews>
    <sheetView view="pageBreakPreview" zoomScaleNormal="55" zoomScaleSheetLayoutView="100" workbookViewId="0">
      <selection activeCell="F21" sqref="F21"/>
    </sheetView>
  </sheetViews>
  <sheetFormatPr defaultColWidth="11.5" defaultRowHeight="18.600000000000001"/>
  <cols>
    <col min="1" max="3" width="1.69921875" style="155" customWidth="1"/>
    <col min="4" max="4" width="39" style="155" customWidth="1"/>
    <col min="5" max="5" width="0.796875" style="155" customWidth="1"/>
    <col min="6" max="6" width="7.69921875" style="168" customWidth="1"/>
    <col min="7" max="7" width="0.796875" style="155" customWidth="1"/>
    <col min="8" max="8" width="13.69921875" style="168" customWidth="1"/>
    <col min="9" max="9" width="13.69921875" style="155" customWidth="1"/>
    <col min="10" max="10" width="0.796875" style="155" customWidth="1"/>
    <col min="11" max="12" width="13.69921875" style="155" customWidth="1"/>
    <col min="13" max="16384" width="11.5" style="155"/>
  </cols>
  <sheetData>
    <row r="1" spans="1:13" ht="19.05" customHeight="1">
      <c r="D1" s="226"/>
      <c r="E1" s="226"/>
      <c r="F1" s="226"/>
      <c r="G1" s="226"/>
      <c r="H1" s="226"/>
      <c r="I1" s="226"/>
      <c r="J1" s="226"/>
      <c r="K1" s="226"/>
      <c r="L1" s="226"/>
    </row>
    <row r="2" spans="1:13" s="156" customFormat="1" ht="19.05" customHeight="1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146"/>
    </row>
    <row r="3" spans="1:13" s="156" customFormat="1" ht="19.05" customHeight="1">
      <c r="A3" s="227" t="s">
        <v>162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155"/>
    </row>
    <row r="4" spans="1:13" s="156" customFormat="1" ht="19.05" customHeight="1">
      <c r="A4" s="228" t="s">
        <v>135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157"/>
    </row>
    <row r="5" spans="1:13" s="1" customFormat="1" ht="19.05" customHeight="1">
      <c r="A5" s="55"/>
      <c r="B5" s="19"/>
      <c r="C5" s="19"/>
      <c r="D5" s="19"/>
      <c r="E5" s="19"/>
      <c r="F5" s="56"/>
      <c r="G5" s="57"/>
      <c r="H5" s="57"/>
      <c r="I5" s="57"/>
      <c r="J5" s="57"/>
      <c r="K5" s="58"/>
      <c r="L5" s="59" t="s">
        <v>3</v>
      </c>
    </row>
    <row r="6" spans="1:13" s="1" customFormat="1" ht="19.05" customHeight="1">
      <c r="A6" s="19"/>
      <c r="B6" s="60"/>
      <c r="C6" s="60"/>
      <c r="D6" s="60"/>
      <c r="E6" s="60"/>
      <c r="F6" s="61"/>
      <c r="G6" s="62"/>
      <c r="H6" s="224" t="s">
        <v>103</v>
      </c>
      <c r="I6" s="224"/>
      <c r="J6" s="62"/>
      <c r="K6" s="225" t="s">
        <v>5</v>
      </c>
      <c r="L6" s="225"/>
    </row>
    <row r="7" spans="1:13" s="1" customFormat="1" ht="19.05" customHeight="1">
      <c r="A7" s="55"/>
      <c r="B7" s="55"/>
      <c r="C7" s="55"/>
      <c r="D7" s="55"/>
      <c r="E7" s="55"/>
      <c r="F7" s="63" t="s">
        <v>6</v>
      </c>
      <c r="G7" s="142"/>
      <c r="H7" s="64" t="s">
        <v>128</v>
      </c>
      <c r="I7" s="64" t="s">
        <v>112</v>
      </c>
      <c r="J7" s="143"/>
      <c r="K7" s="64" t="s">
        <v>128</v>
      </c>
      <c r="L7" s="64" t="s">
        <v>112</v>
      </c>
    </row>
    <row r="8" spans="1:13" s="1" customFormat="1" ht="19.05" customHeight="1">
      <c r="A8" s="19"/>
      <c r="B8" s="19"/>
      <c r="C8" s="19"/>
      <c r="D8" s="19"/>
      <c r="E8" s="19"/>
      <c r="F8" s="65"/>
      <c r="G8" s="68"/>
      <c r="H8" s="66"/>
      <c r="I8" s="66"/>
      <c r="J8" s="71"/>
      <c r="K8" s="69"/>
    </row>
    <row r="9" spans="1:13" s="156" customFormat="1" ht="19.05" customHeight="1">
      <c r="A9" s="159" t="s">
        <v>40</v>
      </c>
      <c r="C9" s="158"/>
      <c r="D9" s="155"/>
      <c r="E9" s="155"/>
      <c r="F9" s="160"/>
      <c r="G9" s="152"/>
      <c r="H9" s="152">
        <v>539130131.07000005</v>
      </c>
      <c r="I9" s="152">
        <v>646477198.56000006</v>
      </c>
      <c r="J9" s="152"/>
      <c r="K9" s="152">
        <v>434230352.18000001</v>
      </c>
      <c r="L9" s="152">
        <v>515292032.87</v>
      </c>
      <c r="M9" s="155"/>
    </row>
    <row r="10" spans="1:13" s="156" customFormat="1" ht="19.05" customHeight="1">
      <c r="A10" s="159" t="s">
        <v>41</v>
      </c>
      <c r="C10" s="158"/>
      <c r="D10" s="155"/>
      <c r="E10" s="155"/>
      <c r="F10" s="158"/>
      <c r="G10" s="152"/>
      <c r="H10" s="152">
        <v>-405431516.84000003</v>
      </c>
      <c r="I10" s="152">
        <v>-480666796.35000002</v>
      </c>
      <c r="J10" s="152"/>
      <c r="K10" s="152">
        <v>-334320663.54000002</v>
      </c>
      <c r="L10" s="152">
        <v>-399708551.23000002</v>
      </c>
      <c r="M10" s="155"/>
    </row>
    <row r="11" spans="1:13" s="156" customFormat="1" ht="19.05" customHeight="1">
      <c r="A11" s="146" t="s">
        <v>42</v>
      </c>
      <c r="B11" s="158"/>
      <c r="C11" s="158"/>
      <c r="D11" s="155"/>
      <c r="E11" s="155"/>
      <c r="F11" s="158"/>
      <c r="G11" s="152"/>
      <c r="H11" s="161">
        <f>SUM(H9:H10)</f>
        <v>133698614.23000002</v>
      </c>
      <c r="I11" s="161">
        <f>SUM(I9:I10)</f>
        <v>165810402.21000004</v>
      </c>
      <c r="J11" s="152"/>
      <c r="K11" s="161">
        <f>SUM(K9:K10)</f>
        <v>99909688.639999986</v>
      </c>
      <c r="L11" s="161">
        <f>SUM(L9:L10)</f>
        <v>115583481.63999999</v>
      </c>
      <c r="M11" s="155"/>
    </row>
    <row r="12" spans="1:13" s="156" customFormat="1" ht="19.05" customHeight="1">
      <c r="A12" s="162" t="s">
        <v>43</v>
      </c>
      <c r="C12" s="158"/>
      <c r="D12" s="155"/>
      <c r="E12" s="155"/>
      <c r="F12" s="158"/>
      <c r="G12" s="163"/>
      <c r="H12" s="164">
        <v>0</v>
      </c>
      <c r="I12" s="164">
        <v>0</v>
      </c>
      <c r="J12" s="163"/>
      <c r="K12" s="164">
        <v>8255990.4000000004</v>
      </c>
      <c r="L12" s="164">
        <v>7894790.8200000003</v>
      </c>
      <c r="M12" s="155"/>
    </row>
    <row r="13" spans="1:13" s="156" customFormat="1" ht="19.05" customHeight="1">
      <c r="A13" s="159" t="s">
        <v>44</v>
      </c>
      <c r="C13" s="158"/>
      <c r="D13" s="155"/>
      <c r="E13" s="155"/>
      <c r="F13" s="158"/>
      <c r="G13" s="152">
        <v>0</v>
      </c>
      <c r="H13" s="152">
        <v>4800303</v>
      </c>
      <c r="I13" s="152">
        <v>4788313.32</v>
      </c>
      <c r="J13" s="152"/>
      <c r="K13" s="152">
        <v>3515495.169999999</v>
      </c>
      <c r="L13" s="152">
        <v>2715823.05</v>
      </c>
      <c r="M13" s="155"/>
    </row>
    <row r="14" spans="1:13" s="156" customFormat="1" ht="19.05" customHeight="1">
      <c r="A14" s="159" t="s">
        <v>45</v>
      </c>
      <c r="D14" s="155"/>
      <c r="E14" s="155"/>
      <c r="F14" s="158"/>
      <c r="G14" s="152">
        <v>0</v>
      </c>
      <c r="H14" s="152">
        <v>-43849244.68</v>
      </c>
      <c r="I14" s="152">
        <v>-46029274.490000002</v>
      </c>
      <c r="J14" s="152">
        <v>0</v>
      </c>
      <c r="K14" s="152">
        <v>-37531604.43</v>
      </c>
      <c r="L14" s="152">
        <v>-39358084</v>
      </c>
      <c r="M14" s="155"/>
    </row>
    <row r="15" spans="1:13" s="156" customFormat="1" ht="19.05" customHeight="1">
      <c r="A15" s="159" t="s">
        <v>46</v>
      </c>
      <c r="D15" s="155"/>
      <c r="E15" s="155"/>
      <c r="F15" s="158"/>
      <c r="G15" s="152">
        <v>0</v>
      </c>
      <c r="H15" s="165">
        <v>-74224505.760000005</v>
      </c>
      <c r="I15" s="165">
        <v>-69612466.639999986</v>
      </c>
      <c r="J15" s="152">
        <v>0</v>
      </c>
      <c r="K15" s="165">
        <v>-64380964.409999996</v>
      </c>
      <c r="L15" s="165">
        <v>-60599728.189999998</v>
      </c>
      <c r="M15" s="155"/>
    </row>
    <row r="16" spans="1:13" s="156" customFormat="1" ht="19.05" customHeight="1">
      <c r="A16" s="147" t="s">
        <v>163</v>
      </c>
      <c r="B16" s="162"/>
      <c r="C16" s="158"/>
      <c r="D16" s="155"/>
      <c r="E16" s="155"/>
      <c r="F16" s="158"/>
      <c r="H16" s="152">
        <f>SUM(H11:H15)</f>
        <v>20425166.790000007</v>
      </c>
      <c r="I16" s="152">
        <f>SUM(I11:I15)</f>
        <v>54956974.400000036</v>
      </c>
      <c r="K16" s="152">
        <f>SUM(K11:K15)</f>
        <v>9768605.3700000048</v>
      </c>
      <c r="L16" s="152">
        <f>SUM(L11:L15)</f>
        <v>26236283.319999978</v>
      </c>
      <c r="M16" s="155"/>
    </row>
    <row r="17" spans="1:12" s="156" customFormat="1" ht="19.05" customHeight="1">
      <c r="A17" s="162" t="s">
        <v>164</v>
      </c>
      <c r="C17" s="158"/>
      <c r="D17" s="155"/>
      <c r="E17" s="155"/>
      <c r="F17" s="167"/>
      <c r="H17" s="152">
        <v>1030595.77</v>
      </c>
      <c r="I17" s="152">
        <v>448673.13</v>
      </c>
      <c r="K17" s="164">
        <v>842087.88</v>
      </c>
      <c r="L17" s="164">
        <v>300308.89</v>
      </c>
    </row>
    <row r="18" spans="1:12" s="156" customFormat="1" ht="19.05" customHeight="1">
      <c r="A18" s="162" t="s">
        <v>129</v>
      </c>
      <c r="C18" s="158"/>
      <c r="E18" s="155"/>
      <c r="F18" s="167"/>
      <c r="H18" s="152">
        <v>-699594.44</v>
      </c>
      <c r="I18" s="152">
        <v>-1109062.1700000002</v>
      </c>
      <c r="K18" s="152">
        <v>-470520.25</v>
      </c>
      <c r="L18" s="152">
        <v>-518138.38</v>
      </c>
    </row>
    <row r="19" spans="1:12" s="156" customFormat="1" ht="19.05" customHeight="1">
      <c r="A19" s="162" t="s">
        <v>165</v>
      </c>
      <c r="C19" s="158"/>
      <c r="D19" s="155"/>
      <c r="E19" s="155"/>
      <c r="F19" s="239" t="s">
        <v>192</v>
      </c>
      <c r="G19" s="152">
        <v>0</v>
      </c>
      <c r="H19" s="165">
        <v>20685941.460000001</v>
      </c>
      <c r="I19" s="165">
        <v>20507555.629999999</v>
      </c>
      <c r="J19" s="152"/>
      <c r="K19" s="212">
        <v>0</v>
      </c>
      <c r="L19" s="212">
        <v>0</v>
      </c>
    </row>
    <row r="20" spans="1:12" s="156" customFormat="1" ht="19.05" customHeight="1">
      <c r="A20" s="148" t="s">
        <v>130</v>
      </c>
      <c r="B20" s="162"/>
      <c r="C20" s="158"/>
      <c r="D20" s="155"/>
      <c r="E20" s="155"/>
      <c r="F20" s="158"/>
      <c r="G20" s="152"/>
      <c r="H20" s="152">
        <f>SUM(H16:H19)</f>
        <v>41442109.580000006</v>
      </c>
      <c r="I20" s="152">
        <f>SUM(I16:I19)</f>
        <v>74804140.990000039</v>
      </c>
      <c r="J20" s="152"/>
      <c r="K20" s="152">
        <f>SUM(K16:K19)</f>
        <v>10140173.000000006</v>
      </c>
      <c r="L20" s="152">
        <f>SUM(L16:L19)</f>
        <v>26018453.82999998</v>
      </c>
    </row>
    <row r="21" spans="1:12" s="156" customFormat="1" ht="19.05" customHeight="1">
      <c r="A21" s="162" t="s">
        <v>191</v>
      </c>
      <c r="C21" s="158"/>
      <c r="D21" s="155"/>
      <c r="E21" s="155"/>
      <c r="F21" s="167"/>
      <c r="G21" s="156">
        <v>0</v>
      </c>
      <c r="H21" s="152">
        <v>4466119.7699999996</v>
      </c>
      <c r="I21" s="152">
        <v>11144540.789999999</v>
      </c>
      <c r="J21" s="156">
        <v>0</v>
      </c>
      <c r="K21" s="152">
        <v>455124.85</v>
      </c>
      <c r="L21" s="152">
        <v>3903140.56</v>
      </c>
    </row>
    <row r="22" spans="1:12" s="156" customFormat="1" ht="19.05" customHeight="1">
      <c r="A22" s="148" t="s">
        <v>114</v>
      </c>
      <c r="B22" s="162"/>
      <c r="C22" s="158"/>
      <c r="D22" s="155"/>
      <c r="E22" s="155"/>
      <c r="F22" s="168"/>
      <c r="G22" s="152"/>
      <c r="H22" s="211">
        <f>SUM(H20-H21)</f>
        <v>36975989.810000002</v>
      </c>
      <c r="I22" s="211">
        <f>SUM(I20-I21)</f>
        <v>63659600.20000004</v>
      </c>
      <c r="J22" s="152"/>
      <c r="K22" s="211">
        <f>SUM(K20-K21)</f>
        <v>9685048.150000006</v>
      </c>
      <c r="L22" s="211">
        <f>SUM(L20-L21)</f>
        <v>22115313.269999981</v>
      </c>
    </row>
    <row r="23" spans="1:12" s="156" customFormat="1" ht="19.05" customHeight="1">
      <c r="A23" s="148" t="s">
        <v>47</v>
      </c>
      <c r="B23" s="162"/>
      <c r="C23" s="158"/>
      <c r="D23" s="155"/>
      <c r="E23" s="155"/>
      <c r="F23" s="158"/>
      <c r="G23" s="152"/>
      <c r="H23" s="152"/>
      <c r="I23" s="152"/>
      <c r="J23" s="152"/>
      <c r="K23" s="152"/>
      <c r="L23" s="152"/>
    </row>
    <row r="24" spans="1:12" s="166" customFormat="1" ht="19.8">
      <c r="A24" s="147"/>
      <c r="B24" s="166" t="s">
        <v>166</v>
      </c>
      <c r="C24" s="169"/>
      <c r="D24" s="169"/>
      <c r="E24" s="169"/>
      <c r="F24" s="169"/>
      <c r="G24" s="163"/>
      <c r="H24" s="163"/>
      <c r="I24" s="163"/>
      <c r="J24" s="163"/>
      <c r="K24" s="164"/>
      <c r="L24" s="164"/>
    </row>
    <row r="25" spans="1:12" s="166" customFormat="1" ht="19.8">
      <c r="A25" s="150"/>
      <c r="B25" s="170" t="s">
        <v>183</v>
      </c>
      <c r="C25" s="169"/>
      <c r="D25" s="169"/>
      <c r="E25" s="169"/>
      <c r="F25" s="167">
        <v>28</v>
      </c>
      <c r="G25" s="163"/>
      <c r="H25" s="188">
        <v>5279387.05</v>
      </c>
      <c r="I25" s="189">
        <v>0</v>
      </c>
      <c r="J25" s="190"/>
      <c r="K25" s="188">
        <v>4897737.3099999996</v>
      </c>
      <c r="L25" s="191">
        <v>0</v>
      </c>
    </row>
    <row r="26" spans="1:12" s="166" customFormat="1" ht="19.8">
      <c r="A26" s="150"/>
      <c r="B26" s="170" t="s">
        <v>167</v>
      </c>
      <c r="C26" s="169"/>
      <c r="D26" s="169"/>
      <c r="E26" s="169"/>
      <c r="F26" s="169"/>
      <c r="G26" s="163"/>
      <c r="H26" s="163"/>
      <c r="I26" s="163"/>
      <c r="J26" s="163"/>
      <c r="K26" s="164"/>
      <c r="L26" s="164"/>
    </row>
    <row r="27" spans="1:12" s="166" customFormat="1" ht="19.8">
      <c r="A27" s="150"/>
      <c r="B27" s="170"/>
      <c r="C27" s="170" t="s">
        <v>168</v>
      </c>
      <c r="D27" s="169"/>
      <c r="E27" s="169"/>
      <c r="F27" s="167">
        <v>15</v>
      </c>
      <c r="G27" s="163"/>
      <c r="H27" s="165">
        <v>-1055877.4099999999</v>
      </c>
      <c r="I27" s="213">
        <v>0</v>
      </c>
      <c r="J27" s="163"/>
      <c r="K27" s="165">
        <v>-979547.46</v>
      </c>
      <c r="L27" s="187">
        <v>0</v>
      </c>
    </row>
    <row r="28" spans="1:12" s="166" customFormat="1">
      <c r="B28" s="170" t="s">
        <v>169</v>
      </c>
      <c r="C28" s="169"/>
      <c r="D28" s="169"/>
      <c r="E28" s="169"/>
      <c r="F28" s="169"/>
      <c r="G28" s="163"/>
      <c r="H28" s="192">
        <f>SUM(H25:H27)</f>
        <v>4223509.6399999997</v>
      </c>
      <c r="I28" s="192">
        <f>SUM(I25:I27)</f>
        <v>0</v>
      </c>
      <c r="J28" s="163"/>
      <c r="K28" s="187">
        <f>SUM(K25:K27)</f>
        <v>3918189.8499999996</v>
      </c>
      <c r="L28" s="187">
        <f>SUM(L25:L27)</f>
        <v>0</v>
      </c>
    </row>
    <row r="29" spans="1:12" s="166" customFormat="1" ht="19.8">
      <c r="A29" s="148" t="s">
        <v>170</v>
      </c>
      <c r="C29" s="169"/>
      <c r="D29" s="169"/>
      <c r="E29" s="169"/>
      <c r="F29" s="169"/>
      <c r="G29" s="163"/>
      <c r="H29" s="164">
        <f>SUM(H28)</f>
        <v>4223509.6399999997</v>
      </c>
      <c r="I29" s="164">
        <v>0</v>
      </c>
      <c r="J29" s="163"/>
      <c r="K29" s="164">
        <f>SUM(K28)</f>
        <v>3918189.8499999996</v>
      </c>
      <c r="L29" s="164">
        <v>0</v>
      </c>
    </row>
    <row r="30" spans="1:12" s="156" customFormat="1" ht="19.05" customHeight="1" thickBot="1">
      <c r="A30" s="151" t="s">
        <v>171</v>
      </c>
      <c r="B30" s="158"/>
      <c r="C30" s="158"/>
      <c r="D30" s="155"/>
      <c r="E30" s="155"/>
      <c r="F30" s="171"/>
      <c r="G30" s="152"/>
      <c r="H30" s="153">
        <f>SUM(H22+H29)</f>
        <v>41199499.450000003</v>
      </c>
      <c r="I30" s="153">
        <v>63659600.200000025</v>
      </c>
      <c r="J30" s="153">
        <v>22115313.269999981</v>
      </c>
      <c r="K30" s="153">
        <f>SUM(K22+K29)</f>
        <v>13603238.000000006</v>
      </c>
      <c r="L30" s="153">
        <v>22115313.269999981</v>
      </c>
    </row>
    <row r="31" spans="1:12" s="156" customFormat="1" ht="10.5" customHeight="1" thickTop="1">
      <c r="A31" s="158"/>
      <c r="B31" s="158"/>
      <c r="C31" s="158"/>
      <c r="D31" s="155"/>
      <c r="E31" s="155"/>
      <c r="F31" s="171"/>
      <c r="H31" s="152"/>
      <c r="I31" s="152"/>
      <c r="K31" s="152"/>
      <c r="L31" s="152"/>
    </row>
    <row r="32" spans="1:12" s="156" customFormat="1" ht="19.05" customHeight="1">
      <c r="A32" s="149" t="s">
        <v>131</v>
      </c>
      <c r="B32" s="158"/>
      <c r="C32" s="158"/>
      <c r="D32" s="155"/>
      <c r="E32" s="155"/>
      <c r="F32" s="171"/>
    </row>
    <row r="33" spans="1:13" s="156" customFormat="1" ht="19.05" customHeight="1">
      <c r="A33" s="158"/>
      <c r="B33" s="158" t="s">
        <v>172</v>
      </c>
      <c r="C33" s="158"/>
      <c r="D33" s="155"/>
      <c r="E33" s="155"/>
      <c r="F33" s="171"/>
      <c r="H33" s="169">
        <f>H35-H34</f>
        <v>35833262.630000003</v>
      </c>
      <c r="I33" s="169">
        <f>I35-I34</f>
        <v>61429064.548414193</v>
      </c>
      <c r="K33" s="169">
        <f>K35-K34</f>
        <v>9685048.150000006</v>
      </c>
      <c r="L33" s="169">
        <f>L35-L34</f>
        <v>22115313.269999981</v>
      </c>
    </row>
    <row r="34" spans="1:13" s="156" customFormat="1" ht="19.05" customHeight="1">
      <c r="A34" s="158"/>
      <c r="B34" s="158" t="s">
        <v>48</v>
      </c>
      <c r="C34" s="158"/>
      <c r="D34" s="155"/>
      <c r="E34" s="155"/>
      <c r="F34" s="171"/>
      <c r="H34" s="152">
        <v>1142727.18</v>
      </c>
      <c r="I34" s="152">
        <v>2230535.651585849</v>
      </c>
      <c r="K34" s="193">
        <v>0</v>
      </c>
      <c r="L34" s="193">
        <v>0</v>
      </c>
    </row>
    <row r="35" spans="1:13" s="156" customFormat="1" ht="19.05" customHeight="1" thickBot="1">
      <c r="A35" s="158"/>
      <c r="B35" s="158"/>
      <c r="C35" s="158"/>
      <c r="D35" s="155"/>
      <c r="E35" s="155"/>
      <c r="F35" s="171"/>
      <c r="H35" s="153">
        <f>H22</f>
        <v>36975989.810000002</v>
      </c>
      <c r="I35" s="153">
        <f>I22</f>
        <v>63659600.20000004</v>
      </c>
      <c r="K35" s="153">
        <f>K22</f>
        <v>9685048.150000006</v>
      </c>
      <c r="L35" s="153">
        <f>L22</f>
        <v>22115313.269999981</v>
      </c>
    </row>
    <row r="36" spans="1:13" s="156" customFormat="1" ht="19.05" customHeight="1" thickTop="1">
      <c r="A36" s="149" t="s">
        <v>49</v>
      </c>
      <c r="B36" s="158"/>
      <c r="C36" s="158"/>
      <c r="D36" s="155"/>
      <c r="E36" s="155"/>
      <c r="F36" s="171"/>
    </row>
    <row r="37" spans="1:13" s="156" customFormat="1" ht="19.05" customHeight="1">
      <c r="A37" s="158"/>
      <c r="B37" s="158" t="s">
        <v>172</v>
      </c>
      <c r="C37" s="158"/>
      <c r="D37" s="155"/>
      <c r="E37" s="155"/>
      <c r="F37" s="171"/>
      <c r="H37" s="152">
        <f>H39-H38</f>
        <v>40033209.220000006</v>
      </c>
      <c r="I37" s="152">
        <f>I39-I38</f>
        <v>61429064.550000027</v>
      </c>
      <c r="K37" s="152">
        <f>K39-K38</f>
        <v>13603238.000000006</v>
      </c>
      <c r="L37" s="152">
        <f>L39-L38</f>
        <v>22115313.269999981</v>
      </c>
    </row>
    <row r="38" spans="1:13" s="156" customFormat="1" ht="19.05" customHeight="1">
      <c r="A38" s="158"/>
      <c r="B38" s="158" t="s">
        <v>48</v>
      </c>
      <c r="C38" s="158"/>
      <c r="D38" s="155"/>
      <c r="E38" s="155"/>
      <c r="F38" s="171"/>
      <c r="H38" s="152">
        <v>1166290.23</v>
      </c>
      <c r="I38" s="152">
        <v>2230535.65</v>
      </c>
      <c r="K38" s="193">
        <v>0</v>
      </c>
      <c r="L38" s="164">
        <v>0</v>
      </c>
    </row>
    <row r="39" spans="1:13" s="156" customFormat="1" ht="19.05" customHeight="1" thickBot="1">
      <c r="A39" s="158"/>
      <c r="B39" s="158"/>
      <c r="C39" s="158"/>
      <c r="D39" s="155"/>
      <c r="E39" s="155"/>
      <c r="F39" s="171"/>
      <c r="G39" s="172"/>
      <c r="H39" s="153">
        <f>H30</f>
        <v>41199499.450000003</v>
      </c>
      <c r="I39" s="153">
        <f>I30</f>
        <v>63659600.200000025</v>
      </c>
      <c r="K39" s="153">
        <f>K30</f>
        <v>13603238.000000006</v>
      </c>
      <c r="L39" s="153">
        <f>L30</f>
        <v>22115313.269999981</v>
      </c>
    </row>
    <row r="40" spans="1:13" s="156" customFormat="1" ht="19.05" customHeight="1" thickTop="1">
      <c r="A40" s="149" t="s">
        <v>50</v>
      </c>
      <c r="B40" s="158"/>
      <c r="C40" s="158"/>
      <c r="D40" s="155"/>
      <c r="E40" s="155"/>
      <c r="F40" s="171"/>
      <c r="G40" s="172"/>
    </row>
    <row r="41" spans="1:13" s="156" customFormat="1" ht="19.05" customHeight="1">
      <c r="A41" s="155"/>
      <c r="B41" s="162" t="s">
        <v>174</v>
      </c>
      <c r="C41" s="158"/>
      <c r="D41" s="155"/>
      <c r="E41" s="155"/>
      <c r="F41" s="173">
        <v>26</v>
      </c>
      <c r="G41" s="154"/>
      <c r="H41" s="154">
        <f>IFERROR(+H33/H42,0)</f>
        <v>5.3460349511156781E-2</v>
      </c>
      <c r="I41" s="154">
        <f>+I33/I42</f>
        <v>9.1647229972082314E-2</v>
      </c>
      <c r="J41" s="154"/>
      <c r="K41" s="154">
        <f>+K33/K42</f>
        <v>1.4449313881284795E-2</v>
      </c>
      <c r="L41" s="154">
        <v>3.2994270970265888E-2</v>
      </c>
    </row>
    <row r="42" spans="1:13" s="174" customFormat="1" ht="19.05" hidden="1" customHeight="1">
      <c r="B42" s="158" t="s">
        <v>173</v>
      </c>
      <c r="G42" s="175"/>
      <c r="H42" s="176">
        <v>670277373</v>
      </c>
      <c r="I42" s="176">
        <v>670277373</v>
      </c>
      <c r="J42" s="175"/>
      <c r="K42" s="175">
        <v>670277373</v>
      </c>
      <c r="L42" s="175">
        <v>670277373</v>
      </c>
    </row>
    <row r="43" spans="1:13" s="156" customFormat="1" ht="10.95" customHeight="1">
      <c r="B43" s="158"/>
      <c r="C43" s="158"/>
      <c r="D43" s="158"/>
      <c r="E43" s="158"/>
      <c r="F43" s="171"/>
      <c r="G43" s="155"/>
    </row>
    <row r="44" spans="1:13" s="156" customFormat="1" ht="19.05" hidden="1" customHeight="1">
      <c r="B44" s="158"/>
      <c r="C44" s="158"/>
      <c r="D44" s="158"/>
      <c r="E44" s="158"/>
      <c r="F44" s="171"/>
      <c r="G44" s="155"/>
    </row>
    <row r="45" spans="1:13" s="156" customFormat="1" ht="19.05" hidden="1" customHeight="1">
      <c r="B45" s="158"/>
      <c r="C45" s="158"/>
      <c r="D45" s="158"/>
      <c r="E45" s="158"/>
      <c r="F45" s="171"/>
      <c r="G45" s="155"/>
    </row>
    <row r="46" spans="1:13" s="156" customFormat="1" ht="19.05" hidden="1" customHeight="1">
      <c r="B46" s="158"/>
      <c r="C46" s="158"/>
      <c r="D46" s="158"/>
      <c r="E46" s="158"/>
      <c r="F46" s="171"/>
      <c r="G46" s="155"/>
    </row>
    <row r="47" spans="1:13" s="156" customFormat="1" ht="19.05" hidden="1" customHeight="1">
      <c r="A47" s="158"/>
      <c r="B47" s="158"/>
      <c r="C47" s="158"/>
      <c r="D47" s="158"/>
      <c r="E47" s="158"/>
      <c r="F47" s="171"/>
      <c r="G47" s="155"/>
      <c r="H47" s="171"/>
      <c r="I47" s="155"/>
      <c r="J47" s="155"/>
      <c r="K47" s="158"/>
      <c r="L47" s="177"/>
      <c r="M47" s="155"/>
    </row>
    <row r="48" spans="1:13" s="1" customFormat="1" ht="19.05" customHeight="1">
      <c r="A48" s="1" t="s">
        <v>23</v>
      </c>
      <c r="B48" s="19"/>
      <c r="C48" s="19"/>
      <c r="D48" s="19"/>
      <c r="E48" s="19"/>
      <c r="F48" s="72"/>
      <c r="G48" s="17"/>
      <c r="H48" s="17"/>
      <c r="I48" s="19"/>
      <c r="J48" s="17"/>
      <c r="K48" s="17"/>
    </row>
    <row r="49" spans="1:12" s="1" customFormat="1" ht="19.05" customHeight="1">
      <c r="A49" s="19"/>
      <c r="B49" s="19"/>
      <c r="C49" s="19"/>
      <c r="D49" s="19"/>
      <c r="E49" s="19"/>
      <c r="F49" s="72"/>
      <c r="G49" s="17"/>
      <c r="H49" s="17"/>
      <c r="I49" s="19"/>
      <c r="J49" s="17"/>
      <c r="K49" s="17"/>
      <c r="L49" s="17"/>
    </row>
    <row r="50" spans="1:12" s="17" customFormat="1" ht="19.05" customHeight="1">
      <c r="A50" s="10"/>
      <c r="B50" s="17" t="s">
        <v>24</v>
      </c>
      <c r="C50" s="19"/>
      <c r="D50" s="19"/>
      <c r="E50" s="19"/>
      <c r="F50" s="19"/>
      <c r="H50" s="72"/>
      <c r="L50" s="19"/>
    </row>
    <row r="51" spans="1:12" s="17" customFormat="1" ht="19.05" customHeight="1">
      <c r="A51" s="19"/>
      <c r="B51" s="19" t="s">
        <v>132</v>
      </c>
      <c r="C51" s="10"/>
      <c r="D51" s="19"/>
      <c r="E51" s="19"/>
      <c r="F51" s="19"/>
      <c r="H51" s="72" t="s">
        <v>133</v>
      </c>
      <c r="I51" s="72"/>
      <c r="L51" s="49">
        <v>7</v>
      </c>
    </row>
  </sheetData>
  <mergeCells count="6">
    <mergeCell ref="D1:L1"/>
    <mergeCell ref="A2:L2"/>
    <mergeCell ref="A3:L3"/>
    <mergeCell ref="A4:L4"/>
    <mergeCell ref="H6:I6"/>
    <mergeCell ref="K6:L6"/>
  </mergeCells>
  <pageMargins left="0.7" right="0.7" top="0.75" bottom="0.75" header="0.3" footer="0.3"/>
  <pageSetup paperSize="9" scale="75" orientation="portrait" r:id="rId1"/>
  <rowBreaks count="1" manualBreakCount="1">
    <brk id="3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2:S40"/>
  <sheetViews>
    <sheetView view="pageBreakPreview" zoomScaleNormal="55" zoomScaleSheetLayoutView="100" workbookViewId="0">
      <selection activeCell="D26" sqref="D26"/>
    </sheetView>
  </sheetViews>
  <sheetFormatPr defaultColWidth="9.5" defaultRowHeight="18.600000000000001"/>
  <cols>
    <col min="1" max="1" width="2.5" style="49" customWidth="1"/>
    <col min="2" max="2" width="26.19921875" style="49" customWidth="1"/>
    <col min="3" max="3" width="7.5" style="49" customWidth="1"/>
    <col min="4" max="4" width="13.5" style="49" customWidth="1"/>
    <col min="5" max="5" width="0.5" style="49" customWidth="1"/>
    <col min="6" max="6" width="13.5" style="49" customWidth="1"/>
    <col min="7" max="7" width="0.5" style="49" customWidth="1"/>
    <col min="8" max="8" width="13.5" style="49" customWidth="1"/>
    <col min="9" max="9" width="0.5" style="49" customWidth="1"/>
    <col min="10" max="10" width="13.5" style="49" customWidth="1"/>
    <col min="11" max="11" width="0.5" style="49" customWidth="1"/>
    <col min="12" max="13" width="17.796875" style="49" customWidth="1"/>
    <col min="14" max="14" width="0.5" style="49" customWidth="1"/>
    <col min="15" max="15" width="13.5" style="49" customWidth="1"/>
    <col min="16" max="16" width="0.5" style="49" customWidth="1"/>
    <col min="17" max="17" width="13.5" style="49" customWidth="1"/>
    <col min="18" max="18" width="0.5" style="49" customWidth="1"/>
    <col min="19" max="19" width="13.5" style="49" customWidth="1"/>
    <col min="20" max="16384" width="9.5" style="49"/>
  </cols>
  <sheetData>
    <row r="2" spans="1:19" s="90" customFormat="1" ht="19.8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1:19" s="67" customFormat="1" ht="19.8">
      <c r="A3" s="230" t="s">
        <v>175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</row>
    <row r="4" spans="1:19" s="90" customFormat="1" ht="19.8">
      <c r="A4" s="230" t="s">
        <v>135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19" s="90" customFormat="1" ht="21" customHeight="1">
      <c r="A5" s="94"/>
      <c r="B5" s="94"/>
      <c r="C5" s="94"/>
      <c r="D5" s="231" t="s">
        <v>3</v>
      </c>
      <c r="E5" s="231"/>
      <c r="F5" s="231"/>
      <c r="G5" s="231"/>
      <c r="H5" s="231"/>
      <c r="I5" s="231"/>
      <c r="J5" s="231"/>
      <c r="K5" s="231"/>
      <c r="L5" s="232"/>
      <c r="M5" s="231"/>
      <c r="N5" s="231"/>
      <c r="O5" s="231"/>
      <c r="P5" s="231"/>
      <c r="Q5" s="231"/>
      <c r="R5" s="231"/>
      <c r="S5" s="231"/>
    </row>
    <row r="6" spans="1:19" s="90" customFormat="1" ht="21" customHeight="1">
      <c r="A6" s="214"/>
      <c r="B6" s="214"/>
      <c r="C6" s="214"/>
      <c r="D6" s="236" t="s">
        <v>107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106"/>
      <c r="Q6" s="106"/>
      <c r="R6" s="106"/>
      <c r="S6" s="106"/>
    </row>
    <row r="7" spans="1:19">
      <c r="A7" s="96"/>
      <c r="B7" s="96"/>
      <c r="C7" s="96"/>
      <c r="H7" s="233" t="s">
        <v>52</v>
      </c>
      <c r="I7" s="233"/>
      <c r="J7" s="233"/>
      <c r="K7" s="97"/>
      <c r="L7" s="234" t="s">
        <v>187</v>
      </c>
      <c r="M7" s="234"/>
      <c r="O7" s="97"/>
      <c r="P7" s="97"/>
      <c r="Q7" s="98"/>
      <c r="R7" s="98"/>
      <c r="S7" s="97"/>
    </row>
    <row r="8" spans="1:19">
      <c r="A8" s="96"/>
      <c r="B8" s="96"/>
      <c r="C8" s="96"/>
      <c r="D8" s="97"/>
      <c r="E8" s="97"/>
      <c r="F8" s="97"/>
      <c r="G8" s="97"/>
      <c r="K8" s="97"/>
      <c r="L8" s="235" t="s">
        <v>181</v>
      </c>
      <c r="M8" s="235"/>
      <c r="N8" s="97"/>
      <c r="O8" s="97" t="s">
        <v>61</v>
      </c>
      <c r="P8" s="97"/>
      <c r="Q8" s="98"/>
      <c r="R8" s="98"/>
      <c r="S8" s="97"/>
    </row>
    <row r="9" spans="1:19">
      <c r="A9" s="46"/>
      <c r="B9" s="46"/>
      <c r="C9" s="99"/>
      <c r="D9" s="97" t="s">
        <v>54</v>
      </c>
      <c r="E9" s="97"/>
      <c r="F9" s="97"/>
      <c r="G9" s="97"/>
      <c r="H9" s="97"/>
      <c r="I9" s="97"/>
      <c r="J9" s="97"/>
      <c r="K9" s="97"/>
      <c r="L9" s="97" t="s">
        <v>182</v>
      </c>
      <c r="M9" s="97" t="s">
        <v>53</v>
      </c>
      <c r="N9" s="97"/>
      <c r="O9" s="97" t="s">
        <v>109</v>
      </c>
      <c r="P9" s="97"/>
      <c r="Q9" s="98"/>
      <c r="R9" s="98"/>
      <c r="S9" s="97"/>
    </row>
    <row r="10" spans="1:19">
      <c r="A10" s="46"/>
      <c r="B10" s="46"/>
      <c r="D10" s="97" t="s">
        <v>57</v>
      </c>
      <c r="E10" s="97"/>
      <c r="F10" s="97" t="s">
        <v>177</v>
      </c>
      <c r="G10" s="97"/>
      <c r="H10" s="97" t="s">
        <v>35</v>
      </c>
      <c r="I10" s="97"/>
      <c r="K10" s="97"/>
      <c r="L10" s="97" t="s">
        <v>184</v>
      </c>
      <c r="M10" s="97" t="s">
        <v>55</v>
      </c>
      <c r="N10" s="97"/>
      <c r="O10" s="97" t="s">
        <v>110</v>
      </c>
      <c r="P10" s="97"/>
      <c r="Q10" s="98" t="s">
        <v>56</v>
      </c>
      <c r="R10" s="98"/>
      <c r="S10" s="97"/>
    </row>
    <row r="11" spans="1:19" ht="19.95" customHeight="1">
      <c r="A11" s="229" t="s">
        <v>4</v>
      </c>
      <c r="B11" s="229"/>
      <c r="C11" s="100" t="s">
        <v>6</v>
      </c>
      <c r="D11" s="101" t="s">
        <v>108</v>
      </c>
      <c r="E11" s="101"/>
      <c r="F11" s="101" t="s">
        <v>178</v>
      </c>
      <c r="G11" s="101"/>
      <c r="H11" s="101" t="s">
        <v>58</v>
      </c>
      <c r="I11" s="101"/>
      <c r="J11" s="204" t="s">
        <v>37</v>
      </c>
      <c r="K11" s="97"/>
      <c r="L11" s="204" t="s">
        <v>141</v>
      </c>
      <c r="M11" s="101" t="s">
        <v>59</v>
      </c>
      <c r="N11" s="97"/>
      <c r="O11" s="101" t="s">
        <v>111</v>
      </c>
      <c r="P11" s="101"/>
      <c r="Q11" s="102" t="s">
        <v>60</v>
      </c>
      <c r="R11" s="103"/>
      <c r="S11" s="101" t="s">
        <v>61</v>
      </c>
    </row>
    <row r="12" spans="1:19">
      <c r="A12" s="105" t="s">
        <v>136</v>
      </c>
      <c r="B12" s="104"/>
      <c r="C12" s="46"/>
      <c r="D12" s="181">
        <v>327594259.5</v>
      </c>
      <c r="E12" s="181"/>
      <c r="F12" s="181">
        <v>121004165.08</v>
      </c>
      <c r="G12" s="181"/>
      <c r="H12" s="181">
        <v>14413037.469999999</v>
      </c>
      <c r="I12" s="181"/>
      <c r="J12" s="181">
        <v>182265267.38999999</v>
      </c>
      <c r="K12" s="97"/>
      <c r="L12" s="181"/>
      <c r="M12" s="179">
        <v>-249105546.69</v>
      </c>
      <c r="N12" s="97"/>
      <c r="O12" s="182">
        <f>SUM(D12:M12)</f>
        <v>396171182.74999994</v>
      </c>
      <c r="P12" s="106"/>
      <c r="Q12" s="181">
        <v>3624542.84</v>
      </c>
      <c r="R12" s="181"/>
      <c r="S12" s="181">
        <v>399795725.58999991</v>
      </c>
    </row>
    <row r="13" spans="1:19">
      <c r="A13" s="105" t="s">
        <v>119</v>
      </c>
      <c r="B13" s="105"/>
      <c r="C13" s="46"/>
      <c r="D13" s="132"/>
      <c r="E13" s="132"/>
      <c r="F13" s="132"/>
      <c r="G13" s="132"/>
      <c r="H13" s="106"/>
      <c r="I13" s="106"/>
      <c r="J13" s="106"/>
      <c r="K13" s="97"/>
      <c r="L13" s="132"/>
      <c r="M13" s="132"/>
      <c r="N13" s="97"/>
      <c r="O13" s="132"/>
      <c r="P13" s="132"/>
      <c r="Q13" s="132"/>
      <c r="R13" s="132"/>
      <c r="S13" s="132"/>
    </row>
    <row r="14" spans="1:19">
      <c r="A14" s="105" t="s">
        <v>62</v>
      </c>
      <c r="B14" s="105"/>
      <c r="C14" s="99">
        <v>24</v>
      </c>
      <c r="D14" s="179">
        <v>12130907</v>
      </c>
      <c r="E14" s="180"/>
      <c r="F14" s="183">
        <v>0</v>
      </c>
      <c r="G14" s="180"/>
      <c r="H14" s="183">
        <v>0</v>
      </c>
      <c r="I14" s="180"/>
      <c r="J14" s="180">
        <v>-12130907</v>
      </c>
      <c r="K14" s="97"/>
      <c r="L14" s="183">
        <v>0</v>
      </c>
      <c r="M14" s="183">
        <v>0</v>
      </c>
      <c r="N14" s="97"/>
      <c r="O14" s="183">
        <f>SUM(D14:J14)+M14</f>
        <v>0</v>
      </c>
      <c r="P14" s="181"/>
      <c r="Q14" s="183">
        <v>0</v>
      </c>
      <c r="R14" s="181"/>
      <c r="S14" s="181">
        <f>SUM(O14:R14)</f>
        <v>0</v>
      </c>
    </row>
    <row r="15" spans="1:19">
      <c r="A15" s="105" t="s">
        <v>63</v>
      </c>
      <c r="B15" s="105"/>
      <c r="C15" s="99">
        <v>24</v>
      </c>
      <c r="D15" s="183">
        <v>0</v>
      </c>
      <c r="E15" s="180"/>
      <c r="F15" s="183">
        <v>0</v>
      </c>
      <c r="G15" s="180"/>
      <c r="H15" s="183">
        <v>0</v>
      </c>
      <c r="I15" s="180"/>
      <c r="J15" s="180">
        <v>-26207359.100000001</v>
      </c>
      <c r="K15" s="97"/>
      <c r="L15" s="183">
        <v>0</v>
      </c>
      <c r="M15" s="183">
        <v>0</v>
      </c>
      <c r="N15" s="97"/>
      <c r="O15" s="207">
        <f>SUM(D15:J15)</f>
        <v>-26207359.100000001</v>
      </c>
      <c r="P15" s="179"/>
      <c r="Q15" s="183">
        <v>0</v>
      </c>
      <c r="R15" s="179"/>
      <c r="S15" s="180">
        <f>SUM(O15:R15)</f>
        <v>-26207359.100000001</v>
      </c>
    </row>
    <row r="16" spans="1:19">
      <c r="A16" s="105" t="s">
        <v>58</v>
      </c>
      <c r="B16" s="105"/>
      <c r="C16" s="99">
        <v>23</v>
      </c>
      <c r="D16" s="183">
        <v>0</v>
      </c>
      <c r="E16" s="180"/>
      <c r="F16" s="183">
        <v>0</v>
      </c>
      <c r="G16" s="180"/>
      <c r="H16" s="184">
        <v>1105765.6599999999</v>
      </c>
      <c r="I16" s="180"/>
      <c r="J16" s="180">
        <v>-1105765.6599999999</v>
      </c>
      <c r="K16" s="97"/>
      <c r="L16" s="183">
        <v>0</v>
      </c>
      <c r="M16" s="183">
        <v>0</v>
      </c>
      <c r="N16" s="97"/>
      <c r="O16" s="183">
        <f>SUM(D16:J16)+M16</f>
        <v>0</v>
      </c>
      <c r="P16" s="181"/>
      <c r="Q16" s="181">
        <v>0</v>
      </c>
      <c r="R16" s="181"/>
      <c r="S16" s="181">
        <f>SUM(O16:R16)</f>
        <v>0</v>
      </c>
    </row>
    <row r="17" spans="1:19">
      <c r="A17" s="105" t="s">
        <v>140</v>
      </c>
      <c r="B17" s="105"/>
      <c r="C17" s="46"/>
      <c r="D17" s="106"/>
      <c r="E17" s="106"/>
      <c r="F17" s="106"/>
      <c r="G17" s="106"/>
      <c r="H17" s="106"/>
      <c r="I17" s="132"/>
      <c r="J17" s="133"/>
      <c r="K17" s="97"/>
      <c r="L17" s="132"/>
      <c r="M17" s="106"/>
      <c r="N17" s="97"/>
      <c r="O17" s="182"/>
      <c r="P17" s="132"/>
      <c r="Q17" s="106"/>
      <c r="R17" s="132"/>
      <c r="S17" s="180"/>
    </row>
    <row r="18" spans="1:19" ht="19.5" customHeight="1">
      <c r="B18" s="105" t="s">
        <v>115</v>
      </c>
      <c r="C18" s="46"/>
      <c r="D18" s="185">
        <v>0</v>
      </c>
      <c r="E18" s="180"/>
      <c r="F18" s="185">
        <v>0</v>
      </c>
      <c r="G18" s="180"/>
      <c r="H18" s="185">
        <v>0</v>
      </c>
      <c r="I18" s="180"/>
      <c r="J18" s="185">
        <v>61429064.549999997</v>
      </c>
      <c r="K18" s="97"/>
      <c r="L18" s="185">
        <v>0</v>
      </c>
      <c r="M18" s="185">
        <v>0</v>
      </c>
      <c r="N18" s="97"/>
      <c r="O18" s="208">
        <f>SUM(D18:J18)+M18</f>
        <v>61429064.549999997</v>
      </c>
      <c r="P18" s="179"/>
      <c r="Q18" s="185">
        <v>2230535.65</v>
      </c>
      <c r="R18" s="179"/>
      <c r="S18" s="186">
        <f>SUM(O18:R18)</f>
        <v>63659600.199999996</v>
      </c>
    </row>
    <row r="19" spans="1:19" ht="19.5" customHeight="1">
      <c r="A19" s="105" t="s">
        <v>117</v>
      </c>
      <c r="B19" s="105"/>
      <c r="C19" s="107"/>
      <c r="D19" s="185">
        <f>SUM(D18)</f>
        <v>0</v>
      </c>
      <c r="E19" s="180"/>
      <c r="F19" s="185">
        <f>SUM(F18)</f>
        <v>0</v>
      </c>
      <c r="G19" s="180"/>
      <c r="H19" s="185">
        <f>SUM(H18)</f>
        <v>0</v>
      </c>
      <c r="I19" s="180"/>
      <c r="J19" s="185">
        <f>SUM(J18)</f>
        <v>61429064.549999997</v>
      </c>
      <c r="K19" s="97"/>
      <c r="L19" s="185">
        <f>SUM(L18)</f>
        <v>0</v>
      </c>
      <c r="M19" s="185">
        <f>SUM(M18)</f>
        <v>0</v>
      </c>
      <c r="N19" s="97"/>
      <c r="O19" s="185">
        <f>SUM(O18)</f>
        <v>61429064.549999997</v>
      </c>
      <c r="P19" s="179"/>
      <c r="Q19" s="185">
        <f>SUM(Q18)</f>
        <v>2230535.65</v>
      </c>
      <c r="R19" s="179"/>
      <c r="S19" s="185">
        <f>SUM(S18)</f>
        <v>63659600.199999996</v>
      </c>
    </row>
    <row r="20" spans="1:19">
      <c r="A20" s="104" t="s">
        <v>118</v>
      </c>
      <c r="B20" s="104"/>
      <c r="C20" s="46"/>
      <c r="D20" s="179">
        <f>D12+D14+D15+D16+D19</f>
        <v>339725166.5</v>
      </c>
      <c r="E20" s="180"/>
      <c r="F20" s="179">
        <f>F12+F14+F15+F16+F19</f>
        <v>121004165.08</v>
      </c>
      <c r="G20" s="180"/>
      <c r="H20" s="179">
        <f>H12+H14+H15+H16+H19</f>
        <v>15518803.129999999</v>
      </c>
      <c r="I20" s="180"/>
      <c r="J20" s="179">
        <f>J12+J14+J15+J16+J19</f>
        <v>204250300.18000001</v>
      </c>
      <c r="K20" s="97"/>
      <c r="L20" s="181">
        <f>L12+L14+L15+L16+L19</f>
        <v>0</v>
      </c>
      <c r="M20" s="179">
        <f>M12+M14+M15+M16+M19</f>
        <v>-249105546.69</v>
      </c>
      <c r="N20" s="97"/>
      <c r="O20" s="179">
        <f>O12+O14+O15+O16+O19</f>
        <v>431392888.19999993</v>
      </c>
      <c r="P20" s="179"/>
      <c r="Q20" s="179">
        <f>Q12+Q14+Q15+Q16+Q19</f>
        <v>5855078.4900000002</v>
      </c>
      <c r="R20" s="179"/>
      <c r="S20" s="179">
        <f>S12+S14+S15+S16+S19</f>
        <v>437247966.68999988</v>
      </c>
    </row>
    <row r="21" spans="1:19">
      <c r="A21" s="104" t="s">
        <v>119</v>
      </c>
      <c r="B21" s="105"/>
      <c r="C21" s="99"/>
      <c r="D21" s="133"/>
      <c r="E21" s="180"/>
      <c r="F21" s="133"/>
      <c r="G21" s="133"/>
      <c r="H21" s="133"/>
      <c r="I21" s="133"/>
      <c r="J21" s="133"/>
      <c r="K21" s="97"/>
      <c r="L21" s="135"/>
      <c r="M21" s="135"/>
      <c r="N21" s="97"/>
      <c r="O21" s="135"/>
      <c r="P21" s="135"/>
      <c r="Q21" s="135"/>
      <c r="R21" s="135"/>
      <c r="S21" s="132"/>
    </row>
    <row r="22" spans="1:19">
      <c r="A22" s="105" t="s">
        <v>63</v>
      </c>
      <c r="B22" s="105"/>
      <c r="C22" s="99">
        <v>24</v>
      </c>
      <c r="D22" s="183">
        <v>0</v>
      </c>
      <c r="E22" s="180"/>
      <c r="F22" s="183">
        <v>0</v>
      </c>
      <c r="G22" s="137"/>
      <c r="H22" s="106">
        <v>0</v>
      </c>
      <c r="I22" s="133"/>
      <c r="J22" s="133">
        <v>-17999594.109999999</v>
      </c>
      <c r="K22" s="97"/>
      <c r="L22" s="183">
        <v>0</v>
      </c>
      <c r="M22" s="183">
        <v>0</v>
      </c>
      <c r="N22" s="97"/>
      <c r="O22" s="180">
        <f>SUM(D22:J22)+L22</f>
        <v>-17999594.109999999</v>
      </c>
      <c r="P22" s="135"/>
      <c r="Q22" s="183">
        <v>0</v>
      </c>
      <c r="R22" s="135"/>
      <c r="S22" s="180">
        <f t="shared" ref="S22" si="0">SUM(O22:R22)</f>
        <v>-17999594.109999999</v>
      </c>
    </row>
    <row r="23" spans="1:19">
      <c r="A23" s="105" t="s">
        <v>58</v>
      </c>
      <c r="B23" s="105"/>
      <c r="C23" s="99">
        <v>23</v>
      </c>
      <c r="D23" s="183">
        <v>0</v>
      </c>
      <c r="E23" s="180"/>
      <c r="F23" s="183">
        <v>0</v>
      </c>
      <c r="G23" s="106"/>
      <c r="H23" s="180">
        <f>465386.08+18866.33</f>
        <v>484252.41000000003</v>
      </c>
      <c r="I23" s="132"/>
      <c r="J23" s="133">
        <v>-484252.41000000003</v>
      </c>
      <c r="K23" s="97"/>
      <c r="L23" s="183">
        <v>0</v>
      </c>
      <c r="M23" s="183">
        <v>0</v>
      </c>
      <c r="N23" s="97"/>
      <c r="O23" s="183">
        <v>0</v>
      </c>
      <c r="P23" s="132"/>
      <c r="Q23" s="183">
        <v>0</v>
      </c>
      <c r="R23" s="132"/>
      <c r="S23" s="181">
        <f>SUM(O23:R23)</f>
        <v>0</v>
      </c>
    </row>
    <row r="24" spans="1:19">
      <c r="A24" s="105" t="s">
        <v>140</v>
      </c>
      <c r="B24" s="105"/>
      <c r="C24" s="46"/>
      <c r="D24" s="106"/>
      <c r="E24" s="180"/>
      <c r="F24" s="106"/>
      <c r="G24" s="106"/>
      <c r="H24" s="106"/>
      <c r="I24" s="132"/>
      <c r="J24" s="133"/>
      <c r="K24" s="97"/>
      <c r="L24" s="132"/>
      <c r="M24" s="106"/>
      <c r="N24" s="97"/>
      <c r="O24" s="182"/>
      <c r="P24" s="132"/>
      <c r="Q24" s="106"/>
      <c r="R24" s="132"/>
      <c r="S24" s="181"/>
    </row>
    <row r="25" spans="1:19">
      <c r="A25" s="105"/>
      <c r="B25" s="105" t="s">
        <v>115</v>
      </c>
      <c r="C25" s="46"/>
      <c r="D25" s="183">
        <v>0</v>
      </c>
      <c r="E25" s="180"/>
      <c r="F25" s="183">
        <v>0</v>
      </c>
      <c r="G25" s="106"/>
      <c r="H25" s="183">
        <v>0</v>
      </c>
      <c r="I25" s="132"/>
      <c r="J25" s="133">
        <f>'P 7E'!H33</f>
        <v>35833262.630000003</v>
      </c>
      <c r="K25" s="97"/>
      <c r="L25" s="106">
        <v>4199946.59</v>
      </c>
      <c r="M25" s="106">
        <v>0</v>
      </c>
      <c r="N25" s="97"/>
      <c r="O25" s="180">
        <f>SUM(D25:J25)+L25</f>
        <v>40033209.219999999</v>
      </c>
      <c r="P25" s="132"/>
      <c r="Q25" s="106">
        <f>'P 7E'!H38</f>
        <v>1166290.23</v>
      </c>
      <c r="R25" s="132"/>
      <c r="S25" s="180">
        <f t="shared" ref="S25" si="1">SUM(O25:R25)</f>
        <v>41199499.449999996</v>
      </c>
    </row>
    <row r="26" spans="1:19">
      <c r="B26" s="105" t="s">
        <v>185</v>
      </c>
      <c r="C26" s="108"/>
      <c r="D26" s="208">
        <v>0</v>
      </c>
      <c r="E26" s="180"/>
      <c r="F26" s="208">
        <v>0</v>
      </c>
      <c r="G26" s="106"/>
      <c r="H26" s="208">
        <v>0</v>
      </c>
      <c r="I26" s="133"/>
      <c r="J26" s="134">
        <v>4199946.59</v>
      </c>
      <c r="K26" s="97"/>
      <c r="L26" s="194">
        <v>-4199946.59</v>
      </c>
      <c r="M26" s="205">
        <v>0</v>
      </c>
      <c r="N26" s="97"/>
      <c r="O26" s="95">
        <v>0</v>
      </c>
      <c r="P26" s="95"/>
      <c r="Q26" s="95">
        <v>0</v>
      </c>
      <c r="R26" s="132"/>
      <c r="S26" s="95">
        <v>0</v>
      </c>
    </row>
    <row r="27" spans="1:19" ht="19.5" customHeight="1">
      <c r="A27" s="105" t="s">
        <v>117</v>
      </c>
      <c r="B27" s="105"/>
      <c r="C27" s="108"/>
      <c r="D27" s="185">
        <f>SUM(D26)</f>
        <v>0</v>
      </c>
      <c r="E27" s="180"/>
      <c r="F27" s="185">
        <f>SUM(F26)</f>
        <v>0</v>
      </c>
      <c r="G27" s="180"/>
      <c r="H27" s="185">
        <f>SUM(H26)</f>
        <v>0</v>
      </c>
      <c r="I27" s="180"/>
      <c r="J27" s="185">
        <f>SUM(J25:J26)</f>
        <v>40033209.219999999</v>
      </c>
      <c r="K27" s="97"/>
      <c r="L27" s="185">
        <f>SUM(L25:L26)</f>
        <v>0</v>
      </c>
      <c r="M27" s="185">
        <f>SUM(M25:M26)</f>
        <v>0</v>
      </c>
      <c r="N27" s="97"/>
      <c r="O27" s="185">
        <f>SUM(O25:O26)</f>
        <v>40033209.219999999</v>
      </c>
      <c r="P27" s="179"/>
      <c r="Q27" s="185">
        <f>SUM(Q25:Q26)</f>
        <v>1166290.23</v>
      </c>
      <c r="R27" s="179"/>
      <c r="S27" s="185">
        <f>SUM(S25:S26)</f>
        <v>41199499.449999996</v>
      </c>
    </row>
    <row r="28" spans="1:19" ht="18.45" customHeight="1" thickBot="1">
      <c r="A28" s="104" t="s">
        <v>137</v>
      </c>
      <c r="B28" s="104"/>
      <c r="C28" s="108"/>
      <c r="D28" s="136">
        <f>D20+D22+D23+D27</f>
        <v>339725166.5</v>
      </c>
      <c r="E28" s="180"/>
      <c r="F28" s="136">
        <f>F20+F22+F23+F27</f>
        <v>121004165.08</v>
      </c>
      <c r="G28" s="133"/>
      <c r="H28" s="136">
        <f>H20+H22+H23+H27</f>
        <v>16003055.539999999</v>
      </c>
      <c r="I28" s="133"/>
      <c r="J28" s="136">
        <f>J20+J22+J23+J27</f>
        <v>225799662.88</v>
      </c>
      <c r="K28" s="97"/>
      <c r="L28" s="206">
        <f>L20+L22+L23+L27</f>
        <v>0</v>
      </c>
      <c r="M28" s="136">
        <f>M20+M22+M23+M27</f>
        <v>-249105546.69</v>
      </c>
      <c r="N28" s="97"/>
      <c r="O28" s="136">
        <f>O20+O22+O23+O27</f>
        <v>453426503.30999994</v>
      </c>
      <c r="P28" s="133"/>
      <c r="Q28" s="136">
        <f>Q20+Q22+Q23+Q27</f>
        <v>7021368.7200000007</v>
      </c>
      <c r="R28" s="133"/>
      <c r="S28" s="136">
        <f>S20+S22+S23+S27</f>
        <v>460447872.02999985</v>
      </c>
    </row>
    <row r="29" spans="1:19" ht="18.45" customHeight="1" thickTop="1">
      <c r="A29" s="104"/>
      <c r="B29" s="104"/>
      <c r="C29" s="108"/>
      <c r="D29" s="133"/>
      <c r="E29" s="180"/>
      <c r="F29" s="133"/>
      <c r="G29" s="133"/>
      <c r="H29" s="133"/>
      <c r="I29" s="133"/>
      <c r="J29" s="133"/>
      <c r="K29" s="97"/>
      <c r="L29" s="133"/>
      <c r="M29" s="133"/>
      <c r="N29" s="97"/>
      <c r="O29" s="133"/>
      <c r="P29" s="133"/>
      <c r="Q29" s="133"/>
      <c r="R29" s="133"/>
      <c r="S29" s="133"/>
    </row>
    <row r="30" spans="1:19" ht="19.8">
      <c r="A30" s="1" t="s">
        <v>23</v>
      </c>
      <c r="B30" s="1"/>
      <c r="C30" s="108"/>
      <c r="D30" s="24"/>
      <c r="E30" s="23"/>
      <c r="F30" s="24"/>
      <c r="G30" s="23"/>
      <c r="H30" s="24"/>
      <c r="I30" s="23"/>
      <c r="J30" s="24"/>
      <c r="K30" s="23"/>
      <c r="L30" s="23"/>
      <c r="M30" s="24"/>
      <c r="N30" s="97"/>
      <c r="O30" s="24"/>
      <c r="P30" s="23"/>
      <c r="Q30" s="24"/>
      <c r="R30" s="23"/>
    </row>
    <row r="31" spans="1:19" ht="19.8">
      <c r="N31" s="97"/>
      <c r="O31" s="24"/>
      <c r="P31" s="23"/>
      <c r="Q31" s="24"/>
      <c r="R31" s="23"/>
      <c r="S31" s="8"/>
    </row>
    <row r="32" spans="1:19" ht="19.8">
      <c r="A32" s="110"/>
      <c r="C32" s="17" t="s">
        <v>24</v>
      </c>
      <c r="N32" s="23"/>
      <c r="O32" s="24"/>
      <c r="P32" s="23"/>
      <c r="Q32" s="24"/>
      <c r="R32" s="23"/>
      <c r="S32" s="8"/>
    </row>
    <row r="33" spans="1:19" ht="19.8">
      <c r="A33" s="110">
        <v>8</v>
      </c>
      <c r="B33" s="110"/>
      <c r="C33" s="19" t="s">
        <v>25</v>
      </c>
      <c r="I33" s="72" t="s">
        <v>51</v>
      </c>
      <c r="N33" s="23"/>
      <c r="O33" s="24"/>
      <c r="P33" s="23"/>
      <c r="Q33" s="24"/>
      <c r="R33" s="23"/>
      <c r="S33" s="8"/>
    </row>
    <row r="34" spans="1:19" ht="19.8">
      <c r="C34" s="17"/>
      <c r="D34" s="19"/>
      <c r="E34" s="19"/>
      <c r="F34" s="19"/>
      <c r="G34" s="72"/>
      <c r="H34" s="17"/>
      <c r="I34" s="19"/>
      <c r="J34" s="19"/>
      <c r="K34" s="23"/>
      <c r="L34" s="23"/>
      <c r="M34" s="24"/>
      <c r="N34" s="23"/>
      <c r="O34" s="24"/>
      <c r="P34" s="23"/>
      <c r="Q34" s="24"/>
      <c r="R34" s="23"/>
      <c r="S34" s="109"/>
    </row>
    <row r="35" spans="1:19" ht="19.8">
      <c r="C35" s="17"/>
      <c r="D35" s="19"/>
      <c r="E35" s="19"/>
      <c r="F35" s="19"/>
      <c r="G35" s="72"/>
      <c r="H35" s="17"/>
      <c r="I35" s="19"/>
      <c r="J35" s="19"/>
      <c r="K35" s="23"/>
      <c r="L35" s="23"/>
      <c r="M35" s="24"/>
      <c r="N35" s="23"/>
      <c r="O35" s="24"/>
      <c r="P35" s="23"/>
      <c r="Q35" s="24"/>
      <c r="R35" s="23"/>
      <c r="S35" s="109"/>
    </row>
    <row r="36" spans="1:19" ht="19.8">
      <c r="A36" s="111"/>
      <c r="B36" s="111"/>
      <c r="C36" s="17"/>
      <c r="D36" s="19"/>
      <c r="E36" s="19"/>
      <c r="F36" s="19"/>
      <c r="G36" s="72"/>
      <c r="H36" s="17"/>
      <c r="I36" s="19"/>
      <c r="J36" s="19"/>
      <c r="K36" s="23"/>
      <c r="L36" s="23"/>
      <c r="M36" s="24"/>
      <c r="N36" s="23"/>
      <c r="O36" s="24"/>
      <c r="P36" s="23"/>
      <c r="Q36" s="24"/>
      <c r="R36" s="23"/>
      <c r="S36" s="109"/>
    </row>
    <row r="37" spans="1:19" ht="28.2" customHeight="1">
      <c r="A37" s="112"/>
      <c r="B37" s="112"/>
      <c r="S37" s="113"/>
    </row>
    <row r="38" spans="1:19" ht="21" customHeight="1"/>
    <row r="39" spans="1:19" ht="21" customHeight="1"/>
    <row r="40" spans="1:19" ht="21" customHeight="1"/>
  </sheetData>
  <mergeCells count="9">
    <mergeCell ref="A11:B11"/>
    <mergeCell ref="A2:S2"/>
    <mergeCell ref="A3:S3"/>
    <mergeCell ref="A4:S4"/>
    <mergeCell ref="D5:S5"/>
    <mergeCell ref="H7:J7"/>
    <mergeCell ref="L7:M7"/>
    <mergeCell ref="L8:M8"/>
    <mergeCell ref="D6:O6"/>
  </mergeCells>
  <pageMargins left="0.7" right="0.7" top="0.75" bottom="0.75" header="0.3" footer="0.3"/>
  <pageSetup paperSize="9" scale="72" orientation="landscape" r:id="rId1"/>
  <ignoredErrors>
    <ignoredError sqref="O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2:X51"/>
  <sheetViews>
    <sheetView view="pageBreakPreview" zoomScaleNormal="55" zoomScaleSheetLayoutView="100" workbookViewId="0">
      <selection activeCell="D16" sqref="D16"/>
    </sheetView>
  </sheetViews>
  <sheetFormatPr defaultColWidth="9.5" defaultRowHeight="18.600000000000001"/>
  <cols>
    <col min="1" max="1" width="2" style="25" customWidth="1"/>
    <col min="2" max="2" width="28.69921875" style="25" customWidth="1"/>
    <col min="3" max="3" width="0.5" style="25" customWidth="1"/>
    <col min="4" max="4" width="7.5" style="25" customWidth="1"/>
    <col min="5" max="5" width="0.5" style="25" customWidth="1"/>
    <col min="6" max="6" width="13.5" style="25" customWidth="1"/>
    <col min="7" max="7" width="0.5" style="25" customWidth="1"/>
    <col min="8" max="8" width="13.5" style="25" customWidth="1"/>
    <col min="9" max="9" width="0.5" style="25" customWidth="1"/>
    <col min="10" max="10" width="13.5" style="25" customWidth="1"/>
    <col min="11" max="11" width="0.5" style="25" customWidth="1"/>
    <col min="12" max="12" width="13.5" style="25" customWidth="1"/>
    <col min="13" max="13" width="0.5" style="25" customWidth="1"/>
    <col min="14" max="14" width="22.69921875" style="25" customWidth="1"/>
    <col min="15" max="15" width="0.69921875" style="25" customWidth="1"/>
    <col min="16" max="16" width="13.5" style="25" customWidth="1"/>
    <col min="17" max="16384" width="9.5" style="25"/>
  </cols>
  <sheetData>
    <row r="2" spans="1:24" ht="19.8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spans="1:24" s="26" customFormat="1" ht="19.8">
      <c r="A3" s="238" t="s">
        <v>176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24" s="26" customFormat="1" ht="19.8">
      <c r="A4" s="138" t="s">
        <v>135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</row>
    <row r="5" spans="1:24">
      <c r="A5" s="27"/>
      <c r="B5" s="27"/>
      <c r="C5" s="28"/>
      <c r="D5" s="27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95" t="s">
        <v>3</v>
      </c>
      <c r="Q5" s="114"/>
      <c r="R5" s="114"/>
      <c r="S5" s="114"/>
      <c r="T5" s="114"/>
      <c r="U5" s="114"/>
      <c r="V5" s="114"/>
      <c r="W5" s="114"/>
      <c r="X5" s="114"/>
    </row>
    <row r="6" spans="1:24">
      <c r="C6" s="195"/>
      <c r="E6" s="195"/>
      <c r="F6" s="195"/>
      <c r="G6" s="195"/>
      <c r="H6" s="195"/>
      <c r="I6" s="195"/>
      <c r="J6" s="216"/>
      <c r="K6" s="216"/>
      <c r="L6" s="216"/>
      <c r="M6" s="30"/>
      <c r="N6" s="30" t="s">
        <v>179</v>
      </c>
      <c r="O6" s="195"/>
      <c r="P6" s="106"/>
      <c r="Q6" s="114"/>
      <c r="R6" s="114"/>
      <c r="S6" s="114"/>
      <c r="T6" s="114"/>
      <c r="U6" s="114"/>
      <c r="V6" s="114"/>
      <c r="W6" s="114"/>
      <c r="X6" s="114"/>
    </row>
    <row r="7" spans="1:24">
      <c r="C7" s="195"/>
      <c r="E7" s="195"/>
      <c r="F7" s="195"/>
      <c r="G7" s="195"/>
      <c r="H7" s="195"/>
      <c r="I7" s="195"/>
      <c r="J7" s="215"/>
      <c r="K7" s="215"/>
      <c r="L7" s="215"/>
      <c r="M7" s="30"/>
      <c r="N7" s="217" t="s">
        <v>180</v>
      </c>
      <c r="O7" s="195"/>
      <c r="P7" s="106"/>
      <c r="Q7" s="114"/>
      <c r="R7" s="114"/>
      <c r="S7" s="114"/>
      <c r="T7" s="114"/>
      <c r="U7" s="114"/>
      <c r="V7" s="114"/>
      <c r="W7" s="114"/>
      <c r="X7" s="114"/>
    </row>
    <row r="8" spans="1:24">
      <c r="A8" s="29"/>
      <c r="B8" s="29"/>
      <c r="C8" s="30"/>
      <c r="D8" s="29"/>
      <c r="E8" s="30"/>
      <c r="F8" s="30"/>
      <c r="G8" s="30"/>
      <c r="H8" s="30"/>
      <c r="I8" s="30"/>
      <c r="J8" s="233" t="s">
        <v>52</v>
      </c>
      <c r="K8" s="233"/>
      <c r="L8" s="233"/>
      <c r="M8" s="30"/>
      <c r="N8" s="31" t="s">
        <v>181</v>
      </c>
      <c r="O8" s="30"/>
      <c r="P8" s="30"/>
    </row>
    <row r="9" spans="1:24">
      <c r="A9" s="32"/>
      <c r="B9" s="32"/>
      <c r="C9" s="30"/>
      <c r="D9" s="32"/>
      <c r="E9" s="30"/>
      <c r="F9" s="30" t="s">
        <v>54</v>
      </c>
      <c r="G9" s="30"/>
      <c r="H9" s="30"/>
      <c r="I9" s="30"/>
      <c r="J9" s="30"/>
      <c r="K9" s="30"/>
      <c r="L9" s="30"/>
      <c r="M9" s="30"/>
      <c r="N9" s="26" t="s">
        <v>182</v>
      </c>
      <c r="O9" s="30"/>
      <c r="P9" s="97"/>
    </row>
    <row r="10" spans="1:24">
      <c r="A10" s="32"/>
      <c r="B10" s="32"/>
      <c r="C10" s="30"/>
      <c r="D10" s="32"/>
      <c r="E10" s="30"/>
      <c r="F10" s="97" t="s">
        <v>57</v>
      </c>
      <c r="G10" s="30"/>
      <c r="H10" s="97" t="s">
        <v>177</v>
      </c>
      <c r="I10" s="30"/>
      <c r="J10" s="97" t="s">
        <v>35</v>
      </c>
      <c r="K10" s="30"/>
      <c r="L10" s="97"/>
      <c r="M10" s="30"/>
      <c r="N10" s="30" t="s">
        <v>184</v>
      </c>
      <c r="O10" s="30"/>
      <c r="P10" s="30"/>
    </row>
    <row r="11" spans="1:24">
      <c r="A11" s="28" t="s">
        <v>96</v>
      </c>
      <c r="B11" s="33"/>
      <c r="C11" s="31"/>
      <c r="D11" s="34" t="s">
        <v>6</v>
      </c>
      <c r="E11" s="31"/>
      <c r="F11" s="101" t="s">
        <v>108</v>
      </c>
      <c r="G11" s="31"/>
      <c r="H11" s="101" t="s">
        <v>178</v>
      </c>
      <c r="I11" s="30"/>
      <c r="J11" s="101" t="s">
        <v>58</v>
      </c>
      <c r="K11" s="31"/>
      <c r="L11" s="31" t="s">
        <v>37</v>
      </c>
      <c r="M11" s="30"/>
      <c r="N11" s="31" t="s">
        <v>141</v>
      </c>
      <c r="O11" s="30"/>
      <c r="P11" s="101" t="s">
        <v>61</v>
      </c>
    </row>
    <row r="12" spans="1:24">
      <c r="A12" s="104" t="s">
        <v>136</v>
      </c>
      <c r="B12" s="104"/>
      <c r="C12" s="30"/>
      <c r="D12" s="32"/>
      <c r="E12" s="30"/>
      <c r="F12" s="35">
        <v>327594259.5</v>
      </c>
      <c r="G12" s="36">
        <v>0</v>
      </c>
      <c r="H12" s="36">
        <v>121004165.08</v>
      </c>
      <c r="I12" s="30"/>
      <c r="J12" s="36">
        <v>14413037.469999999</v>
      </c>
      <c r="K12" s="36"/>
      <c r="L12" s="37">
        <v>163925949.74000001</v>
      </c>
      <c r="M12" s="30"/>
      <c r="N12" s="41">
        <v>0</v>
      </c>
      <c r="O12" s="30"/>
      <c r="P12" s="36">
        <f>SUM(F12:N12)</f>
        <v>626937411.78999996</v>
      </c>
    </row>
    <row r="13" spans="1:24">
      <c r="A13" s="105" t="s">
        <v>119</v>
      </c>
      <c r="B13" s="105"/>
      <c r="C13" s="30"/>
      <c r="D13" s="32"/>
      <c r="E13" s="30"/>
      <c r="F13" s="38"/>
      <c r="G13" s="38"/>
      <c r="H13" s="38"/>
      <c r="I13" s="30"/>
      <c r="J13" s="38"/>
      <c r="K13" s="38"/>
      <c r="L13" s="39"/>
      <c r="M13" s="30"/>
      <c r="N13" s="41"/>
      <c r="O13" s="30"/>
      <c r="P13" s="40"/>
    </row>
    <row r="14" spans="1:24">
      <c r="A14" s="105"/>
      <c r="B14" s="105" t="s">
        <v>62</v>
      </c>
      <c r="C14" s="30"/>
      <c r="D14" s="43">
        <v>24</v>
      </c>
      <c r="E14" s="30"/>
      <c r="F14" s="38">
        <v>12130907</v>
      </c>
      <c r="G14" s="38"/>
      <c r="H14" s="41">
        <v>0</v>
      </c>
      <c r="I14" s="30"/>
      <c r="J14" s="41">
        <v>0</v>
      </c>
      <c r="K14" s="38"/>
      <c r="L14" s="39">
        <v>-12130907</v>
      </c>
      <c r="M14" s="30"/>
      <c r="N14" s="41">
        <v>0</v>
      </c>
      <c r="O14" s="30"/>
      <c r="P14" s="128">
        <f>SUM(F14:M14)</f>
        <v>0</v>
      </c>
    </row>
    <row r="15" spans="1:24">
      <c r="A15" s="105"/>
      <c r="B15" s="105" t="s">
        <v>63</v>
      </c>
      <c r="C15" s="30"/>
      <c r="D15" s="43">
        <v>24</v>
      </c>
      <c r="E15" s="38"/>
      <c r="F15" s="41">
        <v>0</v>
      </c>
      <c r="G15" s="41"/>
      <c r="H15" s="41">
        <v>0</v>
      </c>
      <c r="I15" s="30"/>
      <c r="J15" s="41">
        <v>0</v>
      </c>
      <c r="K15" s="38"/>
      <c r="L15" s="39">
        <v>-26207359.100000001</v>
      </c>
      <c r="M15" s="30"/>
      <c r="N15" s="41">
        <v>0</v>
      </c>
      <c r="O15" s="30"/>
      <c r="P15" s="39">
        <f>SUM(F15:M15)</f>
        <v>-26207359.100000001</v>
      </c>
    </row>
    <row r="16" spans="1:24">
      <c r="A16" s="105"/>
      <c r="B16" s="105" t="s">
        <v>58</v>
      </c>
      <c r="C16" s="30"/>
      <c r="D16" s="43">
        <v>23</v>
      </c>
      <c r="E16" s="38"/>
      <c r="F16" s="41">
        <v>0</v>
      </c>
      <c r="G16" s="41"/>
      <c r="H16" s="41">
        <v>0</v>
      </c>
      <c r="I16" s="30"/>
      <c r="J16" s="41">
        <v>1105765.6599999999</v>
      </c>
      <c r="K16" s="38"/>
      <c r="L16" s="39">
        <v>-1105765.6599999983</v>
      </c>
      <c r="M16" s="30"/>
      <c r="N16" s="41">
        <v>0</v>
      </c>
      <c r="O16" s="30"/>
      <c r="P16" s="114">
        <f>SUM(F16:M16)</f>
        <v>0</v>
      </c>
    </row>
    <row r="17" spans="1:22">
      <c r="A17" s="105" t="s">
        <v>115</v>
      </c>
      <c r="B17" s="105"/>
      <c r="C17" s="30"/>
      <c r="D17" s="32"/>
      <c r="E17" s="30"/>
      <c r="F17" s="38"/>
      <c r="G17" s="38"/>
      <c r="H17" s="38"/>
      <c r="I17" s="30"/>
      <c r="J17" s="38"/>
      <c r="K17" s="38"/>
      <c r="L17" s="39"/>
      <c r="M17" s="30"/>
      <c r="N17" s="41"/>
      <c r="O17" s="30"/>
      <c r="P17" s="40"/>
    </row>
    <row r="18" spans="1:22">
      <c r="A18" s="105" t="s">
        <v>116</v>
      </c>
      <c r="B18" s="105"/>
      <c r="C18" s="30"/>
      <c r="D18" s="32"/>
      <c r="E18" s="38"/>
      <c r="F18" s="15">
        <v>0</v>
      </c>
      <c r="G18" s="42"/>
      <c r="H18" s="15">
        <v>0</v>
      </c>
      <c r="I18" s="30"/>
      <c r="J18" s="15">
        <v>0</v>
      </c>
      <c r="K18" s="42"/>
      <c r="L18" s="15">
        <v>22115313.269999981</v>
      </c>
      <c r="M18" s="30"/>
      <c r="N18" s="15">
        <v>0</v>
      </c>
      <c r="O18" s="30"/>
      <c r="P18" s="15">
        <f>SUM(F18:M18)</f>
        <v>22115313.269999981</v>
      </c>
    </row>
    <row r="19" spans="1:22" ht="19.5" customHeight="1">
      <c r="A19" s="105" t="s">
        <v>117</v>
      </c>
      <c r="B19" s="105"/>
      <c r="C19" s="30"/>
      <c r="D19" s="32"/>
      <c r="E19" s="38"/>
      <c r="F19" s="15">
        <f>F18</f>
        <v>0</v>
      </c>
      <c r="G19" s="15">
        <f t="shared" ref="G19:P19" si="0">G18</f>
        <v>0</v>
      </c>
      <c r="H19" s="15">
        <f t="shared" si="0"/>
        <v>0</v>
      </c>
      <c r="I19" s="30"/>
      <c r="J19" s="15">
        <f t="shared" si="0"/>
        <v>0</v>
      </c>
      <c r="K19" s="15">
        <f t="shared" si="0"/>
        <v>0</v>
      </c>
      <c r="L19" s="15">
        <f t="shared" si="0"/>
        <v>22115313.269999981</v>
      </c>
      <c r="M19" s="30"/>
      <c r="N19" s="15">
        <f>SUM(N12:N18)</f>
        <v>0</v>
      </c>
      <c r="O19" s="30"/>
      <c r="P19" s="15">
        <f t="shared" si="0"/>
        <v>22115313.269999981</v>
      </c>
    </row>
    <row r="20" spans="1:22" ht="19.8">
      <c r="A20" s="139" t="s">
        <v>118</v>
      </c>
      <c r="B20" s="139"/>
      <c r="C20" s="30"/>
      <c r="D20" s="32"/>
      <c r="E20" s="38"/>
      <c r="F20" s="36">
        <f>F12+F14+F15+F16+F19</f>
        <v>339725166.5</v>
      </c>
      <c r="G20" s="36">
        <f t="shared" ref="G20:K20" si="1">G12+G14+G15+G16+G19</f>
        <v>0</v>
      </c>
      <c r="H20" s="36">
        <f t="shared" si="1"/>
        <v>121004165.08</v>
      </c>
      <c r="I20" s="30"/>
      <c r="J20" s="36">
        <f t="shared" si="1"/>
        <v>15518803.129999999</v>
      </c>
      <c r="K20" s="36">
        <f t="shared" si="1"/>
        <v>0</v>
      </c>
      <c r="L20" s="36">
        <f>L12+L14+L15+L16+L19</f>
        <v>146597231.25</v>
      </c>
      <c r="M20" s="30"/>
      <c r="N20" s="41">
        <v>0</v>
      </c>
      <c r="O20" s="30"/>
      <c r="P20" s="36">
        <f>P12+P14+P15+P16+P19</f>
        <v>622845365.95999992</v>
      </c>
    </row>
    <row r="21" spans="1:22">
      <c r="A21" s="105" t="s">
        <v>119</v>
      </c>
      <c r="B21" s="105"/>
      <c r="C21" s="30"/>
      <c r="D21" s="32"/>
      <c r="E21" s="30"/>
      <c r="F21" s="38"/>
      <c r="G21" s="38"/>
      <c r="H21" s="38"/>
      <c r="I21" s="30"/>
      <c r="J21" s="38"/>
      <c r="K21" s="38"/>
      <c r="L21" s="39"/>
      <c r="M21" s="30"/>
      <c r="N21" s="41"/>
      <c r="O21" s="30"/>
      <c r="P21" s="40"/>
    </row>
    <row r="22" spans="1:22">
      <c r="A22" s="105"/>
      <c r="B22" s="105" t="s">
        <v>63</v>
      </c>
      <c r="C22" s="30"/>
      <c r="D22" s="43">
        <v>24</v>
      </c>
      <c r="E22" s="38"/>
      <c r="F22" s="41">
        <v>0</v>
      </c>
      <c r="G22" s="41"/>
      <c r="H22" s="41">
        <v>0</v>
      </c>
      <c r="I22" s="30"/>
      <c r="J22" s="41">
        <v>0</v>
      </c>
      <c r="K22" s="36"/>
      <c r="L22" s="36">
        <v>-17999594.109999999</v>
      </c>
      <c r="M22" s="30"/>
      <c r="N22" s="41">
        <v>0</v>
      </c>
      <c r="O22" s="30"/>
      <c r="P22" s="39">
        <f>SUM(F22:M22)</f>
        <v>-17999594.109999999</v>
      </c>
    </row>
    <row r="23" spans="1:22">
      <c r="A23" s="105"/>
      <c r="B23" s="105" t="s">
        <v>58</v>
      </c>
      <c r="C23" s="30"/>
      <c r="D23" s="43">
        <v>23</v>
      </c>
      <c r="E23" s="38"/>
      <c r="F23" s="41">
        <v>0</v>
      </c>
      <c r="G23" s="41"/>
      <c r="H23" s="41">
        <v>0</v>
      </c>
      <c r="I23" s="30"/>
      <c r="J23" s="41">
        <v>484252.41000000003</v>
      </c>
      <c r="K23" s="38"/>
      <c r="L23" s="36">
        <v>-484252.41000000003</v>
      </c>
      <c r="M23" s="30"/>
      <c r="N23" s="41">
        <v>0</v>
      </c>
      <c r="O23" s="30"/>
      <c r="P23" s="114">
        <v>0</v>
      </c>
    </row>
    <row r="24" spans="1:22">
      <c r="A24" s="105" t="s">
        <v>115</v>
      </c>
      <c r="B24" s="105"/>
      <c r="C24" s="30"/>
      <c r="D24" s="32"/>
      <c r="E24" s="38"/>
      <c r="F24" s="36"/>
      <c r="G24" s="36"/>
      <c r="H24" s="36"/>
      <c r="I24" s="30"/>
      <c r="J24" s="36"/>
      <c r="K24" s="36"/>
      <c r="L24" s="36"/>
      <c r="M24" s="30"/>
      <c r="N24" s="41"/>
      <c r="O24" s="30"/>
      <c r="P24" s="36"/>
    </row>
    <row r="25" spans="1:22">
      <c r="A25" s="105" t="s">
        <v>116</v>
      </c>
      <c r="B25" s="105"/>
      <c r="C25" s="30"/>
      <c r="D25" s="43"/>
      <c r="E25" s="38"/>
      <c r="F25" s="41">
        <v>0</v>
      </c>
      <c r="G25" s="41"/>
      <c r="H25" s="41">
        <v>0</v>
      </c>
      <c r="I25" s="30"/>
      <c r="J25" s="41">
        <v>0</v>
      </c>
      <c r="K25" s="36"/>
      <c r="L25" s="36">
        <v>9685048.150000006</v>
      </c>
      <c r="M25" s="30"/>
      <c r="N25" s="41">
        <v>3918189.8499999996</v>
      </c>
      <c r="O25" s="30"/>
      <c r="P25" s="36">
        <f>SUM(F25:N25)</f>
        <v>13603238.000000006</v>
      </c>
    </row>
    <row r="26" spans="1:22">
      <c r="A26" s="105"/>
      <c r="B26" s="105" t="s">
        <v>185</v>
      </c>
      <c r="C26" s="30"/>
      <c r="D26" s="43"/>
      <c r="E26" s="38"/>
      <c r="F26" s="218">
        <v>0</v>
      </c>
      <c r="G26" s="41"/>
      <c r="H26" s="218">
        <v>0</v>
      </c>
      <c r="I26" s="30"/>
      <c r="J26" s="218">
        <v>0</v>
      </c>
      <c r="K26" s="36"/>
      <c r="L26" s="44">
        <v>3918189.8499999996</v>
      </c>
      <c r="M26" s="30"/>
      <c r="N26" s="44">
        <v>-3918189.85</v>
      </c>
      <c r="O26" s="30"/>
      <c r="P26" s="144">
        <v>0</v>
      </c>
    </row>
    <row r="27" spans="1:22">
      <c r="A27" s="105" t="s">
        <v>117</v>
      </c>
      <c r="B27" s="105"/>
      <c r="C27" s="30"/>
      <c r="D27" s="45"/>
      <c r="E27" s="38"/>
      <c r="F27" s="15">
        <f>F25</f>
        <v>0</v>
      </c>
      <c r="G27" s="15">
        <f t="shared" ref="G27:P27" si="2">G25</f>
        <v>0</v>
      </c>
      <c r="H27" s="15">
        <f t="shared" si="2"/>
        <v>0</v>
      </c>
      <c r="I27" s="30"/>
      <c r="J27" s="15">
        <f t="shared" si="2"/>
        <v>0</v>
      </c>
      <c r="K27" s="15">
        <f t="shared" si="2"/>
        <v>0</v>
      </c>
      <c r="L27" s="15">
        <f>SUM(L25:L26)</f>
        <v>13603238.000000006</v>
      </c>
      <c r="M27" s="30"/>
      <c r="N27" s="15">
        <v>0</v>
      </c>
      <c r="O27" s="30"/>
      <c r="P27" s="15">
        <f t="shared" si="2"/>
        <v>13603238.000000006</v>
      </c>
    </row>
    <row r="28" spans="1:22" ht="20.399999999999999" thickBot="1">
      <c r="A28" s="139" t="s">
        <v>137</v>
      </c>
      <c r="B28" s="139"/>
      <c r="C28" s="30"/>
      <c r="D28" s="32"/>
      <c r="E28" s="38"/>
      <c r="F28" s="196">
        <f>F20+F22+F23+F27</f>
        <v>339725166.5</v>
      </c>
      <c r="G28" s="36" t="e">
        <f>G20+#REF!+G22+G23+G27</f>
        <v>#REF!</v>
      </c>
      <c r="H28" s="196">
        <f>H20+H22+H23+H27</f>
        <v>121004165.08</v>
      </c>
      <c r="I28" s="36" t="e">
        <f>I20+#REF!+I22+I23+I27</f>
        <v>#REF!</v>
      </c>
      <c r="J28" s="196">
        <f>J20+J22+J23+J27</f>
        <v>16003055.539999999</v>
      </c>
      <c r="K28" s="36" t="e">
        <f>K20+#REF!+K22+K23+K27</f>
        <v>#REF!</v>
      </c>
      <c r="L28" s="196">
        <f>L20+L22+L23+L27</f>
        <v>141716622.73000002</v>
      </c>
      <c r="M28" s="30"/>
      <c r="N28" s="41">
        <v>0</v>
      </c>
      <c r="O28" s="30"/>
      <c r="P28" s="196">
        <f>P20+P22+P23+P27</f>
        <v>618449009.8499999</v>
      </c>
    </row>
    <row r="29" spans="1:22" ht="21" customHeight="1" thickTop="1">
      <c r="A29" s="32"/>
      <c r="B29" s="32"/>
      <c r="C29" s="30"/>
      <c r="D29" s="32"/>
      <c r="E29" s="38"/>
      <c r="F29" s="36"/>
      <c r="G29" s="36"/>
      <c r="H29" s="36"/>
      <c r="I29" s="36"/>
      <c r="J29" s="197"/>
      <c r="K29" s="36"/>
      <c r="L29" s="198"/>
      <c r="M29" s="36"/>
      <c r="N29" s="197"/>
      <c r="O29" s="30"/>
      <c r="P29" s="36"/>
    </row>
    <row r="30" spans="1:22" ht="21" customHeight="1">
      <c r="A30" s="32"/>
      <c r="B30" s="32"/>
      <c r="C30" s="30"/>
      <c r="E30" s="32"/>
      <c r="F30" s="36"/>
      <c r="G30" s="36"/>
      <c r="H30" s="36"/>
      <c r="I30" s="36"/>
      <c r="J30" s="36"/>
      <c r="K30" s="36"/>
      <c r="L30" s="37"/>
      <c r="M30" s="36"/>
      <c r="N30" s="36"/>
      <c r="O30" s="36"/>
      <c r="P30" s="36"/>
    </row>
    <row r="31" spans="1:22" s="49" customFormat="1" ht="18.75" customHeight="1">
      <c r="A31" s="46"/>
      <c r="B31" s="46"/>
      <c r="C31" s="47"/>
      <c r="D31" s="46"/>
      <c r="E31" s="38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1"/>
      <c r="Q31" s="47"/>
      <c r="R31" s="47"/>
      <c r="S31" s="47"/>
      <c r="T31" s="47"/>
      <c r="U31" s="22"/>
      <c r="V31" s="48"/>
    </row>
    <row r="32" spans="1:22" s="49" customFormat="1" ht="18.75" customHeight="1">
      <c r="A32" s="46"/>
      <c r="B32" s="46"/>
      <c r="C32" s="47"/>
      <c r="D32" s="46"/>
      <c r="E32" s="38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1"/>
      <c r="Q32" s="47"/>
      <c r="R32" s="47"/>
      <c r="S32" s="47"/>
      <c r="T32" s="47"/>
      <c r="U32" s="22"/>
      <c r="V32" s="48"/>
    </row>
    <row r="33" spans="1:22" s="49" customFormat="1" ht="18.75" customHeight="1">
      <c r="A33" s="46"/>
      <c r="B33" s="46"/>
      <c r="C33" s="47"/>
      <c r="D33" s="46"/>
      <c r="E33" s="38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1"/>
      <c r="Q33" s="47"/>
      <c r="R33" s="47"/>
      <c r="S33" s="47"/>
      <c r="T33" s="47"/>
      <c r="U33" s="22"/>
      <c r="V33" s="48"/>
    </row>
    <row r="34" spans="1:22" s="49" customFormat="1" ht="18.75" customHeight="1">
      <c r="A34" s="46"/>
      <c r="B34" s="46"/>
      <c r="C34" s="47"/>
      <c r="D34" s="46"/>
      <c r="E34" s="38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1"/>
      <c r="Q34" s="47"/>
      <c r="R34" s="47"/>
      <c r="S34" s="47"/>
      <c r="T34" s="47"/>
      <c r="U34" s="22"/>
      <c r="V34" s="48"/>
    </row>
    <row r="35" spans="1:22" s="49" customFormat="1" ht="18.75" customHeight="1">
      <c r="A35" s="46"/>
      <c r="B35" s="46"/>
      <c r="C35" s="47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1"/>
      <c r="Q35" s="47"/>
      <c r="R35" s="47"/>
      <c r="S35" s="47"/>
      <c r="T35" s="47"/>
      <c r="U35" s="22"/>
      <c r="V35" s="48"/>
    </row>
    <row r="36" spans="1:22" s="49" customFormat="1" ht="18.75" customHeight="1">
      <c r="A36" s="46"/>
      <c r="B36" s="46"/>
      <c r="C36" s="47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1"/>
      <c r="Q36" s="47"/>
      <c r="R36" s="47"/>
      <c r="S36" s="47"/>
      <c r="T36" s="47"/>
      <c r="U36" s="22"/>
      <c r="V36" s="48"/>
    </row>
    <row r="37" spans="1:22" s="49" customFormat="1" ht="18.75" customHeight="1">
      <c r="A37" s="46"/>
      <c r="B37" s="46"/>
      <c r="C37" s="47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1"/>
      <c r="Q37" s="47"/>
      <c r="R37" s="47"/>
      <c r="S37" s="47"/>
      <c r="T37" s="47"/>
      <c r="U37" s="22"/>
      <c r="V37" s="48"/>
    </row>
    <row r="38" spans="1:22" s="49" customFormat="1" ht="18.75" customHeight="1">
      <c r="A38" s="46"/>
      <c r="B38" s="46"/>
      <c r="C38" s="47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1"/>
      <c r="Q38" s="47"/>
      <c r="R38" s="47"/>
      <c r="S38" s="47"/>
      <c r="T38" s="47"/>
      <c r="U38" s="22"/>
      <c r="V38" s="48"/>
    </row>
    <row r="39" spans="1:22" s="49" customFormat="1" ht="18.75" customHeight="1">
      <c r="A39" s="46"/>
      <c r="B39" s="46"/>
      <c r="C39" s="47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1"/>
      <c r="Q39" s="47"/>
      <c r="R39" s="47"/>
      <c r="S39" s="47"/>
      <c r="T39" s="47"/>
      <c r="U39" s="22"/>
      <c r="V39" s="48"/>
    </row>
    <row r="40" spans="1:22" s="49" customFormat="1" ht="18.75" customHeight="1">
      <c r="A40" s="46"/>
      <c r="B40" s="46"/>
      <c r="C40" s="47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1"/>
      <c r="Q40" s="47"/>
      <c r="R40" s="47"/>
      <c r="S40" s="47"/>
      <c r="T40" s="47"/>
      <c r="U40" s="22"/>
      <c r="V40" s="48"/>
    </row>
    <row r="41" spans="1:22" s="49" customFormat="1" ht="18.75" customHeight="1">
      <c r="A41" s="46"/>
      <c r="B41" s="46"/>
      <c r="C41" s="47"/>
      <c r="D41" s="46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1"/>
      <c r="Q41" s="47"/>
      <c r="R41" s="47"/>
      <c r="S41" s="47"/>
      <c r="T41" s="47"/>
      <c r="U41" s="22"/>
      <c r="V41" s="48"/>
    </row>
    <row r="42" spans="1:22" s="49" customFormat="1" ht="18.75" customHeight="1">
      <c r="A42" s="46"/>
      <c r="B42" s="46"/>
      <c r="C42" s="47"/>
      <c r="D42" s="46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1"/>
      <c r="Q42" s="47"/>
      <c r="R42" s="47"/>
      <c r="S42" s="47"/>
      <c r="T42" s="47"/>
      <c r="U42" s="22"/>
      <c r="V42" s="48"/>
    </row>
    <row r="43" spans="1:22" s="49" customFormat="1" ht="18.75" customHeight="1">
      <c r="M43" s="24"/>
      <c r="N43" s="24"/>
      <c r="O43" s="24"/>
      <c r="P43" s="23"/>
      <c r="Q43" s="47"/>
      <c r="R43" s="47"/>
      <c r="S43" s="47"/>
      <c r="T43" s="47"/>
      <c r="U43" s="22"/>
      <c r="V43" s="48"/>
    </row>
    <row r="44" spans="1:22" s="49" customFormat="1" ht="18.75" customHeight="1">
      <c r="M44" s="24"/>
      <c r="N44" s="24"/>
      <c r="O44" s="24"/>
      <c r="P44" s="21"/>
      <c r="Q44" s="47"/>
      <c r="R44" s="47"/>
      <c r="S44" s="47"/>
      <c r="T44" s="47"/>
      <c r="U44" s="22"/>
      <c r="V44" s="48"/>
    </row>
    <row r="45" spans="1:22" s="49" customFormat="1" ht="18.75" customHeight="1">
      <c r="A45" s="1" t="s">
        <v>23</v>
      </c>
      <c r="B45" s="1"/>
      <c r="M45" s="24"/>
      <c r="N45" s="24"/>
      <c r="O45" s="24"/>
      <c r="Q45" s="47"/>
      <c r="R45" s="47"/>
      <c r="S45" s="47"/>
      <c r="T45" s="47"/>
      <c r="U45" s="22"/>
      <c r="V45" s="48"/>
    </row>
    <row r="46" spans="1:22" s="49" customFormat="1" ht="18.75" customHeight="1">
      <c r="M46" s="24"/>
      <c r="N46" s="24"/>
      <c r="O46" s="24"/>
      <c r="Q46" s="47"/>
      <c r="R46" s="47"/>
      <c r="S46" s="47"/>
      <c r="T46" s="47"/>
      <c r="U46" s="22"/>
      <c r="V46" s="48"/>
    </row>
    <row r="47" spans="1:22" s="49" customFormat="1" ht="18.75" customHeight="1">
      <c r="A47" s="17" t="s">
        <v>142</v>
      </c>
      <c r="B47" s="17"/>
      <c r="C47" s="17"/>
      <c r="D47" s="19"/>
      <c r="E47" s="17"/>
      <c r="F47" s="19"/>
      <c r="G47" s="19"/>
      <c r="H47" s="72"/>
      <c r="I47" s="17"/>
      <c r="J47" s="19"/>
      <c r="K47" s="19"/>
      <c r="L47" s="23"/>
      <c r="M47" s="47"/>
      <c r="N47" s="47"/>
      <c r="O47" s="47"/>
      <c r="P47" s="21"/>
      <c r="Q47" s="47"/>
      <c r="R47" s="47"/>
      <c r="S47" s="47"/>
      <c r="T47" s="47"/>
      <c r="U47" s="22"/>
      <c r="V47" s="48"/>
    </row>
    <row r="48" spans="1:22" s="49" customFormat="1" ht="18.45" customHeight="1">
      <c r="A48" s="19" t="s">
        <v>25</v>
      </c>
      <c r="B48" s="19"/>
      <c r="C48" s="17"/>
      <c r="D48" s="10"/>
      <c r="E48" s="17"/>
      <c r="F48" s="19"/>
      <c r="G48" s="19"/>
      <c r="H48" s="72" t="s">
        <v>143</v>
      </c>
      <c r="I48" s="17"/>
      <c r="J48" s="19"/>
      <c r="K48" s="19"/>
      <c r="L48" s="23"/>
      <c r="M48" s="47"/>
      <c r="N48" s="47"/>
      <c r="O48" s="47"/>
      <c r="P48" s="50">
        <v>9</v>
      </c>
      <c r="Q48" s="47"/>
      <c r="R48" s="47"/>
      <c r="S48" s="47"/>
      <c r="T48" s="47"/>
      <c r="U48" s="22"/>
      <c r="V48" s="48"/>
    </row>
    <row r="49" spans="1:16" s="49" customForma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</row>
    <row r="50" spans="1:16" s="49" customForma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</row>
    <row r="51" spans="1:16" s="49" customForma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</row>
  </sheetData>
  <mergeCells count="3">
    <mergeCell ref="A2:P2"/>
    <mergeCell ref="A3:P3"/>
    <mergeCell ref="J8:L8"/>
  </mergeCells>
  <pageMargins left="0.7" right="0.7" top="0.75" bottom="0.75" header="0.3" footer="0.3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M95"/>
  <sheetViews>
    <sheetView view="pageBreakPreview" zoomScaleNormal="55" zoomScaleSheetLayoutView="100" workbookViewId="0">
      <selection activeCell="I89" sqref="I89"/>
    </sheetView>
  </sheetViews>
  <sheetFormatPr defaultColWidth="9" defaultRowHeight="18.600000000000001"/>
  <cols>
    <col min="1" max="3" width="1.69921875" style="49" customWidth="1"/>
    <col min="4" max="4" width="32.69921875" style="49" customWidth="1"/>
    <col min="5" max="5" width="0.796875" style="49" customWidth="1"/>
    <col min="6" max="6" width="7.69921875" style="49" customWidth="1"/>
    <col min="7" max="7" width="0.796875" style="49" customWidth="1"/>
    <col min="8" max="9" width="13.69921875" style="49" customWidth="1"/>
    <col min="10" max="10" width="0.796875" style="49" customWidth="1"/>
    <col min="11" max="11" width="13.69921875" style="86" customWidth="1"/>
    <col min="12" max="12" width="13.69921875" style="49" customWidth="1"/>
    <col min="13" max="16384" width="9" style="49"/>
  </cols>
  <sheetData>
    <row r="1" spans="1:13" ht="19.05" customHeight="1">
      <c r="L1" s="8"/>
    </row>
    <row r="2" spans="1:13" ht="19.05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3" ht="19.05" customHeight="1">
      <c r="A3" s="222" t="s">
        <v>64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93"/>
    </row>
    <row r="4" spans="1:13" ht="19.05" customHeight="1">
      <c r="A4" s="222" t="s">
        <v>135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</row>
    <row r="5" spans="1:13" s="1" customFormat="1" ht="19.05" customHeight="1">
      <c r="A5" s="55"/>
      <c r="B5" s="19"/>
      <c r="C5" s="19"/>
      <c r="D5" s="19"/>
      <c r="E5" s="19"/>
      <c r="F5" s="56"/>
      <c r="G5" s="57"/>
      <c r="H5" s="57"/>
      <c r="I5" s="57"/>
      <c r="J5" s="57"/>
      <c r="K5" s="58"/>
      <c r="L5" s="59" t="s">
        <v>3</v>
      </c>
    </row>
    <row r="6" spans="1:13" s="1" customFormat="1" ht="19.05" customHeight="1">
      <c r="A6" s="19"/>
      <c r="B6" s="60"/>
      <c r="C6" s="60"/>
      <c r="D6" s="60"/>
      <c r="E6" s="60"/>
      <c r="F6" s="61"/>
      <c r="G6" s="62"/>
      <c r="H6" s="224" t="s">
        <v>103</v>
      </c>
      <c r="I6" s="224"/>
      <c r="J6" s="62"/>
      <c r="K6" s="225" t="s">
        <v>5</v>
      </c>
      <c r="L6" s="225"/>
    </row>
    <row r="7" spans="1:13" s="1" customFormat="1" ht="19.05" customHeight="1">
      <c r="A7" s="55"/>
      <c r="B7" s="55"/>
      <c r="C7" s="55"/>
      <c r="D7" s="55"/>
      <c r="E7" s="55"/>
      <c r="F7" s="63" t="s">
        <v>6</v>
      </c>
      <c r="G7" s="142"/>
      <c r="H7" s="64" t="s">
        <v>128</v>
      </c>
      <c r="I7" s="64" t="s">
        <v>112</v>
      </c>
      <c r="J7" s="143"/>
      <c r="K7" s="64" t="s">
        <v>128</v>
      </c>
      <c r="L7" s="64" t="s">
        <v>112</v>
      </c>
    </row>
    <row r="8" spans="1:13" s="1" customFormat="1" ht="19.05" customHeight="1">
      <c r="A8" s="19"/>
      <c r="B8" s="19"/>
      <c r="C8" s="19"/>
      <c r="D8" s="19"/>
      <c r="E8" s="19"/>
      <c r="F8" s="65"/>
      <c r="G8" s="68"/>
      <c r="H8" s="66"/>
      <c r="I8" s="66"/>
      <c r="J8" s="71"/>
      <c r="K8" s="69"/>
    </row>
    <row r="9" spans="1:13" ht="19.05" customHeight="1">
      <c r="A9" s="115" t="s">
        <v>65</v>
      </c>
      <c r="C9" s="92"/>
      <c r="D9" s="92"/>
      <c r="E9" s="92"/>
      <c r="G9" s="18"/>
      <c r="H9" s="116"/>
      <c r="I9" s="18"/>
      <c r="J9" s="18"/>
      <c r="K9" s="18"/>
      <c r="L9" s="18"/>
    </row>
    <row r="10" spans="1:13" ht="19.05" customHeight="1">
      <c r="A10" s="91" t="s">
        <v>149</v>
      </c>
      <c r="C10" s="92"/>
      <c r="D10" s="92"/>
      <c r="E10" s="92"/>
      <c r="G10" s="18"/>
      <c r="H10" s="18">
        <f>'P 7E'!H20</f>
        <v>41442109.580000006</v>
      </c>
      <c r="I10" s="18">
        <v>74804140.990000024</v>
      </c>
      <c r="J10" s="18"/>
      <c r="K10" s="18">
        <f>'P 7E'!K20</f>
        <v>10140173.000000006</v>
      </c>
      <c r="L10" s="18">
        <v>26018453.82999998</v>
      </c>
    </row>
    <row r="11" spans="1:13" ht="19.05" customHeight="1">
      <c r="A11" s="91" t="s">
        <v>150</v>
      </c>
      <c r="C11" s="92"/>
      <c r="D11" s="92"/>
      <c r="E11" s="92"/>
      <c r="G11" s="18"/>
      <c r="H11" s="18"/>
      <c r="I11" s="18"/>
      <c r="J11" s="18"/>
      <c r="L11" s="86"/>
    </row>
    <row r="12" spans="1:13" ht="19.05" customHeight="1">
      <c r="A12" s="91" t="s">
        <v>151</v>
      </c>
      <c r="D12" s="92"/>
      <c r="E12" s="92"/>
      <c r="G12" s="18"/>
      <c r="H12" s="18"/>
      <c r="I12" s="18"/>
      <c r="J12" s="18"/>
      <c r="L12" s="86"/>
    </row>
    <row r="13" spans="1:13" ht="19.05" customHeight="1">
      <c r="A13" s="92"/>
      <c r="B13" s="49" t="s">
        <v>66</v>
      </c>
      <c r="C13" s="92"/>
      <c r="D13" s="92"/>
      <c r="E13" s="92"/>
      <c r="G13" s="18"/>
      <c r="H13" s="18">
        <v>3037279.3299999991</v>
      </c>
      <c r="I13" s="18">
        <v>2934831.989999997</v>
      </c>
      <c r="J13" s="18"/>
      <c r="K13" s="18">
        <v>1494536.3099999994</v>
      </c>
      <c r="L13" s="18">
        <v>1510981.6</v>
      </c>
    </row>
    <row r="14" spans="1:13" ht="19.05" customHeight="1">
      <c r="A14" s="92"/>
      <c r="B14" s="49" t="s">
        <v>97</v>
      </c>
      <c r="C14" s="92"/>
      <c r="D14" s="92"/>
      <c r="E14" s="92"/>
      <c r="G14" s="18"/>
      <c r="H14" s="18">
        <v>3503722.13</v>
      </c>
      <c r="I14" s="18">
        <v>3970156.88</v>
      </c>
      <c r="J14" s="18"/>
      <c r="K14" s="18">
        <v>3503722.13</v>
      </c>
      <c r="L14" s="18">
        <v>3970156.88</v>
      </c>
    </row>
    <row r="15" spans="1:13" ht="19.05" customHeight="1">
      <c r="A15" s="92"/>
      <c r="B15" s="49" t="s">
        <v>98</v>
      </c>
      <c r="C15" s="92"/>
      <c r="D15" s="92"/>
      <c r="E15" s="92"/>
      <c r="G15" s="18"/>
      <c r="H15" s="18">
        <v>275214.91000000003</v>
      </c>
      <c r="I15" s="18">
        <v>313495.12</v>
      </c>
      <c r="J15" s="18"/>
      <c r="K15" s="18">
        <v>177676.80000000005</v>
      </c>
      <c r="L15" s="18">
        <v>201643.28</v>
      </c>
    </row>
    <row r="16" spans="1:13" ht="19.05" customHeight="1">
      <c r="A16" s="92"/>
      <c r="B16" s="49" t="s">
        <v>67</v>
      </c>
      <c r="C16" s="92"/>
      <c r="D16" s="92"/>
      <c r="E16" s="92"/>
      <c r="G16" s="18"/>
      <c r="H16" s="18">
        <v>2611141.0699999998</v>
      </c>
      <c r="I16" s="18">
        <v>-405423.42000000004</v>
      </c>
      <c r="J16" s="18"/>
      <c r="K16" s="18">
        <v>1747239.85</v>
      </c>
      <c r="L16" s="18">
        <v>-405423.42000000004</v>
      </c>
    </row>
    <row r="17" spans="1:12" ht="19.05" customHeight="1">
      <c r="A17" s="92"/>
      <c r="B17" s="49" t="s">
        <v>68</v>
      </c>
      <c r="C17" s="92"/>
      <c r="D17" s="92"/>
      <c r="E17" s="92"/>
      <c r="G17" s="18"/>
      <c r="H17" s="18">
        <v>445684.78</v>
      </c>
      <c r="I17" s="18">
        <v>2627760.25</v>
      </c>
      <c r="J17" s="18"/>
      <c r="K17" s="18">
        <v>445684.78000000026</v>
      </c>
      <c r="L17" s="18">
        <v>2627760.25</v>
      </c>
    </row>
    <row r="18" spans="1:12" ht="19.05" customHeight="1">
      <c r="A18" s="92"/>
      <c r="B18" s="49" t="s">
        <v>124</v>
      </c>
      <c r="C18" s="92"/>
      <c r="D18" s="92"/>
      <c r="E18" s="92"/>
      <c r="G18" s="18"/>
      <c r="H18" s="18">
        <v>-308573.04000000004</v>
      </c>
      <c r="I18" s="18">
        <v>41548.599999999977</v>
      </c>
      <c r="J18" s="18"/>
      <c r="K18" s="18">
        <v>-302930.58</v>
      </c>
      <c r="L18" s="18">
        <v>41562.599999999977</v>
      </c>
    </row>
    <row r="19" spans="1:12" ht="19.05" customHeight="1">
      <c r="A19" s="92"/>
      <c r="B19" s="49" t="s">
        <v>165</v>
      </c>
      <c r="C19" s="92"/>
      <c r="D19" s="92"/>
      <c r="E19" s="92"/>
      <c r="G19" s="18"/>
      <c r="H19" s="18">
        <v>-12429951.060000001</v>
      </c>
      <c r="I19" s="18">
        <v>-12612764.809999999</v>
      </c>
      <c r="J19" s="18"/>
      <c r="K19" s="76">
        <v>0</v>
      </c>
      <c r="L19" s="76">
        <v>0</v>
      </c>
    </row>
    <row r="20" spans="1:12" ht="19.05" customHeight="1">
      <c r="A20" s="92"/>
      <c r="B20" s="49" t="s">
        <v>69</v>
      </c>
      <c r="C20" s="92"/>
      <c r="D20" s="92"/>
      <c r="E20" s="92"/>
      <c r="G20" s="18"/>
      <c r="H20" s="18">
        <v>2149584.91</v>
      </c>
      <c r="I20" s="18">
        <v>1977551.3500000015</v>
      </c>
      <c r="J20" s="18"/>
      <c r="K20" s="18">
        <v>1615107.13</v>
      </c>
      <c r="L20" s="18">
        <v>1502833.3</v>
      </c>
    </row>
    <row r="21" spans="1:12" ht="19.05" customHeight="1">
      <c r="A21" s="92"/>
      <c r="B21" s="49" t="s">
        <v>125</v>
      </c>
      <c r="C21" s="92"/>
      <c r="D21" s="92"/>
      <c r="E21" s="92"/>
      <c r="G21" s="18"/>
      <c r="H21" s="18">
        <v>-58474.31</v>
      </c>
      <c r="I21" s="18">
        <v>-227067.32</v>
      </c>
      <c r="J21" s="18"/>
      <c r="K21" s="18">
        <v>-18722.73</v>
      </c>
      <c r="L21" s="18">
        <v>-18930.89</v>
      </c>
    </row>
    <row r="22" spans="1:12" ht="19.05" customHeight="1">
      <c r="A22" s="92"/>
      <c r="B22" s="49" t="s">
        <v>144</v>
      </c>
      <c r="C22" s="92"/>
      <c r="D22" s="92"/>
      <c r="E22" s="92"/>
      <c r="G22" s="18"/>
      <c r="H22" s="76">
        <v>79898.950000000012</v>
      </c>
      <c r="I22" s="18">
        <v>-522976.2</v>
      </c>
      <c r="J22" s="18"/>
      <c r="K22" s="76">
        <v>182399.56</v>
      </c>
      <c r="L22" s="76">
        <v>0</v>
      </c>
    </row>
    <row r="23" spans="1:12" ht="19.05" customHeight="1">
      <c r="A23" s="92"/>
      <c r="B23" s="49" t="s">
        <v>70</v>
      </c>
      <c r="C23" s="92"/>
      <c r="D23" s="92"/>
      <c r="E23" s="92"/>
      <c r="G23" s="18"/>
      <c r="H23" s="18">
        <v>-1030595.7699999999</v>
      </c>
      <c r="I23" s="18">
        <v>-402869.09</v>
      </c>
      <c r="J23" s="18"/>
      <c r="K23" s="18">
        <v>-842087.88</v>
      </c>
      <c r="L23" s="18">
        <v>-300308.89</v>
      </c>
    </row>
    <row r="24" spans="1:12" ht="19.05" customHeight="1">
      <c r="A24" s="92"/>
      <c r="B24" s="92" t="s">
        <v>72</v>
      </c>
      <c r="C24" s="92"/>
      <c r="D24" s="92"/>
      <c r="E24" s="92"/>
      <c r="G24" s="18"/>
      <c r="H24" s="76">
        <v>0</v>
      </c>
      <c r="I24" s="76">
        <v>0</v>
      </c>
      <c r="J24" s="18"/>
      <c r="K24" s="18">
        <v>-8255990.4000000004</v>
      </c>
      <c r="L24" s="18">
        <v>-7894790.8200000003</v>
      </c>
    </row>
    <row r="25" spans="1:12" ht="19.05" customHeight="1">
      <c r="A25" s="92"/>
      <c r="B25" s="49" t="s">
        <v>71</v>
      </c>
      <c r="C25" s="92"/>
      <c r="D25" s="92"/>
      <c r="E25" s="92"/>
      <c r="G25" s="18"/>
      <c r="H25" s="18">
        <v>699594.44000000006</v>
      </c>
      <c r="I25" s="18">
        <v>590308.72</v>
      </c>
      <c r="J25" s="18"/>
      <c r="K25" s="18">
        <v>470520.25</v>
      </c>
      <c r="L25" s="18">
        <v>518138.38</v>
      </c>
    </row>
    <row r="26" spans="1:12" ht="19.05" customHeight="1">
      <c r="A26" s="92"/>
      <c r="B26" s="91" t="s">
        <v>73</v>
      </c>
      <c r="C26" s="92"/>
      <c r="D26" s="92"/>
      <c r="E26" s="92"/>
      <c r="G26" s="18"/>
      <c r="H26" s="199"/>
      <c r="I26" s="199"/>
      <c r="J26" s="18"/>
      <c r="K26" s="200"/>
      <c r="L26" s="200"/>
    </row>
    <row r="27" spans="1:12" ht="19.05" customHeight="1">
      <c r="C27" s="91" t="s">
        <v>74</v>
      </c>
      <c r="D27" s="92"/>
      <c r="E27" s="92"/>
      <c r="G27" s="18"/>
      <c r="H27" s="18">
        <f>SUM(H10:H25)</f>
        <v>40416635.919999994</v>
      </c>
      <c r="I27" s="18">
        <f>SUM(I10:I25)</f>
        <v>73088693.060000017</v>
      </c>
      <c r="J27" s="18"/>
      <c r="K27" s="18">
        <f>SUM(K10:K25)</f>
        <v>10357328.220000008</v>
      </c>
      <c r="L27" s="18">
        <f>SUM(L10:L25)</f>
        <v>27772076.099999975</v>
      </c>
    </row>
    <row r="28" spans="1:12" ht="19.05" customHeight="1">
      <c r="A28" s="91" t="s">
        <v>75</v>
      </c>
      <c r="C28" s="92"/>
      <c r="D28" s="92"/>
      <c r="E28" s="92"/>
      <c r="G28" s="18"/>
      <c r="H28" s="116"/>
      <c r="I28" s="116"/>
      <c r="J28" s="18"/>
      <c r="K28" s="18"/>
      <c r="L28" s="18"/>
    </row>
    <row r="29" spans="1:12" ht="19.05" customHeight="1">
      <c r="A29" s="91"/>
      <c r="B29" s="49" t="s">
        <v>10</v>
      </c>
      <c r="C29" s="92"/>
      <c r="E29" s="92"/>
      <c r="G29" s="18"/>
      <c r="H29" s="18">
        <v>17468252.76000002</v>
      </c>
      <c r="I29" s="18">
        <v>-11876219.469999993</v>
      </c>
      <c r="J29" s="18"/>
      <c r="K29" s="18">
        <v>18129732.100000001</v>
      </c>
      <c r="L29" s="18">
        <v>-5219757.83</v>
      </c>
    </row>
    <row r="30" spans="1:12" ht="19.05" customHeight="1">
      <c r="A30" s="91"/>
      <c r="B30" s="49" t="s">
        <v>11</v>
      </c>
      <c r="C30" s="92"/>
      <c r="D30" s="92"/>
      <c r="E30" s="92"/>
      <c r="G30" s="18"/>
      <c r="H30" s="18">
        <v>12325006.959999993</v>
      </c>
      <c r="I30" s="18">
        <v>-7312985.7000000002</v>
      </c>
      <c r="J30" s="18"/>
      <c r="K30" s="18">
        <v>2714041.41</v>
      </c>
      <c r="L30" s="18">
        <v>6830802.9500000002</v>
      </c>
    </row>
    <row r="31" spans="1:12" ht="19.05" customHeight="1">
      <c r="A31" s="91"/>
      <c r="B31" s="49" t="s">
        <v>20</v>
      </c>
      <c r="C31" s="92"/>
      <c r="D31" s="92"/>
      <c r="E31" s="92"/>
      <c r="G31" s="18"/>
      <c r="H31" s="18">
        <v>-24934.690000000002</v>
      </c>
      <c r="I31" s="18">
        <v>-7350.3699999999953</v>
      </c>
      <c r="J31" s="18"/>
      <c r="K31" s="18">
        <v>-20934.690000000002</v>
      </c>
      <c r="L31" s="18">
        <v>-7350.3699999999953</v>
      </c>
    </row>
    <row r="32" spans="1:12" ht="19.05" customHeight="1">
      <c r="A32" s="91" t="s">
        <v>76</v>
      </c>
      <c r="C32" s="92"/>
      <c r="D32" s="92"/>
      <c r="E32" s="92"/>
      <c r="G32" s="18"/>
      <c r="H32" s="18"/>
      <c r="I32" s="18"/>
      <c r="J32" s="18"/>
      <c r="K32" s="18"/>
      <c r="L32" s="18"/>
    </row>
    <row r="33" spans="1:12" ht="19.05" customHeight="1">
      <c r="A33" s="91"/>
      <c r="B33" s="49" t="s">
        <v>77</v>
      </c>
      <c r="C33" s="92"/>
      <c r="D33" s="92"/>
      <c r="E33" s="92"/>
      <c r="G33" s="18">
        <v>0</v>
      </c>
      <c r="H33" s="80">
        <v>-16251419.269919999</v>
      </c>
      <c r="I33" s="80">
        <v>-15231044.190000001</v>
      </c>
      <c r="J33" s="18"/>
      <c r="K33" s="80">
        <v>-8058155.7300000004</v>
      </c>
      <c r="L33" s="80">
        <v>-20906968.080000002</v>
      </c>
    </row>
    <row r="34" spans="1:12" ht="19.05" hidden="1" customHeight="1">
      <c r="B34" s="10" t="s">
        <v>78</v>
      </c>
      <c r="C34" s="117"/>
      <c r="D34" s="117"/>
      <c r="E34" s="117"/>
      <c r="F34" s="118"/>
      <c r="G34" s="18"/>
      <c r="H34" s="52"/>
      <c r="I34" s="52">
        <v>0</v>
      </c>
      <c r="J34" s="18"/>
      <c r="K34" s="52"/>
      <c r="L34" s="52">
        <v>0</v>
      </c>
    </row>
    <row r="35" spans="1:12" ht="19.05" customHeight="1">
      <c r="B35" s="10"/>
      <c r="C35" s="117"/>
      <c r="D35" s="117"/>
      <c r="E35" s="117"/>
      <c r="F35" s="118"/>
      <c r="G35" s="18"/>
      <c r="H35" s="178"/>
      <c r="I35" s="18"/>
      <c r="J35" s="18"/>
      <c r="K35" s="178"/>
      <c r="L35" s="18"/>
    </row>
    <row r="36" spans="1:12" ht="19.05" customHeight="1">
      <c r="B36" s="10"/>
      <c r="C36" s="117"/>
      <c r="D36" s="117"/>
      <c r="E36" s="117"/>
      <c r="F36" s="118"/>
      <c r="G36" s="18"/>
      <c r="H36" s="178"/>
      <c r="I36" s="18"/>
      <c r="J36" s="18"/>
      <c r="K36" s="178"/>
      <c r="L36" s="18"/>
    </row>
    <row r="37" spans="1:12" ht="19.05" customHeight="1">
      <c r="B37" s="10"/>
      <c r="C37" s="117"/>
      <c r="D37" s="117"/>
      <c r="E37" s="117"/>
      <c r="F37" s="118"/>
      <c r="G37" s="18"/>
      <c r="H37" s="178"/>
      <c r="I37" s="18"/>
      <c r="J37" s="18"/>
      <c r="K37" s="178"/>
      <c r="L37" s="18"/>
    </row>
    <row r="38" spans="1:12" ht="19.05" customHeight="1">
      <c r="B38" s="10"/>
      <c r="C38" s="117"/>
      <c r="D38" s="117"/>
      <c r="E38" s="117"/>
      <c r="F38" s="118"/>
      <c r="G38" s="18"/>
      <c r="H38" s="178"/>
      <c r="I38" s="18"/>
      <c r="J38" s="18"/>
      <c r="K38" s="178"/>
      <c r="L38" s="18"/>
    </row>
    <row r="39" spans="1:12" ht="19.05" customHeight="1">
      <c r="A39" s="91"/>
      <c r="C39" s="92"/>
      <c r="D39" s="92"/>
      <c r="E39" s="92"/>
      <c r="G39" s="18"/>
      <c r="H39" s="5"/>
      <c r="I39" s="18"/>
      <c r="J39" s="18"/>
      <c r="K39" s="5"/>
      <c r="L39" s="18"/>
    </row>
    <row r="40" spans="1:12" s="1" customFormat="1" ht="19.05" customHeight="1">
      <c r="A40" s="1" t="s">
        <v>23</v>
      </c>
      <c r="B40" s="19"/>
      <c r="C40" s="19"/>
      <c r="D40" s="19"/>
      <c r="E40" s="19"/>
      <c r="F40" s="72"/>
      <c r="G40" s="17"/>
      <c r="H40" s="17"/>
      <c r="I40" s="19"/>
      <c r="J40" s="17"/>
      <c r="K40" s="17"/>
    </row>
    <row r="41" spans="1:12" s="1" customFormat="1" ht="19.05" customHeight="1">
      <c r="A41" s="19"/>
      <c r="B41" s="19"/>
      <c r="C41" s="19"/>
      <c r="D41" s="19"/>
      <c r="E41" s="19"/>
      <c r="F41" s="72"/>
      <c r="G41" s="17"/>
      <c r="H41" s="17"/>
      <c r="I41" s="19"/>
      <c r="J41" s="17"/>
      <c r="K41" s="17"/>
      <c r="L41" s="17"/>
    </row>
    <row r="42" spans="1:12" s="17" customFormat="1" ht="19.05" customHeight="1">
      <c r="A42" s="10"/>
      <c r="B42" s="17" t="s">
        <v>147</v>
      </c>
      <c r="C42" s="19"/>
      <c r="D42" s="19"/>
      <c r="E42" s="19"/>
      <c r="F42" s="19"/>
      <c r="H42" s="72"/>
      <c r="L42" s="19"/>
    </row>
    <row r="43" spans="1:12" s="17" customFormat="1" ht="19.05" customHeight="1">
      <c r="A43" s="19"/>
      <c r="B43" s="19" t="s">
        <v>132</v>
      </c>
      <c r="C43" s="10"/>
      <c r="D43" s="19"/>
      <c r="E43" s="19"/>
      <c r="F43" s="19"/>
      <c r="H43" s="72" t="s">
        <v>148</v>
      </c>
      <c r="I43" s="72"/>
      <c r="L43" s="49">
        <v>10</v>
      </c>
    </row>
    <row r="44" spans="1:12" ht="24.75" hidden="1" customHeight="1">
      <c r="B44" s="92"/>
      <c r="D44" s="119"/>
      <c r="E44" s="119"/>
      <c r="H44" s="92"/>
    </row>
    <row r="45" spans="1:12" ht="19.05" customHeight="1"/>
    <row r="46" spans="1:12" ht="19.05" customHeight="1">
      <c r="A46" s="222" t="s">
        <v>1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</row>
    <row r="47" spans="1:12" ht="19.05" customHeight="1">
      <c r="A47" s="222" t="s">
        <v>79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</row>
    <row r="48" spans="1:12" ht="19.05" customHeight="1">
      <c r="A48" s="222" t="s">
        <v>113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</row>
    <row r="49" spans="1:12" ht="19.05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120"/>
      <c r="L49" s="54"/>
    </row>
    <row r="50" spans="1:12" s="1" customFormat="1" ht="19.05" customHeight="1">
      <c r="A50" s="55"/>
      <c r="B50" s="19"/>
      <c r="C50" s="19"/>
      <c r="D50" s="19"/>
      <c r="E50" s="19"/>
      <c r="F50" s="56"/>
      <c r="G50" s="57"/>
      <c r="H50" s="57"/>
      <c r="I50" s="57"/>
      <c r="J50" s="57"/>
      <c r="K50" s="58"/>
      <c r="L50" s="59" t="s">
        <v>3</v>
      </c>
    </row>
    <row r="51" spans="1:12" s="1" customFormat="1" ht="19.05" customHeight="1">
      <c r="A51" s="19"/>
      <c r="B51" s="60"/>
      <c r="C51" s="60"/>
      <c r="D51" s="60"/>
      <c r="E51" s="60"/>
      <c r="F51" s="61"/>
      <c r="G51" s="62"/>
      <c r="H51" s="224" t="s">
        <v>103</v>
      </c>
      <c r="I51" s="224"/>
      <c r="J51" s="62"/>
      <c r="K51" s="225" t="s">
        <v>5</v>
      </c>
      <c r="L51" s="225"/>
    </row>
    <row r="52" spans="1:12" s="1" customFormat="1" ht="19.05" customHeight="1">
      <c r="A52" s="55"/>
      <c r="B52" s="55"/>
      <c r="C52" s="55"/>
      <c r="D52" s="55"/>
      <c r="E52" s="55"/>
      <c r="F52" s="63" t="s">
        <v>6</v>
      </c>
      <c r="G52" s="142"/>
      <c r="H52" s="64" t="s">
        <v>128</v>
      </c>
      <c r="I52" s="64" t="s">
        <v>112</v>
      </c>
      <c r="J52" s="143"/>
      <c r="K52" s="64" t="s">
        <v>128</v>
      </c>
      <c r="L52" s="64" t="s">
        <v>112</v>
      </c>
    </row>
    <row r="53" spans="1:12" s="1" customFormat="1" ht="19.05" customHeight="1">
      <c r="A53" s="19"/>
      <c r="B53" s="19"/>
      <c r="C53" s="19"/>
      <c r="D53" s="19"/>
      <c r="E53" s="19"/>
      <c r="F53" s="65"/>
      <c r="G53" s="68"/>
      <c r="H53" s="66"/>
      <c r="I53" s="66"/>
      <c r="J53" s="71"/>
      <c r="K53" s="69"/>
    </row>
    <row r="54" spans="1:12" ht="19.05" customHeight="1">
      <c r="A54" s="91" t="s">
        <v>126</v>
      </c>
      <c r="B54" s="92"/>
      <c r="C54" s="92"/>
      <c r="D54" s="92"/>
      <c r="E54" s="92"/>
      <c r="G54" s="18"/>
      <c r="H54" s="18">
        <f>SUM(H27:H33)</f>
        <v>53933541.680080019</v>
      </c>
      <c r="I54" s="18">
        <f>SUM(I27:I33)</f>
        <v>38661093.330000028</v>
      </c>
      <c r="J54" s="18"/>
      <c r="K54" s="18">
        <f>SUM(K27:K33)</f>
        <v>23122011.310000006</v>
      </c>
      <c r="L54" s="18">
        <f>SUM(L27:L33)</f>
        <v>8468802.7699999698</v>
      </c>
    </row>
    <row r="55" spans="1:12" ht="19.05" customHeight="1">
      <c r="A55" s="91"/>
      <c r="B55" s="92" t="s">
        <v>80</v>
      </c>
      <c r="C55" s="92"/>
      <c r="D55" s="92"/>
      <c r="E55" s="92"/>
      <c r="G55" s="18"/>
      <c r="H55" s="18">
        <v>1055348.43</v>
      </c>
      <c r="I55" s="18">
        <v>369977.9</v>
      </c>
      <c r="J55" s="18"/>
      <c r="K55" s="18">
        <v>844099.18</v>
      </c>
      <c r="L55" s="18">
        <v>290476.97000000003</v>
      </c>
    </row>
    <row r="56" spans="1:12" ht="19.05" customHeight="1">
      <c r="A56" s="91"/>
      <c r="B56" s="92" t="s">
        <v>82</v>
      </c>
      <c r="C56" s="92"/>
      <c r="D56" s="92"/>
      <c r="E56" s="92"/>
      <c r="G56" s="18"/>
      <c r="H56" s="18">
        <v>-10016641.049999999</v>
      </c>
      <c r="I56" s="18">
        <v>-10720066.909999998</v>
      </c>
      <c r="J56" s="18"/>
      <c r="K56" s="18">
        <v>-3667671.7</v>
      </c>
      <c r="L56" s="18">
        <v>-4896818.4199999981</v>
      </c>
    </row>
    <row r="57" spans="1:12" ht="19.05" customHeight="1">
      <c r="A57" s="92" t="s">
        <v>123</v>
      </c>
      <c r="B57" s="92"/>
      <c r="D57" s="92"/>
      <c r="E57" s="92"/>
      <c r="G57" s="18"/>
      <c r="H57" s="77">
        <f>SUM(H54:H56)</f>
        <v>44972249.060080022</v>
      </c>
      <c r="I57" s="77">
        <f>SUM(I54:I56)</f>
        <v>28311004.32000003</v>
      </c>
      <c r="J57" s="18"/>
      <c r="K57" s="77">
        <f>SUM(K54:K56)</f>
        <v>20298438.790000007</v>
      </c>
      <c r="L57" s="77">
        <f>SUM(L54:L56)</f>
        <v>3862461.3199999724</v>
      </c>
    </row>
    <row r="58" spans="1:12" ht="19.05" customHeight="1">
      <c r="A58" s="115" t="s">
        <v>83</v>
      </c>
      <c r="C58" s="92"/>
      <c r="D58" s="92"/>
      <c r="E58" s="92"/>
      <c r="G58" s="86"/>
      <c r="H58" s="86"/>
      <c r="I58" s="86"/>
      <c r="J58" s="86"/>
      <c r="L58" s="86"/>
    </row>
    <row r="59" spans="1:12" ht="19.05" customHeight="1">
      <c r="A59" s="121"/>
      <c r="B59" s="49" t="s">
        <v>155</v>
      </c>
      <c r="C59" s="121"/>
      <c r="D59" s="121"/>
      <c r="E59" s="121"/>
      <c r="F59" s="122"/>
      <c r="G59" s="76"/>
      <c r="H59" s="18">
        <v>-639.77000000000407</v>
      </c>
      <c r="I59" s="18">
        <v>-229.13</v>
      </c>
      <c r="J59" s="76"/>
      <c r="K59" s="76">
        <v>0</v>
      </c>
      <c r="L59" s="76">
        <v>0</v>
      </c>
    </row>
    <row r="60" spans="1:12" ht="19.05" customHeight="1">
      <c r="A60" s="115"/>
      <c r="B60" s="49" t="s">
        <v>188</v>
      </c>
      <c r="C60" s="92"/>
      <c r="D60" s="92"/>
      <c r="E60" s="92"/>
      <c r="G60" s="86"/>
      <c r="H60" s="86">
        <v>-4392888</v>
      </c>
      <c r="I60" s="76">
        <v>0</v>
      </c>
      <c r="J60" s="86"/>
      <c r="K60" s="86">
        <v>-1014888</v>
      </c>
      <c r="L60" s="86"/>
    </row>
    <row r="61" spans="1:12" ht="19.05" customHeight="1">
      <c r="A61" s="92"/>
      <c r="B61" s="49" t="s">
        <v>101</v>
      </c>
      <c r="C61" s="92"/>
      <c r="D61" s="92"/>
      <c r="E61" s="92"/>
      <c r="G61" s="18"/>
      <c r="H61" s="18">
        <v>-1650649.27</v>
      </c>
      <c r="I61" s="18">
        <v>-4059321.33</v>
      </c>
      <c r="J61" s="18"/>
      <c r="K61" s="18">
        <v>-1199873.22</v>
      </c>
      <c r="L61" s="18">
        <v>-2267483.58</v>
      </c>
    </row>
    <row r="62" spans="1:12" s="122" customFormat="1" ht="19.05" customHeight="1">
      <c r="B62" s="49" t="s">
        <v>145</v>
      </c>
      <c r="H62" s="18">
        <v>317545.26</v>
      </c>
      <c r="I62" s="76">
        <v>0</v>
      </c>
      <c r="K62" s="86">
        <v>302934.58</v>
      </c>
    </row>
    <row r="63" spans="1:12" s="122" customFormat="1" ht="19.05" customHeight="1">
      <c r="B63" s="49" t="s">
        <v>146</v>
      </c>
      <c r="H63" s="18">
        <v>-59000</v>
      </c>
      <c r="I63" s="76">
        <v>0</v>
      </c>
      <c r="K63" s="86">
        <v>-59000</v>
      </c>
    </row>
    <row r="64" spans="1:12" ht="19.05" customHeight="1">
      <c r="A64" s="92"/>
      <c r="B64" s="49" t="s">
        <v>99</v>
      </c>
      <c r="C64" s="92"/>
      <c r="D64" s="92"/>
      <c r="E64" s="92"/>
      <c r="G64" s="18"/>
      <c r="H64" s="18">
        <v>-96796.919999999925</v>
      </c>
      <c r="I64" s="18">
        <v>-215469</v>
      </c>
      <c r="J64" s="18"/>
      <c r="K64" s="86">
        <v>-16686.919999999925</v>
      </c>
      <c r="L64" s="18">
        <v>-72859</v>
      </c>
    </row>
    <row r="65" spans="1:12" ht="19.05" hidden="1" customHeight="1">
      <c r="A65" s="92"/>
      <c r="B65" s="49" t="s">
        <v>84</v>
      </c>
      <c r="C65" s="92"/>
      <c r="D65" s="92"/>
      <c r="E65" s="92"/>
      <c r="G65" s="18"/>
      <c r="H65" s="18"/>
      <c r="I65" s="76">
        <v>0</v>
      </c>
      <c r="J65" s="18"/>
      <c r="L65" s="76">
        <v>0</v>
      </c>
    </row>
    <row r="66" spans="1:12" ht="19.05" customHeight="1">
      <c r="A66" s="92"/>
      <c r="B66" s="49" t="s">
        <v>156</v>
      </c>
      <c r="C66" s="92"/>
      <c r="D66" s="92"/>
      <c r="E66" s="92"/>
      <c r="G66" s="18"/>
      <c r="H66" s="18">
        <v>-8500</v>
      </c>
      <c r="I66" s="76">
        <v>0</v>
      </c>
      <c r="J66" s="18"/>
      <c r="K66" s="209">
        <v>-8500</v>
      </c>
      <c r="L66" s="76">
        <v>0</v>
      </c>
    </row>
    <row r="67" spans="1:12" ht="19.05" customHeight="1">
      <c r="A67" s="92"/>
      <c r="B67" s="49" t="s">
        <v>190</v>
      </c>
      <c r="C67" s="92"/>
      <c r="D67" s="92"/>
      <c r="E67" s="92"/>
      <c r="G67" s="76"/>
      <c r="H67" s="18">
        <v>-50000</v>
      </c>
      <c r="I67" s="76">
        <v>0</v>
      </c>
      <c r="J67" s="76"/>
      <c r="K67" s="86">
        <v>-50000</v>
      </c>
      <c r="L67" s="76">
        <v>0</v>
      </c>
    </row>
    <row r="68" spans="1:12" ht="19.05" hidden="1" customHeight="1">
      <c r="A68" s="92"/>
      <c r="B68" s="49" t="s">
        <v>85</v>
      </c>
      <c r="C68" s="92"/>
      <c r="D68" s="92"/>
      <c r="E68" s="92"/>
      <c r="G68" s="18"/>
      <c r="H68" s="18"/>
      <c r="I68" s="76">
        <v>0</v>
      </c>
      <c r="J68" s="18"/>
      <c r="L68" s="76">
        <v>0</v>
      </c>
    </row>
    <row r="69" spans="1:12" ht="19.05" customHeight="1">
      <c r="A69" s="92"/>
      <c r="B69" s="49" t="s">
        <v>86</v>
      </c>
      <c r="C69" s="92"/>
      <c r="D69" s="92"/>
      <c r="E69" s="92"/>
      <c r="G69" s="18"/>
      <c r="H69" s="76">
        <v>0</v>
      </c>
      <c r="I69" s="76">
        <v>0</v>
      </c>
      <c r="J69" s="18"/>
      <c r="K69" s="86">
        <v>8255990.4000000004</v>
      </c>
      <c r="L69" s="18">
        <v>7894790.8200000003</v>
      </c>
    </row>
    <row r="70" spans="1:12" ht="19.05" customHeight="1">
      <c r="A70" s="92" t="s">
        <v>87</v>
      </c>
      <c r="D70" s="92"/>
      <c r="E70" s="92"/>
      <c r="G70" s="18"/>
      <c r="H70" s="77">
        <f>SUM(H59:H69)</f>
        <v>-5940928.6999999993</v>
      </c>
      <c r="I70" s="77">
        <f>SUM(I59:I69)</f>
        <v>-4275019.46</v>
      </c>
      <c r="J70" s="18">
        <f t="shared" ref="J70" si="0">SUM(J61:J69)</f>
        <v>0</v>
      </c>
      <c r="K70" s="77">
        <f>SUM(K59:K69)</f>
        <v>6209976.8400000008</v>
      </c>
      <c r="L70" s="77">
        <f>SUM(L59:L69)</f>
        <v>5554448.2400000002</v>
      </c>
    </row>
    <row r="71" spans="1:12" ht="19.05" customHeight="1">
      <c r="A71" s="53" t="s">
        <v>88</v>
      </c>
      <c r="C71" s="92"/>
      <c r="D71" s="92"/>
      <c r="E71" s="92"/>
      <c r="G71" s="18"/>
      <c r="H71" s="18"/>
      <c r="I71" s="18"/>
      <c r="J71" s="18"/>
      <c r="K71" s="18"/>
      <c r="L71" s="18"/>
    </row>
    <row r="72" spans="1:12" ht="19.05" customHeight="1">
      <c r="A72" s="91"/>
      <c r="B72" s="92" t="s">
        <v>81</v>
      </c>
      <c r="C72" s="92"/>
      <c r="D72" s="92"/>
      <c r="E72" s="92"/>
      <c r="G72" s="18"/>
      <c r="H72" s="18">
        <v>-699594.44000000006</v>
      </c>
      <c r="I72" s="18">
        <v>-590308.72</v>
      </c>
      <c r="J72" s="18"/>
      <c r="K72" s="18">
        <v>-470520.25</v>
      </c>
      <c r="L72" s="18">
        <v>-518138.38</v>
      </c>
    </row>
    <row r="73" spans="1:12" ht="19.05" hidden="1" customHeight="1">
      <c r="A73" s="91"/>
      <c r="B73" s="49" t="s">
        <v>89</v>
      </c>
      <c r="C73" s="92"/>
      <c r="D73" s="92"/>
      <c r="E73" s="92"/>
      <c r="F73" s="92"/>
      <c r="G73" s="18"/>
      <c r="H73" s="76"/>
      <c r="I73" s="76">
        <v>0</v>
      </c>
      <c r="J73" s="18"/>
      <c r="K73" s="76"/>
      <c r="L73" s="76">
        <v>0</v>
      </c>
    </row>
    <row r="74" spans="1:12" ht="19.05" customHeight="1">
      <c r="A74" s="91"/>
      <c r="B74" s="49" t="s">
        <v>189</v>
      </c>
      <c r="C74" s="92"/>
      <c r="D74" s="92"/>
      <c r="E74" s="92"/>
      <c r="F74" s="92"/>
      <c r="G74" s="18"/>
      <c r="H74" s="18">
        <v>-5000000</v>
      </c>
      <c r="I74" s="18">
        <v>-15000000</v>
      </c>
      <c r="J74" s="18"/>
      <c r="K74" s="76">
        <v>0</v>
      </c>
      <c r="L74" s="76">
        <v>0</v>
      </c>
    </row>
    <row r="75" spans="1:12" ht="19.05" customHeight="1">
      <c r="A75" s="91"/>
      <c r="B75" s="49" t="s">
        <v>90</v>
      </c>
      <c r="C75" s="92"/>
      <c r="D75" s="92"/>
      <c r="E75" s="92"/>
      <c r="F75" s="92"/>
      <c r="G75" s="20"/>
      <c r="H75" s="18">
        <v>-1586820.4299999988</v>
      </c>
      <c r="I75" s="18">
        <v>-1895870.63</v>
      </c>
      <c r="J75" s="20"/>
      <c r="K75" s="18">
        <v>-1259452.3199999989</v>
      </c>
      <c r="L75" s="18">
        <v>-1587447.98</v>
      </c>
    </row>
    <row r="76" spans="1:12" ht="19.05" hidden="1" customHeight="1">
      <c r="A76" s="91"/>
      <c r="B76" s="49" t="s">
        <v>91</v>
      </c>
      <c r="C76" s="92"/>
      <c r="D76" s="92"/>
      <c r="E76" s="92"/>
      <c r="F76" s="92"/>
      <c r="G76" s="18"/>
      <c r="H76" s="76"/>
      <c r="I76" s="76">
        <v>0</v>
      </c>
      <c r="J76" s="18"/>
      <c r="K76" s="76"/>
      <c r="L76" s="76">
        <v>0</v>
      </c>
    </row>
    <row r="77" spans="1:12" ht="19.05" customHeight="1">
      <c r="A77" s="91"/>
      <c r="B77" s="49" t="s">
        <v>92</v>
      </c>
      <c r="C77" s="92"/>
      <c r="D77" s="92"/>
      <c r="E77" s="92"/>
      <c r="F77" s="92"/>
      <c r="G77" s="18"/>
      <c r="H77" s="18">
        <v>-17999594.109999999</v>
      </c>
      <c r="I77" s="18">
        <v>-26207359.100000001</v>
      </c>
      <c r="J77" s="18"/>
      <c r="K77" s="18">
        <v>-17999594.109999999</v>
      </c>
      <c r="L77" s="18">
        <v>-26207359.100000001</v>
      </c>
    </row>
    <row r="78" spans="1:12" ht="19.05" customHeight="1">
      <c r="A78" s="92" t="s">
        <v>122</v>
      </c>
      <c r="B78" s="92"/>
      <c r="D78" s="92"/>
      <c r="E78" s="92"/>
      <c r="G78" s="18"/>
      <c r="H78" s="77">
        <f>SUM(H72:H77)</f>
        <v>-25286008.979999997</v>
      </c>
      <c r="I78" s="77">
        <f>SUM(I72:I77)</f>
        <v>-43693538.450000003</v>
      </c>
      <c r="J78" s="18"/>
      <c r="K78" s="77">
        <f>SUM(K72:K77)</f>
        <v>-19729566.68</v>
      </c>
      <c r="L78" s="77">
        <f>SUM(L72:L77)</f>
        <v>-28312945.460000001</v>
      </c>
    </row>
    <row r="79" spans="1:12" ht="19.05" customHeight="1">
      <c r="A79" s="49" t="s">
        <v>93</v>
      </c>
      <c r="B79" s="92"/>
      <c r="C79" s="92"/>
      <c r="D79" s="92"/>
      <c r="E79" s="92"/>
      <c r="F79" s="92"/>
      <c r="G79" s="18"/>
      <c r="H79" s="18">
        <f>SUM(H57+H70+H78)</f>
        <v>13745311.380080022</v>
      </c>
      <c r="I79" s="18">
        <f>SUM(I57+I70+I78)</f>
        <v>-19657553.589999974</v>
      </c>
      <c r="J79" s="18"/>
      <c r="K79" s="18">
        <f>SUM(K57+K70+K78)</f>
        <v>6778848.9500000067</v>
      </c>
      <c r="L79" s="18">
        <f>SUM(L57+L70+L78)</f>
        <v>-18896035.900000028</v>
      </c>
    </row>
    <row r="80" spans="1:12" ht="19.05" customHeight="1">
      <c r="A80" s="49" t="s">
        <v>120</v>
      </c>
      <c r="B80" s="92"/>
      <c r="C80" s="92"/>
      <c r="D80" s="92"/>
      <c r="E80" s="92"/>
      <c r="F80" s="92"/>
      <c r="G80" s="18"/>
      <c r="H80" s="18">
        <f>'P 5E'!I11</f>
        <v>81218006.719999999</v>
      </c>
      <c r="I80" s="18">
        <v>100875560.30999999</v>
      </c>
      <c r="J80" s="18"/>
      <c r="K80" s="18">
        <f>'P 5E'!L11</f>
        <v>60624833.359999992</v>
      </c>
      <c r="L80" s="18">
        <v>79520869.260000005</v>
      </c>
    </row>
    <row r="81" spans="1:12" ht="19.05" customHeight="1" thickBot="1">
      <c r="A81" s="49" t="s">
        <v>121</v>
      </c>
      <c r="B81" s="92"/>
      <c r="C81" s="92"/>
      <c r="D81" s="92"/>
      <c r="E81" s="92"/>
      <c r="F81" s="219">
        <v>27</v>
      </c>
      <c r="G81" s="18"/>
      <c r="H81" s="81">
        <f>SUM(H79:H80)</f>
        <v>94963318.100080013</v>
      </c>
      <c r="I81" s="81">
        <f>SUM(I79:I80)</f>
        <v>81218006.720000014</v>
      </c>
      <c r="J81" s="18"/>
      <c r="K81" s="81">
        <f>SUM(K79:K80)</f>
        <v>67403682.310000002</v>
      </c>
      <c r="L81" s="81">
        <f>SUM(L79:L80)</f>
        <v>60624833.359999977</v>
      </c>
    </row>
    <row r="82" spans="1:12" ht="19.05" customHeight="1" thickTop="1">
      <c r="B82" s="92"/>
      <c r="C82" s="92"/>
      <c r="D82" s="92"/>
      <c r="E82" s="92"/>
      <c r="F82" s="92"/>
    </row>
    <row r="83" spans="1:12" ht="19.05" customHeight="1">
      <c r="B83" s="92"/>
      <c r="C83" s="92"/>
      <c r="D83" s="92"/>
      <c r="E83" s="92"/>
      <c r="F83" s="92"/>
      <c r="G83" s="92"/>
    </row>
    <row r="84" spans="1:12" ht="19.05" customHeight="1">
      <c r="B84" s="92"/>
      <c r="C84" s="92"/>
      <c r="D84" s="92"/>
      <c r="E84" s="92"/>
      <c r="F84" s="92"/>
      <c r="G84" s="92"/>
    </row>
    <row r="85" spans="1:12" ht="19.05" customHeight="1">
      <c r="B85" s="92"/>
      <c r="C85" s="92"/>
      <c r="D85" s="92"/>
      <c r="E85" s="92"/>
      <c r="F85" s="92"/>
      <c r="G85" s="92"/>
    </row>
    <row r="86" spans="1:12" ht="19.05" customHeight="1">
      <c r="B86" s="92"/>
      <c r="C86" s="92"/>
      <c r="D86" s="92"/>
      <c r="E86" s="92"/>
      <c r="F86" s="92"/>
      <c r="G86" s="92"/>
      <c r="H86" s="123"/>
      <c r="I86" s="123"/>
      <c r="J86" s="92"/>
      <c r="K86" s="124"/>
      <c r="L86" s="123"/>
    </row>
    <row r="88" spans="1:12" ht="19.05" customHeight="1">
      <c r="A88" s="125"/>
      <c r="B88" s="126"/>
      <c r="C88" s="126"/>
      <c r="D88" s="126"/>
      <c r="E88" s="126"/>
      <c r="F88" s="126"/>
      <c r="G88" s="126"/>
      <c r="H88" s="126"/>
      <c r="I88" s="126"/>
      <c r="J88" s="126"/>
      <c r="K88" s="127"/>
    </row>
    <row r="89" spans="1:12" s="1" customFormat="1" ht="19.05" customHeight="1">
      <c r="A89" s="1" t="s">
        <v>23</v>
      </c>
      <c r="B89" s="19"/>
      <c r="C89" s="19"/>
      <c r="D89" s="19"/>
      <c r="E89" s="19"/>
      <c r="F89" s="72"/>
      <c r="G89" s="17"/>
      <c r="H89" s="17"/>
      <c r="I89" s="19"/>
      <c r="J89" s="17"/>
      <c r="K89" s="17"/>
    </row>
    <row r="90" spans="1:12" s="1" customFormat="1" ht="19.05" customHeight="1">
      <c r="A90" s="19"/>
      <c r="B90" s="19"/>
      <c r="C90" s="19"/>
      <c r="D90" s="19"/>
      <c r="E90" s="19"/>
      <c r="F90" s="72"/>
      <c r="G90" s="17"/>
      <c r="H90" s="17"/>
      <c r="I90" s="19"/>
      <c r="J90" s="17"/>
      <c r="K90" s="17"/>
      <c r="L90" s="17"/>
    </row>
    <row r="91" spans="1:12" s="17" customFormat="1" ht="19.05" customHeight="1">
      <c r="A91" s="10"/>
      <c r="B91" s="17" t="s">
        <v>147</v>
      </c>
      <c r="C91" s="19"/>
      <c r="D91" s="19"/>
      <c r="E91" s="19"/>
      <c r="F91" s="19"/>
      <c r="H91" s="72"/>
      <c r="L91" s="19"/>
    </row>
    <row r="92" spans="1:12" s="17" customFormat="1" ht="19.05" customHeight="1">
      <c r="A92" s="19"/>
      <c r="B92" s="19" t="s">
        <v>132</v>
      </c>
      <c r="C92" s="10"/>
      <c r="D92" s="19"/>
      <c r="E92" s="19"/>
      <c r="F92" s="19"/>
      <c r="H92" s="72" t="s">
        <v>148</v>
      </c>
      <c r="I92" s="72"/>
      <c r="L92" s="49">
        <v>11</v>
      </c>
    </row>
    <row r="95" spans="1:12">
      <c r="H95" s="201"/>
      <c r="I95" s="201"/>
      <c r="J95" s="201"/>
      <c r="K95" s="201"/>
      <c r="L95" s="201"/>
    </row>
  </sheetData>
  <mergeCells count="10">
    <mergeCell ref="A2:L2"/>
    <mergeCell ref="A3:L3"/>
    <mergeCell ref="A4:L4"/>
    <mergeCell ref="H6:I6"/>
    <mergeCell ref="K6:L6"/>
    <mergeCell ref="A46:L46"/>
    <mergeCell ref="A47:L47"/>
    <mergeCell ref="A48:L48"/>
    <mergeCell ref="H51:I51"/>
    <mergeCell ref="K51:L51"/>
  </mergeCells>
  <pageMargins left="0.7" right="0.7" top="0.75" bottom="0.75" header="0.3" footer="0.3"/>
  <pageSetup paperSize="9" scale="80" fitToHeight="0" orientation="portrait" r:id="rId1"/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5E</vt:lpstr>
      <vt:lpstr>P 6E</vt:lpstr>
      <vt:lpstr>P 7E</vt:lpstr>
      <vt:lpstr>P 8E</vt:lpstr>
      <vt:lpstr>P 9E</vt:lpstr>
      <vt:lpstr>P 10-11E</vt:lpstr>
      <vt:lpstr>'P 10-11E'!Print_Area</vt:lpstr>
      <vt:lpstr>'P 5E'!Print_Area</vt:lpstr>
      <vt:lpstr>'P 6E'!Print_Area</vt:lpstr>
      <vt:lpstr>'P 7E'!Print_Area</vt:lpstr>
      <vt:lpstr>'P 8E'!Print_Area</vt:lpstr>
      <vt:lpstr>'P 9E'!Print_Area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2025-02-26T08:12:33Z</cp:lastPrinted>
  <dcterms:created xsi:type="dcterms:W3CDTF">2012-11-09T01:45:15Z</dcterms:created>
  <dcterms:modified xsi:type="dcterms:W3CDTF">2025-02-28T14:38:15Z</dcterms:modified>
</cp:coreProperties>
</file>