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iple i Logistics Public Company Limited\Triple i Logistics Public_ Conso_Dec2024\"/>
    </mc:Choice>
  </mc:AlternateContent>
  <xr:revisionPtr revIDLastSave="0" documentId="13_ncr:1_{3AB1FB4F-8FCE-4638-AFE7-10B60A45C9BC}" xr6:coauthVersionLast="47" xr6:coauthVersionMax="47" xr10:uidLastSave="{00000000-0000-0000-0000-000000000000}"/>
  <bookViews>
    <workbookView xWindow="-120" yWindow="-120" windowWidth="21840" windowHeight="13020" tabRatio="672" activeTab="4" xr2:uid="{235C289D-C2C1-47CD-8DB9-914982B4C08E}"/>
  </bookViews>
  <sheets>
    <sheet name="BS7-9" sheetId="1" r:id="rId1"/>
    <sheet name="PL10-11" sheetId="2" r:id="rId2"/>
    <sheet name="PE Consol12" sheetId="6" r:id="rId3"/>
    <sheet name="PE TLG13" sheetId="4" r:id="rId4"/>
    <sheet name="CF14-16" sheetId="5" r:id="rId5"/>
  </sheets>
  <definedNames>
    <definedName name="_xlnm._FilterDatabase" localSheetId="4" hidden="1">'CF14-16'!$A$1:$M$157</definedName>
    <definedName name="_Order1" hidden="1">255</definedName>
    <definedName name="_Order2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2" l="1"/>
  <c r="K76" i="2" l="1"/>
  <c r="G76" i="2"/>
  <c r="AC29" i="6" l="1"/>
  <c r="V19" i="4"/>
  <c r="T19" i="4"/>
  <c r="R19" i="4"/>
  <c r="P19" i="4"/>
  <c r="N19" i="4"/>
  <c r="L19" i="4"/>
  <c r="J19" i="4"/>
  <c r="H19" i="4"/>
  <c r="X24" i="4"/>
  <c r="X23" i="4"/>
  <c r="X22" i="4"/>
  <c r="X17" i="4"/>
  <c r="X16" i="4"/>
  <c r="X15" i="4"/>
  <c r="X14" i="4"/>
  <c r="X13" i="4"/>
  <c r="X12" i="4"/>
  <c r="X11" i="4"/>
  <c r="O23" i="6"/>
  <c r="M23" i="6"/>
  <c r="K23" i="6"/>
  <c r="I23" i="6"/>
  <c r="G23" i="6"/>
  <c r="Q23" i="6"/>
  <c r="S23" i="6"/>
  <c r="U23" i="6"/>
  <c r="W23" i="6"/>
  <c r="Y23" i="6"/>
  <c r="AE20" i="6"/>
  <c r="AG20" i="6" s="1"/>
  <c r="AE19" i="6"/>
  <c r="AG19" i="6" s="1"/>
  <c r="AE18" i="6"/>
  <c r="AG18" i="6" s="1"/>
  <c r="AE17" i="6"/>
  <c r="AG17" i="6" s="1"/>
  <c r="AE16" i="6"/>
  <c r="AG16" i="6" s="1"/>
  <c r="AE15" i="6"/>
  <c r="AG15" i="6" s="1"/>
  <c r="AE28" i="6"/>
  <c r="AE27" i="6"/>
  <c r="AE26" i="6"/>
  <c r="AC21" i="6"/>
  <c r="AA21" i="6"/>
  <c r="AA23" i="6" s="1"/>
  <c r="AA29" i="6"/>
  <c r="M44" i="2"/>
  <c r="K44" i="2"/>
  <c r="I44" i="2"/>
  <c r="X19" i="4" l="1"/>
  <c r="AE21" i="6"/>
  <c r="AE23" i="6" s="1"/>
  <c r="I134" i="1" s="1"/>
  <c r="AE29" i="6"/>
  <c r="AC23" i="6"/>
  <c r="AC25" i="6" s="1"/>
  <c r="AA25" i="6"/>
  <c r="Y25" i="6"/>
  <c r="W25" i="6"/>
  <c r="U25" i="6"/>
  <c r="U31" i="6" s="1"/>
  <c r="S25" i="6"/>
  <c r="S31" i="6" s="1"/>
  <c r="Q25" i="6"/>
  <c r="Q31" i="6" s="1"/>
  <c r="O25" i="6"/>
  <c r="M25" i="6"/>
  <c r="M31" i="6" s="1"/>
  <c r="K25" i="6"/>
  <c r="K31" i="6" s="1"/>
  <c r="I25" i="6"/>
  <c r="I31" i="6" s="1"/>
  <c r="G25" i="6"/>
  <c r="G31" i="6" s="1"/>
  <c r="V21" i="4"/>
  <c r="T21" i="4"/>
  <c r="R21" i="4"/>
  <c r="R27" i="4" s="1"/>
  <c r="P21" i="4"/>
  <c r="N21" i="4"/>
  <c r="L21" i="4"/>
  <c r="J21" i="4"/>
  <c r="H21" i="4"/>
  <c r="A3" i="5"/>
  <c r="M124" i="5"/>
  <c r="M75" i="5"/>
  <c r="I124" i="5"/>
  <c r="I75" i="5"/>
  <c r="M134" i="1"/>
  <c r="M80" i="1"/>
  <c r="M70" i="1"/>
  <c r="M36" i="1"/>
  <c r="M19" i="1"/>
  <c r="I80" i="1"/>
  <c r="I70" i="1"/>
  <c r="I36" i="1"/>
  <c r="I19" i="1"/>
  <c r="M53" i="2"/>
  <c r="M55" i="2" s="1"/>
  <c r="M14" i="2"/>
  <c r="M25" i="2" s="1"/>
  <c r="M28" i="2" s="1"/>
  <c r="M31" i="2" s="1"/>
  <c r="I53" i="2"/>
  <c r="I55" i="2" s="1"/>
  <c r="I14" i="2"/>
  <c r="I25" i="2" s="1"/>
  <c r="I28" i="2" s="1"/>
  <c r="I31" i="2" s="1"/>
  <c r="Y31" i="6"/>
  <c r="O31" i="6"/>
  <c r="AG28" i="6"/>
  <c r="AG27" i="6"/>
  <c r="AG26" i="6"/>
  <c r="M57" i="2" l="1"/>
  <c r="I57" i="2"/>
  <c r="X21" i="4"/>
  <c r="AG21" i="6"/>
  <c r="AG23" i="6" s="1"/>
  <c r="AE25" i="6"/>
  <c r="AG25" i="6" s="1"/>
  <c r="M38" i="1"/>
  <c r="M82" i="1"/>
  <c r="M136" i="1" s="1"/>
  <c r="M9" i="5"/>
  <c r="M27" i="5" s="1"/>
  <c r="M42" i="5" s="1"/>
  <c r="M45" i="5" s="1"/>
  <c r="M126" i="5" s="1"/>
  <c r="M130" i="5" s="1"/>
  <c r="I9" i="5"/>
  <c r="I27" i="5" s="1"/>
  <c r="I42" i="5" s="1"/>
  <c r="I45" i="5" s="1"/>
  <c r="I126" i="5" s="1"/>
  <c r="I130" i="5" s="1"/>
  <c r="I82" i="1"/>
  <c r="I136" i="1" s="1"/>
  <c r="I38" i="1"/>
  <c r="A3" i="6" l="1"/>
  <c r="A3" i="4" s="1"/>
  <c r="G53" i="2" l="1"/>
  <c r="AA31" i="6" l="1"/>
  <c r="G55" i="2"/>
  <c r="L27" i="4"/>
  <c r="K36" i="1" l="1"/>
  <c r="G36" i="1"/>
  <c r="K124" i="5" l="1"/>
  <c r="G124" i="5"/>
  <c r="A104" i="5"/>
  <c r="K75" i="5"/>
  <c r="G75" i="5"/>
  <c r="A55" i="5"/>
  <c r="V27" i="4" l="1"/>
  <c r="P27" i="4"/>
  <c r="N27" i="4"/>
  <c r="J27" i="4"/>
  <c r="A66" i="2"/>
  <c r="K53" i="2"/>
  <c r="K55" i="2" s="1"/>
  <c r="K14" i="2"/>
  <c r="K25" i="2" s="1"/>
  <c r="K28" i="2" s="1"/>
  <c r="G14" i="2"/>
  <c r="G25" i="2" s="1"/>
  <c r="G28" i="2" s="1"/>
  <c r="A1" i="2"/>
  <c r="A64" i="2" s="1"/>
  <c r="A146" i="1"/>
  <c r="A63" i="2" s="1"/>
  <c r="A98" i="1"/>
  <c r="K80" i="1"/>
  <c r="G80" i="1"/>
  <c r="K70" i="1"/>
  <c r="G70" i="1"/>
  <c r="A52" i="1"/>
  <c r="A101" i="1" s="1"/>
  <c r="A50" i="1"/>
  <c r="A99" i="1" s="1"/>
  <c r="K19" i="1"/>
  <c r="G19" i="1"/>
  <c r="G38" i="1" s="1"/>
  <c r="K9" i="5" l="1"/>
  <c r="K27" i="5" s="1"/>
  <c r="K42" i="5" s="1"/>
  <c r="K45" i="5" s="1"/>
  <c r="K126" i="5" s="1"/>
  <c r="K130" i="5" s="1"/>
  <c r="K31" i="2"/>
  <c r="G9" i="5"/>
  <c r="G27" i="5" s="1"/>
  <c r="G42" i="5" s="1"/>
  <c r="G45" i="5" s="1"/>
  <c r="G126" i="5" s="1"/>
  <c r="G130" i="5" s="1"/>
  <c r="G31" i="2"/>
  <c r="W29" i="6" s="1"/>
  <c r="G82" i="1"/>
  <c r="K82" i="1"/>
  <c r="K38" i="1"/>
  <c r="A114" i="2"/>
  <c r="T25" i="4" l="1"/>
  <c r="X25" i="4" s="1"/>
  <c r="K57" i="2"/>
  <c r="G57" i="2"/>
  <c r="W31" i="6"/>
  <c r="H27" i="4"/>
  <c r="AC31" i="6" l="1"/>
  <c r="AG29" i="6" l="1"/>
  <c r="AG31" i="6" s="1"/>
  <c r="AE31" i="6"/>
  <c r="G134" i="1" l="1"/>
  <c r="G136" i="1" s="1"/>
  <c r="T27" i="4"/>
  <c r="K134" i="1" s="1"/>
  <c r="K136" i="1" s="1"/>
  <c r="X27" i="4"/>
</calcChain>
</file>

<file path=xl/sharedStrings.xml><?xml version="1.0" encoding="utf-8"?>
<sst xmlns="http://schemas.openxmlformats.org/spreadsheetml/2006/main" count="435" uniqueCount="239">
  <si>
    <t>บริษัท ทริพเพิล ไอ โลจิสติกส์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</si>
  <si>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</si>
  <si>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</si>
  <si>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</si>
  <si>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</si>
  <si>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</si>
  <si>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</si>
  <si>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</si>
  <si>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</si>
  <si>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</si>
  <si>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</si>
  <si>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</si>
  <si>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</si>
  <si>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</si>
  <si>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</si>
  <si>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</si>
  <si>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</si>
  <si>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</si>
  <si>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</si>
  <si>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</si>
  <si>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</si>
  <si>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</si>
  <si>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</si>
  <si>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</si>
  <si>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</si>
  <si>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</si>
  <si>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</si>
  <si>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</si>
  <si>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เงินประกันสัญญา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</si>
  <si>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</si>
  <si>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</si>
  <si>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</si>
  <si>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__________________________________________         กรรมการ  _________________________________________                                                                                                                                     </t>
  </si>
  <si>
    <t xml:space="preserve">                               (นายทิพย์  ดาลาล)                                                      (นายวิรัช  นอบน้อมธรรม)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</si>
  <si>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</si>
  <si>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</si>
  <si>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</si>
  <si>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</si>
  <si>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</si>
  <si>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</si>
  <si>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</si>
  <si>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</si>
  <si>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หนี้สินอนุพันธ์ทางการเงิน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</si>
  <si>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</si>
  <si>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</si>
  <si>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</si>
  <si>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</si>
  <si>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</si>
  <si>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 - สุทธิ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</si>
  <si>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</si>
  <si>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</si>
  <si>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</si>
  <si>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</si>
  <si>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</si>
  <si>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</si>
  <si>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</si>
  <si>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</si>
  <si>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</si>
  <si>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</si>
  <si>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มูลค่าที่ตราไว้หุ้นละ 0.50 บาท</t>
  </si>
  <si>
    <t>ทุนที่ออกและชำระแล้ว</t>
  </si>
  <si>
    <t>หุ้นสามัญ จำนวน 807,753,120 หุ้น</t>
  </si>
  <si>
    <t>มูลค่าที่ชำระแล้วหุ้นละ 0.50 บาท</t>
  </si>
  <si>
    <t xml:space="preserve">ส่วนเกินมูลค่าหุ้นสามัญ </t>
  </si>
  <si>
    <t>ส่วนเกินทุนหุ้นทุนซื้อคืน</t>
  </si>
  <si>
    <t>ส่วนเกินทุนจากการควบรวมกิจการ</t>
  </si>
  <si>
    <t>ภายใต้การควบคุมเดียวกัน</t>
  </si>
  <si>
    <t>ส่วนเกินทุนจากการจ่ายโดยใช้หุ้นเป็นเกณฑ์</t>
  </si>
  <si>
    <t>ส่วนต่ำกว่าทุนจากการเปลี่ยนแปลง</t>
  </si>
  <si>
    <t>สัดส่วนในบริษัทย่อย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</si>
  <si>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</si>
  <si>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</si>
  <si>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</si>
  <si>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</si>
  <si>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</si>
  <si>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</si>
  <si>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-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</si>
  <si>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</si>
  <si>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</si>
  <si>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</si>
  <si>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</si>
  <si>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</si>
  <si>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</si>
  <si>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</si>
  <si>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</si>
  <si>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กำไรขั้นต้น</t>
  </si>
  <si>
    <t>เงินปันผลรับ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</si>
  <si>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</si>
  <si>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</si>
  <si>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ผลขาดทุนด้านเครดิตที่คาดว่าจะเกิดขึ้นของลูกหนี้การค้า</t>
  </si>
  <si>
    <t>กำไร (ขาดทุน) อื่น - สุทธิ</t>
  </si>
  <si>
    <t>ต้นทุนทางการเงิน</t>
  </si>
  <si>
    <t>กำไรก่อนส่วนแบ่งกำไรจากเงินลงทุน</t>
  </si>
  <si>
    <t>ในบริษัทร่วมและการร่วมค้าและภาษีเงินได้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</si>
  <si>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</si>
  <si>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</si>
  <si>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</si>
  <si>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กำไรขาดทุนเบ็ดเสร็จอื่น:</t>
  </si>
  <si>
    <t>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</si>
  <si>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</si>
  <si>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</si>
  <si>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ส่วนแบ่งกำไรขาดทุนเบ็ดเสร็จอื่นของบริษัทร่วมและการร่วมค้า</t>
  </si>
  <si>
    <t xml:space="preserve">   ตามวิธีส่วนได้เสีย</t>
  </si>
  <si>
    <t>การจัดประเภทรายการใหม่ของส่วนแบ่งกำไรขาดทุนเบ็ดเสร็จอื่น</t>
  </si>
  <si>
    <t xml:space="preserve">   ของการร่วมค้าไปยังกำไรขาดทุน</t>
  </si>
  <si>
    <t xml:space="preserve">   ไปยังกำไรหรือขาดทุนในภายหลัง</t>
  </si>
  <si>
    <t>รวมรายการที่จะจัดประเภทรายการใหม่ไปยัง</t>
  </si>
  <si>
    <t xml:space="preserve">    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</si>
  <si>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</si>
  <si>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</si>
  <si>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 xml:space="preserve">กรรมการ  ____________________________________________  กรรมการ  ____________________________________________ </t>
  </si>
  <si>
    <t xml:space="preserve">                                    (นายทิพย์  ดาลาล)                                                             (นายวิรัช  นอบน้อมธรรม)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</si>
  <si>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</si>
  <si>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</si>
  <si>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</si>
  <si>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</si>
  <si>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</si>
  <si>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</si>
  <si>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กำไรขาดทุนเบ็ดเสร็จอื่น</t>
  </si>
  <si>
    <t>ส่วนเกินทุน</t>
  </si>
  <si>
    <t>จากการควบรวม</t>
  </si>
  <si>
    <t>ส่วนต่ำกว่าทุน</t>
  </si>
  <si>
    <t>จัดสรรแล้ว</t>
  </si>
  <si>
    <t>ผลต่างอัตราแลกเปลี่ยน</t>
  </si>
  <si>
    <t>ส่วนแบ่งกำไรขาดทุน</t>
  </si>
  <si>
    <t xml:space="preserve"> ทุนที่ออก</t>
  </si>
  <si>
    <t>กิจการภายใต้การ</t>
  </si>
  <si>
    <t>จากการจ่ายโดย</t>
  </si>
  <si>
    <t>จากการเปลี่ยนแปลง</t>
  </si>
  <si>
    <t>- สำรอง</t>
  </si>
  <si>
    <t>จากการแปลงค่า</t>
  </si>
  <si>
    <t>เบ็ดเสร็จอื่น</t>
  </si>
  <si>
    <t>รวม</t>
  </si>
  <si>
    <t>และชำระแล้ว</t>
  </si>
  <si>
    <t>มูลค่าหุ้นสามัญ</t>
  </si>
  <si>
    <t>หุ้นทุนซื้อคืน</t>
  </si>
  <si>
    <t>ควบคุมเดียวกัน</t>
  </si>
  <si>
    <t>ใช้หุ้นเป็นเกณฑ์</t>
  </si>
  <si>
    <t>ตามกฎหมาย</t>
  </si>
  <si>
    <t>งบการเงิน</t>
  </si>
  <si>
    <t>ของการร่วมค้า</t>
  </si>
  <si>
    <t>ยอดยกมา ณ วันที่ 1 มกราคม พ.ศ. 2566</t>
  </si>
  <si>
    <t>หุ้นสามัญเพิ่มทุน</t>
  </si>
  <si>
    <t>การใช้สิทธิตามใบสำคัญแสดงสิทธิซื้อหุ้นสามัญ</t>
  </si>
  <si>
    <t>เงินปันผลจ่าย</t>
  </si>
  <si>
    <t>สำรองหุ้นทุนซื้อคืน</t>
  </si>
  <si>
    <t>กำไรเบ็ดเสร็จรวมสำหรับปี</t>
  </si>
  <si>
    <t>ยอดยกไป ณ วันที่ 31 ธันวาคม พ.ศ. 2566</t>
  </si>
  <si>
    <t>ยอดยกมา ณ วันที่ 1 มกราคม พ.ศ. 2567</t>
  </si>
  <si>
    <t>ยอดยกไป ณ วันที่ 31 ธันวาคม พ.ศ. 2567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</si>
  <si>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</t>
    </r>
    <r>
      <rPr>
        <sz val="13"/>
        <rFont val="Browallia New"/>
        <family val="2"/>
      </rPr>
      <t xml:space="preserve">     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.</t>
    </r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</si>
  <si>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</si>
  <si>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ส่วนเกิน</t>
  </si>
  <si>
    <t>- สำรองตามกฎหมาย</t>
  </si>
  <si>
    <t>- สำรองหุ้นทุนซื้อคืน</t>
  </si>
  <si>
    <t xml:space="preserve">                                                                         </t>
  </si>
  <si>
    <t xml:space="preserve">       (นายทิพย์  ดาลาล)                   </t>
  </si>
  <si>
    <t xml:space="preserve">                                         (นายวิรัช  นอบน้อมธรรม)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</si>
  <si>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</si>
  <si>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</si>
  <si>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</si>
  <si>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</si>
  <si>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กลับรายการจากการด้อยค้าเงินให้กู้ยืมระยะสั้นแก่กิจการที่เกี่ยวข้องกัน</t>
  </si>
  <si>
    <t>กำไรจากการเปลี่ยนแปลงสัดส่วนการถือหุ้นในการร่วมค้า</t>
  </si>
  <si>
    <t>(กำไร) ขาดทุนจากอัตราแลกเปลี่ยนเงินตราต่างประเทศ</t>
  </si>
  <si>
    <t>(กำไร) ขาดทุนจากการเปลี่ยนแปลงมูลค่ายุติธรรมของตราสารอนุพันธ์</t>
  </si>
  <si>
    <t>กำไรจากการยกเลิกและเปลี่ยนแปลงสัญญาเช่า</t>
  </si>
  <si>
    <t>รายได้ดอกเบี้ย</t>
  </si>
  <si>
    <t>รายได้เงินปันผล</t>
  </si>
  <si>
    <t>กำไร (ขาดทุน) 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</si>
  <si>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</si>
  <si>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</si>
  <si>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</si>
  <si>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</si>
  <si>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</si>
  <si>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</si>
  <si>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</si>
  <si>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r>
      <t xml:space="preserve">กรรมการ  </t>
    </r>
    <r>
      <rPr>
        <u/>
        <sz val="13"/>
        <rFont val="Browallia New"/>
        <family val="2"/>
      </rPr>
      <t xml:space="preserve">                                                                        </t>
    </r>
    <r>
      <rPr>
        <sz val="13"/>
        <rFont val="Browallia New"/>
        <family val="2"/>
      </rPr>
      <t xml:space="preserve">     กรรมการ  </t>
    </r>
    <r>
      <rPr>
        <u/>
        <sz val="13"/>
        <rFont val="Browallia New"/>
        <family val="2"/>
      </rPr>
      <t xml:space="preserve">                                                                                              </t>
    </r>
    <r>
      <rPr>
        <u/>
        <sz val="13"/>
        <color theme="0"/>
        <rFont val="Browallia New"/>
        <family val="2"/>
      </rPr>
      <t>.</t>
    </r>
  </si>
  <si>
    <t xml:space="preserve">                                                (นายทิพย์  ดาลาล)                                                                         (นายวิรัช  นอบน้อมธรรม)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</si>
  <si>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</si>
  <si>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</si>
  <si>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เงินสดรับจากดอกเบี้ย</t>
  </si>
  <si>
    <t>เงินสดรับจากการจำหน่ายอุปกรณ์</t>
  </si>
  <si>
    <t>เงินสดจ่ายเพื่อซื้ออุปกรณ์และสินทรัพย์ไม่มีตัวตน</t>
  </si>
  <si>
    <t>15.1, 15.2</t>
  </si>
  <si>
    <t>เงินสดจ่ายจากการลงทุนในบริษัทร่วมและการร่วมค้า</t>
  </si>
  <si>
    <t>เงินสดจ่ายให้กู้ยืมระยะสั้นแก่กิจการที่เกี่ยวข้องกัน</t>
  </si>
  <si>
    <t>เงินสดรับคืนจากเงินให้กู้ยืมระยะสั้น</t>
  </si>
  <si>
    <t>แก่กิจการที่เกี่ยวข้องกัน</t>
  </si>
  <si>
    <t>เงินสดรับจากเงินปันผลจากบริษัทย่อย</t>
  </si>
  <si>
    <t>เงินสดรับจากเงินปันผลจากบริษัทร่วมและการร่วมค้า</t>
  </si>
  <si>
    <t>กระแสเงินสดจากกิจกรรมจัดหาเงิน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</si>
  <si>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</si>
  <si>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</si>
  <si>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</si>
  <si>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</si>
  <si>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</si>
  <si>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</si>
  <si>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เงินสดจ่ายเพื่อซื้อหุ้นทุนซื้อคืน</t>
  </si>
  <si>
    <t>เงินสดรับจากหุ้นสามัญเพิ่มทุน</t>
  </si>
  <si>
    <t>เงินสดรับจากการใช้สิทธิตามใบสำคัญแสดงสิทธิซื้อหุ้นสามัญ</t>
  </si>
  <si>
    <t>เงินสดจ่ายเงินปันผล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</si>
  <si>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</si>
  <si>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</si>
  <si>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</si>
  <si>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การได้มาของสินทรัพย์สิทธิการใช้จากสัญญาเช่า</t>
  </si>
  <si>
    <t>เงินปันผลค้างรับ</t>
  </si>
  <si>
    <t>เงินปันผลค้างจ่าย</t>
  </si>
  <si>
    <t>เงินลงทุนเพิ่มขึ้นจากการเปลี่ยนแปลงสัดส่วนการถือหุ้นในการร่วมค้า</t>
  </si>
  <si>
    <t>รายการที่จะไม่จัดประเภทรายการใหม่</t>
  </si>
  <si>
    <t>การวัดมูลค่าใหม่ของภาระผูกพันผลประโยชน์</t>
  </si>
  <si>
    <t xml:space="preserve">   หลังออกจากงาน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</si>
  <si>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</si>
  <si>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</si>
  <si>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</si>
  <si>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กำไรจากการขายเงินลงทุนในการร่วมค้า</t>
  </si>
  <si>
    <t>เงินสดรับจากการจำหน่ายเงินลงทุนในการร่วมค้า</t>
  </si>
  <si>
    <t>เงินสดจ่ายเงินลงทุนในสินทรัพย์ทางการเงินที่วัดมูลค่าด้วย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</si>
  <si>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</si>
  <si>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</si>
  <si>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สินทรัพย์อนุพันธ์ทางการเงิน</t>
  </si>
  <si>
    <t>เงินสดและรายการเทียบเท่าเงินสดลดลง - สุทธิ</t>
  </si>
  <si>
    <t>ขาดทุนจากอัตราแลกเปลี่ยนของเงินสดและรายการเทียบเท่าเงินสด</t>
  </si>
  <si>
    <t>ค่าใช้จ่ายในการขาย</t>
  </si>
  <si>
    <t>ผลขาดทุนด้านเครดิตที่คาดว่าจะเกิดขึ้นของลูกหนี้การค้า (กลับรายการ)</t>
  </si>
  <si>
    <t>ลูกหนี้การค้าและลูกหนี้หมุนเวียนอื่น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</si>
  <si>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</si>
  <si>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</si>
  <si>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กำไรสำหรับปี</t>
  </si>
  <si>
    <t>(กำไร) ขาดทุน จากการจำหน่ายและตัดจำหน่ายอุปกรณ์</t>
  </si>
  <si>
    <t>ส่วนแบ่งกำไรขาดทุนเบ็ดเสร็จอื่นของบริษัทร่วม</t>
  </si>
  <si>
    <t xml:space="preserve">   และการร่วมค้าตามวิธีส่วนได้เสีย</t>
  </si>
  <si>
    <t>จ่ายภาระผูกพันผลประโยชน์พนักงาน</t>
  </si>
  <si>
    <t xml:space="preserve">                               (นายทิพย์  ดาลาล)                                                           (นายวิรัช  นอบน้อมธรรม)</t>
  </si>
  <si>
    <t xml:space="preserve">                                          (นายทิพย์  ดาลาล)                                                             (นายวิรัช  นอบน้อมธรรม)</t>
  </si>
  <si>
    <t xml:space="preserve">       (นายทิพย์  ดาลาล)                                                                              (นายวิรัช  นอบน้อมธรรม)</t>
  </si>
  <si>
    <t>(พ.ศ. 2566: หุ้นสามัญ จำนวน 808,495,670 หุ้น</t>
  </si>
  <si>
    <t>มูลค่าที่ตราไว้หุ้นละ 0.50 บาท)</t>
  </si>
  <si>
    <t>กำไรต่อหุ้น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</si>
</sst>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#,##0.0000"/>
    <numFmt numFmtId="170" formatCode="#,##0.0000;\(#,##0.0000\);\-"/>
    <numFmt numFmtId="171" formatCode="#,##0.00;\(#,##0.00\);\-"/>
    <numFmt numFmtId="172" formatCode="#,##0.000;\(#,##0.000\);\-"/>
    <numFmt numFmtId="173" formatCode="_(#,##0_);\(#,##0\);_(&quot;-&quot;??_)"/>
    <numFmt numFmtId="174" formatCode="#,##0;\(#,##0\);&quot;-&quot;;@"/>
  </numFmts>
  <fonts count="25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i/>
      <sz val="12"/>
      <name val="Browallia New"/>
      <family val="2"/>
    </font>
    <font>
      <sz val="10"/>
      <name val="Browallia New"/>
      <family val="2"/>
    </font>
    <font>
      <b/>
      <sz val="10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0"/>
      <name val="Cordia New"/>
      <family val="2"/>
    </font>
    <font>
      <sz val="8"/>
      <name val="Times New Roman"/>
      <family val="1"/>
      <charset val="222"/>
    </font>
    <font>
      <u/>
      <sz val="13"/>
      <color theme="0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name val="Cordia New"/>
      <family val="2"/>
      <charset val="222"/>
    </font>
    <font>
      <sz val="10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1">
    <xf numFmtId="0" fontId="0" fillId="0" borderId="0"/>
    <xf numFmtId="4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5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7" fillId="0" borderId="0"/>
    <xf numFmtId="0" fontId="5" fillId="0" borderId="0"/>
    <xf numFmtId="0" fontId="7" fillId="0" borderId="0"/>
    <xf numFmtId="164" fontId="7" fillId="0" borderId="0" applyFont="0" applyFill="0" applyBorder="0" applyAlignment="0" applyProtection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21" fillId="0" borderId="0"/>
    <xf numFmtId="43" fontId="22" fillId="0" borderId="0" applyFont="0" applyFill="0" applyBorder="0" applyAlignment="0" applyProtection="0"/>
    <xf numFmtId="0" fontId="23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1" fillId="0" borderId="0"/>
  </cellStyleXfs>
  <cellXfs count="293">
    <xf numFmtId="0" fontId="0" fillId="0" borderId="0" xfId="0"/>
    <xf numFmtId="166" fontId="4" fillId="0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4" fillId="0" borderId="3" xfId="5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9" fontId="4" fillId="0" borderId="0" xfId="2" applyFont="1" applyFill="1" applyBorder="1" applyAlignment="1">
      <alignment horizontal="left" vertical="center"/>
    </xf>
    <xf numFmtId="166" fontId="4" fillId="0" borderId="5" xfId="5" applyNumberFormat="1" applyFont="1" applyFill="1" applyBorder="1" applyAlignment="1">
      <alignment horizontal="right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vertical="center"/>
    </xf>
    <xf numFmtId="169" fontId="8" fillId="0" borderId="0" xfId="1" applyNumberFormat="1" applyFont="1" applyFill="1" applyBorder="1" applyAlignment="1">
      <alignment vertical="center"/>
    </xf>
    <xf numFmtId="0" fontId="4" fillId="0" borderId="0" xfId="14" applyNumberFormat="1" applyFont="1" applyFill="1" applyAlignment="1">
      <alignment vertical="center"/>
    </xf>
    <xf numFmtId="166" fontId="4" fillId="0" borderId="0" xfId="13" applyNumberFormat="1" applyFont="1" applyFill="1" applyBorder="1" applyAlignment="1">
      <alignment horizontal="right" vertical="center"/>
    </xf>
    <xf numFmtId="0" fontId="4" fillId="0" borderId="0" xfId="13" applyNumberFormat="1" applyFont="1" applyFill="1" applyBorder="1" applyAlignment="1">
      <alignment horizontal="right" vertical="center"/>
    </xf>
    <xf numFmtId="0" fontId="4" fillId="0" borderId="0" xfId="14" applyNumberFormat="1" applyFont="1" applyFill="1" applyBorder="1" applyAlignment="1">
      <alignment vertical="center"/>
    </xf>
    <xf numFmtId="166" fontId="4" fillId="0" borderId="0" xfId="14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right" vertical="center"/>
    </xf>
    <xf numFmtId="166" fontId="4" fillId="0" borderId="0" xfId="14" applyNumberFormat="1" applyFont="1" applyFill="1" applyAlignment="1">
      <alignment vertical="center"/>
    </xf>
    <xf numFmtId="168" fontId="4" fillId="0" borderId="0" xfId="14" applyNumberFormat="1" applyFont="1" applyFill="1" applyAlignment="1">
      <alignment vertical="center"/>
    </xf>
    <xf numFmtId="168" fontId="4" fillId="0" borderId="0" xfId="13" applyNumberFormat="1" applyFont="1" applyFill="1" applyBorder="1" applyAlignment="1">
      <alignment horizontal="right" vertical="center"/>
    </xf>
    <xf numFmtId="168" fontId="4" fillId="0" borderId="0" xfId="14" applyNumberFormat="1" applyFont="1" applyFill="1" applyBorder="1" applyAlignment="1">
      <alignment vertical="center"/>
    </xf>
    <xf numFmtId="168" fontId="4" fillId="0" borderId="1" xfId="13" applyNumberFormat="1" applyFont="1" applyFill="1" applyBorder="1" applyAlignment="1">
      <alignment horizontal="right" vertical="center"/>
    </xf>
    <xf numFmtId="168" fontId="4" fillId="0" borderId="5" xfId="14" applyNumberFormat="1" applyFont="1" applyFill="1" applyBorder="1" applyAlignment="1">
      <alignment vertical="center"/>
    </xf>
    <xf numFmtId="0" fontId="4" fillId="0" borderId="0" xfId="14" applyNumberFormat="1" applyFont="1" applyFill="1" applyBorder="1" applyAlignment="1">
      <alignment horizontal="right" vertical="center"/>
    </xf>
    <xf numFmtId="168" fontId="4" fillId="0" borderId="0" xfId="14" applyNumberFormat="1" applyFont="1" applyFill="1" applyBorder="1" applyAlignment="1">
      <alignment horizontal="right" vertical="center"/>
    </xf>
    <xf numFmtId="164" fontId="4" fillId="0" borderId="1" xfId="14" applyNumberFormat="1" applyFont="1" applyFill="1" applyBorder="1" applyAlignment="1">
      <alignment vertical="center"/>
    </xf>
    <xf numFmtId="3" fontId="4" fillId="0" borderId="1" xfId="14" applyNumberFormat="1" applyFont="1" applyFill="1" applyBorder="1" applyAlignment="1">
      <alignment vertical="center"/>
    </xf>
    <xf numFmtId="166" fontId="4" fillId="0" borderId="1" xfId="14" applyNumberFormat="1" applyFont="1" applyFill="1" applyBorder="1" applyAlignment="1">
      <alignment horizontal="right" vertical="center"/>
    </xf>
    <xf numFmtId="166" fontId="4" fillId="0" borderId="0" xfId="14" applyNumberFormat="1" applyFont="1" applyFill="1" applyBorder="1" applyAlignment="1">
      <alignment horizontal="right" vertical="center"/>
    </xf>
    <xf numFmtId="164" fontId="20" fillId="0" borderId="0" xfId="12" applyFont="1" applyFill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10" applyFont="1" applyAlignment="1">
      <alignment horizontal="left" vertical="center"/>
    </xf>
    <xf numFmtId="0" fontId="4" fillId="0" borderId="0" xfId="10" applyFont="1" applyAlignment="1">
      <alignment vertical="center"/>
    </xf>
    <xf numFmtId="0" fontId="4" fillId="0" borderId="1" xfId="10" applyFont="1" applyBorder="1" applyAlignment="1">
      <alignment vertical="center"/>
    </xf>
    <xf numFmtId="0" fontId="3" fillId="0" borderId="0" xfId="10" applyFont="1" applyAlignment="1">
      <alignment vertical="center"/>
    </xf>
    <xf numFmtId="0" fontId="4" fillId="0" borderId="0" xfId="10" applyFont="1" applyAlignment="1">
      <alignment horizontal="center" vertical="center"/>
    </xf>
    <xf numFmtId="168" fontId="4" fillId="0" borderId="0" xfId="10" applyNumberFormat="1" applyFont="1" applyAlignment="1">
      <alignment horizontal="right" vertical="center"/>
    </xf>
    <xf numFmtId="0" fontId="14" fillId="0" borderId="0" xfId="10" applyFont="1" applyAlignment="1">
      <alignment vertical="center"/>
    </xf>
    <xf numFmtId="168" fontId="14" fillId="0" borderId="0" xfId="10" applyNumberFormat="1" applyFont="1" applyAlignment="1">
      <alignment horizontal="right" vertical="center"/>
    </xf>
    <xf numFmtId="168" fontId="14" fillId="0" borderId="0" xfId="10" applyNumberFormat="1" applyFont="1" applyAlignment="1">
      <alignment vertical="center"/>
    </xf>
    <xf numFmtId="0" fontId="3" fillId="0" borderId="1" xfId="10" applyFont="1" applyBorder="1" applyAlignment="1">
      <alignment vertical="center"/>
    </xf>
    <xf numFmtId="168" fontId="4" fillId="0" borderId="1" xfId="10" applyNumberFormat="1" applyFont="1" applyBorder="1" applyAlignment="1">
      <alignment horizontal="right" vertical="center"/>
    </xf>
    <xf numFmtId="0" fontId="14" fillId="0" borderId="1" xfId="10" applyFont="1" applyBorder="1" applyAlignment="1">
      <alignment vertical="center"/>
    </xf>
    <xf numFmtId="168" fontId="14" fillId="0" borderId="1" xfId="10" applyNumberFormat="1" applyFont="1" applyBorder="1" applyAlignment="1">
      <alignment horizontal="right" vertical="center"/>
    </xf>
    <xf numFmtId="168" fontId="14" fillId="0" borderId="1" xfId="10" applyNumberFormat="1" applyFont="1" applyBorder="1" applyAlignment="1">
      <alignment vertical="center"/>
    </xf>
    <xf numFmtId="0" fontId="12" fillId="0" borderId="0" xfId="10" applyFont="1" applyAlignment="1">
      <alignment vertical="center"/>
    </xf>
    <xf numFmtId="168" fontId="12" fillId="0" borderId="0" xfId="10" applyNumberFormat="1" applyFont="1" applyAlignment="1">
      <alignment horizontal="right" vertical="center"/>
    </xf>
    <xf numFmtId="168" fontId="12" fillId="0" borderId="0" xfId="10" applyNumberFormat="1" applyFont="1" applyAlignment="1">
      <alignment vertical="center"/>
    </xf>
    <xf numFmtId="165" fontId="13" fillId="0" borderId="0" xfId="10" applyNumberFormat="1" applyFont="1" applyAlignment="1">
      <alignment horizontal="center" vertical="center"/>
    </xf>
    <xf numFmtId="165" fontId="13" fillId="0" borderId="0" xfId="3" applyNumberFormat="1" applyFont="1" applyAlignment="1">
      <alignment horizontal="right" vertical="center"/>
    </xf>
    <xf numFmtId="165" fontId="13" fillId="0" borderId="0" xfId="10" applyNumberFormat="1" applyFont="1" applyAlignment="1">
      <alignment horizontal="right" vertical="center"/>
    </xf>
    <xf numFmtId="165" fontId="13" fillId="0" borderId="0" xfId="3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right" vertical="center"/>
    </xf>
    <xf numFmtId="166" fontId="13" fillId="0" borderId="0" xfId="3" applyNumberFormat="1" applyFont="1" applyAlignment="1">
      <alignment horizontal="right" vertical="center"/>
    </xf>
    <xf numFmtId="0" fontId="15" fillId="0" borderId="0" xfId="10" applyFont="1" applyAlignment="1">
      <alignment vertical="center"/>
    </xf>
    <xf numFmtId="15" fontId="13" fillId="0" borderId="0" xfId="10" quotePrefix="1" applyNumberFormat="1" applyFont="1" applyAlignment="1">
      <alignment vertical="center"/>
    </xf>
    <xf numFmtId="0" fontId="13" fillId="0" borderId="0" xfId="10" quotePrefix="1" applyFont="1" applyAlignment="1">
      <alignment horizontal="right" vertical="center"/>
    </xf>
    <xf numFmtId="0" fontId="13" fillId="0" borderId="0" xfId="10" applyFont="1" applyAlignment="1">
      <alignment horizontal="right" vertical="center" wrapText="1"/>
    </xf>
    <xf numFmtId="0" fontId="13" fillId="0" borderId="1" xfId="10" applyFont="1" applyBorder="1" applyAlignment="1">
      <alignment horizontal="center" vertical="center"/>
    </xf>
    <xf numFmtId="0" fontId="13" fillId="0" borderId="0" xfId="10" applyFont="1" applyAlignment="1">
      <alignment horizontal="center" vertical="center"/>
    </xf>
    <xf numFmtId="166" fontId="13" fillId="0" borderId="1" xfId="3" applyNumberFormat="1" applyFont="1" applyBorder="1" applyAlignment="1">
      <alignment horizontal="right" vertical="center" wrapText="1"/>
    </xf>
    <xf numFmtId="166" fontId="13" fillId="0" borderId="0" xfId="3" applyNumberFormat="1" applyFont="1" applyAlignment="1">
      <alignment horizontal="right" vertical="center" wrapText="1"/>
    </xf>
    <xf numFmtId="166" fontId="13" fillId="0" borderId="1" xfId="3" applyNumberFormat="1" applyFont="1" applyBorder="1" applyAlignment="1">
      <alignment horizontal="right" vertical="center"/>
    </xf>
    <xf numFmtId="0" fontId="13" fillId="0" borderId="0" xfId="3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173" fontId="12" fillId="0" borderId="0" xfId="10" quotePrefix="1" applyNumberFormat="1" applyFont="1" applyAlignment="1">
      <alignment horizontal="center" vertical="center"/>
    </xf>
    <xf numFmtId="15" fontId="12" fillId="0" borderId="0" xfId="10" quotePrefix="1" applyNumberFormat="1" applyFont="1" applyAlignment="1">
      <alignment vertical="center"/>
    </xf>
    <xf numFmtId="0" fontId="12" fillId="0" borderId="0" xfId="3" applyFont="1" applyAlignment="1">
      <alignment horizontal="left" vertical="center"/>
    </xf>
    <xf numFmtId="0" fontId="12" fillId="0" borderId="0" xfId="11" applyFont="1" applyAlignment="1">
      <alignment vertical="center"/>
    </xf>
    <xf numFmtId="168" fontId="12" fillId="0" borderId="1" xfId="10" applyNumberFormat="1" applyFont="1" applyBorder="1" applyAlignment="1">
      <alignment vertical="center"/>
    </xf>
    <xf numFmtId="0" fontId="12" fillId="0" borderId="0" xfId="3" applyFont="1" applyAlignment="1">
      <alignment vertical="center"/>
    </xf>
    <xf numFmtId="168" fontId="12" fillId="0" borderId="5" xfId="10" applyNumberFormat="1" applyFont="1" applyBorder="1" applyAlignment="1">
      <alignment horizontal="right" vertical="center"/>
    </xf>
    <xf numFmtId="0" fontId="15" fillId="0" borderId="0" xfId="3" applyFont="1" applyAlignment="1">
      <alignment horizontal="left" vertical="center"/>
    </xf>
    <xf numFmtId="0" fontId="14" fillId="0" borderId="0" xfId="10" applyFont="1" applyAlignment="1">
      <alignment horizontal="center" vertical="center"/>
    </xf>
    <xf numFmtId="168" fontId="4" fillId="0" borderId="0" xfId="10" applyNumberFormat="1" applyFont="1" applyAlignment="1">
      <alignment vertical="center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3" fillId="0" borderId="1" xfId="3" applyFont="1" applyBorder="1" applyAlignment="1">
      <alignment horizontal="left" vertical="center"/>
    </xf>
    <xf numFmtId="0" fontId="4" fillId="0" borderId="0" xfId="15" applyFont="1" applyAlignment="1">
      <alignment vertical="center"/>
    </xf>
    <xf numFmtId="0" fontId="4" fillId="0" borderId="0" xfId="15" applyFont="1" applyAlignment="1">
      <alignment horizontal="center" vertical="center"/>
    </xf>
    <xf numFmtId="168" fontId="4" fillId="0" borderId="0" xfId="15" applyNumberFormat="1" applyFont="1" applyAlignment="1">
      <alignment horizontal="right" vertical="center"/>
    </xf>
    <xf numFmtId="168" fontId="4" fillId="0" borderId="0" xfId="15" applyNumberFormat="1" applyFont="1" applyAlignment="1">
      <alignment vertical="center"/>
    </xf>
    <xf numFmtId="0" fontId="4" fillId="0" borderId="0" xfId="15" applyFont="1" applyAlignment="1">
      <alignment horizontal="centerContinuous" vertical="center"/>
    </xf>
    <xf numFmtId="168" fontId="4" fillId="0" borderId="0" xfId="15" applyNumberFormat="1" applyFont="1" applyAlignment="1">
      <alignment horizontal="centerContinuous" vertical="center"/>
    </xf>
    <xf numFmtId="0" fontId="4" fillId="0" borderId="1" xfId="15" applyFont="1" applyBorder="1" applyAlignment="1">
      <alignment horizontal="centerContinuous" vertical="center"/>
    </xf>
    <xf numFmtId="0" fontId="4" fillId="0" borderId="1" xfId="15" applyFont="1" applyBorder="1" applyAlignment="1">
      <alignment horizontal="center" vertical="center"/>
    </xf>
    <xf numFmtId="168" fontId="4" fillId="0" borderId="1" xfId="15" applyNumberFormat="1" applyFont="1" applyBorder="1" applyAlignment="1">
      <alignment horizontal="right" vertical="center"/>
    </xf>
    <xf numFmtId="168" fontId="4" fillId="0" borderId="1" xfId="15" applyNumberFormat="1" applyFont="1" applyBorder="1" applyAlignment="1">
      <alignment horizontal="centerContinuous" vertical="center"/>
    </xf>
    <xf numFmtId="0" fontId="3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centerContinuous" vertical="center"/>
    </xf>
    <xf numFmtId="165" fontId="3" fillId="0" borderId="1" xfId="15" applyNumberFormat="1" applyFont="1" applyBorder="1" applyAlignment="1">
      <alignment horizontal="center" vertical="center"/>
    </xf>
    <xf numFmtId="165" fontId="3" fillId="0" borderId="0" xfId="15" applyNumberFormat="1" applyFont="1" applyAlignment="1">
      <alignment horizontal="center" vertical="center"/>
    </xf>
    <xf numFmtId="165" fontId="3" fillId="0" borderId="0" xfId="3" applyNumberFormat="1" applyFont="1" applyAlignment="1">
      <alignment horizontal="right" vertical="center" wrapText="1"/>
    </xf>
    <xf numFmtId="0" fontId="3" fillId="0" borderId="1" xfId="15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 wrapText="1"/>
    </xf>
    <xf numFmtId="0" fontId="3" fillId="0" borderId="0" xfId="15" applyFont="1" applyAlignment="1">
      <alignment vertical="center"/>
    </xf>
    <xf numFmtId="166" fontId="3" fillId="0" borderId="0" xfId="15" applyNumberFormat="1" applyFont="1" applyAlignment="1">
      <alignment horizontal="right" vertical="center"/>
    </xf>
    <xf numFmtId="0" fontId="4" fillId="0" borderId="0" xfId="3" quotePrefix="1" applyFont="1" applyAlignment="1">
      <alignment vertical="center"/>
    </xf>
    <xf numFmtId="165" fontId="3" fillId="0" borderId="0" xfId="15" applyNumberFormat="1" applyFont="1" applyAlignment="1">
      <alignment vertical="center"/>
    </xf>
    <xf numFmtId="0" fontId="4" fillId="0" borderId="0" xfId="15" quotePrefix="1" applyFont="1" applyAlignment="1">
      <alignment vertical="center"/>
    </xf>
    <xf numFmtId="165" fontId="4" fillId="0" borderId="0" xfId="15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165" fontId="4" fillId="0" borderId="0" xfId="3" quotePrefix="1" applyNumberFormat="1" applyFont="1" applyAlignment="1">
      <alignment vertical="center"/>
    </xf>
    <xf numFmtId="165" fontId="4" fillId="0" borderId="0" xfId="15" applyNumberFormat="1" applyFont="1" applyAlignment="1">
      <alignment horizontal="left" vertical="center"/>
    </xf>
    <xf numFmtId="0" fontId="4" fillId="0" borderId="1" xfId="15" applyFont="1" applyBorder="1" applyAlignment="1">
      <alignment horizontal="left" vertical="center"/>
    </xf>
    <xf numFmtId="0" fontId="3" fillId="0" borderId="1" xfId="15" applyFont="1" applyBorder="1" applyAlignment="1">
      <alignment vertical="center"/>
    </xf>
    <xf numFmtId="0" fontId="4" fillId="0" borderId="1" xfId="15" applyFont="1" applyBorder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165" fontId="4" fillId="0" borderId="0" xfId="16" applyNumberFormat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168" fontId="4" fillId="0" borderId="1" xfId="15" applyNumberFormat="1" applyFont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Continuous" vertical="center"/>
    </xf>
    <xf numFmtId="165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right" vertical="center"/>
      <protection locked="0"/>
    </xf>
    <xf numFmtId="0" fontId="10" fillId="0" borderId="1" xfId="0" applyFont="1" applyBorder="1" applyAlignment="1">
      <alignment horizontal="center" vertical="center"/>
    </xf>
    <xf numFmtId="165" fontId="10" fillId="0" borderId="1" xfId="3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center" vertical="center"/>
    </xf>
    <xf numFmtId="165" fontId="10" fillId="0" borderId="0" xfId="3" applyNumberFormat="1" applyFont="1" applyAlignment="1">
      <alignment horizontal="right" vertical="center" wrapText="1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vertical="center"/>
    </xf>
    <xf numFmtId="166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6" fontId="8" fillId="0" borderId="0" xfId="6" applyNumberFormat="1" applyFont="1" applyAlignment="1">
      <alignment vertical="center"/>
    </xf>
    <xf numFmtId="166" fontId="8" fillId="0" borderId="1" xfId="6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 wrapText="1"/>
    </xf>
    <xf numFmtId="0" fontId="10" fillId="0" borderId="0" xfId="3" applyFont="1" applyAlignment="1">
      <alignment horizontal="left" vertical="center"/>
    </xf>
    <xf numFmtId="166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8" applyNumberFormat="1" applyFont="1" applyAlignment="1">
      <alignment horizontal="right" vertical="center"/>
    </xf>
    <xf numFmtId="166" fontId="10" fillId="0" borderId="0" xfId="0" applyNumberFormat="1" applyFont="1" applyAlignment="1" applyProtection="1">
      <alignment horizontal="right" vertical="center"/>
      <protection locked="0"/>
    </xf>
    <xf numFmtId="166" fontId="10" fillId="0" borderId="0" xfId="0" applyNumberFormat="1" applyFont="1" applyAlignment="1">
      <alignment horizontal="right" vertical="center"/>
    </xf>
    <xf numFmtId="0" fontId="10" fillId="0" borderId="0" xfId="3" applyFont="1" applyAlignment="1">
      <alignment vertical="center"/>
    </xf>
    <xf numFmtId="165" fontId="8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37" fontId="11" fillId="0" borderId="0" xfId="9" applyNumberFormat="1" applyFont="1" applyAlignment="1">
      <alignment vertical="center"/>
    </xf>
    <xf numFmtId="37" fontId="8" fillId="0" borderId="0" xfId="9" applyNumberFormat="1" applyFont="1" applyAlignment="1">
      <alignment vertical="center"/>
    </xf>
    <xf numFmtId="168" fontId="8" fillId="0" borderId="0" xfId="0" applyNumberFormat="1" applyFont="1" applyAlignment="1">
      <alignment vertical="center"/>
    </xf>
    <xf numFmtId="166" fontId="8" fillId="0" borderId="1" xfId="0" applyNumberFormat="1" applyFont="1" applyBorder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6" fontId="8" fillId="0" borderId="0" xfId="6" quotePrefix="1" applyNumberFormat="1" applyFont="1" applyAlignment="1">
      <alignment horizontal="right" vertical="center"/>
    </xf>
    <xf numFmtId="166" fontId="8" fillId="0" borderId="1" xfId="6" quotePrefix="1" applyNumberFormat="1" applyFont="1" applyBorder="1" applyAlignment="1">
      <alignment horizontal="right" vertical="center"/>
    </xf>
    <xf numFmtId="166" fontId="8" fillId="0" borderId="5" xfId="8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8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Alignment="1">
      <alignment horizontal="centerContinuous" vertical="center"/>
    </xf>
    <xf numFmtId="168" fontId="4" fillId="0" borderId="1" xfId="0" applyNumberFormat="1" applyFont="1" applyBorder="1" applyAlignment="1">
      <alignment horizontal="centerContinuous" vertical="center"/>
    </xf>
    <xf numFmtId="0" fontId="10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0" fontId="8" fillId="0" borderId="5" xfId="8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170" fontId="8" fillId="0" borderId="0" xfId="0" applyNumberFormat="1" applyFont="1" applyAlignment="1">
      <alignment vertical="center"/>
    </xf>
    <xf numFmtId="170" fontId="8" fillId="0" borderId="0" xfId="8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71" fontId="4" fillId="0" borderId="0" xfId="8" applyNumberFormat="1" applyFont="1" applyAlignment="1">
      <alignment horizontal="right" vertical="center"/>
    </xf>
    <xf numFmtId="172" fontId="4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6" applyFont="1" applyAlignment="1">
      <alignment horizontal="left" vertical="center"/>
    </xf>
    <xf numFmtId="167" fontId="4" fillId="0" borderId="0" xfId="4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  <xf numFmtId="0" fontId="4" fillId="0" borderId="0" xfId="0" applyFont="1"/>
    <xf numFmtId="166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4" fillId="0" borderId="0" xfId="3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0" xfId="0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166" fontId="3" fillId="0" borderId="0" xfId="0" quotePrefix="1" applyNumberFormat="1" applyFont="1" applyAlignment="1">
      <alignment horizontal="right" vertical="center"/>
    </xf>
    <xf numFmtId="166" fontId="4" fillId="0" borderId="1" xfId="0" quotePrefix="1" applyNumberFormat="1" applyFont="1" applyBorder="1" applyAlignment="1">
      <alignment horizontal="right" vertical="center"/>
    </xf>
    <xf numFmtId="0" fontId="4" fillId="0" borderId="0" xfId="7" applyFont="1" applyAlignment="1">
      <alignment vertical="top"/>
    </xf>
    <xf numFmtId="166" fontId="4" fillId="0" borderId="0" xfId="0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3" fillId="0" borderId="1" xfId="0" applyNumberFormat="1" applyFont="1" applyBorder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74" fontId="4" fillId="0" borderId="0" xfId="10" applyNumberFormat="1" applyFont="1" applyAlignment="1">
      <alignment horizontal="right" vertical="center"/>
    </xf>
    <xf numFmtId="174" fontId="20" fillId="0" borderId="0" xfId="10" applyNumberFormat="1" applyFont="1" applyAlignment="1">
      <alignment vertical="center"/>
    </xf>
    <xf numFmtId="174" fontId="20" fillId="0" borderId="0" xfId="10" applyNumberFormat="1" applyFont="1" applyAlignment="1">
      <alignment horizontal="right" vertical="center"/>
    </xf>
    <xf numFmtId="0" fontId="20" fillId="0" borderId="0" xfId="10" applyFont="1" applyAlignment="1">
      <alignment vertical="center"/>
    </xf>
    <xf numFmtId="0" fontId="3" fillId="0" borderId="1" xfId="3" applyFont="1" applyBorder="1" applyAlignment="1">
      <alignment vertical="center"/>
    </xf>
    <xf numFmtId="174" fontId="4" fillId="0" borderId="1" xfId="10" applyNumberFormat="1" applyFont="1" applyBorder="1" applyAlignment="1">
      <alignment horizontal="right" vertical="center"/>
    </xf>
    <xf numFmtId="174" fontId="20" fillId="0" borderId="1" xfId="10" applyNumberFormat="1" applyFont="1" applyBorder="1" applyAlignment="1">
      <alignment horizontal="right" vertical="center"/>
    </xf>
    <xf numFmtId="15" fontId="3" fillId="0" borderId="0" xfId="3" quotePrefix="1" applyNumberFormat="1" applyFont="1" applyAlignment="1">
      <alignment vertical="center"/>
    </xf>
    <xf numFmtId="15" fontId="3" fillId="0" borderId="0" xfId="10" quotePrefix="1" applyNumberFormat="1" applyFont="1" applyAlignment="1">
      <alignment vertical="center"/>
    </xf>
    <xf numFmtId="173" fontId="4" fillId="0" borderId="0" xfId="10" applyNumberFormat="1" applyFont="1" applyAlignment="1">
      <alignment horizontal="center" vertical="center"/>
    </xf>
    <xf numFmtId="0" fontId="19" fillId="0" borderId="0" xfId="10" applyFont="1" applyAlignment="1">
      <alignment vertical="center"/>
    </xf>
    <xf numFmtId="174" fontId="19" fillId="0" borderId="0" xfId="10" applyNumberFormat="1" applyFont="1" applyAlignment="1">
      <alignment horizontal="center" vertical="center" wrapText="1"/>
    </xf>
    <xf numFmtId="174" fontId="20" fillId="0" borderId="0" xfId="10" applyNumberFormat="1" applyFont="1" applyAlignment="1">
      <alignment horizontal="center" vertical="center" wrapText="1"/>
    </xf>
    <xf numFmtId="174" fontId="19" fillId="0" borderId="0" xfId="10" applyNumberFormat="1" applyFont="1" applyAlignment="1">
      <alignment horizontal="center" vertical="center"/>
    </xf>
    <xf numFmtId="174" fontId="19" fillId="0" borderId="0" xfId="10" applyNumberFormat="1" applyFont="1" applyAlignment="1">
      <alignment vertical="center"/>
    </xf>
    <xf numFmtId="174" fontId="19" fillId="0" borderId="0" xfId="3" applyNumberFormat="1" applyFont="1" applyAlignment="1">
      <alignment horizontal="right" vertical="center"/>
    </xf>
    <xf numFmtId="174" fontId="20" fillId="0" borderId="0" xfId="3" applyNumberFormat="1" applyFont="1" applyAlignment="1">
      <alignment horizontal="center" vertical="center" wrapText="1"/>
    </xf>
    <xf numFmtId="174" fontId="19" fillId="0" borderId="0" xfId="3" applyNumberFormat="1" applyFont="1" applyAlignment="1">
      <alignment vertical="center" wrapText="1"/>
    </xf>
    <xf numFmtId="174" fontId="20" fillId="0" borderId="0" xfId="3" applyNumberFormat="1" applyFont="1" applyAlignment="1">
      <alignment vertical="center" wrapText="1"/>
    </xf>
    <xf numFmtId="174" fontId="19" fillId="0" borderId="0" xfId="3" applyNumberFormat="1" applyFont="1" applyAlignment="1">
      <alignment vertical="center"/>
    </xf>
    <xf numFmtId="174" fontId="19" fillId="0" borderId="0" xfId="3" applyNumberFormat="1" applyFont="1" applyAlignment="1">
      <alignment horizontal="center" vertical="center"/>
    </xf>
    <xf numFmtId="15" fontId="19" fillId="0" borderId="0" xfId="10" quotePrefix="1" applyNumberFormat="1" applyFont="1" applyAlignment="1">
      <alignment vertical="center"/>
    </xf>
    <xf numFmtId="174" fontId="19" fillId="0" borderId="0" xfId="10" applyNumberFormat="1" applyFont="1" applyAlignment="1">
      <alignment horizontal="right" vertical="center"/>
    </xf>
    <xf numFmtId="174" fontId="19" fillId="0" borderId="0" xfId="3" applyNumberFormat="1" applyFont="1" applyAlignment="1">
      <alignment horizontal="right" vertical="center" wrapText="1"/>
    </xf>
    <xf numFmtId="174" fontId="19" fillId="0" borderId="0" xfId="10" quotePrefix="1" applyNumberFormat="1" applyFont="1" applyAlignment="1">
      <alignment horizontal="right" vertical="center"/>
    </xf>
    <xf numFmtId="0" fontId="19" fillId="0" borderId="1" xfId="10" applyFont="1" applyBorder="1" applyAlignment="1">
      <alignment horizontal="center" vertical="center"/>
    </xf>
    <xf numFmtId="0" fontId="19" fillId="0" borderId="0" xfId="10" applyFont="1" applyAlignment="1">
      <alignment horizontal="center" vertical="center"/>
    </xf>
    <xf numFmtId="174" fontId="19" fillId="0" borderId="1" xfId="3" applyNumberFormat="1" applyFont="1" applyBorder="1" applyAlignment="1">
      <alignment horizontal="right" vertical="center" wrapText="1"/>
    </xf>
    <xf numFmtId="0" fontId="20" fillId="0" borderId="0" xfId="3" applyFont="1" applyAlignment="1">
      <alignment horizontal="left" vertical="center"/>
    </xf>
    <xf numFmtId="0" fontId="20" fillId="0" borderId="0" xfId="3" applyFont="1" applyAlignment="1">
      <alignment vertical="center"/>
    </xf>
    <xf numFmtId="0" fontId="20" fillId="0" borderId="0" xfId="10" applyFont="1" applyAlignment="1">
      <alignment horizontal="center" vertical="center"/>
    </xf>
    <xf numFmtId="0" fontId="19" fillId="0" borderId="0" xfId="3" applyFont="1" applyAlignment="1">
      <alignment vertical="center"/>
    </xf>
    <xf numFmtId="0" fontId="19" fillId="0" borderId="0" xfId="0" applyFont="1" applyAlignment="1">
      <alignment vertical="center"/>
    </xf>
    <xf numFmtId="15" fontId="19" fillId="0" borderId="0" xfId="0" quotePrefix="1" applyNumberFormat="1" applyFont="1" applyAlignment="1">
      <alignment vertical="center"/>
    </xf>
    <xf numFmtId="173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74" fontId="20" fillId="0" borderId="0" xfId="0" applyNumberFormat="1" applyFont="1" applyAlignment="1">
      <alignment horizontal="right" vertical="center"/>
    </xf>
    <xf numFmtId="174" fontId="20" fillId="0" borderId="0" xfId="0" applyNumberFormat="1" applyFont="1" applyAlignment="1">
      <alignment vertical="center"/>
    </xf>
    <xf numFmtId="0" fontId="19" fillId="0" borderId="0" xfId="3" applyFont="1" applyAlignment="1">
      <alignment horizontal="left" vertical="center"/>
    </xf>
    <xf numFmtId="15" fontId="20" fillId="0" borderId="0" xfId="3" quotePrefix="1" applyNumberFormat="1" applyFont="1" applyAlignment="1">
      <alignment vertical="center"/>
    </xf>
    <xf numFmtId="15" fontId="20" fillId="0" borderId="0" xfId="10" quotePrefix="1" applyNumberFormat="1" applyFont="1" applyAlignment="1">
      <alignment vertical="center"/>
    </xf>
    <xf numFmtId="173" fontId="20" fillId="0" borderId="0" xfId="10" quotePrefix="1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173" fontId="20" fillId="0" borderId="0" xfId="10" applyNumberFormat="1" applyFont="1" applyAlignment="1">
      <alignment horizontal="center" vertical="center"/>
    </xf>
    <xf numFmtId="15" fontId="19" fillId="0" borderId="0" xfId="3" quotePrefix="1" applyNumberFormat="1" applyFont="1" applyAlignment="1">
      <alignment vertical="center"/>
    </xf>
    <xf numFmtId="174" fontId="20" fillId="0" borderId="5" xfId="10" applyNumberFormat="1" applyFont="1" applyBorder="1" applyAlignment="1">
      <alignment horizontal="right" vertical="center"/>
    </xf>
    <xf numFmtId="174" fontId="4" fillId="0" borderId="0" xfId="10" applyNumberFormat="1" applyFont="1" applyAlignment="1">
      <alignment vertical="center"/>
    </xf>
    <xf numFmtId="174" fontId="3" fillId="0" borderId="0" xfId="3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174" fontId="4" fillId="0" borderId="1" xfId="10" applyNumberFormat="1" applyFont="1" applyBorder="1" applyAlignment="1">
      <alignment vertical="center"/>
    </xf>
    <xf numFmtId="0" fontId="4" fillId="0" borderId="0" xfId="3" applyFont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1" xfId="10" applyFont="1" applyBorder="1" applyAlignment="1">
      <alignment horizontal="justify" vertical="center" wrapText="1"/>
    </xf>
    <xf numFmtId="174" fontId="19" fillId="0" borderId="1" xfId="10" applyNumberFormat="1" applyFont="1" applyBorder="1" applyAlignment="1">
      <alignment horizontal="center" vertical="center" wrapText="1"/>
    </xf>
    <xf numFmtId="174" fontId="20" fillId="0" borderId="1" xfId="10" applyNumberFormat="1" applyFont="1" applyBorder="1" applyAlignment="1">
      <alignment horizontal="center" vertical="center" wrapText="1"/>
    </xf>
    <xf numFmtId="174" fontId="19" fillId="0" borderId="3" xfId="10" applyNumberFormat="1" applyFont="1" applyBorder="1" applyAlignment="1">
      <alignment horizontal="center" vertical="center"/>
    </xf>
    <xf numFmtId="174" fontId="19" fillId="0" borderId="1" xfId="10" applyNumberFormat="1" applyFont="1" applyBorder="1" applyAlignment="1">
      <alignment horizontal="center" vertical="center"/>
    </xf>
    <xf numFmtId="174" fontId="19" fillId="0" borderId="4" xfId="10" applyNumberFormat="1" applyFont="1" applyBorder="1" applyAlignment="1">
      <alignment horizontal="center" vertical="center"/>
    </xf>
    <xf numFmtId="174" fontId="19" fillId="0" borderId="1" xfId="3" applyNumberFormat="1" applyFont="1" applyBorder="1" applyAlignment="1">
      <alignment horizontal="center" vertical="center"/>
    </xf>
    <xf numFmtId="0" fontId="4" fillId="0" borderId="1" xfId="10" applyFont="1" applyBorder="1" applyAlignment="1">
      <alignment horizontal="left" vertical="center" wrapText="1"/>
    </xf>
    <xf numFmtId="165" fontId="13" fillId="0" borderId="1" xfId="10" applyNumberFormat="1" applyFont="1" applyBorder="1" applyAlignment="1">
      <alignment horizontal="center" vertical="center"/>
    </xf>
    <xf numFmtId="165" fontId="13" fillId="0" borderId="4" xfId="3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1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3" applyFont="1" applyAlignment="1">
      <alignment horizontal="left" vertical="center"/>
    </xf>
    <xf numFmtId="165" fontId="3" fillId="0" borderId="1" xfId="15" applyNumberFormat="1" applyFont="1" applyBorder="1" applyAlignment="1">
      <alignment horizontal="center" vertical="center"/>
    </xf>
  </cellXfs>
  <cellStyles count="31">
    <cellStyle name="Comma" xfId="1" builtinId="3"/>
    <cellStyle name="Comma 2" xfId="22" xr:uid="{1CAE8C67-55F4-4749-811F-5F09807BA26E}"/>
    <cellStyle name="Comma 2 23" xfId="14" xr:uid="{AA28EFA9-B90E-443D-A5FF-C419E5543FF1}"/>
    <cellStyle name="Comma 3" xfId="18" xr:uid="{3FB94A8E-A277-43C8-98C6-2AACFAB47CD2}"/>
    <cellStyle name="Comma 5" xfId="12" xr:uid="{8575E7BD-5B44-4BA7-A68C-04A257923E4E}"/>
    <cellStyle name="Comma 8" xfId="24" xr:uid="{30E9CF91-DFAB-49A2-8BAC-DA1671094BA8}"/>
    <cellStyle name="Comma_Akara 2010 2" xfId="5" xr:uid="{58B30776-3AC1-4CCC-917E-6F47046837FF}"/>
    <cellStyle name="Comma_Akara_3 years FS_Eng_v 19 March" xfId="13" xr:uid="{6998AFAB-0B08-4B86-A1B1-1257212B6153}"/>
    <cellStyle name="Normal" xfId="0" builtinId="0"/>
    <cellStyle name="Normal 2" xfId="10" xr:uid="{59524937-3E76-4F71-A14A-ADF000D810E5}"/>
    <cellStyle name="Normal 2 15" xfId="15" xr:uid="{83464EDA-D442-492D-B92F-3857E7FB9312}"/>
    <cellStyle name="Normal 2 2" xfId="9" xr:uid="{8CAFA4A3-CA45-4B9F-AFFB-D3CFC5EEE61A}"/>
    <cellStyle name="Normal 2 2 2" xfId="20" xr:uid="{49DCD2DB-2760-4EAB-BEE4-A40542673EC4}"/>
    <cellStyle name="Normal 2 3" xfId="11" xr:uid="{CD1F0C10-5956-4ABA-905E-988CAF058088}"/>
    <cellStyle name="Normal 2 3 2" xfId="28" xr:uid="{207EFB2D-683E-422E-85DB-A26E87E80739}"/>
    <cellStyle name="Normal 3" xfId="16" xr:uid="{94F73217-5306-4D7D-B881-77555291E39C}"/>
    <cellStyle name="Normal 3 2" xfId="23" xr:uid="{A3F6DAA0-A211-4BAF-AF8D-4BDC850BCF7A}"/>
    <cellStyle name="Normal 3 3" xfId="27" xr:uid="{87718145-A92F-410D-90B9-D79F8CD9BE5E}"/>
    <cellStyle name="Normal 3 4" xfId="26" xr:uid="{4F093F41-1406-4FDD-A4E6-36EBB97170B8}"/>
    <cellStyle name="Normal 4" xfId="29" xr:uid="{7FF62382-ED05-4B3A-B108-C2CCD7286D6A}"/>
    <cellStyle name="Normal 4 2" xfId="30" xr:uid="{89FC6A2E-28B9-4170-AE8F-25B121CB0E66}"/>
    <cellStyle name="Normal 4 3" xfId="7" xr:uid="{D4257BC1-640E-491C-8FE9-58BF46ABFDE6}"/>
    <cellStyle name="Normal 4 4" xfId="25" xr:uid="{B87C8E2F-B2A5-42FA-AB08-3B262E2E4426}"/>
    <cellStyle name="Normal 5" xfId="17" xr:uid="{D1B5CAC8-BBE1-4161-80E2-D597314A52FE}"/>
    <cellStyle name="Normal_Akara 2010" xfId="4" xr:uid="{507604DA-1CD3-4F09-B5A6-D5501955D294}"/>
    <cellStyle name="Normal_Akara_3 years FS_Eng_v 19 March" xfId="6" xr:uid="{DAC7A752-0AB1-4271-848E-336F8E4FD6EA}"/>
    <cellStyle name="Normal_Akara_June Eng09" xfId="3" xr:uid="{BF4F94A8-E46B-4378-B3CA-EC7421A923C6}"/>
    <cellStyle name="Normal_SPRCstatement01-Eng" xfId="8" xr:uid="{8839DA97-76B1-4463-BB5D-F63463E6CF7B}"/>
    <cellStyle name="Percent" xfId="2" builtinId="5"/>
    <cellStyle name="Percent 2" xfId="21" xr:uid="{F3D138AB-8074-4FE9-997F-A61606087769}"/>
    <cellStyle name="Percent 3" xfId="19" xr:uid="{16FFD1A5-799E-4AF0-B4E4-4322199AC2E8}"/>
  </cellStyles>
  <dxfs count="0"/>
  <tableStyles count="0" defaultTableStyle="TableStyleMedium2" defaultPivotStyle="PivotStyleLight16"/>
  <colors>
    <mruColors>
      <color rgb="FFFFCCFF"/>
      <color rgb="FFFAFAFA"/>
      <color rgb="FFCC99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1700-9D6E-48BB-B99F-69F6EC9FE535}">
  <dimension ref="A1:M148"/>
  <sheetViews>
    <sheetView zoomScale="110" zoomScaleNormal="110" zoomScaleSheetLayoutView="115" workbookViewId="0"/>
  </sheetViews>
  <sheetFormatPr defaultColWidth="9.33203125" defaultRowHeight="20.100000000000001" customHeight="1"/>
  <cols>
    <col min="1" max="2" width="1.6640625" style="177" customWidth="1"/>
    <col min="3" max="3" width="1.1640625" style="177" customWidth="1"/>
    <col min="4" max="4" width="37.83203125" style="177" customWidth="1"/>
    <col min="5" max="5" width="8.6640625" style="177" customWidth="1"/>
    <col min="6" max="6" width="0.83203125" style="177" customWidth="1"/>
    <col min="7" max="7" width="14" style="177" customWidth="1"/>
    <col min="8" max="8" width="0.83203125" style="177" customWidth="1"/>
    <col min="9" max="9" width="14" style="177" bestFit="1" customWidth="1"/>
    <col min="10" max="10" width="0.83203125" style="177" customWidth="1"/>
    <col min="11" max="11" width="14" style="217" bestFit="1" customWidth="1"/>
    <col min="12" max="12" width="0.83203125" style="217" customWidth="1"/>
    <col min="13" max="13" width="14" style="217" bestFit="1" customWidth="1"/>
    <col min="14" max="16384" width="9.33203125" style="177"/>
  </cols>
  <sheetData>
    <row r="1" spans="1:13" ht="18.95" customHeight="1">
      <c r="A1" s="181" t="s">
        <v>0</v>
      </c>
      <c r="B1" s="120"/>
      <c r="C1" s="182"/>
      <c r="D1" s="182"/>
      <c r="E1" s="183"/>
      <c r="F1" s="182"/>
      <c r="G1" s="182"/>
      <c r="H1" s="182"/>
      <c r="I1" s="182"/>
      <c r="J1" s="182"/>
      <c r="K1" s="184"/>
      <c r="L1" s="184"/>
      <c r="M1" s="184"/>
    </row>
    <row r="2" spans="1:13" ht="18.95" customHeight="1">
      <c r="A2" s="181" t="s">
        <v>1</v>
      </c>
      <c r="B2" s="120"/>
      <c r="C2" s="182"/>
      <c r="D2" s="182"/>
      <c r="E2" s="183"/>
      <c r="F2" s="182"/>
      <c r="G2" s="182"/>
      <c r="H2" s="182"/>
      <c r="I2" s="182"/>
      <c r="J2" s="182"/>
      <c r="K2" s="184"/>
      <c r="L2" s="184"/>
      <c r="M2" s="184"/>
    </row>
    <row r="3" spans="1:13" ht="18.95" customHeight="1">
      <c r="A3" s="185" t="s">
        <v>2</v>
      </c>
      <c r="B3" s="126"/>
      <c r="C3" s="186"/>
      <c r="D3" s="186"/>
      <c r="E3" s="187"/>
      <c r="F3" s="186"/>
      <c r="G3" s="186"/>
      <c r="H3" s="186"/>
      <c r="I3" s="186"/>
      <c r="J3" s="186"/>
      <c r="K3" s="188"/>
      <c r="L3" s="188"/>
      <c r="M3" s="188"/>
    </row>
    <row r="4" spans="1:13" ht="18.95" customHeight="1">
      <c r="A4" s="120"/>
      <c r="B4" s="120"/>
      <c r="C4" s="182"/>
      <c r="D4" s="182"/>
      <c r="E4" s="183"/>
      <c r="F4" s="182"/>
      <c r="G4" s="182"/>
      <c r="H4" s="182"/>
      <c r="I4" s="182"/>
      <c r="J4" s="182"/>
      <c r="K4" s="184"/>
      <c r="L4" s="184"/>
      <c r="M4" s="184"/>
    </row>
    <row r="5" spans="1:13" ht="18.95" customHeight="1">
      <c r="A5" s="120"/>
      <c r="B5" s="120"/>
      <c r="C5" s="182"/>
      <c r="D5" s="182"/>
      <c r="E5" s="183"/>
      <c r="F5" s="182"/>
      <c r="G5" s="273" t="s">
        <v>3</v>
      </c>
      <c r="H5" s="273"/>
      <c r="I5" s="273"/>
      <c r="J5" s="189"/>
      <c r="K5" s="273" t="s">
        <v>4</v>
      </c>
      <c r="L5" s="273"/>
      <c r="M5" s="273"/>
    </row>
    <row r="6" spans="1:13" ht="18.95" customHeight="1">
      <c r="A6" s="120"/>
      <c r="B6" s="120"/>
      <c r="C6" s="182"/>
      <c r="D6" s="182"/>
      <c r="E6" s="183"/>
      <c r="F6" s="182"/>
      <c r="G6" s="81" t="s">
        <v>5</v>
      </c>
      <c r="H6" s="81"/>
      <c r="I6" s="81" t="s">
        <v>6</v>
      </c>
      <c r="J6" s="81"/>
      <c r="K6" s="81" t="s">
        <v>5</v>
      </c>
      <c r="L6" s="81"/>
      <c r="M6" s="81" t="s">
        <v>6</v>
      </c>
    </row>
    <row r="7" spans="1:13" ht="18.95" customHeight="1">
      <c r="A7" s="168"/>
      <c r="B7" s="168"/>
      <c r="C7" s="168"/>
      <c r="D7" s="168"/>
      <c r="E7" s="187" t="s">
        <v>7</v>
      </c>
      <c r="F7" s="168"/>
      <c r="G7" s="190" t="s">
        <v>8</v>
      </c>
      <c r="H7" s="191"/>
      <c r="I7" s="190" t="s">
        <v>8</v>
      </c>
      <c r="J7" s="191"/>
      <c r="K7" s="190" t="s">
        <v>8</v>
      </c>
      <c r="L7" s="191"/>
      <c r="M7" s="190" t="s">
        <v>8</v>
      </c>
    </row>
    <row r="8" spans="1:13" ht="18.95" customHeight="1">
      <c r="A8" s="32" t="s">
        <v>9</v>
      </c>
      <c r="B8" s="192"/>
      <c r="E8" s="168"/>
      <c r="K8" s="193"/>
      <c r="L8" s="193"/>
      <c r="M8" s="193"/>
    </row>
    <row r="9" spans="1:13" ht="6" customHeight="1">
      <c r="A9" s="82"/>
      <c r="B9" s="192"/>
      <c r="E9" s="168"/>
      <c r="K9" s="193"/>
      <c r="L9" s="193"/>
      <c r="M9" s="193"/>
    </row>
    <row r="10" spans="1:13" ht="18.95" customHeight="1">
      <c r="A10" s="32" t="s">
        <v>10</v>
      </c>
      <c r="B10" s="192"/>
      <c r="E10" s="168"/>
      <c r="K10" s="193"/>
      <c r="L10" s="193"/>
      <c r="M10" s="193"/>
    </row>
    <row r="11" spans="1:13" ht="6" customHeight="1">
      <c r="B11" s="192"/>
      <c r="E11" s="168"/>
      <c r="K11" s="193"/>
      <c r="L11" s="193"/>
      <c r="M11" s="193"/>
    </row>
    <row r="12" spans="1:13" ht="18.95" customHeight="1">
      <c r="A12" s="82" t="s">
        <v>11</v>
      </c>
      <c r="B12" s="192"/>
      <c r="E12" s="168">
        <v>10</v>
      </c>
      <c r="F12" s="194"/>
      <c r="G12" s="1">
        <v>165135195</v>
      </c>
      <c r="H12" s="195"/>
      <c r="I12" s="1">
        <v>310239700</v>
      </c>
      <c r="J12" s="195"/>
      <c r="K12" s="1">
        <v>64462777</v>
      </c>
      <c r="L12" s="1"/>
      <c r="M12" s="1">
        <v>222389128</v>
      </c>
    </row>
    <row r="13" spans="1:13" ht="18.95" customHeight="1">
      <c r="A13" s="82" t="s">
        <v>12</v>
      </c>
      <c r="E13" s="168">
        <v>11</v>
      </c>
      <c r="F13" s="194"/>
      <c r="G13" s="1">
        <v>491836218</v>
      </c>
      <c r="H13" s="195"/>
      <c r="I13" s="1">
        <v>415879276</v>
      </c>
      <c r="J13" s="195"/>
      <c r="K13" s="1">
        <v>95357498</v>
      </c>
      <c r="L13" s="1"/>
      <c r="M13" s="1">
        <v>139238994</v>
      </c>
    </row>
    <row r="14" spans="1:13" ht="18.95" customHeight="1">
      <c r="A14" s="177" t="s">
        <v>13</v>
      </c>
      <c r="B14" s="196"/>
      <c r="E14" s="168">
        <v>35.5</v>
      </c>
      <c r="F14" s="194"/>
      <c r="G14" s="1">
        <v>2471448</v>
      </c>
      <c r="I14" s="1">
        <v>1200000</v>
      </c>
      <c r="K14" s="1">
        <v>32471448</v>
      </c>
      <c r="L14" s="195"/>
      <c r="M14" s="1">
        <v>41200000</v>
      </c>
    </row>
    <row r="15" spans="1:13" ht="18.95" customHeight="1">
      <c r="A15" s="177" t="s">
        <v>14</v>
      </c>
      <c r="B15" s="196"/>
      <c r="E15" s="197"/>
      <c r="F15" s="194"/>
      <c r="G15" s="1">
        <v>1423659</v>
      </c>
      <c r="H15" s="195"/>
      <c r="I15" s="1">
        <v>1605429</v>
      </c>
      <c r="J15" s="195"/>
      <c r="K15" s="1">
        <v>0</v>
      </c>
      <c r="L15" s="1"/>
      <c r="M15" s="1">
        <v>0</v>
      </c>
    </row>
    <row r="16" spans="1:13" ht="18.95" customHeight="1">
      <c r="A16" s="177" t="s">
        <v>220</v>
      </c>
      <c r="B16" s="196"/>
      <c r="E16" s="197">
        <v>7</v>
      </c>
      <c r="F16" s="194"/>
      <c r="G16" s="1">
        <v>4394</v>
      </c>
      <c r="H16" s="195"/>
      <c r="I16" s="1">
        <v>0</v>
      </c>
      <c r="J16" s="195"/>
      <c r="K16" s="1">
        <v>0</v>
      </c>
      <c r="L16" s="1"/>
      <c r="M16" s="1">
        <v>0</v>
      </c>
    </row>
    <row r="17" spans="1:13" ht="18.95" customHeight="1">
      <c r="A17" s="82" t="s">
        <v>15</v>
      </c>
      <c r="E17" s="168">
        <v>13</v>
      </c>
      <c r="F17" s="194"/>
      <c r="G17" s="1">
        <v>4178489</v>
      </c>
      <c r="H17" s="195"/>
      <c r="I17" s="1">
        <v>1993913</v>
      </c>
      <c r="J17" s="195"/>
      <c r="K17" s="1">
        <v>1650036</v>
      </c>
      <c r="L17" s="2"/>
      <c r="M17" s="1">
        <v>213986</v>
      </c>
    </row>
    <row r="18" spans="1:13" ht="6" customHeight="1">
      <c r="E18" s="194"/>
      <c r="F18" s="194"/>
      <c r="G18" s="3"/>
      <c r="H18" s="1"/>
      <c r="I18" s="3"/>
      <c r="J18" s="1"/>
      <c r="K18" s="3"/>
      <c r="L18" s="1"/>
      <c r="M18" s="3"/>
    </row>
    <row r="19" spans="1:13" ht="18.95" customHeight="1">
      <c r="A19" s="32" t="s">
        <v>16</v>
      </c>
      <c r="E19" s="194"/>
      <c r="F19" s="194"/>
      <c r="G19" s="4">
        <f>SUM(G12:G17)</f>
        <v>665049403</v>
      </c>
      <c r="H19" s="1"/>
      <c r="I19" s="4">
        <f>SUM(I12:I17)</f>
        <v>730918318</v>
      </c>
      <c r="J19" s="1"/>
      <c r="K19" s="4">
        <f>SUM(K12:K17)</f>
        <v>193941759</v>
      </c>
      <c r="L19" s="1"/>
      <c r="M19" s="4">
        <f>SUM(M12:M17)</f>
        <v>403042108</v>
      </c>
    </row>
    <row r="20" spans="1:13" ht="18.95" customHeight="1">
      <c r="E20" s="194"/>
      <c r="F20" s="194"/>
      <c r="G20" s="1"/>
      <c r="H20" s="1"/>
      <c r="I20" s="1"/>
      <c r="J20" s="1"/>
      <c r="K20" s="1"/>
      <c r="L20" s="1"/>
      <c r="M20" s="1"/>
    </row>
    <row r="21" spans="1:13" ht="18.95" customHeight="1">
      <c r="A21" s="32" t="s">
        <v>17</v>
      </c>
      <c r="E21" s="194"/>
      <c r="F21" s="194"/>
      <c r="G21" s="1"/>
      <c r="H21" s="1"/>
      <c r="I21" s="1"/>
      <c r="J21" s="1"/>
      <c r="K21" s="1"/>
      <c r="L21" s="1"/>
      <c r="M21" s="1"/>
    </row>
    <row r="22" spans="1:13" ht="6" customHeight="1">
      <c r="E22" s="194"/>
      <c r="F22" s="194"/>
      <c r="G22" s="1"/>
      <c r="H22" s="1"/>
      <c r="I22" s="1"/>
      <c r="J22" s="1"/>
      <c r="K22" s="1"/>
      <c r="L22" s="1"/>
      <c r="M22" s="1"/>
    </row>
    <row r="23" spans="1:13" ht="18.95" customHeight="1">
      <c r="A23" s="198" t="s">
        <v>18</v>
      </c>
      <c r="E23" s="194">
        <v>14</v>
      </c>
      <c r="F23" s="194"/>
      <c r="G23" s="1">
        <v>0</v>
      </c>
      <c r="I23" s="1">
        <v>0</v>
      </c>
      <c r="K23" s="1">
        <v>177948670</v>
      </c>
      <c r="L23" s="177"/>
      <c r="M23" s="1">
        <v>177948670</v>
      </c>
    </row>
    <row r="24" spans="1:13" ht="18.95" customHeight="1">
      <c r="A24" s="177" t="s">
        <v>19</v>
      </c>
      <c r="E24" s="199">
        <v>15.1</v>
      </c>
      <c r="F24" s="194"/>
      <c r="G24" s="1">
        <v>247370206</v>
      </c>
      <c r="H24" s="1"/>
      <c r="I24" s="1">
        <v>248309938</v>
      </c>
      <c r="J24" s="1"/>
      <c r="K24" s="1">
        <v>248458715</v>
      </c>
      <c r="L24" s="200"/>
      <c r="M24" s="1">
        <v>240150215</v>
      </c>
    </row>
    <row r="25" spans="1:13" ht="18.95" customHeight="1">
      <c r="A25" s="177" t="s">
        <v>20</v>
      </c>
      <c r="E25" s="199">
        <v>15.2</v>
      </c>
      <c r="F25" s="194"/>
      <c r="G25" s="1">
        <v>3613786078</v>
      </c>
      <c r="I25" s="1">
        <v>3301975669</v>
      </c>
      <c r="K25" s="1">
        <v>2676626286</v>
      </c>
      <c r="L25" s="200"/>
      <c r="M25" s="1">
        <v>2504385686</v>
      </c>
    </row>
    <row r="26" spans="1:13" ht="18.95" customHeight="1">
      <c r="A26" s="177" t="s">
        <v>21</v>
      </c>
      <c r="E26" s="194"/>
      <c r="F26" s="194"/>
      <c r="G26" s="1"/>
      <c r="I26" s="1"/>
      <c r="K26" s="1"/>
      <c r="L26" s="200"/>
      <c r="M26" s="1"/>
    </row>
    <row r="27" spans="1:13" ht="18.95" customHeight="1">
      <c r="B27" s="177" t="s">
        <v>22</v>
      </c>
      <c r="E27" s="194">
        <v>16</v>
      </c>
      <c r="F27" s="194"/>
      <c r="G27" s="1">
        <v>106100</v>
      </c>
      <c r="I27" s="1">
        <v>13250</v>
      </c>
      <c r="K27" s="1">
        <v>0</v>
      </c>
      <c r="L27" s="200"/>
      <c r="M27" s="1">
        <v>0</v>
      </c>
    </row>
    <row r="28" spans="1:13" ht="18.95" customHeight="1">
      <c r="A28" s="177" t="s">
        <v>23</v>
      </c>
      <c r="E28" s="194">
        <v>17</v>
      </c>
      <c r="F28" s="194"/>
      <c r="G28" s="1">
        <v>0</v>
      </c>
      <c r="I28" s="1">
        <v>0</v>
      </c>
      <c r="K28" s="1">
        <v>62133251</v>
      </c>
      <c r="L28" s="200"/>
      <c r="M28" s="1">
        <v>66365495</v>
      </c>
    </row>
    <row r="29" spans="1:13" ht="18.95" customHeight="1">
      <c r="A29" s="177" t="s">
        <v>24</v>
      </c>
      <c r="E29" s="194">
        <v>18</v>
      </c>
      <c r="F29" s="194"/>
      <c r="G29" s="1">
        <v>142338007</v>
      </c>
      <c r="I29" s="1">
        <v>147119767</v>
      </c>
      <c r="K29" s="1">
        <v>25524626</v>
      </c>
      <c r="L29" s="200"/>
      <c r="M29" s="1">
        <v>26485647</v>
      </c>
    </row>
    <row r="30" spans="1:13" ht="18.95" customHeight="1">
      <c r="A30" s="177" t="s">
        <v>25</v>
      </c>
      <c r="E30" s="194">
        <v>19</v>
      </c>
      <c r="F30" s="194"/>
      <c r="G30" s="1">
        <v>98884986</v>
      </c>
      <c r="I30" s="1">
        <v>116138678</v>
      </c>
      <c r="K30" s="1">
        <v>17410612</v>
      </c>
      <c r="L30" s="200"/>
      <c r="M30" s="1">
        <v>23933047</v>
      </c>
    </row>
    <row r="31" spans="1:13" ht="18.95" customHeight="1">
      <c r="A31" s="177" t="s">
        <v>26</v>
      </c>
      <c r="E31" s="194">
        <v>20</v>
      </c>
      <c r="F31" s="194"/>
      <c r="G31" s="1">
        <v>23630164</v>
      </c>
      <c r="I31" s="1">
        <v>10145092</v>
      </c>
      <c r="K31" s="1">
        <v>13901112</v>
      </c>
      <c r="L31" s="200"/>
      <c r="M31" s="1">
        <v>13</v>
      </c>
    </row>
    <row r="32" spans="1:13" ht="18.95" customHeight="1">
      <c r="A32" s="177" t="s">
        <v>27</v>
      </c>
      <c r="E32" s="194">
        <v>21</v>
      </c>
      <c r="F32" s="194"/>
      <c r="G32" s="1">
        <v>34564403</v>
      </c>
      <c r="I32" s="1">
        <v>26966441</v>
      </c>
      <c r="K32" s="1">
        <v>23681357</v>
      </c>
      <c r="L32" s="200"/>
      <c r="M32" s="1">
        <v>14053122</v>
      </c>
    </row>
    <row r="33" spans="1:13" ht="21.75" customHeight="1">
      <c r="A33" s="177" t="s">
        <v>28</v>
      </c>
      <c r="E33" s="194"/>
      <c r="F33" s="194"/>
      <c r="G33" s="1">
        <v>15223852</v>
      </c>
      <c r="H33" s="1"/>
      <c r="I33" s="1">
        <v>14672055</v>
      </c>
      <c r="J33" s="1"/>
      <c r="K33" s="1">
        <v>1695890</v>
      </c>
      <c r="L33" s="200"/>
      <c r="M33" s="1">
        <v>1680390</v>
      </c>
    </row>
    <row r="34" spans="1:13" ht="18.95" customHeight="1">
      <c r="A34" s="5" t="s">
        <v>29</v>
      </c>
      <c r="B34" s="5"/>
      <c r="C34" s="5"/>
      <c r="D34" s="5"/>
      <c r="E34" s="194">
        <v>22</v>
      </c>
      <c r="F34" s="194"/>
      <c r="G34" s="4">
        <v>45148960</v>
      </c>
      <c r="H34" s="1"/>
      <c r="I34" s="4">
        <v>44845368</v>
      </c>
      <c r="J34" s="1"/>
      <c r="K34" s="4">
        <v>18724099</v>
      </c>
      <c r="L34" s="200"/>
      <c r="M34" s="4">
        <v>11240418</v>
      </c>
    </row>
    <row r="35" spans="1:13" ht="6" customHeight="1">
      <c r="A35" s="5"/>
      <c r="E35" s="194"/>
      <c r="F35" s="194"/>
      <c r="G35" s="3"/>
      <c r="I35" s="3"/>
      <c r="K35" s="3"/>
      <c r="L35" s="177"/>
      <c r="M35" s="3"/>
    </row>
    <row r="36" spans="1:13" ht="18.95" customHeight="1">
      <c r="A36" s="32" t="s">
        <v>30</v>
      </c>
      <c r="E36" s="194"/>
      <c r="F36" s="194"/>
      <c r="G36" s="4">
        <f>SUM(G23:G34)</f>
        <v>4221052756</v>
      </c>
      <c r="I36" s="4">
        <f>SUM(I23:I34)</f>
        <v>3910186258</v>
      </c>
      <c r="K36" s="4">
        <f>SUM(K23:K34)</f>
        <v>3266104618</v>
      </c>
      <c r="L36" s="177"/>
      <c r="M36" s="4">
        <f>SUM(M23:M34)</f>
        <v>3066242703</v>
      </c>
    </row>
    <row r="37" spans="1:13" ht="6" customHeight="1">
      <c r="A37" s="82"/>
      <c r="E37" s="194"/>
      <c r="F37" s="194"/>
      <c r="G37" s="1"/>
      <c r="I37" s="1"/>
      <c r="K37" s="1"/>
      <c r="L37" s="177"/>
      <c r="M37" s="1"/>
    </row>
    <row r="38" spans="1:13" ht="18.95" customHeight="1" thickBot="1">
      <c r="A38" s="32" t="s">
        <v>31</v>
      </c>
      <c r="E38" s="201"/>
      <c r="F38" s="201"/>
      <c r="G38" s="6">
        <f>SUM(G19+G36)</f>
        <v>4886102159</v>
      </c>
      <c r="I38" s="6">
        <f>SUM(I19+I36)</f>
        <v>4641104576</v>
      </c>
      <c r="K38" s="6">
        <f>SUM(K19+K36)</f>
        <v>3460046377</v>
      </c>
      <c r="L38" s="177"/>
      <c r="M38" s="6">
        <f>SUM(M19+M36)</f>
        <v>3469284811</v>
      </c>
    </row>
    <row r="39" spans="1:13" ht="18.95" customHeight="1" thickTop="1">
      <c r="A39" s="32"/>
      <c r="E39" s="201"/>
      <c r="F39" s="201"/>
      <c r="G39" s="202"/>
      <c r="H39" s="202"/>
      <c r="I39" s="202"/>
      <c r="J39" s="202"/>
      <c r="K39" s="202"/>
      <c r="L39" s="177"/>
      <c r="M39" s="202"/>
    </row>
    <row r="40" spans="1:13" ht="18.95" customHeight="1">
      <c r="A40" s="32"/>
      <c r="D40" s="203"/>
      <c r="E40" s="201"/>
      <c r="F40" s="201"/>
      <c r="G40" s="202"/>
      <c r="H40" s="202"/>
      <c r="I40" s="202"/>
      <c r="J40" s="202"/>
      <c r="K40" s="202"/>
      <c r="L40" s="177"/>
      <c r="M40" s="202"/>
    </row>
    <row r="41" spans="1:13" ht="18.95" customHeight="1">
      <c r="A41" s="32"/>
      <c r="D41" s="203"/>
      <c r="E41" s="201"/>
      <c r="F41" s="201"/>
      <c r="G41" s="202"/>
      <c r="H41" s="202"/>
      <c r="I41" s="202"/>
      <c r="J41" s="202"/>
      <c r="K41" s="202"/>
      <c r="L41" s="177"/>
      <c r="M41" s="202"/>
    </row>
    <row r="42" spans="1:13" ht="18.95" customHeight="1">
      <c r="A42" s="32"/>
      <c r="D42" s="203"/>
      <c r="E42" s="201"/>
      <c r="F42" s="201"/>
      <c r="G42" s="202"/>
      <c r="H42" s="202"/>
      <c r="I42" s="202"/>
      <c r="J42" s="202"/>
      <c r="K42" s="202"/>
      <c r="L42" s="177"/>
      <c r="M42" s="202"/>
    </row>
    <row r="43" spans="1:13" ht="25.5" customHeight="1">
      <c r="A43" s="32"/>
      <c r="E43" s="201"/>
      <c r="F43" s="201"/>
      <c r="G43" s="2"/>
      <c r="I43" s="2"/>
      <c r="K43" s="2"/>
      <c r="L43" s="177"/>
      <c r="M43" s="2"/>
    </row>
    <row r="44" spans="1:13" ht="18.95" customHeight="1">
      <c r="A44" s="32"/>
      <c r="E44" s="201"/>
      <c r="F44" s="201"/>
      <c r="G44" s="2"/>
      <c r="I44" s="2"/>
      <c r="K44" s="2"/>
      <c r="L44" s="177"/>
      <c r="M44" s="2"/>
    </row>
    <row r="45" spans="1:13" ht="8.25" customHeight="1">
      <c r="A45" s="32"/>
      <c r="E45" s="201"/>
      <c r="F45" s="201"/>
      <c r="G45" s="2"/>
      <c r="I45" s="2"/>
      <c r="K45" s="2"/>
      <c r="L45" s="177"/>
      <c r="M45" s="2"/>
    </row>
    <row r="46" spans="1:13" ht="17.25" customHeight="1">
      <c r="A46" s="272" t="s">
        <v>32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</row>
    <row r="47" spans="1:13" ht="18.95" customHeight="1">
      <c r="A47" s="177" t="s">
        <v>33</v>
      </c>
      <c r="B47" s="33"/>
      <c r="C47" s="33"/>
      <c r="D47" s="33"/>
      <c r="E47" s="33"/>
      <c r="F47" s="33"/>
      <c r="G47" s="33"/>
      <c r="H47" s="33"/>
      <c r="I47" s="33"/>
      <c r="K47" s="33"/>
      <c r="L47" s="33"/>
      <c r="M47" s="33"/>
    </row>
    <row r="48" spans="1:13" ht="18.95" customHeight="1">
      <c r="A48" s="32"/>
      <c r="E48" s="201"/>
      <c r="F48" s="201"/>
      <c r="G48" s="2"/>
      <c r="I48" s="2"/>
      <c r="K48" s="2"/>
      <c r="L48" s="177"/>
      <c r="M48" s="2"/>
    </row>
    <row r="49" spans="1:13" ht="21.95" customHeight="1">
      <c r="A49" s="204" t="s">
        <v>34</v>
      </c>
      <c r="B49" s="165"/>
      <c r="C49" s="165"/>
      <c r="D49" s="165"/>
      <c r="E49" s="166"/>
      <c r="F49" s="166"/>
      <c r="G49" s="166"/>
      <c r="H49" s="166"/>
      <c r="I49" s="166"/>
      <c r="J49" s="166"/>
      <c r="K49" s="205"/>
      <c r="L49" s="205"/>
      <c r="M49" s="205"/>
    </row>
    <row r="50" spans="1:13" ht="18.95" customHeight="1">
      <c r="A50" s="206" t="str">
        <f>A1</f>
        <v>บริษัท ทริพเพิล ไอ โลจิสติกส์ จำกัด (มหาชน)</v>
      </c>
      <c r="B50" s="120"/>
      <c r="C50" s="182"/>
      <c r="D50" s="182"/>
      <c r="E50" s="183"/>
      <c r="F50" s="182"/>
      <c r="G50" s="182"/>
      <c r="H50" s="182"/>
      <c r="I50" s="182"/>
      <c r="J50" s="182"/>
      <c r="K50" s="184"/>
      <c r="L50" s="184"/>
      <c r="M50" s="184"/>
    </row>
    <row r="51" spans="1:13" ht="18.95" customHeight="1">
      <c r="A51" s="181" t="s">
        <v>35</v>
      </c>
      <c r="B51" s="120"/>
      <c r="C51" s="182"/>
      <c r="D51" s="182"/>
      <c r="E51" s="183"/>
      <c r="F51" s="182"/>
      <c r="G51" s="182"/>
      <c r="H51" s="182"/>
      <c r="I51" s="182"/>
      <c r="J51" s="182"/>
      <c r="K51" s="184"/>
      <c r="L51" s="184"/>
      <c r="M51" s="184"/>
    </row>
    <row r="52" spans="1:13" ht="18.95" customHeight="1">
      <c r="A52" s="185" t="str">
        <f>A3</f>
        <v>ณ วันที่ 31 ธันวาคม พ.ศ. 2567</v>
      </c>
      <c r="B52" s="126"/>
      <c r="C52" s="186"/>
      <c r="D52" s="186"/>
      <c r="E52" s="187"/>
      <c r="F52" s="186"/>
      <c r="G52" s="186"/>
      <c r="H52" s="186"/>
      <c r="I52" s="186"/>
      <c r="J52" s="186"/>
      <c r="K52" s="188"/>
      <c r="L52" s="188"/>
      <c r="M52" s="188"/>
    </row>
    <row r="53" spans="1:13" ht="18.95" customHeight="1">
      <c r="A53" s="120"/>
      <c r="B53" s="120"/>
      <c r="C53" s="182"/>
      <c r="D53" s="182"/>
      <c r="E53" s="183"/>
      <c r="F53" s="182"/>
      <c r="G53" s="182"/>
      <c r="H53" s="182"/>
      <c r="I53" s="182"/>
      <c r="J53" s="182"/>
      <c r="K53" s="184"/>
      <c r="L53" s="184"/>
      <c r="M53" s="184"/>
    </row>
    <row r="54" spans="1:13" ht="18.95" customHeight="1">
      <c r="A54" s="120"/>
      <c r="B54" s="120"/>
      <c r="C54" s="182"/>
      <c r="D54" s="182"/>
      <c r="E54" s="183"/>
      <c r="F54" s="182"/>
      <c r="G54" s="273" t="s">
        <v>3</v>
      </c>
      <c r="H54" s="273"/>
      <c r="I54" s="273"/>
      <c r="J54" s="189"/>
      <c r="K54" s="273" t="s">
        <v>4</v>
      </c>
      <c r="L54" s="273"/>
      <c r="M54" s="273"/>
    </row>
    <row r="55" spans="1:13" ht="18.95" customHeight="1">
      <c r="A55" s="120"/>
      <c r="B55" s="120"/>
      <c r="C55" s="182"/>
      <c r="D55" s="182"/>
      <c r="E55" s="183"/>
      <c r="F55" s="182"/>
      <c r="G55" s="81" t="s">
        <v>5</v>
      </c>
      <c r="H55" s="81"/>
      <c r="I55" s="81" t="s">
        <v>6</v>
      </c>
      <c r="J55" s="81"/>
      <c r="K55" s="81" t="s">
        <v>5</v>
      </c>
      <c r="L55" s="81"/>
      <c r="M55" s="81" t="s">
        <v>6</v>
      </c>
    </row>
    <row r="56" spans="1:13" ht="18.95" customHeight="1">
      <c r="A56" s="168"/>
      <c r="B56" s="168"/>
      <c r="C56" s="168"/>
      <c r="D56" s="168"/>
      <c r="E56" s="187" t="s">
        <v>7</v>
      </c>
      <c r="F56" s="168"/>
      <c r="G56" s="190" t="s">
        <v>8</v>
      </c>
      <c r="H56" s="191"/>
      <c r="I56" s="190" t="s">
        <v>8</v>
      </c>
      <c r="J56" s="191"/>
      <c r="K56" s="190" t="s">
        <v>8</v>
      </c>
      <c r="L56" s="191"/>
      <c r="M56" s="190" t="s">
        <v>8</v>
      </c>
    </row>
    <row r="57" spans="1:13" ht="18.95" customHeight="1">
      <c r="A57" s="32" t="s">
        <v>36</v>
      </c>
      <c r="B57" s="83"/>
      <c r="C57" s="83"/>
      <c r="D57" s="203"/>
      <c r="E57" s="197"/>
      <c r="F57" s="203"/>
      <c r="G57" s="203"/>
      <c r="H57" s="203"/>
      <c r="I57" s="203"/>
      <c r="J57" s="203"/>
      <c r="K57" s="203"/>
      <c r="L57" s="203"/>
      <c r="M57" s="203"/>
    </row>
    <row r="58" spans="1:13" ht="6" customHeight="1">
      <c r="A58" s="82"/>
      <c r="B58" s="82"/>
      <c r="C58" s="207"/>
      <c r="D58" s="208"/>
      <c r="E58" s="200"/>
      <c r="F58" s="208"/>
      <c r="G58" s="208"/>
      <c r="H58" s="208"/>
      <c r="I58" s="208"/>
      <c r="J58" s="208"/>
      <c r="K58" s="209"/>
      <c r="L58" s="209"/>
      <c r="M58" s="209"/>
    </row>
    <row r="59" spans="1:13" ht="18.95" customHeight="1">
      <c r="A59" s="32" t="s">
        <v>37</v>
      </c>
      <c r="B59" s="83"/>
      <c r="C59" s="83"/>
      <c r="D59" s="203"/>
      <c r="E59" s="200"/>
      <c r="F59" s="200"/>
      <c r="G59" s="200"/>
      <c r="H59" s="200"/>
      <c r="I59" s="200"/>
      <c r="J59" s="200"/>
      <c r="K59" s="200"/>
      <c r="L59" s="200"/>
      <c r="M59" s="200"/>
    </row>
    <row r="60" spans="1:13" ht="6" customHeight="1">
      <c r="A60" s="82"/>
      <c r="B60" s="83"/>
      <c r="C60" s="83"/>
      <c r="D60" s="203"/>
      <c r="E60" s="200"/>
      <c r="F60" s="200"/>
      <c r="G60" s="197"/>
      <c r="H60" s="200"/>
      <c r="I60" s="197"/>
      <c r="J60" s="200"/>
      <c r="K60" s="200"/>
      <c r="L60" s="200"/>
      <c r="M60" s="200"/>
    </row>
    <row r="61" spans="1:13" ht="18.95" customHeight="1">
      <c r="A61" s="82" t="s">
        <v>38</v>
      </c>
      <c r="B61" s="83"/>
      <c r="C61" s="83"/>
      <c r="D61" s="203"/>
      <c r="E61" s="168">
        <v>23</v>
      </c>
      <c r="F61" s="210"/>
      <c r="G61" s="2">
        <v>388261309</v>
      </c>
      <c r="H61" s="200"/>
      <c r="I61" s="2">
        <v>281662519</v>
      </c>
      <c r="J61" s="1"/>
      <c r="K61" s="2">
        <v>47915482</v>
      </c>
      <c r="L61" s="197"/>
      <c r="M61" s="2">
        <v>47362110</v>
      </c>
    </row>
    <row r="62" spans="1:13" ht="18.95" customHeight="1">
      <c r="A62" s="82" t="s">
        <v>39</v>
      </c>
      <c r="B62" s="83"/>
      <c r="C62" s="83"/>
      <c r="D62" s="203"/>
      <c r="E62" s="168"/>
      <c r="G62" s="2"/>
      <c r="H62" s="1"/>
      <c r="I62" s="2"/>
      <c r="J62" s="1"/>
      <c r="K62" s="2"/>
      <c r="L62" s="1"/>
      <c r="M62" s="2"/>
    </row>
    <row r="63" spans="1:13" ht="18.95" customHeight="1">
      <c r="A63" s="82"/>
      <c r="B63" s="83" t="s">
        <v>40</v>
      </c>
      <c r="C63" s="83"/>
      <c r="D63" s="203"/>
      <c r="E63" s="168">
        <v>24</v>
      </c>
      <c r="G63" s="2">
        <v>111000000</v>
      </c>
      <c r="H63" s="1"/>
      <c r="I63" s="2">
        <v>171000000</v>
      </c>
      <c r="J63" s="1"/>
      <c r="K63" s="2">
        <v>111000000</v>
      </c>
      <c r="L63" s="1"/>
      <c r="M63" s="2">
        <v>171000000</v>
      </c>
    </row>
    <row r="64" spans="1:13" ht="18.95" customHeight="1">
      <c r="A64" s="82" t="s">
        <v>41</v>
      </c>
      <c r="B64" s="83"/>
      <c r="C64" s="83"/>
      <c r="D64" s="203"/>
      <c r="E64" s="168"/>
      <c r="G64" s="2"/>
      <c r="H64" s="1"/>
      <c r="I64" s="2"/>
      <c r="J64" s="1"/>
      <c r="K64" s="2"/>
      <c r="L64" s="1"/>
      <c r="M64" s="2"/>
    </row>
    <row r="65" spans="1:13" ht="18.95" customHeight="1">
      <c r="A65" s="82"/>
      <c r="B65" s="83" t="s">
        <v>40</v>
      </c>
      <c r="C65" s="83"/>
      <c r="D65" s="203"/>
      <c r="E65" s="168">
        <v>19</v>
      </c>
      <c r="G65" s="2">
        <v>45115313</v>
      </c>
      <c r="H65" s="1"/>
      <c r="I65" s="2">
        <v>40263649</v>
      </c>
      <c r="J65" s="1"/>
      <c r="K65" s="2">
        <v>4615269</v>
      </c>
      <c r="L65" s="1"/>
      <c r="M65" s="2">
        <v>5339463</v>
      </c>
    </row>
    <row r="66" spans="1:13" ht="18.95" customHeight="1">
      <c r="A66" s="82" t="s">
        <v>42</v>
      </c>
      <c r="B66" s="83"/>
      <c r="C66" s="83"/>
      <c r="D66" s="203"/>
      <c r="E66" s="168">
        <v>7</v>
      </c>
      <c r="G66" s="2">
        <v>0</v>
      </c>
      <c r="H66" s="1"/>
      <c r="I66" s="2">
        <v>180596</v>
      </c>
      <c r="J66" s="1"/>
      <c r="K66" s="2">
        <v>0</v>
      </c>
      <c r="L66" s="1"/>
      <c r="M66" s="2">
        <v>180596</v>
      </c>
    </row>
    <row r="67" spans="1:13" ht="18.95" customHeight="1">
      <c r="A67" s="82" t="s">
        <v>43</v>
      </c>
      <c r="B67" s="83"/>
      <c r="C67" s="83"/>
      <c r="D67" s="203"/>
      <c r="E67" s="168"/>
      <c r="G67" s="2">
        <v>692798</v>
      </c>
      <c r="H67" s="1"/>
      <c r="I67" s="2">
        <v>381291</v>
      </c>
      <c r="J67" s="1"/>
      <c r="K67" s="2">
        <v>0</v>
      </c>
      <c r="L67" s="1"/>
      <c r="M67" s="2">
        <v>0</v>
      </c>
    </row>
    <row r="68" spans="1:13" ht="18.95" customHeight="1">
      <c r="A68" s="82" t="s">
        <v>44</v>
      </c>
      <c r="B68" s="82"/>
      <c r="C68" s="82"/>
      <c r="D68" s="82"/>
      <c r="E68" s="168">
        <v>25</v>
      </c>
      <c r="F68" s="210"/>
      <c r="G68" s="7">
        <v>28432398</v>
      </c>
      <c r="H68" s="1"/>
      <c r="I68" s="7">
        <v>26905726</v>
      </c>
      <c r="J68" s="1"/>
      <c r="K68" s="7">
        <v>5133013</v>
      </c>
      <c r="L68" s="200"/>
      <c r="M68" s="7">
        <v>3260905</v>
      </c>
    </row>
    <row r="69" spans="1:13" ht="6" customHeight="1">
      <c r="D69" s="203"/>
      <c r="E69" s="168"/>
      <c r="F69" s="210"/>
      <c r="G69" s="211"/>
      <c r="H69" s="1"/>
      <c r="I69" s="211"/>
      <c r="J69" s="1"/>
      <c r="K69" s="211"/>
      <c r="L69" s="200"/>
      <c r="M69" s="211"/>
    </row>
    <row r="70" spans="1:13" ht="18.95" customHeight="1">
      <c r="A70" s="32" t="s">
        <v>45</v>
      </c>
      <c r="D70" s="203"/>
      <c r="E70" s="168"/>
      <c r="F70" s="210"/>
      <c r="G70" s="212">
        <f>SUM(G61:G68)</f>
        <v>573501818</v>
      </c>
      <c r="H70" s="1"/>
      <c r="I70" s="212">
        <f>SUM(I61:I68)</f>
        <v>520393781</v>
      </c>
      <c r="J70" s="1"/>
      <c r="K70" s="212">
        <f>SUM(K61:K68)</f>
        <v>168663764</v>
      </c>
      <c r="L70" s="200"/>
      <c r="M70" s="212">
        <f>SUM(M61:M68)</f>
        <v>227143074</v>
      </c>
    </row>
    <row r="71" spans="1:13" ht="18.95" customHeight="1">
      <c r="D71" s="203"/>
      <c r="E71" s="168"/>
      <c r="F71" s="210"/>
      <c r="G71" s="1"/>
      <c r="H71" s="1"/>
      <c r="I71" s="1"/>
      <c r="J71" s="1"/>
      <c r="K71" s="1"/>
      <c r="L71" s="200"/>
      <c r="M71" s="1"/>
    </row>
    <row r="72" spans="1:13" ht="18.95" customHeight="1">
      <c r="A72" s="32" t="s">
        <v>46</v>
      </c>
      <c r="D72" s="203"/>
      <c r="E72" s="210"/>
      <c r="F72" s="210"/>
      <c r="G72" s="1"/>
      <c r="H72" s="1"/>
      <c r="I72" s="1"/>
      <c r="J72" s="1"/>
      <c r="K72" s="2"/>
      <c r="L72" s="200"/>
      <c r="M72" s="2"/>
    </row>
    <row r="73" spans="1:13" ht="6" customHeight="1">
      <c r="A73" s="32"/>
      <c r="D73" s="203"/>
      <c r="E73" s="210"/>
      <c r="F73" s="210"/>
      <c r="G73" s="1"/>
      <c r="H73" s="1"/>
      <c r="I73" s="1"/>
      <c r="J73" s="1"/>
      <c r="K73" s="2"/>
      <c r="L73" s="200"/>
      <c r="M73" s="2"/>
    </row>
    <row r="74" spans="1:13" ht="18.95" customHeight="1">
      <c r="A74" s="213" t="s">
        <v>47</v>
      </c>
      <c r="B74" s="83"/>
      <c r="C74" s="83"/>
      <c r="D74" s="83"/>
      <c r="E74" s="168">
        <v>24</v>
      </c>
      <c r="F74" s="210"/>
      <c r="G74" s="1">
        <v>281250000</v>
      </c>
      <c r="H74" s="1"/>
      <c r="I74" s="1">
        <v>242250000</v>
      </c>
      <c r="J74" s="1"/>
      <c r="K74" s="1">
        <v>281250000</v>
      </c>
      <c r="L74" s="200"/>
      <c r="M74" s="1">
        <v>242250000</v>
      </c>
    </row>
    <row r="75" spans="1:13" ht="18.95" customHeight="1">
      <c r="A75" s="213" t="s">
        <v>48</v>
      </c>
      <c r="B75" s="83"/>
      <c r="C75" s="83"/>
      <c r="D75" s="83"/>
      <c r="E75" s="168">
        <v>19</v>
      </c>
      <c r="F75" s="210"/>
      <c r="G75" s="1">
        <v>58397305</v>
      </c>
      <c r="H75" s="1"/>
      <c r="I75" s="1">
        <v>81240265</v>
      </c>
      <c r="J75" s="1"/>
      <c r="K75" s="1">
        <v>10542061</v>
      </c>
      <c r="L75" s="200"/>
      <c r="M75" s="1">
        <v>15088483</v>
      </c>
    </row>
    <row r="76" spans="1:13" ht="18.95" customHeight="1">
      <c r="A76" s="82" t="s">
        <v>49</v>
      </c>
      <c r="B76" s="82"/>
      <c r="C76" s="83"/>
      <c r="D76" s="203"/>
      <c r="E76" s="168">
        <v>26</v>
      </c>
      <c r="F76" s="210"/>
      <c r="G76" s="1">
        <v>39973286</v>
      </c>
      <c r="H76" s="1"/>
      <c r="I76" s="1">
        <v>26125693</v>
      </c>
      <c r="J76" s="1"/>
      <c r="K76" s="1">
        <v>8643569</v>
      </c>
      <c r="L76" s="200"/>
      <c r="M76" s="1">
        <v>4803461</v>
      </c>
    </row>
    <row r="77" spans="1:13" ht="18.95" customHeight="1">
      <c r="A77" s="82" t="s">
        <v>50</v>
      </c>
      <c r="B77" s="82"/>
      <c r="C77" s="83"/>
      <c r="D77" s="203"/>
      <c r="E77" s="168"/>
      <c r="F77" s="210"/>
      <c r="G77" s="1">
        <v>9838135</v>
      </c>
      <c r="H77" s="1"/>
      <c r="I77" s="1">
        <v>8080830</v>
      </c>
      <c r="J77" s="1"/>
      <c r="K77" s="2">
        <v>69569</v>
      </c>
      <c r="L77" s="197"/>
      <c r="M77" s="2">
        <v>66987</v>
      </c>
    </row>
    <row r="78" spans="1:13" ht="18.95" customHeight="1">
      <c r="A78" s="82" t="s">
        <v>51</v>
      </c>
      <c r="B78" s="82"/>
      <c r="C78" s="83"/>
      <c r="D78" s="203"/>
      <c r="E78" s="168"/>
      <c r="F78" s="210"/>
      <c r="G78" s="4">
        <v>524000</v>
      </c>
      <c r="H78" s="1"/>
      <c r="I78" s="4">
        <v>400500</v>
      </c>
      <c r="J78" s="1"/>
      <c r="K78" s="1">
        <v>703879</v>
      </c>
      <c r="L78" s="200"/>
      <c r="M78" s="1">
        <v>703879</v>
      </c>
    </row>
    <row r="79" spans="1:13" ht="6" customHeight="1">
      <c r="D79" s="203"/>
      <c r="E79" s="168"/>
      <c r="F79" s="210"/>
      <c r="G79" s="1"/>
      <c r="H79" s="1"/>
      <c r="I79" s="1"/>
      <c r="J79" s="1"/>
      <c r="K79" s="3"/>
      <c r="L79" s="214"/>
      <c r="M79" s="3"/>
    </row>
    <row r="80" spans="1:13" ht="18.95" customHeight="1">
      <c r="A80" s="32" t="s">
        <v>52</v>
      </c>
      <c r="D80" s="203"/>
      <c r="E80" s="210"/>
      <c r="F80" s="210"/>
      <c r="G80" s="4">
        <f>SUM(G74:G78)</f>
        <v>389982726</v>
      </c>
      <c r="H80" s="1"/>
      <c r="I80" s="4">
        <f>SUM(I74:I78)</f>
        <v>358097288</v>
      </c>
      <c r="J80" s="1"/>
      <c r="K80" s="4">
        <f>SUM(K74:K78)</f>
        <v>301209078</v>
      </c>
      <c r="L80" s="200"/>
      <c r="M80" s="4">
        <f>SUM(M74:M78)</f>
        <v>262912810</v>
      </c>
    </row>
    <row r="81" spans="1:13" ht="6" customHeight="1">
      <c r="A81" s="32"/>
      <c r="D81" s="203"/>
      <c r="E81" s="210"/>
      <c r="F81" s="210"/>
      <c r="G81" s="1"/>
      <c r="H81" s="1"/>
      <c r="I81" s="1"/>
      <c r="J81" s="1"/>
      <c r="K81" s="1"/>
      <c r="L81" s="200"/>
      <c r="M81" s="1"/>
    </row>
    <row r="82" spans="1:13" ht="18.95" customHeight="1">
      <c r="A82" s="32" t="s">
        <v>53</v>
      </c>
      <c r="B82" s="83"/>
      <c r="C82" s="83"/>
      <c r="D82" s="203"/>
      <c r="E82" s="210"/>
      <c r="F82" s="210"/>
      <c r="G82" s="4">
        <f>SUM(G70+G80)</f>
        <v>963484544</v>
      </c>
      <c r="H82" s="1"/>
      <c r="I82" s="4">
        <f>SUM(I70+I80)</f>
        <v>878491069</v>
      </c>
      <c r="J82" s="1"/>
      <c r="K82" s="4">
        <f>SUM(K70+K80)</f>
        <v>469872842</v>
      </c>
      <c r="L82" s="200"/>
      <c r="M82" s="4">
        <f>SUM(M70+M80)</f>
        <v>490055884</v>
      </c>
    </row>
    <row r="83" spans="1:13" ht="18.95" customHeight="1">
      <c r="A83" s="32"/>
      <c r="B83" s="83"/>
      <c r="C83" s="83"/>
      <c r="D83" s="203"/>
      <c r="E83" s="210"/>
      <c r="F83" s="210"/>
      <c r="G83" s="202"/>
      <c r="H83" s="202"/>
      <c r="I83" s="202"/>
      <c r="J83" s="202"/>
      <c r="K83" s="202"/>
      <c r="L83" s="202"/>
      <c r="M83" s="202"/>
    </row>
    <row r="84" spans="1:13" ht="18.95" customHeight="1">
      <c r="A84" s="32"/>
      <c r="B84" s="83"/>
      <c r="C84" s="83"/>
      <c r="D84" s="203"/>
      <c r="E84" s="210"/>
      <c r="F84" s="210"/>
      <c r="G84" s="202"/>
      <c r="H84" s="202"/>
      <c r="I84" s="202"/>
      <c r="J84" s="202"/>
      <c r="K84" s="202"/>
      <c r="L84" s="202"/>
      <c r="M84" s="202"/>
    </row>
    <row r="85" spans="1:13" ht="18.95" customHeight="1">
      <c r="A85" s="32"/>
      <c r="B85" s="83"/>
      <c r="C85" s="83"/>
      <c r="D85" s="203"/>
      <c r="E85" s="210"/>
      <c r="F85" s="210"/>
      <c r="G85" s="202"/>
      <c r="H85" s="202"/>
      <c r="I85" s="202"/>
      <c r="J85" s="202"/>
      <c r="K85" s="202"/>
      <c r="L85" s="202"/>
      <c r="M85" s="202"/>
    </row>
    <row r="86" spans="1:13" ht="18.95" customHeight="1">
      <c r="A86" s="32"/>
      <c r="B86" s="83"/>
      <c r="C86" s="83"/>
      <c r="D86" s="203"/>
      <c r="E86" s="210"/>
      <c r="F86" s="210"/>
      <c r="G86" s="202"/>
      <c r="H86" s="202"/>
      <c r="I86" s="202"/>
      <c r="J86" s="202"/>
      <c r="K86" s="202"/>
      <c r="L86" s="202"/>
      <c r="M86" s="202"/>
    </row>
    <row r="87" spans="1:13" ht="18.95" customHeight="1">
      <c r="A87" s="32"/>
      <c r="B87" s="83"/>
      <c r="C87" s="83"/>
      <c r="D87" s="203"/>
      <c r="E87" s="210"/>
      <c r="F87" s="210"/>
      <c r="G87" s="202"/>
      <c r="H87" s="202"/>
      <c r="I87" s="202"/>
      <c r="J87" s="202"/>
      <c r="K87" s="202"/>
      <c r="L87" s="202"/>
      <c r="M87" s="202"/>
    </row>
    <row r="88" spans="1:13" ht="18.95" customHeight="1">
      <c r="A88" s="32"/>
      <c r="B88" s="83"/>
      <c r="C88" s="83"/>
      <c r="D88" s="203"/>
      <c r="E88" s="210"/>
      <c r="F88" s="210"/>
      <c r="G88" s="202"/>
      <c r="H88" s="202"/>
      <c r="I88" s="202"/>
      <c r="J88" s="202"/>
      <c r="K88" s="202"/>
      <c r="L88" s="202"/>
      <c r="M88" s="202"/>
    </row>
    <row r="89" spans="1:13" ht="18.95" customHeight="1">
      <c r="A89" s="32"/>
      <c r="B89" s="83"/>
      <c r="C89" s="83"/>
      <c r="D89" s="203"/>
      <c r="E89" s="210"/>
      <c r="F89" s="210"/>
      <c r="G89" s="202"/>
      <c r="H89" s="202"/>
      <c r="I89" s="202"/>
      <c r="J89" s="202"/>
      <c r="K89" s="202"/>
      <c r="L89" s="202"/>
      <c r="M89" s="202"/>
    </row>
    <row r="90" spans="1:13" ht="18.95" customHeight="1">
      <c r="A90" s="32"/>
      <c r="B90" s="83"/>
      <c r="C90" s="83"/>
      <c r="D90" s="203"/>
      <c r="E90" s="210"/>
      <c r="F90" s="210"/>
      <c r="G90" s="202"/>
      <c r="H90" s="202"/>
      <c r="I90" s="202"/>
      <c r="J90" s="202"/>
      <c r="K90" s="202"/>
      <c r="L90" s="202"/>
      <c r="M90" s="202"/>
    </row>
    <row r="91" spans="1:13" ht="18.95" customHeight="1">
      <c r="A91" s="32"/>
      <c r="B91" s="83"/>
      <c r="C91" s="83"/>
      <c r="D91" s="203"/>
      <c r="E91" s="210"/>
      <c r="F91" s="210"/>
      <c r="G91" s="202"/>
      <c r="H91" s="202"/>
      <c r="I91" s="202"/>
      <c r="J91" s="202"/>
      <c r="K91" s="202"/>
      <c r="L91" s="202"/>
      <c r="M91" s="202"/>
    </row>
    <row r="92" spans="1:13" ht="21.75" customHeight="1">
      <c r="A92" s="32"/>
      <c r="B92" s="83"/>
      <c r="C92" s="83"/>
      <c r="D92" s="203"/>
      <c r="E92" s="210"/>
      <c r="F92" s="210"/>
      <c r="G92" s="202"/>
      <c r="H92" s="202"/>
      <c r="I92" s="202"/>
      <c r="J92" s="202"/>
      <c r="K92" s="202"/>
      <c r="L92" s="202"/>
      <c r="M92" s="202"/>
    </row>
    <row r="93" spans="1:13" ht="18.95" customHeight="1">
      <c r="A93" s="32"/>
      <c r="B93" s="83"/>
      <c r="C93" s="83"/>
      <c r="D93" s="203"/>
      <c r="E93" s="210"/>
      <c r="F93" s="210"/>
      <c r="G93" s="2"/>
      <c r="H93" s="1"/>
      <c r="I93" s="2"/>
      <c r="J93" s="1"/>
      <c r="K93" s="2"/>
      <c r="L93" s="200"/>
      <c r="M93" s="2"/>
    </row>
    <row r="94" spans="1:13" ht="9.75" customHeight="1">
      <c r="A94" s="32"/>
      <c r="B94" s="83"/>
      <c r="C94" s="83"/>
      <c r="D94" s="203"/>
      <c r="E94" s="210"/>
      <c r="F94" s="210"/>
      <c r="G94" s="2"/>
      <c r="H94" s="1"/>
      <c r="I94" s="2"/>
      <c r="J94" s="1"/>
      <c r="K94" s="2"/>
      <c r="L94" s="200"/>
      <c r="M94" s="2"/>
    </row>
    <row r="95" spans="1:13" ht="20.45" customHeight="1">
      <c r="A95" s="272" t="s">
        <v>32</v>
      </c>
      <c r="B95" s="272"/>
      <c r="C95" s="272"/>
      <c r="D95" s="272"/>
      <c r="E95" s="272"/>
      <c r="F95" s="272"/>
      <c r="G95" s="272"/>
      <c r="H95" s="272"/>
      <c r="I95" s="272"/>
      <c r="J95" s="272"/>
      <c r="K95" s="272"/>
      <c r="L95" s="272"/>
      <c r="M95" s="272"/>
    </row>
    <row r="96" spans="1:13" ht="19.5" customHeight="1">
      <c r="A96" s="177" t="s">
        <v>33</v>
      </c>
      <c r="B96" s="33"/>
      <c r="C96" s="33"/>
      <c r="D96" s="33"/>
      <c r="E96" s="33"/>
      <c r="F96" s="33"/>
      <c r="G96" s="33"/>
      <c r="H96" s="33"/>
      <c r="I96" s="33"/>
      <c r="K96" s="33"/>
      <c r="L96" s="33"/>
      <c r="M96" s="33"/>
    </row>
    <row r="97" spans="1:13" ht="20.100000000000001" customHeight="1">
      <c r="A97" s="119"/>
      <c r="B97" s="215"/>
      <c r="C97" s="215"/>
      <c r="E97" s="119"/>
      <c r="F97" s="119"/>
      <c r="G97" s="119"/>
      <c r="H97" s="119"/>
      <c r="I97" s="119"/>
      <c r="J97" s="119"/>
      <c r="K97" s="119"/>
      <c r="L97" s="215"/>
      <c r="M97" s="119"/>
    </row>
    <row r="98" spans="1:13" ht="21.95" customHeight="1">
      <c r="A98" s="204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8" s="165"/>
      <c r="C98" s="165"/>
      <c r="D98" s="165"/>
      <c r="E98" s="166"/>
      <c r="F98" s="166"/>
      <c r="G98" s="166"/>
      <c r="H98" s="166"/>
      <c r="I98" s="166"/>
      <c r="J98" s="166"/>
      <c r="K98" s="205"/>
      <c r="L98" s="205"/>
      <c r="M98" s="205"/>
    </row>
    <row r="99" spans="1:13" ht="18.95" customHeight="1">
      <c r="A99" s="206" t="str">
        <f>A50</f>
        <v>บริษัท ทริพเพิล ไอ โลจิสติกส์ จำกัด (มหาชน)</v>
      </c>
      <c r="B99" s="120"/>
      <c r="C99" s="182"/>
      <c r="D99" s="182"/>
      <c r="E99" s="183"/>
      <c r="F99" s="182"/>
      <c r="G99" s="182"/>
      <c r="H99" s="182"/>
      <c r="I99" s="182"/>
      <c r="J99" s="182"/>
      <c r="K99" s="184"/>
      <c r="L99" s="184"/>
      <c r="M99" s="184"/>
    </row>
    <row r="100" spans="1:13" ht="18.95" customHeight="1">
      <c r="A100" s="181" t="s">
        <v>54</v>
      </c>
      <c r="B100" s="120"/>
      <c r="C100" s="182"/>
      <c r="D100" s="182"/>
      <c r="E100" s="183"/>
      <c r="F100" s="182"/>
      <c r="G100" s="182"/>
      <c r="H100" s="182"/>
      <c r="I100" s="182"/>
      <c r="J100" s="182"/>
      <c r="K100" s="184"/>
      <c r="L100" s="184"/>
      <c r="M100" s="184"/>
    </row>
    <row r="101" spans="1:13" ht="18.95" customHeight="1">
      <c r="A101" s="216" t="str">
        <f>A52</f>
        <v>ณ วันที่ 31 ธันวาคม พ.ศ. 2567</v>
      </c>
      <c r="B101" s="126"/>
      <c r="C101" s="186"/>
      <c r="D101" s="186"/>
      <c r="E101" s="187"/>
      <c r="F101" s="186"/>
      <c r="G101" s="186"/>
      <c r="H101" s="186"/>
      <c r="I101" s="186"/>
      <c r="J101" s="186"/>
      <c r="K101" s="188"/>
      <c r="L101" s="188"/>
      <c r="M101" s="188"/>
    </row>
    <row r="102" spans="1:13" ht="18.95" customHeight="1">
      <c r="A102" s="120"/>
      <c r="B102" s="120"/>
      <c r="C102" s="182"/>
      <c r="D102" s="182"/>
      <c r="E102" s="183"/>
      <c r="F102" s="182"/>
      <c r="G102" s="182"/>
      <c r="H102" s="182"/>
      <c r="I102" s="182"/>
      <c r="J102" s="182"/>
      <c r="K102" s="184"/>
      <c r="L102" s="184"/>
      <c r="M102" s="184"/>
    </row>
    <row r="103" spans="1:13" ht="18.95" customHeight="1">
      <c r="A103" s="120"/>
      <c r="B103" s="120"/>
      <c r="C103" s="182"/>
      <c r="D103" s="182"/>
      <c r="E103" s="183"/>
      <c r="F103" s="182"/>
      <c r="G103" s="273" t="s">
        <v>3</v>
      </c>
      <c r="H103" s="273"/>
      <c r="I103" s="273"/>
      <c r="J103" s="189"/>
      <c r="K103" s="273" t="s">
        <v>4</v>
      </c>
      <c r="L103" s="273"/>
      <c r="M103" s="273"/>
    </row>
    <row r="104" spans="1:13" ht="18.95" customHeight="1">
      <c r="E104" s="183"/>
      <c r="F104" s="182"/>
      <c r="G104" s="81" t="s">
        <v>5</v>
      </c>
      <c r="H104" s="81"/>
      <c r="I104" s="81" t="s">
        <v>6</v>
      </c>
      <c r="J104" s="81"/>
      <c r="K104" s="81" t="s">
        <v>5</v>
      </c>
      <c r="L104" s="81"/>
      <c r="M104" s="81" t="s">
        <v>6</v>
      </c>
    </row>
    <row r="105" spans="1:13" ht="18.95" customHeight="1">
      <c r="A105" s="168"/>
      <c r="B105" s="168"/>
      <c r="C105" s="168"/>
      <c r="D105" s="168"/>
      <c r="E105" s="187" t="s">
        <v>7</v>
      </c>
      <c r="F105" s="168"/>
      <c r="G105" s="190" t="s">
        <v>8</v>
      </c>
      <c r="H105" s="191"/>
      <c r="I105" s="190" t="s">
        <v>8</v>
      </c>
      <c r="J105" s="191"/>
      <c r="K105" s="190" t="s">
        <v>8</v>
      </c>
      <c r="L105" s="191"/>
      <c r="M105" s="190" t="s">
        <v>8</v>
      </c>
    </row>
    <row r="106" spans="1:13" ht="18.95" customHeight="1">
      <c r="A106" s="32" t="s">
        <v>55</v>
      </c>
      <c r="B106" s="83"/>
      <c r="C106" s="83"/>
      <c r="D106" s="203"/>
      <c r="E106" s="197"/>
      <c r="F106" s="203"/>
      <c r="G106" s="203"/>
      <c r="H106" s="203"/>
      <c r="I106" s="203"/>
      <c r="J106" s="203"/>
      <c r="K106" s="203"/>
      <c r="L106" s="203"/>
      <c r="M106" s="203"/>
    </row>
    <row r="107" spans="1:13" ht="6" customHeight="1">
      <c r="A107" s="82"/>
      <c r="B107" s="82"/>
      <c r="C107" s="207"/>
      <c r="D107" s="208"/>
      <c r="E107" s="200"/>
      <c r="F107" s="208"/>
      <c r="G107" s="208"/>
      <c r="H107" s="208"/>
      <c r="I107" s="208"/>
      <c r="J107" s="208"/>
      <c r="K107" s="209"/>
      <c r="L107" s="209"/>
      <c r="M107" s="209"/>
    </row>
    <row r="108" spans="1:13" ht="18.95" customHeight="1">
      <c r="A108" s="32" t="s">
        <v>56</v>
      </c>
      <c r="B108" s="83"/>
      <c r="C108" s="83"/>
      <c r="D108" s="203"/>
      <c r="E108" s="210"/>
      <c r="F108" s="210"/>
      <c r="G108" s="1"/>
      <c r="H108" s="1"/>
      <c r="I108" s="1"/>
      <c r="J108" s="1"/>
      <c r="K108" s="1"/>
      <c r="L108" s="200"/>
      <c r="M108" s="1"/>
    </row>
    <row r="109" spans="1:13" ht="6" customHeight="1">
      <c r="B109" s="83"/>
      <c r="C109" s="83"/>
      <c r="D109" s="203"/>
      <c r="E109" s="210"/>
      <c r="F109" s="210"/>
      <c r="G109" s="1"/>
      <c r="H109" s="1"/>
      <c r="I109" s="1"/>
      <c r="J109" s="1"/>
      <c r="K109" s="1"/>
      <c r="L109" s="200"/>
      <c r="M109" s="1"/>
    </row>
    <row r="110" spans="1:13" ht="18.95" customHeight="1">
      <c r="A110" s="82" t="s">
        <v>57</v>
      </c>
      <c r="B110" s="83"/>
      <c r="C110" s="83"/>
      <c r="D110" s="203"/>
      <c r="E110" s="210">
        <v>27</v>
      </c>
      <c r="F110" s="210"/>
      <c r="G110" s="1"/>
      <c r="H110" s="1"/>
      <c r="I110" s="1"/>
      <c r="J110" s="1"/>
      <c r="K110" s="1"/>
      <c r="L110" s="200"/>
      <c r="M110" s="1"/>
    </row>
    <row r="111" spans="1:13" ht="18.95" customHeight="1">
      <c r="A111" s="83"/>
      <c r="B111" s="82" t="s">
        <v>58</v>
      </c>
      <c r="C111" s="83"/>
      <c r="D111" s="203"/>
      <c r="E111" s="210"/>
      <c r="F111" s="210"/>
      <c r="G111" s="2"/>
      <c r="H111" s="2"/>
      <c r="I111" s="2"/>
      <c r="J111" s="2"/>
      <c r="K111" s="2"/>
      <c r="L111" s="200"/>
      <c r="M111" s="2"/>
    </row>
    <row r="112" spans="1:13" ht="18.95" customHeight="1">
      <c r="A112" s="83"/>
      <c r="B112" s="82"/>
      <c r="C112" s="83" t="s">
        <v>61</v>
      </c>
      <c r="D112" s="203"/>
      <c r="E112" s="210"/>
      <c r="F112" s="210"/>
      <c r="G112" s="2"/>
      <c r="H112" s="2"/>
      <c r="I112" s="2"/>
      <c r="J112" s="2"/>
      <c r="K112" s="2"/>
      <c r="L112" s="200"/>
      <c r="M112" s="2"/>
    </row>
    <row r="113" spans="1:13" ht="18.95" customHeight="1">
      <c r="A113" s="83"/>
      <c r="B113" s="82"/>
      <c r="C113" s="83"/>
      <c r="D113" s="203" t="s">
        <v>59</v>
      </c>
      <c r="E113" s="210"/>
      <c r="F113" s="210"/>
      <c r="G113" s="2"/>
      <c r="H113" s="2"/>
      <c r="I113" s="2"/>
      <c r="J113" s="2"/>
      <c r="K113" s="2"/>
      <c r="L113" s="200"/>
      <c r="M113" s="2"/>
    </row>
    <row r="114" spans="1:13" ht="18.95" customHeight="1">
      <c r="A114" s="83"/>
      <c r="B114" s="82"/>
      <c r="C114" s="83"/>
      <c r="D114" s="203" t="s">
        <v>236</v>
      </c>
      <c r="E114" s="210"/>
      <c r="F114" s="210"/>
      <c r="G114" s="2"/>
      <c r="H114" s="2"/>
      <c r="I114" s="2"/>
      <c r="J114" s="2"/>
      <c r="K114" s="2"/>
      <c r="L114" s="200"/>
      <c r="M114" s="2"/>
    </row>
    <row r="115" spans="1:13" ht="18.95" customHeight="1" thickBot="1">
      <c r="A115" s="83"/>
      <c r="B115" s="82"/>
      <c r="D115" s="83" t="s">
        <v>237</v>
      </c>
      <c r="E115" s="210"/>
      <c r="F115" s="210"/>
      <c r="G115" s="6">
        <v>403876560</v>
      </c>
      <c r="H115" s="200"/>
      <c r="I115" s="6">
        <v>404247835</v>
      </c>
      <c r="J115" s="200"/>
      <c r="K115" s="6">
        <v>403876560</v>
      </c>
      <c r="L115" s="200"/>
      <c r="M115" s="6">
        <v>404247835</v>
      </c>
    </row>
    <row r="116" spans="1:13" ht="6" customHeight="1" thickTop="1">
      <c r="B116" s="83"/>
      <c r="C116" s="83"/>
      <c r="D116" s="203"/>
      <c r="E116" s="210"/>
      <c r="F116" s="210"/>
      <c r="G116" s="1"/>
      <c r="H116" s="1"/>
      <c r="I116" s="1"/>
      <c r="J116" s="1"/>
      <c r="K116" s="1"/>
      <c r="L116" s="200"/>
      <c r="M116" s="1"/>
    </row>
    <row r="117" spans="1:13" ht="18.95" customHeight="1">
      <c r="B117" s="82" t="s">
        <v>60</v>
      </c>
      <c r="D117" s="203"/>
      <c r="E117" s="210"/>
      <c r="F117" s="210"/>
      <c r="G117" s="1"/>
      <c r="H117" s="1"/>
      <c r="I117" s="1"/>
      <c r="J117" s="1"/>
      <c r="K117" s="1"/>
      <c r="L117" s="8"/>
      <c r="M117" s="1"/>
    </row>
    <row r="118" spans="1:13" ht="18.95" customHeight="1">
      <c r="C118" s="177" t="s">
        <v>61</v>
      </c>
      <c r="D118" s="203"/>
      <c r="E118" s="210"/>
      <c r="F118" s="210"/>
      <c r="G118" s="1"/>
      <c r="H118" s="1"/>
      <c r="I118" s="1"/>
      <c r="J118" s="1"/>
      <c r="K118" s="1"/>
      <c r="L118" s="8"/>
      <c r="M118" s="1"/>
    </row>
    <row r="119" spans="1:13" ht="18.95" customHeight="1">
      <c r="B119" s="82"/>
      <c r="D119" s="83" t="s">
        <v>62</v>
      </c>
      <c r="E119" s="210"/>
      <c r="F119" s="210"/>
      <c r="G119" s="1">
        <v>403876560</v>
      </c>
      <c r="H119" s="8"/>
      <c r="I119" s="1">
        <v>403876560</v>
      </c>
      <c r="J119" s="2"/>
      <c r="K119" s="1">
        <v>403876560</v>
      </c>
      <c r="L119" s="2"/>
      <c r="M119" s="1">
        <v>403876560</v>
      </c>
    </row>
    <row r="120" spans="1:13" ht="18.95" customHeight="1">
      <c r="A120" s="177" t="s">
        <v>63</v>
      </c>
      <c r="B120" s="82"/>
      <c r="D120" s="83"/>
      <c r="E120" s="210">
        <v>27</v>
      </c>
      <c r="F120" s="210"/>
      <c r="G120" s="1">
        <v>2072952972</v>
      </c>
      <c r="H120" s="8"/>
      <c r="I120" s="1">
        <v>2072952972</v>
      </c>
      <c r="J120" s="2"/>
      <c r="K120" s="1">
        <v>2072952972</v>
      </c>
      <c r="L120" s="2"/>
      <c r="M120" s="1">
        <v>2072952972</v>
      </c>
    </row>
    <row r="121" spans="1:13" ht="18.95" customHeight="1">
      <c r="A121" s="82" t="s">
        <v>64</v>
      </c>
      <c r="D121" s="83"/>
      <c r="E121" s="210">
        <v>27</v>
      </c>
      <c r="F121" s="210"/>
      <c r="G121" s="1">
        <v>58481254</v>
      </c>
      <c r="H121" s="8"/>
      <c r="I121" s="1">
        <v>58481254</v>
      </c>
      <c r="J121" s="2"/>
      <c r="K121" s="2">
        <v>58481254</v>
      </c>
      <c r="L121" s="2"/>
      <c r="M121" s="2">
        <v>58481254</v>
      </c>
    </row>
    <row r="122" spans="1:13" ht="18.95" customHeight="1">
      <c r="A122" s="177" t="s">
        <v>65</v>
      </c>
      <c r="B122" s="82"/>
      <c r="D122" s="83"/>
      <c r="E122" s="210"/>
      <c r="F122" s="210"/>
      <c r="G122" s="1"/>
      <c r="H122" s="8"/>
      <c r="I122" s="1"/>
      <c r="J122" s="2"/>
      <c r="K122" s="2"/>
      <c r="L122" s="2"/>
      <c r="M122" s="2"/>
    </row>
    <row r="123" spans="1:13" ht="18.95" customHeight="1">
      <c r="B123" s="82" t="s">
        <v>66</v>
      </c>
      <c r="D123" s="83"/>
      <c r="E123" s="210"/>
      <c r="F123" s="210"/>
      <c r="G123" s="1">
        <v>30726984</v>
      </c>
      <c r="H123" s="8"/>
      <c r="I123" s="1">
        <v>30726984</v>
      </c>
      <c r="J123" s="2"/>
      <c r="K123" s="2">
        <v>0</v>
      </c>
      <c r="L123" s="2"/>
      <c r="M123" s="2">
        <v>0</v>
      </c>
    </row>
    <row r="124" spans="1:13" ht="18.95" customHeight="1">
      <c r="A124" s="82" t="s">
        <v>67</v>
      </c>
      <c r="D124" s="83"/>
      <c r="E124" s="210"/>
      <c r="F124" s="210"/>
      <c r="G124" s="1">
        <v>22755038</v>
      </c>
      <c r="H124" s="8"/>
      <c r="I124" s="1">
        <v>22755038</v>
      </c>
      <c r="J124" s="2"/>
      <c r="K124" s="2">
        <v>22755038</v>
      </c>
      <c r="L124" s="2"/>
      <c r="M124" s="2">
        <v>22755038</v>
      </c>
    </row>
    <row r="125" spans="1:13" ht="18.95" customHeight="1">
      <c r="A125" s="82" t="s">
        <v>68</v>
      </c>
      <c r="C125" s="83"/>
      <c r="D125" s="83"/>
      <c r="E125" s="210"/>
      <c r="F125" s="210"/>
      <c r="J125" s="2"/>
      <c r="K125" s="2"/>
      <c r="L125" s="2"/>
      <c r="M125" s="2"/>
    </row>
    <row r="126" spans="1:13" ht="18.95" customHeight="1">
      <c r="A126" s="82"/>
      <c r="B126" s="177" t="s">
        <v>69</v>
      </c>
      <c r="C126" s="83"/>
      <c r="D126" s="83"/>
      <c r="E126" s="210"/>
      <c r="F126" s="210"/>
      <c r="G126" s="1">
        <v>-187500</v>
      </c>
      <c r="H126" s="8"/>
      <c r="I126" s="1">
        <v>-187500</v>
      </c>
      <c r="J126" s="2"/>
      <c r="K126" s="2">
        <v>0</v>
      </c>
      <c r="L126" s="2"/>
      <c r="M126" s="2">
        <v>0</v>
      </c>
    </row>
    <row r="127" spans="1:13" ht="18.95" customHeight="1">
      <c r="A127" s="82" t="s">
        <v>70</v>
      </c>
      <c r="B127" s="83"/>
      <c r="C127" s="82"/>
      <c r="D127" s="203"/>
      <c r="E127" s="210"/>
      <c r="F127" s="210"/>
      <c r="G127" s="2"/>
      <c r="H127" s="1"/>
      <c r="I127" s="2"/>
      <c r="K127" s="2"/>
      <c r="M127" s="2"/>
    </row>
    <row r="128" spans="1:13" ht="18.95" customHeight="1">
      <c r="A128" s="82"/>
      <c r="B128" s="82" t="s">
        <v>71</v>
      </c>
      <c r="C128" s="203"/>
      <c r="E128" s="210">
        <v>29</v>
      </c>
      <c r="F128" s="210"/>
      <c r="G128" s="1">
        <v>52300000</v>
      </c>
      <c r="H128" s="1"/>
      <c r="I128" s="1">
        <v>52300000</v>
      </c>
      <c r="J128" s="2"/>
      <c r="K128" s="2">
        <v>40700000</v>
      </c>
      <c r="L128" s="2"/>
      <c r="M128" s="2">
        <v>40700000</v>
      </c>
    </row>
    <row r="129" spans="1:13" ht="18.95" customHeight="1">
      <c r="A129" s="82"/>
      <c r="B129" s="82" t="s">
        <v>72</v>
      </c>
      <c r="C129" s="203"/>
      <c r="E129" s="210">
        <v>27</v>
      </c>
      <c r="F129" s="210"/>
      <c r="G129" s="1">
        <v>270745310</v>
      </c>
      <c r="H129" s="1"/>
      <c r="I129" s="1">
        <v>247016530</v>
      </c>
      <c r="J129" s="2"/>
      <c r="K129" s="2">
        <v>270745310</v>
      </c>
      <c r="L129" s="2"/>
      <c r="M129" s="2">
        <v>247016530</v>
      </c>
    </row>
    <row r="130" spans="1:13" ht="18.95" customHeight="1">
      <c r="A130" s="83"/>
      <c r="B130" s="83" t="s">
        <v>73</v>
      </c>
      <c r="C130" s="203"/>
      <c r="E130" s="210"/>
      <c r="F130" s="210"/>
      <c r="G130" s="1">
        <v>1325117281</v>
      </c>
      <c r="H130" s="2"/>
      <c r="I130" s="1">
        <v>1154282705</v>
      </c>
      <c r="J130" s="2"/>
      <c r="K130" s="1">
        <v>391407711</v>
      </c>
      <c r="L130" s="2"/>
      <c r="M130" s="1">
        <v>380463103</v>
      </c>
    </row>
    <row r="131" spans="1:13" ht="18.95" customHeight="1">
      <c r="A131" s="83" t="s">
        <v>74</v>
      </c>
      <c r="B131" s="83"/>
      <c r="C131" s="203"/>
      <c r="E131" s="210">
        <v>27</v>
      </c>
      <c r="F131" s="210"/>
      <c r="G131" s="1">
        <v>-270745310</v>
      </c>
      <c r="H131" s="2"/>
      <c r="I131" s="1">
        <v>-247016530</v>
      </c>
      <c r="J131" s="2"/>
      <c r="K131" s="1">
        <v>-270745310</v>
      </c>
      <c r="L131" s="2"/>
      <c r="M131" s="1">
        <v>-247016530</v>
      </c>
    </row>
    <row r="132" spans="1:13" ht="18.95" customHeight="1">
      <c r="A132" s="83" t="s">
        <v>75</v>
      </c>
      <c r="B132" s="82"/>
      <c r="D132" s="203"/>
      <c r="E132" s="210"/>
      <c r="F132" s="210"/>
      <c r="G132" s="4">
        <v>-43404974</v>
      </c>
      <c r="H132" s="2"/>
      <c r="I132" s="4">
        <v>-32574506</v>
      </c>
      <c r="J132" s="1"/>
      <c r="K132" s="4">
        <v>0</v>
      </c>
      <c r="L132" s="1"/>
      <c r="M132" s="4" t="s">
        <v>76</v>
      </c>
    </row>
    <row r="133" spans="1:13" ht="6" customHeight="1">
      <c r="A133" s="83"/>
      <c r="D133" s="197"/>
      <c r="E133" s="210"/>
      <c r="F133" s="210"/>
      <c r="G133" s="1"/>
      <c r="H133" s="1"/>
      <c r="I133" s="1"/>
      <c r="J133" s="1"/>
      <c r="K133" s="1"/>
      <c r="L133" s="1"/>
      <c r="M133" s="1"/>
    </row>
    <row r="134" spans="1:13" ht="18.95" customHeight="1">
      <c r="A134" s="32" t="s">
        <v>77</v>
      </c>
      <c r="B134" s="82"/>
      <c r="C134" s="83"/>
      <c r="D134" s="203"/>
      <c r="E134" s="210"/>
      <c r="F134" s="210"/>
      <c r="G134" s="4">
        <f>SUM(G119:G132)</f>
        <v>3922617615</v>
      </c>
      <c r="H134" s="1"/>
      <c r="I134" s="4">
        <f>SUM(I119:I132)</f>
        <v>3762613507</v>
      </c>
      <c r="J134" s="1"/>
      <c r="K134" s="4">
        <f>SUM(K119:K132)</f>
        <v>2990173535</v>
      </c>
      <c r="L134" s="200"/>
      <c r="M134" s="4">
        <f>SUM(M119:M132)</f>
        <v>2979228927</v>
      </c>
    </row>
    <row r="135" spans="1:13" ht="6" customHeight="1">
      <c r="A135" s="82"/>
      <c r="B135" s="83"/>
      <c r="C135" s="83"/>
      <c r="D135" s="203"/>
      <c r="E135" s="210"/>
      <c r="F135" s="210"/>
      <c r="G135" s="1"/>
      <c r="H135" s="1"/>
      <c r="I135" s="1"/>
      <c r="J135" s="1"/>
      <c r="K135" s="1"/>
      <c r="L135" s="9"/>
      <c r="M135" s="1"/>
    </row>
    <row r="136" spans="1:13" ht="18.95" customHeight="1" thickBot="1">
      <c r="A136" s="32" t="s">
        <v>78</v>
      </c>
      <c r="B136" s="83"/>
      <c r="C136" s="83"/>
      <c r="D136" s="203"/>
      <c r="E136" s="218"/>
      <c r="F136" s="218"/>
      <c r="G136" s="6">
        <f>SUM(G134,G82)</f>
        <v>4886102159</v>
      </c>
      <c r="H136" s="1"/>
      <c r="I136" s="6">
        <f>SUM(I134,I82)</f>
        <v>4641104576</v>
      </c>
      <c r="J136" s="1"/>
      <c r="K136" s="6">
        <f>SUM(K134,K82)</f>
        <v>3460046377</v>
      </c>
      <c r="L136" s="9"/>
      <c r="M136" s="6">
        <f>SUM(M134,M82)</f>
        <v>3469284811</v>
      </c>
    </row>
    <row r="137" spans="1:13" ht="18.95" customHeight="1" thickTop="1">
      <c r="A137" s="32"/>
      <c r="B137" s="83"/>
      <c r="C137" s="83"/>
      <c r="D137" s="203"/>
      <c r="E137" s="218"/>
      <c r="F137" s="218"/>
      <c r="G137" s="2"/>
      <c r="H137" s="1"/>
      <c r="I137" s="2"/>
      <c r="J137" s="1"/>
      <c r="K137" s="2"/>
      <c r="L137" s="9"/>
      <c r="M137" s="2"/>
    </row>
    <row r="138" spans="1:13" ht="18.95" customHeight="1">
      <c r="A138" s="32"/>
      <c r="B138" s="83"/>
      <c r="C138" s="83"/>
      <c r="D138" s="203"/>
      <c r="E138" s="218"/>
      <c r="F138" s="218"/>
      <c r="G138" s="2"/>
      <c r="H138" s="1"/>
      <c r="I138" s="2"/>
      <c r="J138" s="1"/>
      <c r="K138" s="2"/>
      <c r="L138" s="9"/>
      <c r="M138" s="2"/>
    </row>
    <row r="139" spans="1:13" ht="18.95" customHeight="1">
      <c r="A139" s="32"/>
      <c r="B139" s="83"/>
      <c r="C139" s="83"/>
      <c r="D139" s="203"/>
      <c r="E139" s="218"/>
      <c r="F139" s="218"/>
      <c r="G139" s="2"/>
      <c r="H139" s="1"/>
      <c r="I139" s="2"/>
      <c r="J139" s="1"/>
      <c r="K139" s="2"/>
      <c r="L139" s="9"/>
      <c r="M139" s="2"/>
    </row>
    <row r="140" spans="1:13" ht="18.95" customHeight="1">
      <c r="A140" s="32"/>
      <c r="B140" s="83"/>
      <c r="C140" s="83"/>
      <c r="D140" s="203"/>
      <c r="E140" s="218"/>
      <c r="F140" s="218"/>
      <c r="G140" s="2"/>
      <c r="H140" s="1"/>
      <c r="I140" s="2"/>
      <c r="J140" s="1"/>
      <c r="K140" s="2"/>
      <c r="L140" s="9"/>
      <c r="M140" s="2"/>
    </row>
    <row r="141" spans="1:13" ht="18.95" customHeight="1">
      <c r="A141" s="32"/>
      <c r="B141" s="83"/>
      <c r="C141" s="83"/>
      <c r="D141" s="203"/>
      <c r="E141" s="218"/>
      <c r="F141" s="218"/>
      <c r="G141" s="2"/>
      <c r="H141" s="1"/>
      <c r="I141" s="2"/>
      <c r="J141" s="1"/>
      <c r="K141" s="2"/>
      <c r="L141" s="9"/>
      <c r="M141" s="2"/>
    </row>
    <row r="142" spans="1:13" ht="13.5" customHeight="1">
      <c r="A142" s="32"/>
      <c r="B142" s="83"/>
      <c r="C142" s="83"/>
      <c r="D142" s="203"/>
      <c r="E142" s="218"/>
      <c r="F142" s="218"/>
      <c r="G142" s="2"/>
      <c r="H142" s="1"/>
      <c r="I142" s="2"/>
      <c r="J142" s="1"/>
      <c r="K142" s="2"/>
      <c r="L142" s="9"/>
      <c r="M142" s="2"/>
    </row>
    <row r="143" spans="1:13" ht="23.25" customHeight="1">
      <c r="A143" s="272" t="s">
        <v>32</v>
      </c>
      <c r="B143" s="272"/>
      <c r="C143" s="272"/>
      <c r="D143" s="272"/>
      <c r="E143" s="272"/>
      <c r="F143" s="272"/>
      <c r="G143" s="272"/>
      <c r="H143" s="272"/>
      <c r="I143" s="272"/>
      <c r="J143" s="272"/>
      <c r="K143" s="272"/>
      <c r="L143" s="272"/>
      <c r="M143" s="272"/>
    </row>
    <row r="144" spans="1:13" ht="23.25" customHeight="1">
      <c r="A144" s="177" t="s">
        <v>233</v>
      </c>
      <c r="B144" s="33"/>
      <c r="C144" s="33"/>
      <c r="D144" s="33"/>
      <c r="E144" s="33"/>
      <c r="F144" s="33"/>
      <c r="G144" s="33"/>
      <c r="H144" s="33"/>
      <c r="I144" s="33"/>
      <c r="K144" s="33"/>
      <c r="L144" s="33"/>
      <c r="M144" s="33"/>
    </row>
    <row r="145" spans="1:13" ht="18.95" customHeight="1">
      <c r="A145" s="119"/>
      <c r="B145" s="215"/>
      <c r="C145" s="215"/>
      <c r="D145" s="215"/>
      <c r="E145" s="215"/>
      <c r="F145" s="215"/>
      <c r="G145" s="215"/>
      <c r="H145" s="215"/>
      <c r="I145" s="215"/>
      <c r="J145" s="215"/>
      <c r="K145" s="215"/>
      <c r="L145" s="215"/>
      <c r="M145" s="215"/>
    </row>
    <row r="146" spans="1:13" ht="21.95" customHeight="1">
      <c r="A146" s="165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46" s="219"/>
      <c r="C146" s="219"/>
      <c r="D146" s="220"/>
      <c r="E146" s="221"/>
      <c r="F146" s="221"/>
      <c r="G146" s="10"/>
      <c r="H146" s="10"/>
      <c r="I146" s="10"/>
      <c r="J146" s="10"/>
      <c r="K146" s="10"/>
      <c r="L146" s="11"/>
      <c r="M146" s="10"/>
    </row>
    <row r="147" spans="1:13" ht="20.100000000000001" customHeight="1">
      <c r="G147" s="203"/>
      <c r="I147" s="203"/>
      <c r="K147" s="203"/>
      <c r="M147" s="203"/>
    </row>
    <row r="148" spans="1:13" ht="20.100000000000001" customHeight="1">
      <c r="G148" s="203"/>
      <c r="I148" s="203"/>
    </row>
  </sheetData>
  <mergeCells count="9">
    <mergeCell ref="A95:M95"/>
    <mergeCell ref="G103:I103"/>
    <mergeCell ref="K103:M103"/>
    <mergeCell ref="A143:M143"/>
    <mergeCell ref="G5:I5"/>
    <mergeCell ref="K5:M5"/>
    <mergeCell ref="A46:M46"/>
    <mergeCell ref="G54:I54"/>
    <mergeCell ref="K54:M54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187-53DE-452D-979D-7FEC49183011}">
  <dimension ref="A1:M114"/>
  <sheetViews>
    <sheetView zoomScaleNormal="100" zoomScaleSheetLayoutView="101" workbookViewId="0"/>
  </sheetViews>
  <sheetFormatPr defaultColWidth="11" defaultRowHeight="17.100000000000001" customHeight="1"/>
  <cols>
    <col min="1" max="3" width="1.83203125" style="177" customWidth="1"/>
    <col min="4" max="4" width="46.1640625" style="177" customWidth="1"/>
    <col min="5" max="5" width="7.83203125" style="168" customWidth="1"/>
    <col min="6" max="6" width="0.83203125" style="177" customWidth="1"/>
    <col min="7" max="7" width="13.83203125" style="177" customWidth="1"/>
    <col min="8" max="8" width="0.83203125" style="177" customWidth="1"/>
    <col min="9" max="9" width="13.83203125" style="177" customWidth="1"/>
    <col min="10" max="10" width="0.83203125" style="177" customWidth="1"/>
    <col min="11" max="11" width="13.83203125" style="270" customWidth="1"/>
    <col min="12" max="12" width="0.83203125" style="270" customWidth="1"/>
    <col min="13" max="13" width="13.83203125" style="270" customWidth="1"/>
    <col min="14" max="16384" width="11" style="177"/>
  </cols>
  <sheetData>
    <row r="1" spans="1:13" ht="18" customHeight="1">
      <c r="A1" s="32" t="str">
        <f>+'BS7-9'!A1</f>
        <v>บริษัท ทริพเพิล ไอ โลจิสติกส์ จำกัด (มหาชน)</v>
      </c>
      <c r="B1" s="120"/>
      <c r="C1" s="121"/>
      <c r="D1" s="121"/>
      <c r="F1" s="121"/>
      <c r="G1" s="121"/>
      <c r="H1" s="121"/>
      <c r="I1" s="121"/>
      <c r="J1" s="121"/>
      <c r="K1" s="169"/>
      <c r="L1" s="169"/>
      <c r="M1" s="169"/>
    </row>
    <row r="2" spans="1:13" ht="18" customHeight="1">
      <c r="A2" s="32" t="s">
        <v>79</v>
      </c>
      <c r="B2" s="120"/>
      <c r="C2" s="121"/>
      <c r="D2" s="121"/>
      <c r="F2" s="121"/>
      <c r="G2" s="121"/>
      <c r="H2" s="121"/>
      <c r="I2" s="121"/>
      <c r="J2" s="121"/>
      <c r="K2" s="169"/>
      <c r="L2" s="169"/>
      <c r="M2" s="169"/>
    </row>
    <row r="3" spans="1:13" ht="18" customHeight="1">
      <c r="A3" s="84" t="s">
        <v>80</v>
      </c>
      <c r="B3" s="126"/>
      <c r="C3" s="127"/>
      <c r="D3" s="127"/>
      <c r="E3" s="166"/>
      <c r="F3" s="127"/>
      <c r="G3" s="127"/>
      <c r="H3" s="127"/>
      <c r="I3" s="127"/>
      <c r="J3" s="127"/>
      <c r="K3" s="170"/>
      <c r="L3" s="170"/>
      <c r="M3" s="170"/>
    </row>
    <row r="4" spans="1:13" s="125" customFormat="1" ht="8.25" customHeight="1">
      <c r="A4" s="171"/>
      <c r="B4" s="171"/>
      <c r="C4" s="123"/>
      <c r="D4" s="123"/>
      <c r="E4" s="122"/>
      <c r="F4" s="123"/>
      <c r="G4" s="123"/>
      <c r="H4" s="123"/>
      <c r="I4" s="123"/>
      <c r="J4" s="123"/>
      <c r="K4" s="124"/>
      <c r="L4" s="124"/>
      <c r="M4" s="124"/>
    </row>
    <row r="5" spans="1:13" s="125" customFormat="1" ht="17.100000000000001" customHeight="1">
      <c r="A5" s="123"/>
      <c r="B5" s="123"/>
      <c r="C5" s="123"/>
      <c r="D5" s="123"/>
      <c r="E5" s="128"/>
      <c r="F5" s="129"/>
      <c r="G5" s="275" t="s">
        <v>3</v>
      </c>
      <c r="H5" s="275"/>
      <c r="I5" s="275"/>
      <c r="J5" s="130"/>
      <c r="K5" s="275" t="s">
        <v>4</v>
      </c>
      <c r="L5" s="275"/>
      <c r="M5" s="275"/>
    </row>
    <row r="6" spans="1:13" s="125" customFormat="1" ht="17.100000000000001" customHeight="1">
      <c r="E6" s="122"/>
      <c r="F6" s="128"/>
      <c r="G6" s="131" t="s">
        <v>5</v>
      </c>
      <c r="H6" s="131"/>
      <c r="I6" s="131" t="s">
        <v>6</v>
      </c>
      <c r="J6" s="131"/>
      <c r="K6" s="131" t="s">
        <v>5</v>
      </c>
      <c r="L6" s="131"/>
      <c r="M6" s="131" t="s">
        <v>6</v>
      </c>
    </row>
    <row r="7" spans="1:13" s="125" customFormat="1" ht="17.100000000000001" customHeight="1">
      <c r="E7" s="132" t="s">
        <v>7</v>
      </c>
      <c r="F7" s="122"/>
      <c r="G7" s="133" t="s">
        <v>8</v>
      </c>
      <c r="H7" s="122"/>
      <c r="I7" s="133" t="s">
        <v>8</v>
      </c>
      <c r="J7" s="134"/>
      <c r="K7" s="133" t="s">
        <v>8</v>
      </c>
      <c r="L7" s="122"/>
      <c r="M7" s="133" t="s">
        <v>8</v>
      </c>
    </row>
    <row r="8" spans="1:13" s="125" customFormat="1" ht="6" customHeight="1">
      <c r="E8" s="128"/>
      <c r="F8" s="122"/>
      <c r="G8" s="135"/>
      <c r="H8" s="122"/>
      <c r="I8" s="135"/>
      <c r="J8" s="134"/>
      <c r="K8" s="135"/>
      <c r="L8" s="122"/>
      <c r="M8" s="135"/>
    </row>
    <row r="9" spans="1:13" s="125" customFormat="1" ht="17.100000000000001" customHeight="1">
      <c r="A9" s="136" t="s">
        <v>81</v>
      </c>
      <c r="B9" s="137"/>
      <c r="C9" s="137"/>
      <c r="E9" s="122"/>
      <c r="G9" s="138">
        <v>2375030938</v>
      </c>
      <c r="H9" s="139"/>
      <c r="I9" s="138">
        <v>1747969633</v>
      </c>
      <c r="J9" s="140"/>
      <c r="K9" s="138">
        <v>249526397</v>
      </c>
      <c r="L9" s="140"/>
      <c r="M9" s="138">
        <v>185180974</v>
      </c>
    </row>
    <row r="10" spans="1:13" s="125" customFormat="1" ht="17.100000000000001" customHeight="1">
      <c r="A10" s="136" t="s">
        <v>82</v>
      </c>
      <c r="B10" s="137"/>
      <c r="C10" s="137"/>
      <c r="E10" s="122"/>
      <c r="G10" s="138">
        <v>23058115</v>
      </c>
      <c r="H10" s="139"/>
      <c r="I10" s="138">
        <v>16502970</v>
      </c>
      <c r="J10" s="140"/>
      <c r="K10" s="138">
        <v>0</v>
      </c>
      <c r="L10" s="140"/>
      <c r="M10" s="138">
        <v>0</v>
      </c>
    </row>
    <row r="11" spans="1:13" s="125" customFormat="1" ht="17.100000000000001" customHeight="1">
      <c r="A11" s="136" t="s">
        <v>83</v>
      </c>
      <c r="B11" s="137"/>
      <c r="C11" s="137"/>
      <c r="E11" s="122"/>
      <c r="G11" s="138">
        <v>-1970813913</v>
      </c>
      <c r="H11" s="139"/>
      <c r="I11" s="138">
        <v>-1377724447</v>
      </c>
      <c r="J11" s="140"/>
      <c r="K11" s="138">
        <v>-190506045</v>
      </c>
      <c r="L11" s="140"/>
      <c r="M11" s="138">
        <v>-116875129</v>
      </c>
    </row>
    <row r="12" spans="1:13" s="125" customFormat="1" ht="17.100000000000001" customHeight="1">
      <c r="A12" s="136" t="s">
        <v>84</v>
      </c>
      <c r="B12" s="137"/>
      <c r="C12" s="137"/>
      <c r="E12" s="122"/>
      <c r="G12" s="141">
        <v>-7088426</v>
      </c>
      <c r="H12" s="139"/>
      <c r="I12" s="141">
        <v>-5469734</v>
      </c>
      <c r="J12" s="140"/>
      <c r="K12" s="141">
        <v>0</v>
      </c>
      <c r="L12" s="140"/>
      <c r="M12" s="141">
        <v>0</v>
      </c>
    </row>
    <row r="13" spans="1:13" s="125" customFormat="1" ht="5.0999999999999996" customHeight="1">
      <c r="E13" s="128"/>
      <c r="F13" s="122"/>
      <c r="G13" s="135"/>
      <c r="H13" s="122"/>
      <c r="I13" s="135"/>
      <c r="J13" s="134"/>
      <c r="K13" s="142"/>
      <c r="L13" s="134"/>
      <c r="M13" s="142"/>
    </row>
    <row r="14" spans="1:13" s="125" customFormat="1" ht="17.100000000000001" customHeight="1">
      <c r="A14" s="143" t="s">
        <v>85</v>
      </c>
      <c r="B14" s="137"/>
      <c r="C14" s="137"/>
      <c r="E14" s="122"/>
      <c r="G14" s="144">
        <f>SUM(G9:G13)</f>
        <v>420186714</v>
      </c>
      <c r="H14" s="139"/>
      <c r="I14" s="144">
        <f>SUM(I9:I13)</f>
        <v>381278422</v>
      </c>
      <c r="J14" s="139"/>
      <c r="K14" s="144">
        <f>SUM(K9:K13)</f>
        <v>59020352</v>
      </c>
      <c r="L14" s="139"/>
      <c r="M14" s="144">
        <f>SUM(M9:M13)</f>
        <v>68305845</v>
      </c>
    </row>
    <row r="15" spans="1:13" s="125" customFormat="1" ht="6" customHeight="1">
      <c r="E15" s="128"/>
      <c r="F15" s="122"/>
      <c r="G15" s="135"/>
      <c r="H15" s="122"/>
      <c r="I15" s="135"/>
      <c r="J15" s="134"/>
      <c r="K15" s="142"/>
      <c r="L15" s="134"/>
      <c r="M15" s="142"/>
    </row>
    <row r="16" spans="1:13" s="125" customFormat="1" ht="17.100000000000001" customHeight="1">
      <c r="A16" s="136" t="s">
        <v>86</v>
      </c>
      <c r="B16" s="137"/>
      <c r="C16" s="137"/>
      <c r="E16" s="122">
        <v>35.1</v>
      </c>
      <c r="G16" s="145">
        <v>0</v>
      </c>
      <c r="H16" s="139"/>
      <c r="I16" s="145">
        <v>0</v>
      </c>
      <c r="J16" s="139"/>
      <c r="K16" s="145">
        <v>314834085</v>
      </c>
      <c r="L16" s="139"/>
      <c r="M16" s="145">
        <v>423217504</v>
      </c>
    </row>
    <row r="17" spans="1:13" s="125" customFormat="1" ht="17.100000000000001" customHeight="1">
      <c r="A17" s="136" t="s">
        <v>87</v>
      </c>
      <c r="B17" s="137"/>
      <c r="C17" s="137"/>
      <c r="E17" s="122">
        <v>30</v>
      </c>
      <c r="G17" s="145">
        <v>9496297</v>
      </c>
      <c r="H17" s="139"/>
      <c r="I17" s="145">
        <v>315393333</v>
      </c>
      <c r="J17" s="139"/>
      <c r="K17" s="145">
        <v>59350808</v>
      </c>
      <c r="L17" s="139"/>
      <c r="M17" s="145">
        <v>43051798</v>
      </c>
    </row>
    <row r="18" spans="1:13" s="125" customFormat="1" ht="17.100000000000001" customHeight="1">
      <c r="A18" s="136" t="s">
        <v>223</v>
      </c>
      <c r="E18" s="122"/>
      <c r="F18" s="122"/>
      <c r="G18" s="145">
        <v>-46773979</v>
      </c>
      <c r="H18" s="146"/>
      <c r="I18" s="145">
        <v>-49745831</v>
      </c>
      <c r="J18" s="147"/>
      <c r="K18" s="145">
        <v>-11120851</v>
      </c>
      <c r="L18" s="140"/>
      <c r="M18" s="145">
        <v>-16480088</v>
      </c>
    </row>
    <row r="19" spans="1:13" s="125" customFormat="1" ht="17.100000000000001" customHeight="1">
      <c r="A19" s="136" t="s">
        <v>88</v>
      </c>
      <c r="B19" s="137"/>
      <c r="C19" s="137"/>
      <c r="E19" s="122"/>
      <c r="G19" s="145">
        <v>-323409334</v>
      </c>
      <c r="H19" s="139"/>
      <c r="I19" s="145">
        <v>-268146288</v>
      </c>
      <c r="J19" s="140"/>
      <c r="K19" s="145">
        <v>-128718691</v>
      </c>
      <c r="L19" s="140"/>
      <c r="M19" s="145">
        <v>-99546146</v>
      </c>
    </row>
    <row r="20" spans="1:13" s="125" customFormat="1" ht="17.100000000000001" customHeight="1">
      <c r="A20" s="136" t="s">
        <v>89</v>
      </c>
      <c r="B20" s="137"/>
      <c r="C20" s="137"/>
      <c r="E20" s="122"/>
      <c r="G20" s="145">
        <v>18674086</v>
      </c>
      <c r="H20" s="139"/>
      <c r="I20" s="145">
        <v>11959432</v>
      </c>
      <c r="J20" s="140"/>
      <c r="K20" s="145">
        <v>-1266901</v>
      </c>
      <c r="L20" s="140"/>
      <c r="M20" s="145">
        <v>-765423</v>
      </c>
    </row>
    <row r="21" spans="1:13" s="125" customFormat="1" ht="17.100000000000001" customHeight="1">
      <c r="A21" s="125" t="s">
        <v>90</v>
      </c>
      <c r="E21" s="128"/>
      <c r="F21" s="122"/>
      <c r="G21" s="145">
        <v>1288941</v>
      </c>
      <c r="H21" s="122"/>
      <c r="I21" s="145">
        <v>-2661992</v>
      </c>
      <c r="J21" s="148"/>
      <c r="K21" s="145">
        <v>460002</v>
      </c>
      <c r="L21" s="148"/>
      <c r="M21" s="145">
        <v>-2017003</v>
      </c>
    </row>
    <row r="22" spans="1:13" s="125" customFormat="1" ht="17.100000000000001" customHeight="1">
      <c r="A22" s="136" t="s">
        <v>91</v>
      </c>
      <c r="B22" s="137"/>
      <c r="C22" s="137"/>
      <c r="E22" s="122">
        <v>31</v>
      </c>
      <c r="F22" s="122"/>
      <c r="G22" s="141">
        <v>-33385814</v>
      </c>
      <c r="H22" s="146"/>
      <c r="I22" s="141">
        <v>-33411853</v>
      </c>
      <c r="J22" s="147"/>
      <c r="K22" s="144">
        <v>-28288123</v>
      </c>
      <c r="L22" s="146"/>
      <c r="M22" s="144">
        <v>-28672624</v>
      </c>
    </row>
    <row r="23" spans="1:13" s="125" customFormat="1" ht="5.0999999999999996" customHeight="1">
      <c r="E23" s="122"/>
      <c r="F23" s="122"/>
      <c r="G23" s="149"/>
      <c r="H23" s="149"/>
      <c r="I23" s="149"/>
      <c r="J23" s="150"/>
      <c r="K23" s="149"/>
      <c r="L23" s="151"/>
      <c r="M23" s="149"/>
    </row>
    <row r="24" spans="1:13" s="125" customFormat="1" ht="17.100000000000001" customHeight="1">
      <c r="A24" s="143" t="s">
        <v>92</v>
      </c>
      <c r="B24" s="143"/>
      <c r="C24" s="137"/>
      <c r="E24" s="122"/>
      <c r="F24" s="122"/>
      <c r="G24" s="138"/>
      <c r="H24" s="146"/>
      <c r="I24" s="138"/>
      <c r="J24" s="150"/>
      <c r="K24" s="138"/>
      <c r="L24" s="151"/>
      <c r="M24" s="138"/>
    </row>
    <row r="25" spans="1:13" s="125" customFormat="1" ht="17.100000000000001" customHeight="1">
      <c r="B25" s="152" t="s">
        <v>93</v>
      </c>
      <c r="C25" s="137"/>
      <c r="E25" s="122"/>
      <c r="F25" s="122"/>
      <c r="G25" s="138">
        <f>SUM(G14:G22)</f>
        <v>46076911</v>
      </c>
      <c r="H25" s="146"/>
      <c r="I25" s="138">
        <f>SUM(I14:I22)</f>
        <v>354665223</v>
      </c>
      <c r="J25" s="150"/>
      <c r="K25" s="138">
        <f>SUM(K14:K22)</f>
        <v>264270681</v>
      </c>
      <c r="L25" s="151"/>
      <c r="M25" s="138">
        <f>SUM(M14:M22)</f>
        <v>387093863</v>
      </c>
    </row>
    <row r="26" spans="1:13" s="125" customFormat="1" ht="17.100000000000001" customHeight="1">
      <c r="A26" s="136" t="s">
        <v>94</v>
      </c>
      <c r="B26" s="137"/>
      <c r="C26" s="137"/>
      <c r="E26" s="122">
        <v>15</v>
      </c>
      <c r="F26" s="122"/>
      <c r="G26" s="141">
        <v>408366767</v>
      </c>
      <c r="H26" s="146"/>
      <c r="I26" s="141">
        <v>518131006</v>
      </c>
      <c r="J26" s="147"/>
      <c r="K26" s="141">
        <v>0</v>
      </c>
      <c r="L26" s="146"/>
      <c r="M26" s="141">
        <v>0</v>
      </c>
    </row>
    <row r="27" spans="1:13" s="125" customFormat="1" ht="5.0999999999999996" customHeight="1">
      <c r="E27" s="128"/>
      <c r="F27" s="122"/>
      <c r="G27" s="135"/>
      <c r="H27" s="122"/>
      <c r="I27" s="135"/>
      <c r="J27" s="134"/>
      <c r="K27" s="142"/>
      <c r="L27" s="134"/>
      <c r="M27" s="142"/>
    </row>
    <row r="28" spans="1:13" s="125" customFormat="1" ht="17.100000000000001" customHeight="1">
      <c r="A28" s="143" t="s">
        <v>95</v>
      </c>
      <c r="B28" s="137"/>
      <c r="C28" s="137"/>
      <c r="E28" s="122"/>
      <c r="F28" s="122"/>
      <c r="G28" s="138">
        <f>SUM(G25:G26)</f>
        <v>454443678</v>
      </c>
      <c r="H28" s="146"/>
      <c r="I28" s="138">
        <f>SUM(I25:I26)</f>
        <v>872796229</v>
      </c>
      <c r="J28" s="147"/>
      <c r="K28" s="138">
        <f>SUM(K25:K26)</f>
        <v>264270681</v>
      </c>
      <c r="L28" s="146"/>
      <c r="M28" s="138">
        <f>SUM(M25:M26)</f>
        <v>387093863</v>
      </c>
    </row>
    <row r="29" spans="1:13" s="125" customFormat="1" ht="17.100000000000001" customHeight="1">
      <c r="A29" s="136" t="s">
        <v>96</v>
      </c>
      <c r="B29" s="137"/>
      <c r="C29" s="137"/>
      <c r="E29" s="122">
        <v>33</v>
      </c>
      <c r="F29" s="122"/>
      <c r="G29" s="141">
        <v>-13036947</v>
      </c>
      <c r="H29" s="146"/>
      <c r="I29" s="141">
        <v>-6578131</v>
      </c>
      <c r="J29" s="147"/>
      <c r="K29" s="141">
        <v>8747987</v>
      </c>
      <c r="L29" s="146"/>
      <c r="M29" s="141">
        <v>5732093</v>
      </c>
    </row>
    <row r="30" spans="1:13" s="125" customFormat="1" ht="5.0999999999999996" customHeight="1">
      <c r="E30" s="122"/>
      <c r="F30" s="122"/>
      <c r="G30" s="149"/>
      <c r="H30" s="149"/>
      <c r="I30" s="149"/>
      <c r="J30" s="134"/>
      <c r="K30" s="153"/>
      <c r="L30" s="148"/>
      <c r="M30" s="153"/>
    </row>
    <row r="31" spans="1:13" s="125" customFormat="1" ht="17.100000000000001" customHeight="1">
      <c r="A31" s="143" t="s">
        <v>228</v>
      </c>
      <c r="B31" s="143"/>
      <c r="C31" s="152"/>
      <c r="E31" s="122"/>
      <c r="F31" s="122"/>
      <c r="G31" s="141">
        <f>SUM(G28:G29)</f>
        <v>441406731</v>
      </c>
      <c r="H31" s="146"/>
      <c r="I31" s="141">
        <f>SUM(I28:I29)</f>
        <v>866218098</v>
      </c>
      <c r="J31" s="147"/>
      <c r="K31" s="141">
        <f>SUM(K28:K29)</f>
        <v>273018668</v>
      </c>
      <c r="L31" s="146"/>
      <c r="M31" s="141">
        <f>SUM(M28:M29)</f>
        <v>392825956</v>
      </c>
    </row>
    <row r="32" spans="1:13" s="125" customFormat="1" ht="6" customHeight="1">
      <c r="E32" s="128"/>
      <c r="F32" s="122"/>
      <c r="G32" s="135"/>
      <c r="H32" s="122"/>
      <c r="I32" s="135"/>
      <c r="J32" s="134"/>
      <c r="K32" s="142"/>
      <c r="L32" s="134"/>
      <c r="M32" s="142"/>
    </row>
    <row r="33" spans="1:13" s="125" customFormat="1" ht="17.100000000000001" customHeight="1">
      <c r="A33" s="154" t="s">
        <v>97</v>
      </c>
      <c r="B33" s="152"/>
      <c r="C33" s="137"/>
      <c r="E33" s="122"/>
      <c r="F33" s="122"/>
      <c r="G33" s="139"/>
      <c r="I33" s="139"/>
    </row>
    <row r="34" spans="1:13" s="125" customFormat="1" ht="15.95" customHeight="1">
      <c r="A34" s="155"/>
      <c r="B34" s="156" t="s">
        <v>209</v>
      </c>
      <c r="C34" s="137"/>
      <c r="E34" s="122"/>
      <c r="F34" s="122"/>
    </row>
    <row r="35" spans="1:13" s="125" customFormat="1" ht="15.95" customHeight="1">
      <c r="A35" s="154"/>
      <c r="B35" s="152"/>
      <c r="C35" s="137" t="s">
        <v>99</v>
      </c>
      <c r="E35" s="122"/>
      <c r="F35" s="122"/>
      <c r="G35" s="138"/>
      <c r="I35" s="138"/>
      <c r="K35" s="138"/>
      <c r="M35" s="138"/>
    </row>
    <row r="36" spans="1:13" s="125" customFormat="1" ht="15.95" customHeight="1">
      <c r="A36" s="154"/>
      <c r="B36" s="152"/>
      <c r="C36" s="137"/>
      <c r="D36" s="125" t="s">
        <v>210</v>
      </c>
      <c r="E36" s="122"/>
      <c r="F36" s="122"/>
      <c r="G36" s="138"/>
      <c r="I36" s="138"/>
      <c r="K36" s="138"/>
      <c r="M36" s="138"/>
    </row>
    <row r="37" spans="1:13" s="125" customFormat="1" ht="15.95" customHeight="1">
      <c r="A37" s="154"/>
      <c r="B37" s="152"/>
      <c r="C37" s="137"/>
      <c r="D37" s="125" t="s">
        <v>211</v>
      </c>
      <c r="E37" s="122">
        <v>26</v>
      </c>
      <c r="F37" s="122"/>
      <c r="G37" s="138">
        <v>-13198608</v>
      </c>
      <c r="I37" s="138">
        <v>0</v>
      </c>
      <c r="K37" s="138">
        <v>-4401243</v>
      </c>
      <c r="M37" s="138">
        <v>0</v>
      </c>
    </row>
    <row r="38" spans="1:13" s="125" customFormat="1" ht="15.95" customHeight="1">
      <c r="A38" s="154"/>
      <c r="B38" s="152"/>
      <c r="C38" s="125" t="s">
        <v>230</v>
      </c>
      <c r="E38" s="122"/>
      <c r="F38" s="122"/>
      <c r="G38" s="138"/>
      <c r="I38" s="138"/>
      <c r="K38" s="138"/>
      <c r="M38" s="138"/>
    </row>
    <row r="39" spans="1:13" s="125" customFormat="1" ht="15.95" customHeight="1">
      <c r="A39" s="154"/>
      <c r="B39" s="152"/>
      <c r="D39" s="125" t="s">
        <v>231</v>
      </c>
      <c r="E39" s="122">
        <v>15</v>
      </c>
      <c r="F39" s="122"/>
      <c r="G39" s="138">
        <v>-1460203</v>
      </c>
      <c r="I39" s="138" t="s">
        <v>76</v>
      </c>
      <c r="K39" s="138" t="s">
        <v>76</v>
      </c>
      <c r="M39" s="138" t="s">
        <v>76</v>
      </c>
    </row>
    <row r="40" spans="1:13" s="125" customFormat="1" ht="15.95" customHeight="1">
      <c r="A40" s="154"/>
      <c r="B40" s="152"/>
      <c r="C40" s="137"/>
      <c r="D40" s="125" t="s">
        <v>212</v>
      </c>
      <c r="E40" s="122"/>
      <c r="F40" s="122"/>
      <c r="G40" s="138"/>
      <c r="I40" s="138"/>
    </row>
    <row r="41" spans="1:13" s="125" customFormat="1" ht="15.95" customHeight="1">
      <c r="A41" s="154"/>
      <c r="B41" s="152"/>
      <c r="D41" s="125" t="s">
        <v>105</v>
      </c>
      <c r="E41" s="122"/>
      <c r="F41" s="122"/>
      <c r="G41" s="141">
        <v>2639722</v>
      </c>
      <c r="I41" s="141">
        <v>0</v>
      </c>
      <c r="K41" s="141">
        <v>880249</v>
      </c>
      <c r="M41" s="141">
        <v>0</v>
      </c>
    </row>
    <row r="42" spans="1:13" s="125" customFormat="1" ht="3.95" customHeight="1">
      <c r="A42" s="154"/>
      <c r="B42" s="152"/>
      <c r="C42" s="137"/>
      <c r="E42" s="122"/>
      <c r="F42" s="122"/>
    </row>
    <row r="43" spans="1:13" s="125" customFormat="1" ht="15.95" customHeight="1">
      <c r="A43" s="154"/>
      <c r="B43" s="152"/>
      <c r="C43" s="152" t="s">
        <v>213</v>
      </c>
      <c r="D43" s="154"/>
      <c r="E43" s="122"/>
      <c r="F43" s="122"/>
      <c r="K43" s="157"/>
      <c r="L43" s="157"/>
      <c r="M43" s="157"/>
    </row>
    <row r="44" spans="1:13" s="125" customFormat="1" ht="15.95" customHeight="1">
      <c r="A44" s="154"/>
      <c r="B44" s="152"/>
      <c r="C44" s="152"/>
      <c r="D44" s="154" t="s">
        <v>214</v>
      </c>
      <c r="E44" s="122"/>
      <c r="F44" s="122"/>
      <c r="G44" s="158">
        <f>SUM(G35:G42)</f>
        <v>-12019089</v>
      </c>
      <c r="I44" s="158">
        <f>SUM(I35:I42)</f>
        <v>0</v>
      </c>
      <c r="K44" s="158">
        <f>SUM(K35:K42)</f>
        <v>-3520994</v>
      </c>
      <c r="M44" s="158">
        <f>SUM(M35:M42)</f>
        <v>0</v>
      </c>
    </row>
    <row r="45" spans="1:13" s="161" customFormat="1" ht="17.100000000000001" customHeight="1">
      <c r="A45" s="159"/>
      <c r="B45" s="125" t="s">
        <v>98</v>
      </c>
      <c r="C45" s="137"/>
      <c r="D45" s="125"/>
      <c r="E45" s="160"/>
      <c r="F45" s="160"/>
    </row>
    <row r="46" spans="1:13" s="161" customFormat="1" ht="17.100000000000001" customHeight="1">
      <c r="A46" s="159"/>
      <c r="B46" s="125"/>
      <c r="C46" s="137" t="s">
        <v>99</v>
      </c>
      <c r="D46" s="125"/>
      <c r="E46" s="160"/>
      <c r="F46" s="160"/>
    </row>
    <row r="47" spans="1:13" s="125" customFormat="1" ht="17.100000000000001" customHeight="1">
      <c r="A47" s="137"/>
      <c r="C47" s="137"/>
      <c r="D47" s="137" t="s">
        <v>100</v>
      </c>
      <c r="E47" s="122"/>
      <c r="F47" s="122"/>
      <c r="G47" s="138">
        <v>229962</v>
      </c>
      <c r="I47" s="138">
        <v>-468965</v>
      </c>
      <c r="K47" s="138">
        <v>0</v>
      </c>
      <c r="L47" s="146"/>
      <c r="M47" s="138">
        <v>0</v>
      </c>
    </row>
    <row r="48" spans="1:13" s="125" customFormat="1" ht="17.100000000000001" customHeight="1">
      <c r="A48" s="137"/>
      <c r="D48" s="125" t="s">
        <v>101</v>
      </c>
      <c r="E48" s="122"/>
      <c r="F48" s="122"/>
      <c r="G48" s="138"/>
      <c r="I48" s="138"/>
      <c r="K48" s="138"/>
      <c r="L48" s="146"/>
      <c r="M48" s="138"/>
    </row>
    <row r="49" spans="1:13" s="125" customFormat="1" ht="17.100000000000001" customHeight="1">
      <c r="A49" s="137"/>
      <c r="C49" s="137"/>
      <c r="D49" s="125" t="s">
        <v>102</v>
      </c>
      <c r="E49" s="122">
        <v>15</v>
      </c>
      <c r="F49" s="122"/>
      <c r="G49" s="138">
        <v>-11060430</v>
      </c>
      <c r="I49" s="138">
        <v>-56823266</v>
      </c>
      <c r="K49" s="162">
        <v>0</v>
      </c>
      <c r="L49" s="146"/>
      <c r="M49" s="162">
        <v>0</v>
      </c>
    </row>
    <row r="50" spans="1:13" s="125" customFormat="1" ht="17.100000000000001" customHeight="1">
      <c r="A50" s="137"/>
      <c r="C50" s="137"/>
      <c r="D50" s="125" t="s">
        <v>103</v>
      </c>
      <c r="E50" s="122"/>
      <c r="F50" s="122"/>
      <c r="G50" s="138"/>
      <c r="I50" s="138"/>
      <c r="K50" s="162"/>
      <c r="L50" s="146"/>
      <c r="M50" s="162"/>
    </row>
    <row r="51" spans="1:13" s="125" customFormat="1" ht="17.100000000000001" customHeight="1">
      <c r="A51" s="137"/>
      <c r="C51" s="137"/>
      <c r="D51" s="125" t="s">
        <v>104</v>
      </c>
      <c r="E51" s="122"/>
      <c r="F51" s="122"/>
      <c r="G51" s="141">
        <v>0</v>
      </c>
      <c r="I51" s="141">
        <v>21023936</v>
      </c>
      <c r="K51" s="163">
        <v>0</v>
      </c>
      <c r="L51" s="146"/>
      <c r="M51" s="163">
        <v>0</v>
      </c>
    </row>
    <row r="52" spans="1:13" s="125" customFormat="1" ht="17.100000000000001" customHeight="1">
      <c r="A52" s="137"/>
      <c r="B52" s="137"/>
      <c r="C52" s="152" t="s">
        <v>106</v>
      </c>
      <c r="E52" s="122"/>
      <c r="F52" s="122"/>
    </row>
    <row r="53" spans="1:13" s="125" customFormat="1" ht="17.100000000000001" customHeight="1">
      <c r="A53" s="155"/>
      <c r="B53" s="155"/>
      <c r="C53" s="154" t="s">
        <v>107</v>
      </c>
      <c r="E53" s="122"/>
      <c r="F53" s="122"/>
      <c r="G53" s="141">
        <f>SUM(G47:G51)</f>
        <v>-10830468</v>
      </c>
      <c r="H53" s="146"/>
      <c r="I53" s="141">
        <f>SUM(I47:I51)</f>
        <v>-36268295</v>
      </c>
      <c r="J53" s="147"/>
      <c r="K53" s="141">
        <f>SUM(K47:K51)</f>
        <v>0</v>
      </c>
      <c r="L53" s="146"/>
      <c r="M53" s="141">
        <f>SUM(M47:M51)</f>
        <v>0</v>
      </c>
    </row>
    <row r="54" spans="1:13" s="125" customFormat="1" ht="5.0999999999999996" customHeight="1">
      <c r="A54" s="155"/>
      <c r="B54" s="155"/>
      <c r="C54" s="154"/>
      <c r="E54" s="122"/>
      <c r="F54" s="122"/>
      <c r="G54" s="138"/>
      <c r="H54" s="146"/>
      <c r="I54" s="138"/>
      <c r="J54" s="147"/>
      <c r="K54" s="138"/>
      <c r="L54" s="146"/>
      <c r="M54" s="138"/>
    </row>
    <row r="55" spans="1:13" s="125" customFormat="1" ht="17.100000000000001" customHeight="1">
      <c r="A55" s="156" t="s">
        <v>108</v>
      </c>
      <c r="B55" s="156"/>
      <c r="C55" s="137"/>
      <c r="E55" s="122"/>
      <c r="F55" s="122"/>
      <c r="G55" s="158">
        <f>SUM(G53,G44)</f>
        <v>-22849557</v>
      </c>
      <c r="I55" s="158">
        <f>SUM(I53,I44)</f>
        <v>-36268295</v>
      </c>
      <c r="K55" s="158">
        <f>SUM(K53,K44)</f>
        <v>-3520994</v>
      </c>
      <c r="M55" s="158">
        <f>SUM(M53,M44)</f>
        <v>0</v>
      </c>
    </row>
    <row r="56" spans="1:13" s="125" customFormat="1" ht="5.0999999999999996" customHeight="1">
      <c r="A56" s="155"/>
      <c r="B56" s="155"/>
      <c r="C56" s="137"/>
      <c r="E56" s="122"/>
      <c r="F56" s="122"/>
    </row>
    <row r="57" spans="1:13" s="125" customFormat="1" ht="17.100000000000001" customHeight="1" thickBot="1">
      <c r="A57" s="154" t="s">
        <v>109</v>
      </c>
      <c r="B57" s="137"/>
      <c r="C57" s="137"/>
      <c r="E57" s="122"/>
      <c r="F57" s="122"/>
      <c r="G57" s="164">
        <f>SUM(G31,G55)</f>
        <v>418557174</v>
      </c>
      <c r="H57" s="146"/>
      <c r="I57" s="164">
        <f>SUM(I31,I55)</f>
        <v>829949803</v>
      </c>
      <c r="J57" s="146"/>
      <c r="K57" s="164">
        <f>SUM(K31,K55)</f>
        <v>269497674</v>
      </c>
      <c r="L57" s="139"/>
      <c r="M57" s="164">
        <f>SUM(M31,M55)</f>
        <v>392825956</v>
      </c>
    </row>
    <row r="58" spans="1:13" s="125" customFormat="1" ht="1.5" customHeight="1" thickTop="1">
      <c r="A58" s="154"/>
      <c r="B58" s="137"/>
      <c r="C58" s="137"/>
      <c r="E58" s="122"/>
      <c r="F58" s="122"/>
      <c r="G58" s="149"/>
      <c r="H58" s="146"/>
      <c r="I58" s="149"/>
      <c r="J58" s="146"/>
      <c r="K58" s="149"/>
      <c r="L58" s="139"/>
      <c r="M58" s="149"/>
    </row>
    <row r="59" spans="1:13" s="125" customFormat="1" ht="17.100000000000001" customHeight="1">
      <c r="A59" s="154"/>
      <c r="B59" s="137"/>
      <c r="C59" s="137"/>
      <c r="E59" s="122"/>
      <c r="F59" s="122"/>
      <c r="G59" s="149"/>
      <c r="H59" s="146"/>
      <c r="I59" s="149"/>
      <c r="J59" s="146"/>
      <c r="K59" s="149"/>
      <c r="L59" s="139"/>
      <c r="M59" s="149"/>
    </row>
    <row r="60" spans="1:13" ht="15.95" customHeight="1">
      <c r="A60" s="274" t="s">
        <v>110</v>
      </c>
      <c r="B60" s="274"/>
      <c r="C60" s="274"/>
      <c r="D60" s="274"/>
      <c r="E60" s="274"/>
      <c r="F60" s="274"/>
      <c r="G60" s="274"/>
      <c r="H60" s="274"/>
      <c r="I60" s="274"/>
      <c r="J60" s="274"/>
      <c r="K60" s="274"/>
      <c r="L60" s="274"/>
      <c r="M60" s="274"/>
    </row>
    <row r="61" spans="1:13" ht="15.95" customHeight="1">
      <c r="A61" s="272" t="s">
        <v>234</v>
      </c>
      <c r="B61" s="272"/>
      <c r="C61" s="272"/>
      <c r="D61" s="272"/>
      <c r="E61" s="272"/>
      <c r="F61" s="272"/>
      <c r="G61" s="272"/>
      <c r="H61" s="272"/>
      <c r="I61" s="272"/>
      <c r="J61" s="272"/>
      <c r="K61" s="272"/>
      <c r="L61" s="272"/>
      <c r="M61" s="272"/>
    </row>
    <row r="62" spans="1:13" ht="3" customHeight="1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</row>
    <row r="63" spans="1:13" ht="21.95" customHeight="1">
      <c r="A63" s="165" t="str">
        <f>+'BS7-9'!A146</f>
        <v>หมายเหตุประกอบงบการเงินรวมและงบการเงินเฉพาะกิจการเป็นส่วนหนึ่งของงบการเงินนี้</v>
      </c>
      <c r="B63" s="165"/>
      <c r="C63" s="165"/>
      <c r="D63" s="165"/>
      <c r="E63" s="166"/>
      <c r="F63" s="165"/>
      <c r="G63" s="165"/>
      <c r="H63" s="165"/>
      <c r="I63" s="165"/>
      <c r="J63" s="165"/>
      <c r="K63" s="167"/>
      <c r="L63" s="167"/>
      <c r="M63" s="167"/>
    </row>
    <row r="64" spans="1:13" ht="18" customHeight="1">
      <c r="A64" s="32" t="str">
        <f>+A1</f>
        <v>บริษัท ทริพเพิล ไอ โลจิสติกส์ จำกัด (มหาชน)</v>
      </c>
      <c r="B64" s="120"/>
      <c r="C64" s="121"/>
      <c r="D64" s="121"/>
      <c r="F64" s="121"/>
      <c r="G64" s="121"/>
      <c r="H64" s="121"/>
      <c r="I64" s="121"/>
      <c r="J64" s="121"/>
      <c r="K64" s="169"/>
      <c r="L64" s="169"/>
      <c r="M64" s="169"/>
    </row>
    <row r="65" spans="1:13" ht="18" customHeight="1">
      <c r="A65" s="32" t="s">
        <v>112</v>
      </c>
      <c r="B65" s="120"/>
      <c r="C65" s="121"/>
      <c r="D65" s="121"/>
      <c r="F65" s="121"/>
      <c r="G65" s="121"/>
      <c r="H65" s="121"/>
      <c r="I65" s="121"/>
      <c r="J65" s="121"/>
      <c r="K65" s="169"/>
      <c r="L65" s="169"/>
      <c r="M65" s="169"/>
    </row>
    <row r="66" spans="1:13" ht="18" customHeight="1">
      <c r="A66" s="84" t="str">
        <f>+A3</f>
        <v>สำหรับปีสิ้นสุดวันที่ 31 ธันวาคม พ.ศ. 2567</v>
      </c>
      <c r="B66" s="126"/>
      <c r="C66" s="127"/>
      <c r="D66" s="127"/>
      <c r="E66" s="166"/>
      <c r="F66" s="127"/>
      <c r="G66" s="127"/>
      <c r="H66" s="127"/>
      <c r="I66" s="127"/>
      <c r="J66" s="127"/>
      <c r="K66" s="170"/>
      <c r="L66" s="170"/>
      <c r="M66" s="170"/>
    </row>
    <row r="67" spans="1:13" ht="18" customHeight="1">
      <c r="A67" s="120"/>
      <c r="B67" s="120"/>
      <c r="C67" s="121"/>
      <c r="D67" s="121"/>
      <c r="F67" s="121"/>
      <c r="G67" s="121"/>
      <c r="H67" s="121"/>
      <c r="I67" s="121"/>
      <c r="J67" s="121"/>
      <c r="K67" s="169"/>
      <c r="L67" s="169"/>
      <c r="M67" s="169"/>
    </row>
    <row r="68" spans="1:13" s="125" customFormat="1" ht="18" customHeight="1">
      <c r="A68" s="123"/>
      <c r="B68" s="123"/>
      <c r="C68" s="123"/>
      <c r="D68" s="123"/>
      <c r="E68" s="128"/>
      <c r="F68" s="129"/>
      <c r="G68" s="275" t="s">
        <v>3</v>
      </c>
      <c r="H68" s="275"/>
      <c r="I68" s="275"/>
      <c r="J68" s="130"/>
      <c r="K68" s="275" t="s">
        <v>4</v>
      </c>
      <c r="L68" s="275"/>
      <c r="M68" s="275"/>
    </row>
    <row r="69" spans="1:13" s="125" customFormat="1" ht="18" customHeight="1">
      <c r="E69" s="122"/>
      <c r="F69" s="128"/>
      <c r="G69" s="131" t="s">
        <v>5</v>
      </c>
      <c r="H69" s="131"/>
      <c r="I69" s="131" t="s">
        <v>6</v>
      </c>
      <c r="J69" s="131"/>
      <c r="K69" s="131" t="s">
        <v>5</v>
      </c>
      <c r="L69" s="131"/>
      <c r="M69" s="131" t="s">
        <v>6</v>
      </c>
    </row>
    <row r="70" spans="1:13" s="125" customFormat="1" ht="18" customHeight="1">
      <c r="E70" s="132" t="s">
        <v>7</v>
      </c>
      <c r="F70" s="122"/>
      <c r="G70" s="133" t="s">
        <v>8</v>
      </c>
      <c r="H70" s="122"/>
      <c r="I70" s="133" t="s">
        <v>8</v>
      </c>
      <c r="J70" s="134"/>
      <c r="K70" s="133" t="s">
        <v>8</v>
      </c>
      <c r="L70" s="122"/>
      <c r="M70" s="133" t="s">
        <v>8</v>
      </c>
    </row>
    <row r="71" spans="1:13" s="125" customFormat="1" ht="18" customHeight="1">
      <c r="E71" s="128"/>
      <c r="F71" s="122"/>
      <c r="G71" s="135"/>
      <c r="H71" s="122"/>
      <c r="I71" s="135"/>
      <c r="J71" s="134"/>
      <c r="K71" s="142"/>
      <c r="L71" s="134"/>
      <c r="M71" s="142"/>
    </row>
    <row r="72" spans="1:13" s="125" customFormat="1" ht="18" customHeight="1">
      <c r="A72" s="143" t="s">
        <v>238</v>
      </c>
      <c r="B72" s="136"/>
      <c r="C72" s="137"/>
      <c r="E72" s="122"/>
      <c r="G72" s="139"/>
      <c r="I72" s="139"/>
    </row>
    <row r="73" spans="1:13" s="125" customFormat="1" ht="8.1" customHeight="1">
      <c r="E73" s="128"/>
      <c r="F73" s="122"/>
      <c r="G73" s="135"/>
      <c r="H73" s="122"/>
      <c r="I73" s="135"/>
      <c r="J73" s="134"/>
      <c r="K73" s="142"/>
      <c r="L73" s="134"/>
      <c r="M73" s="142"/>
    </row>
    <row r="74" spans="1:13" s="125" customFormat="1" ht="18" customHeight="1" thickBot="1">
      <c r="A74" s="136" t="s">
        <v>113</v>
      </c>
      <c r="B74" s="172"/>
      <c r="E74" s="122">
        <v>34.1</v>
      </c>
      <c r="G74" s="173">
        <v>0.56389999999999996</v>
      </c>
      <c r="H74" s="174"/>
      <c r="I74" s="173">
        <v>1.1141000000000001</v>
      </c>
      <c r="J74" s="174"/>
      <c r="K74" s="173">
        <v>0.3488</v>
      </c>
      <c r="L74" s="174"/>
      <c r="M74" s="173">
        <v>0.50519999999999998</v>
      </c>
    </row>
    <row r="75" spans="1:13" s="125" customFormat="1" ht="8.1" customHeight="1" thickTop="1">
      <c r="A75" s="136"/>
      <c r="E75" s="122"/>
      <c r="F75" s="122"/>
      <c r="G75" s="12"/>
      <c r="H75" s="174"/>
      <c r="I75" s="12"/>
      <c r="J75" s="174"/>
      <c r="K75" s="12"/>
      <c r="L75" s="175"/>
      <c r="M75" s="12"/>
    </row>
    <row r="76" spans="1:13" s="125" customFormat="1" ht="18" customHeight="1" thickBot="1">
      <c r="A76" s="136" t="s">
        <v>114</v>
      </c>
      <c r="B76" s="172"/>
      <c r="E76" s="122">
        <v>34.200000000000003</v>
      </c>
      <c r="G76" s="173">
        <f>G74</f>
        <v>0.56389999999999996</v>
      </c>
      <c r="H76" s="174"/>
      <c r="I76" s="173">
        <v>1.0548</v>
      </c>
      <c r="J76" s="174"/>
      <c r="K76" s="173">
        <f>K74</f>
        <v>0.3488</v>
      </c>
      <c r="L76" s="174"/>
      <c r="M76" s="173">
        <v>0.4783</v>
      </c>
    </row>
    <row r="77" spans="1:13" s="125" customFormat="1" ht="18" customHeight="1" thickTop="1">
      <c r="A77" s="136"/>
      <c r="B77" s="136"/>
      <c r="E77" s="122"/>
      <c r="G77" s="176"/>
      <c r="H77" s="174"/>
      <c r="I77" s="176"/>
      <c r="J77" s="174"/>
      <c r="K77" s="176"/>
      <c r="L77" s="174"/>
      <c r="M77" s="176"/>
    </row>
    <row r="78" spans="1:13" ht="18" customHeight="1">
      <c r="A78" s="82"/>
      <c r="B78" s="82"/>
      <c r="K78" s="177"/>
      <c r="L78" s="177"/>
      <c r="M78" s="177"/>
    </row>
    <row r="79" spans="1:13" ht="18" customHeight="1">
      <c r="A79" s="82"/>
      <c r="B79" s="82"/>
      <c r="G79" s="178"/>
      <c r="H79" s="179"/>
      <c r="I79" s="178"/>
      <c r="J79" s="180"/>
      <c r="K79" s="178"/>
      <c r="L79" s="179"/>
      <c r="M79" s="178"/>
    </row>
    <row r="80" spans="1:13" ht="18" customHeight="1">
      <c r="A80" s="82"/>
      <c r="B80" s="82"/>
      <c r="G80" s="178"/>
      <c r="H80" s="179"/>
      <c r="I80" s="178"/>
      <c r="J80" s="180"/>
      <c r="K80" s="178"/>
      <c r="L80" s="179"/>
      <c r="M80" s="178"/>
    </row>
    <row r="81" spans="1:13" ht="18" customHeight="1">
      <c r="A81" s="82"/>
      <c r="B81" s="82"/>
      <c r="G81" s="178"/>
      <c r="H81" s="179"/>
      <c r="I81" s="178"/>
      <c r="J81" s="180"/>
      <c r="K81" s="178"/>
      <c r="L81" s="179"/>
      <c r="M81" s="178"/>
    </row>
    <row r="82" spans="1:13" ht="18" customHeight="1">
      <c r="A82" s="82"/>
      <c r="B82" s="82"/>
      <c r="G82" s="178"/>
      <c r="H82" s="179"/>
      <c r="I82" s="178"/>
      <c r="J82" s="180"/>
      <c r="K82" s="178"/>
      <c r="L82" s="179"/>
      <c r="M82" s="178"/>
    </row>
    <row r="83" spans="1:13" ht="18" customHeight="1">
      <c r="A83" s="82"/>
      <c r="B83" s="82"/>
      <c r="G83" s="178"/>
      <c r="H83" s="179"/>
      <c r="I83" s="178"/>
      <c r="J83" s="180"/>
      <c r="K83" s="178"/>
      <c r="L83" s="179"/>
      <c r="M83" s="178"/>
    </row>
    <row r="84" spans="1:13" ht="18" customHeight="1">
      <c r="A84" s="82"/>
      <c r="B84" s="82"/>
      <c r="G84" s="178"/>
      <c r="H84" s="179"/>
      <c r="I84" s="178"/>
      <c r="J84" s="180"/>
      <c r="K84" s="178"/>
      <c r="L84" s="179"/>
      <c r="M84" s="178"/>
    </row>
    <row r="85" spans="1:13" ht="18" customHeight="1">
      <c r="A85" s="82"/>
      <c r="B85" s="82"/>
      <c r="G85" s="178"/>
      <c r="H85" s="179"/>
      <c r="I85" s="178"/>
      <c r="J85" s="180"/>
      <c r="K85" s="178"/>
      <c r="L85" s="179"/>
      <c r="M85" s="178"/>
    </row>
    <row r="86" spans="1:13" ht="18" customHeight="1">
      <c r="A86" s="82"/>
      <c r="B86" s="82"/>
      <c r="G86" s="178"/>
      <c r="H86" s="179"/>
      <c r="I86" s="178"/>
      <c r="J86" s="180"/>
      <c r="K86" s="178"/>
      <c r="L86" s="179"/>
      <c r="M86" s="178"/>
    </row>
    <row r="87" spans="1:13" ht="18" customHeight="1">
      <c r="A87" s="82"/>
      <c r="B87" s="82"/>
      <c r="G87" s="178"/>
      <c r="H87" s="179"/>
      <c r="I87" s="178"/>
      <c r="J87" s="180"/>
      <c r="K87" s="178"/>
      <c r="L87" s="179"/>
      <c r="M87" s="178"/>
    </row>
    <row r="88" spans="1:13" ht="18" customHeight="1">
      <c r="A88" s="82"/>
      <c r="B88" s="82"/>
      <c r="G88" s="178"/>
      <c r="H88" s="179"/>
      <c r="I88" s="178"/>
      <c r="J88" s="180"/>
      <c r="K88" s="178"/>
      <c r="L88" s="179"/>
      <c r="M88" s="178"/>
    </row>
    <row r="89" spans="1:13" ht="18" customHeight="1">
      <c r="A89" s="82"/>
      <c r="B89" s="82"/>
      <c r="G89" s="178"/>
      <c r="H89" s="179"/>
      <c r="I89" s="178"/>
      <c r="J89" s="180"/>
      <c r="K89" s="178"/>
      <c r="L89" s="179"/>
      <c r="M89" s="178"/>
    </row>
    <row r="90" spans="1:13" ht="18" customHeight="1">
      <c r="A90" s="82"/>
      <c r="B90" s="82"/>
      <c r="G90" s="178"/>
      <c r="H90" s="179"/>
      <c r="I90" s="178"/>
      <c r="J90" s="180"/>
      <c r="K90" s="178"/>
      <c r="L90" s="179"/>
      <c r="M90" s="178"/>
    </row>
    <row r="91" spans="1:13" ht="18" customHeight="1">
      <c r="A91" s="82"/>
      <c r="B91" s="82"/>
      <c r="G91" s="178"/>
      <c r="H91" s="179"/>
      <c r="I91" s="178"/>
      <c r="J91" s="180"/>
      <c r="K91" s="178"/>
      <c r="L91" s="179"/>
      <c r="M91" s="178"/>
    </row>
    <row r="92" spans="1:13" ht="18" customHeight="1">
      <c r="A92" s="82"/>
      <c r="B92" s="82"/>
      <c r="G92" s="178"/>
      <c r="H92" s="179"/>
      <c r="I92" s="178"/>
      <c r="J92" s="180"/>
      <c r="K92" s="178"/>
      <c r="L92" s="179"/>
      <c r="M92" s="178"/>
    </row>
    <row r="93" spans="1:13" ht="18" customHeight="1">
      <c r="A93" s="82"/>
      <c r="B93" s="82"/>
      <c r="G93" s="178"/>
      <c r="H93" s="179"/>
      <c r="I93" s="178"/>
      <c r="J93" s="180"/>
      <c r="K93" s="178"/>
      <c r="L93" s="179"/>
      <c r="M93" s="178"/>
    </row>
    <row r="94" spans="1:13" ht="18" customHeight="1">
      <c r="A94" s="82"/>
      <c r="B94" s="82"/>
      <c r="G94" s="178"/>
      <c r="H94" s="179"/>
      <c r="I94" s="178"/>
      <c r="J94" s="180"/>
      <c r="K94" s="178"/>
      <c r="L94" s="179"/>
      <c r="M94" s="178"/>
    </row>
    <row r="95" spans="1:13" ht="18" customHeight="1">
      <c r="A95" s="82"/>
      <c r="B95" s="82"/>
      <c r="G95" s="178"/>
      <c r="H95" s="179"/>
      <c r="I95" s="178"/>
      <c r="J95" s="180"/>
      <c r="K95" s="178"/>
      <c r="L95" s="179"/>
      <c r="M95" s="178"/>
    </row>
    <row r="96" spans="1:13" ht="15.75" customHeight="1">
      <c r="A96" s="82"/>
      <c r="B96" s="82"/>
      <c r="G96" s="178"/>
      <c r="H96" s="179"/>
      <c r="I96" s="178"/>
      <c r="J96" s="180"/>
      <c r="K96" s="178"/>
      <c r="L96" s="179"/>
      <c r="M96" s="178"/>
    </row>
    <row r="97" spans="1:13" ht="18" customHeight="1">
      <c r="A97" s="82"/>
      <c r="B97" s="82"/>
      <c r="G97" s="178"/>
      <c r="H97" s="179"/>
      <c r="I97" s="178"/>
      <c r="J97" s="180"/>
      <c r="K97" s="178"/>
      <c r="L97" s="179"/>
      <c r="M97" s="178"/>
    </row>
    <row r="98" spans="1:13" ht="18" customHeight="1">
      <c r="A98" s="82"/>
      <c r="B98" s="82"/>
      <c r="G98" s="178"/>
      <c r="H98" s="179"/>
      <c r="I98" s="178"/>
      <c r="J98" s="180"/>
      <c r="K98" s="178"/>
      <c r="L98" s="179"/>
      <c r="M98" s="178"/>
    </row>
    <row r="99" spans="1:13" ht="18" customHeight="1">
      <c r="A99" s="82"/>
      <c r="B99" s="82"/>
      <c r="G99" s="178"/>
      <c r="H99" s="179"/>
      <c r="I99" s="178"/>
      <c r="J99" s="180"/>
      <c r="K99" s="178"/>
      <c r="L99" s="179"/>
      <c r="M99" s="178"/>
    </row>
    <row r="100" spans="1:13" ht="18" customHeight="1">
      <c r="A100" s="82"/>
      <c r="B100" s="82"/>
      <c r="G100" s="178"/>
      <c r="H100" s="179"/>
      <c r="I100" s="178"/>
      <c r="J100" s="180"/>
      <c r="K100" s="178"/>
      <c r="L100" s="179"/>
      <c r="M100" s="178"/>
    </row>
    <row r="101" spans="1:13" ht="18" customHeight="1">
      <c r="A101" s="82"/>
      <c r="B101" s="82"/>
      <c r="G101" s="178"/>
      <c r="H101" s="179"/>
      <c r="I101" s="178"/>
      <c r="J101" s="180"/>
      <c r="K101" s="178"/>
      <c r="L101" s="179"/>
      <c r="M101" s="178"/>
    </row>
    <row r="102" spans="1:13" ht="18" customHeight="1">
      <c r="A102" s="82"/>
      <c r="B102" s="82"/>
      <c r="G102" s="178"/>
      <c r="H102" s="179"/>
      <c r="I102" s="178"/>
      <c r="J102" s="180"/>
      <c r="K102" s="178"/>
      <c r="L102" s="179"/>
      <c r="M102" s="178"/>
    </row>
    <row r="103" spans="1:13" ht="18" customHeight="1">
      <c r="A103" s="82"/>
      <c r="B103" s="82"/>
      <c r="G103" s="178"/>
      <c r="H103" s="179"/>
      <c r="I103" s="178"/>
      <c r="J103" s="180"/>
      <c r="K103" s="178"/>
      <c r="L103" s="179"/>
      <c r="M103" s="178"/>
    </row>
    <row r="104" spans="1:13" ht="21.75" customHeight="1">
      <c r="A104" s="82"/>
      <c r="B104" s="82"/>
      <c r="G104" s="178"/>
      <c r="H104" s="179"/>
      <c r="I104" s="178"/>
      <c r="J104" s="180"/>
      <c r="K104" s="178"/>
      <c r="L104" s="179"/>
      <c r="M104" s="178"/>
    </row>
    <row r="105" spans="1:13" ht="21.75" customHeight="1">
      <c r="A105" s="82"/>
      <c r="B105" s="82"/>
      <c r="G105" s="178"/>
      <c r="H105" s="179"/>
      <c r="I105" s="178"/>
      <c r="J105" s="180"/>
      <c r="K105" s="178"/>
      <c r="L105" s="179"/>
      <c r="M105" s="178"/>
    </row>
    <row r="106" spans="1:13" ht="21.75" customHeight="1">
      <c r="A106" s="82"/>
      <c r="B106" s="82"/>
      <c r="G106" s="178"/>
      <c r="H106" s="179"/>
      <c r="I106" s="178"/>
      <c r="J106" s="180"/>
      <c r="K106" s="178"/>
      <c r="L106" s="179"/>
      <c r="M106" s="178"/>
    </row>
    <row r="107" spans="1:13" ht="15" customHeight="1">
      <c r="A107" s="82"/>
      <c r="B107" s="82"/>
      <c r="G107" s="178"/>
      <c r="H107" s="179"/>
      <c r="I107" s="178"/>
      <c r="J107" s="180"/>
      <c r="K107" s="178"/>
      <c r="L107" s="179"/>
      <c r="M107" s="178"/>
    </row>
    <row r="108" spans="1:13" ht="19.5" customHeight="1">
      <c r="A108" s="82"/>
      <c r="B108" s="82"/>
      <c r="G108" s="178"/>
      <c r="H108" s="179"/>
      <c r="I108" s="178"/>
      <c r="J108" s="180"/>
      <c r="K108" s="178"/>
      <c r="L108" s="179"/>
      <c r="M108" s="178"/>
    </row>
    <row r="109" spans="1:13" ht="20.25" customHeight="1">
      <c r="A109" s="82"/>
      <c r="B109" s="82"/>
      <c r="G109" s="178"/>
      <c r="H109" s="179"/>
      <c r="I109" s="178"/>
      <c r="J109" s="180"/>
      <c r="K109" s="178"/>
      <c r="L109" s="179"/>
      <c r="M109" s="178"/>
    </row>
    <row r="110" spans="1:13" ht="18" customHeight="1">
      <c r="A110" s="274" t="s">
        <v>110</v>
      </c>
      <c r="B110" s="274"/>
      <c r="C110" s="274"/>
      <c r="D110" s="274"/>
      <c r="E110" s="274"/>
      <c r="F110" s="274"/>
      <c r="G110" s="274"/>
      <c r="H110" s="274"/>
      <c r="I110" s="274"/>
      <c r="J110" s="274"/>
      <c r="K110" s="274"/>
      <c r="L110" s="274"/>
      <c r="M110" s="274"/>
    </row>
    <row r="111" spans="1:13" ht="18" customHeight="1">
      <c r="A111" s="272" t="s">
        <v>111</v>
      </c>
      <c r="B111" s="272"/>
      <c r="C111" s="272"/>
      <c r="D111" s="272"/>
      <c r="E111" s="272"/>
      <c r="F111" s="272"/>
      <c r="G111" s="272"/>
      <c r="H111" s="272"/>
      <c r="I111" s="272"/>
      <c r="J111" s="272"/>
      <c r="K111" s="272"/>
      <c r="L111" s="272"/>
      <c r="M111" s="272"/>
    </row>
    <row r="112" spans="1:13" ht="18" customHeight="1">
      <c r="A112" s="82"/>
      <c r="B112" s="82"/>
      <c r="G112" s="178"/>
      <c r="H112" s="179"/>
      <c r="I112" s="178"/>
      <c r="J112" s="180"/>
      <c r="K112" s="178"/>
      <c r="L112" s="179"/>
      <c r="M112" s="178"/>
    </row>
    <row r="113" spans="1:13" ht="18" customHeight="1">
      <c r="A113" s="82"/>
      <c r="B113" s="82"/>
      <c r="G113" s="178"/>
      <c r="H113" s="179"/>
      <c r="I113" s="178"/>
      <c r="J113" s="180"/>
      <c r="K113" s="178"/>
      <c r="L113" s="179"/>
      <c r="M113" s="178"/>
    </row>
    <row r="114" spans="1:13" ht="21.95" customHeight="1">
      <c r="A114" s="165" t="str">
        <f>+A63</f>
        <v>หมายเหตุประกอบงบการเงินรวมและงบการเงินเฉพาะกิจการเป็นส่วนหนึ่งของงบการเงินนี้</v>
      </c>
      <c r="B114" s="165"/>
      <c r="C114" s="165"/>
      <c r="D114" s="165"/>
      <c r="E114" s="166"/>
      <c r="F114" s="165"/>
      <c r="G114" s="165"/>
      <c r="H114" s="165"/>
      <c r="I114" s="165"/>
      <c r="J114" s="165"/>
      <c r="K114" s="167"/>
      <c r="L114" s="167"/>
      <c r="M114" s="167"/>
    </row>
  </sheetData>
  <mergeCells count="8">
    <mergeCell ref="A110:M110"/>
    <mergeCell ref="A111:M111"/>
    <mergeCell ref="G5:I5"/>
    <mergeCell ref="K5:M5"/>
    <mergeCell ref="A60:M60"/>
    <mergeCell ref="A61:M61"/>
    <mergeCell ref="G68:I68"/>
    <mergeCell ref="K68:M68"/>
  </mergeCells>
  <pageMargins left="0.8" right="0.5" top="0.5" bottom="0.6" header="0.49" footer="0.4"/>
  <pageSetup paperSize="9" scale="84" firstPageNumber="10" orientation="portrait" useFirstPageNumber="1" horizontalDpi="1200" verticalDpi="1200" r:id="rId1"/>
  <headerFooter>
    <oddHeader xml:space="preserve">&amp;C
</oddHeader>
    <oddFooter>&amp;R&amp;"Browallia New,Regular"&amp;13&amp;P</oddFooter>
    <evenFooter>&amp;R&amp;N</evenFooter>
    <firstFooter>&amp;R&amp;N</firstFooter>
  </headerFooter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125D5-EE8D-471A-A085-48FDADA12435}">
  <dimension ref="A1:AG39"/>
  <sheetViews>
    <sheetView zoomScale="110" zoomScaleNormal="110" zoomScaleSheetLayoutView="130" workbookViewId="0"/>
  </sheetViews>
  <sheetFormatPr defaultColWidth="9.33203125" defaultRowHeight="17.100000000000001" customHeight="1"/>
  <cols>
    <col min="1" max="3" width="1" style="225" customWidth="1"/>
    <col min="4" max="4" width="23" style="225" customWidth="1"/>
    <col min="5" max="5" width="5.83203125" style="225" customWidth="1"/>
    <col min="6" max="6" width="1" style="225" customWidth="1"/>
    <col min="7" max="7" width="8.83203125" style="224" customWidth="1"/>
    <col min="8" max="8" width="1" style="223" customWidth="1"/>
    <col min="9" max="9" width="10.1640625" style="224" customWidth="1"/>
    <col min="10" max="10" width="1" style="224" customWidth="1"/>
    <col min="11" max="11" width="8.83203125" style="224" customWidth="1"/>
    <col min="12" max="12" width="1" style="223" customWidth="1"/>
    <col min="13" max="13" width="10.83203125" style="224" customWidth="1"/>
    <col min="14" max="14" width="1" style="224" customWidth="1"/>
    <col min="15" max="15" width="9.83203125" style="224" customWidth="1"/>
    <col min="16" max="16" width="1" style="224" customWidth="1"/>
    <col min="17" max="17" width="11.83203125" style="224" customWidth="1"/>
    <col min="18" max="18" width="1" style="224" customWidth="1"/>
    <col min="19" max="19" width="8.83203125" style="224" bestFit="1" customWidth="1"/>
    <col min="20" max="20" width="1" style="223" customWidth="1"/>
    <col min="21" max="21" width="8.83203125" style="223" customWidth="1"/>
    <col min="22" max="22" width="1" style="223" customWidth="1"/>
    <col min="23" max="23" width="8.83203125" style="224" customWidth="1"/>
    <col min="24" max="24" width="1" style="224" customWidth="1"/>
    <col min="25" max="25" width="8.83203125" style="224" customWidth="1"/>
    <col min="26" max="26" width="1" style="223" customWidth="1"/>
    <col min="27" max="27" width="11.83203125" style="224" customWidth="1"/>
    <col min="28" max="28" width="1" style="223" customWidth="1"/>
    <col min="29" max="29" width="11.83203125" style="223" customWidth="1"/>
    <col min="30" max="30" width="1" style="223" customWidth="1"/>
    <col min="31" max="31" width="8.83203125" style="223" customWidth="1"/>
    <col min="32" max="32" width="1" style="223" customWidth="1"/>
    <col min="33" max="33" width="8.83203125" style="224" customWidth="1"/>
    <col min="34" max="16384" width="9.33203125" style="225"/>
  </cols>
  <sheetData>
    <row r="1" spans="1:33" s="35" customFormat="1" ht="17.100000000000001" customHeight="1">
      <c r="A1" s="34" t="s">
        <v>0</v>
      </c>
      <c r="G1" s="222"/>
      <c r="H1" s="268"/>
      <c r="I1" s="222"/>
      <c r="J1" s="222"/>
      <c r="K1" s="222"/>
      <c r="L1" s="268"/>
      <c r="M1" s="222"/>
      <c r="N1" s="222"/>
      <c r="O1" s="222"/>
      <c r="P1" s="222"/>
      <c r="Q1" s="222"/>
      <c r="R1" s="222"/>
      <c r="S1" s="222"/>
      <c r="T1" s="268"/>
      <c r="U1" s="268"/>
      <c r="V1" s="268"/>
      <c r="W1" s="222"/>
      <c r="X1" s="222"/>
      <c r="Y1" s="222"/>
      <c r="Z1" s="268"/>
      <c r="AA1" s="222"/>
      <c r="AB1" s="268"/>
      <c r="AC1" s="268"/>
      <c r="AD1" s="268"/>
      <c r="AE1" s="268"/>
      <c r="AF1" s="268"/>
      <c r="AG1" s="222"/>
    </row>
    <row r="2" spans="1:33" s="35" customFormat="1" ht="17.100000000000001" customHeight="1">
      <c r="A2" s="33" t="s">
        <v>115</v>
      </c>
      <c r="G2" s="222"/>
      <c r="H2" s="268"/>
      <c r="I2" s="222"/>
      <c r="J2" s="222"/>
      <c r="K2" s="222"/>
      <c r="L2" s="268"/>
      <c r="M2" s="222"/>
      <c r="N2" s="222"/>
      <c r="O2" s="222"/>
      <c r="P2" s="222"/>
      <c r="Q2" s="222"/>
      <c r="R2" s="222"/>
      <c r="S2" s="222"/>
      <c r="T2" s="268"/>
      <c r="U2" s="268"/>
      <c r="V2" s="268"/>
      <c r="W2" s="222"/>
      <c r="X2" s="222"/>
      <c r="Y2" s="222"/>
      <c r="Z2" s="268"/>
      <c r="AA2" s="222"/>
      <c r="AB2" s="268"/>
      <c r="AC2" s="268"/>
      <c r="AD2" s="268"/>
      <c r="AE2" s="268"/>
      <c r="AF2" s="268"/>
      <c r="AG2" s="222"/>
    </row>
    <row r="3" spans="1:33" s="35" customFormat="1" ht="17.100000000000001" customHeight="1">
      <c r="A3" s="226" t="str">
        <f>'PL10-11'!A3</f>
        <v>สำหรับปีสิ้นสุดวันที่ 31 ธันวาคม พ.ศ. 2567</v>
      </c>
      <c r="B3" s="36"/>
      <c r="C3" s="36"/>
      <c r="D3" s="36"/>
      <c r="E3" s="36"/>
      <c r="F3" s="36"/>
      <c r="G3" s="227"/>
      <c r="H3" s="271"/>
      <c r="I3" s="227"/>
      <c r="J3" s="227"/>
      <c r="K3" s="227"/>
      <c r="L3" s="271"/>
      <c r="M3" s="227"/>
      <c r="N3" s="227"/>
      <c r="O3" s="227"/>
      <c r="P3" s="227"/>
      <c r="Q3" s="227"/>
      <c r="R3" s="227"/>
      <c r="S3" s="227"/>
      <c r="T3" s="271"/>
      <c r="U3" s="271"/>
      <c r="V3" s="271"/>
      <c r="W3" s="227"/>
      <c r="X3" s="227"/>
      <c r="Y3" s="227"/>
      <c r="Z3" s="271"/>
      <c r="AA3" s="227"/>
      <c r="AB3" s="271"/>
      <c r="AC3" s="271"/>
      <c r="AD3" s="271"/>
      <c r="AE3" s="271"/>
      <c r="AF3" s="271"/>
      <c r="AG3" s="227"/>
    </row>
    <row r="4" spans="1:33" s="232" customFormat="1" ht="17.100000000000001" customHeight="1">
      <c r="A4" s="32"/>
      <c r="B4" s="229"/>
      <c r="C4" s="37"/>
      <c r="D4" s="230"/>
      <c r="E4" s="231"/>
      <c r="F4" s="38"/>
      <c r="G4" s="222"/>
      <c r="H4" s="223"/>
      <c r="I4" s="224"/>
      <c r="J4" s="224"/>
      <c r="K4" s="224"/>
      <c r="L4" s="223"/>
      <c r="M4" s="224"/>
      <c r="N4" s="224"/>
      <c r="O4" s="224"/>
      <c r="P4" s="224"/>
      <c r="Q4" s="224"/>
      <c r="R4" s="224"/>
      <c r="S4" s="224"/>
      <c r="T4" s="223"/>
      <c r="U4" s="223"/>
      <c r="V4" s="223"/>
      <c r="W4" s="224"/>
      <c r="X4" s="224"/>
      <c r="Y4" s="224"/>
      <c r="Z4" s="223"/>
      <c r="AA4" s="224"/>
      <c r="AB4" s="223"/>
      <c r="AC4" s="224"/>
      <c r="AD4" s="223"/>
      <c r="AE4" s="223"/>
      <c r="AF4" s="223"/>
      <c r="AG4" s="224"/>
    </row>
    <row r="5" spans="1:33" ht="15.95" customHeight="1">
      <c r="G5" s="278" t="s">
        <v>3</v>
      </c>
      <c r="H5" s="278"/>
      <c r="I5" s="278"/>
      <c r="J5" s="278"/>
      <c r="K5" s="278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</row>
    <row r="6" spans="1:33" ht="15.95" customHeight="1">
      <c r="G6" s="233"/>
      <c r="H6" s="233"/>
      <c r="I6" s="233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4"/>
      <c r="AA6" s="280" t="s">
        <v>116</v>
      </c>
      <c r="AB6" s="280"/>
      <c r="AC6" s="280"/>
      <c r="AD6" s="280"/>
      <c r="AE6" s="280"/>
      <c r="AF6" s="234"/>
      <c r="AG6" s="234"/>
    </row>
    <row r="7" spans="1:33" ht="15.95" customHeight="1"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5"/>
      <c r="R7" s="235"/>
      <c r="S7" s="235"/>
      <c r="T7" s="235"/>
      <c r="U7" s="235"/>
      <c r="V7" s="235"/>
      <c r="W7" s="235"/>
      <c r="X7" s="235"/>
      <c r="Y7" s="235"/>
      <c r="Z7" s="236"/>
      <c r="AA7" s="281" t="s">
        <v>117</v>
      </c>
      <c r="AB7" s="281"/>
      <c r="AC7" s="281"/>
      <c r="AD7" s="281"/>
      <c r="AE7" s="281"/>
      <c r="AF7" s="235"/>
      <c r="AG7" s="235"/>
    </row>
    <row r="8" spans="1:33" s="232" customFormat="1" ht="15.95" customHeight="1">
      <c r="G8" s="237"/>
      <c r="H8" s="237"/>
      <c r="I8" s="238"/>
      <c r="J8" s="238"/>
      <c r="K8" s="238"/>
      <c r="L8" s="237"/>
      <c r="M8" s="238"/>
      <c r="N8" s="238"/>
      <c r="O8" s="238"/>
      <c r="P8" s="238"/>
      <c r="Q8" s="238"/>
      <c r="R8" s="238"/>
      <c r="S8" s="237"/>
      <c r="T8" s="237"/>
      <c r="U8" s="237"/>
      <c r="V8" s="237"/>
      <c r="W8" s="239"/>
      <c r="X8" s="239"/>
      <c r="Y8" s="239"/>
      <c r="Z8" s="236"/>
      <c r="AA8" s="282" t="s">
        <v>118</v>
      </c>
      <c r="AB8" s="282"/>
      <c r="AC8" s="282"/>
      <c r="AD8" s="282"/>
      <c r="AE8" s="282"/>
      <c r="AF8" s="240"/>
      <c r="AG8" s="241"/>
    </row>
    <row r="9" spans="1:33" s="232" customFormat="1" ht="15.95" customHeight="1">
      <c r="G9" s="237"/>
      <c r="H9" s="237"/>
      <c r="I9" s="236"/>
      <c r="J9" s="237"/>
      <c r="K9" s="237"/>
      <c r="L9" s="237"/>
      <c r="M9" s="237" t="s">
        <v>119</v>
      </c>
      <c r="N9" s="237"/>
      <c r="O9" s="237"/>
      <c r="P9" s="237"/>
      <c r="Q9" s="236"/>
      <c r="R9" s="237"/>
      <c r="S9" s="283" t="s">
        <v>70</v>
      </c>
      <c r="T9" s="283"/>
      <c r="U9" s="283"/>
      <c r="V9" s="283"/>
      <c r="W9" s="283"/>
      <c r="X9" s="242"/>
      <c r="Y9" s="242"/>
      <c r="Z9" s="239"/>
      <c r="AA9" s="236"/>
      <c r="AB9" s="236"/>
      <c r="AC9" s="236"/>
      <c r="AD9" s="240"/>
      <c r="AE9" s="240"/>
      <c r="AF9" s="240"/>
      <c r="AG9" s="241"/>
    </row>
    <row r="10" spans="1:33" s="232" customFormat="1" ht="15.95" customHeight="1">
      <c r="B10" s="243"/>
      <c r="C10" s="243"/>
      <c r="D10" s="243"/>
      <c r="E10" s="243"/>
      <c r="F10" s="243"/>
      <c r="G10" s="237"/>
      <c r="H10" s="237"/>
      <c r="I10" s="237"/>
      <c r="J10" s="237"/>
      <c r="K10" s="237"/>
      <c r="L10" s="237"/>
      <c r="M10" s="237" t="s">
        <v>120</v>
      </c>
      <c r="N10" s="237"/>
      <c r="O10" s="237" t="s">
        <v>119</v>
      </c>
      <c r="P10" s="237"/>
      <c r="Q10" s="237" t="s">
        <v>121</v>
      </c>
      <c r="R10" s="237"/>
      <c r="S10" s="244" t="s">
        <v>122</v>
      </c>
      <c r="T10" s="239"/>
      <c r="U10" s="245" t="s">
        <v>122</v>
      </c>
      <c r="V10" s="239"/>
      <c r="W10" s="239"/>
      <c r="X10" s="239"/>
      <c r="Y10" s="239"/>
      <c r="Z10" s="237"/>
      <c r="AA10" s="237" t="s">
        <v>123</v>
      </c>
      <c r="AB10" s="237"/>
      <c r="AC10" s="237" t="s">
        <v>124</v>
      </c>
      <c r="AD10" s="237"/>
      <c r="AE10" s="237"/>
      <c r="AF10" s="237"/>
      <c r="AG10" s="237"/>
    </row>
    <row r="11" spans="1:33" s="232" customFormat="1" ht="15.95" customHeight="1">
      <c r="B11" s="243"/>
      <c r="C11" s="243"/>
      <c r="D11" s="243"/>
      <c r="E11" s="243"/>
      <c r="F11" s="243"/>
      <c r="G11" s="237" t="s">
        <v>125</v>
      </c>
      <c r="H11" s="237"/>
      <c r="I11" s="237" t="s">
        <v>119</v>
      </c>
      <c r="J11" s="237"/>
      <c r="K11" s="237" t="s">
        <v>119</v>
      </c>
      <c r="L11" s="237"/>
      <c r="M11" s="237" t="s">
        <v>126</v>
      </c>
      <c r="N11" s="237"/>
      <c r="O11" s="237" t="s">
        <v>127</v>
      </c>
      <c r="P11" s="237"/>
      <c r="Q11" s="237" t="s">
        <v>128</v>
      </c>
      <c r="R11" s="237"/>
      <c r="S11" s="246" t="s">
        <v>129</v>
      </c>
      <c r="T11" s="236"/>
      <c r="U11" s="244" t="s">
        <v>129</v>
      </c>
      <c r="V11" s="236"/>
      <c r="W11" s="236"/>
      <c r="X11" s="236"/>
      <c r="Y11" s="236"/>
      <c r="Z11" s="237"/>
      <c r="AA11" s="237" t="s">
        <v>130</v>
      </c>
      <c r="AB11" s="237"/>
      <c r="AC11" s="237" t="s">
        <v>131</v>
      </c>
      <c r="AD11" s="237"/>
      <c r="AE11" s="237"/>
      <c r="AF11" s="237"/>
      <c r="AG11" s="237" t="s">
        <v>132</v>
      </c>
    </row>
    <row r="12" spans="1:33" s="232" customFormat="1" ht="15.95" customHeight="1">
      <c r="B12" s="243"/>
      <c r="C12" s="243"/>
      <c r="D12" s="243"/>
      <c r="E12" s="243"/>
      <c r="F12" s="243"/>
      <c r="G12" s="237" t="s">
        <v>133</v>
      </c>
      <c r="H12" s="237"/>
      <c r="I12" s="237" t="s">
        <v>134</v>
      </c>
      <c r="J12" s="237"/>
      <c r="K12" s="237" t="s">
        <v>135</v>
      </c>
      <c r="L12" s="237"/>
      <c r="M12" s="237" t="s">
        <v>136</v>
      </c>
      <c r="N12" s="237"/>
      <c r="O12" s="237" t="s">
        <v>137</v>
      </c>
      <c r="P12" s="237"/>
      <c r="Q12" s="237" t="s">
        <v>69</v>
      </c>
      <c r="R12" s="237"/>
      <c r="S12" s="237" t="s">
        <v>138</v>
      </c>
      <c r="T12" s="237"/>
      <c r="U12" s="237" t="s">
        <v>135</v>
      </c>
      <c r="V12" s="237"/>
      <c r="W12" s="237" t="s">
        <v>73</v>
      </c>
      <c r="X12" s="237"/>
      <c r="Y12" s="237" t="s">
        <v>135</v>
      </c>
      <c r="Z12" s="237"/>
      <c r="AA12" s="237" t="s">
        <v>139</v>
      </c>
      <c r="AB12" s="237"/>
      <c r="AC12" s="237" t="s">
        <v>140</v>
      </c>
      <c r="AD12" s="237"/>
      <c r="AE12" s="237" t="s">
        <v>132</v>
      </c>
      <c r="AF12" s="237"/>
      <c r="AG12" s="237" t="s">
        <v>56</v>
      </c>
    </row>
    <row r="13" spans="1:33" s="232" customFormat="1" ht="15.95" customHeight="1">
      <c r="E13" s="247" t="s">
        <v>7</v>
      </c>
      <c r="F13" s="248"/>
      <c r="G13" s="249" t="s">
        <v>8</v>
      </c>
      <c r="H13" s="237"/>
      <c r="I13" s="249" t="s">
        <v>8</v>
      </c>
      <c r="J13" s="245"/>
      <c r="K13" s="249" t="s">
        <v>8</v>
      </c>
      <c r="L13" s="237"/>
      <c r="M13" s="249" t="s">
        <v>8</v>
      </c>
      <c r="N13" s="245"/>
      <c r="O13" s="249" t="s">
        <v>8</v>
      </c>
      <c r="P13" s="245"/>
      <c r="Q13" s="249" t="s">
        <v>8</v>
      </c>
      <c r="R13" s="245"/>
      <c r="S13" s="249" t="s">
        <v>8</v>
      </c>
      <c r="T13" s="237"/>
      <c r="U13" s="249" t="s">
        <v>8</v>
      </c>
      <c r="V13" s="237"/>
      <c r="W13" s="249" t="s">
        <v>8</v>
      </c>
      <c r="X13" s="245"/>
      <c r="Y13" s="249" t="s">
        <v>8</v>
      </c>
      <c r="Z13" s="237"/>
      <c r="AA13" s="249" t="s">
        <v>8</v>
      </c>
      <c r="AB13" s="237"/>
      <c r="AC13" s="249" t="s">
        <v>8</v>
      </c>
      <c r="AD13" s="237"/>
      <c r="AE13" s="249" t="s">
        <v>8</v>
      </c>
      <c r="AF13" s="237"/>
      <c r="AG13" s="249" t="s">
        <v>8</v>
      </c>
    </row>
    <row r="14" spans="1:33" s="232" customFormat="1" ht="6" customHeight="1">
      <c r="A14" s="250"/>
      <c r="B14" s="251"/>
      <c r="C14" s="225"/>
      <c r="D14" s="225"/>
      <c r="E14" s="252"/>
      <c r="F14" s="225"/>
      <c r="G14" s="224"/>
      <c r="H14" s="223"/>
      <c r="I14" s="224"/>
      <c r="J14" s="224"/>
      <c r="K14" s="224"/>
      <c r="L14" s="223"/>
      <c r="M14" s="224"/>
      <c r="N14" s="224"/>
      <c r="O14" s="224"/>
      <c r="P14" s="224"/>
      <c r="Q14" s="224"/>
      <c r="R14" s="224"/>
      <c r="S14" s="224"/>
      <c r="T14" s="223"/>
      <c r="U14" s="224"/>
      <c r="V14" s="223"/>
      <c r="W14" s="224"/>
      <c r="X14" s="224"/>
      <c r="Y14" s="224"/>
      <c r="Z14" s="223"/>
      <c r="AA14" s="224"/>
      <c r="AB14" s="223"/>
      <c r="AC14" s="224"/>
      <c r="AD14" s="223"/>
      <c r="AE14" s="224"/>
      <c r="AF14" s="223"/>
      <c r="AG14" s="224"/>
    </row>
    <row r="15" spans="1:33" s="254" customFormat="1" ht="15.95" customHeight="1">
      <c r="A15" s="253" t="s">
        <v>141</v>
      </c>
      <c r="B15" s="253"/>
      <c r="D15" s="255"/>
      <c r="E15" s="256"/>
      <c r="F15" s="257"/>
      <c r="G15" s="258">
        <v>346266192</v>
      </c>
      <c r="H15" s="259"/>
      <c r="I15" s="258">
        <v>1166374676</v>
      </c>
      <c r="J15" s="258"/>
      <c r="K15" s="258">
        <v>58481254</v>
      </c>
      <c r="L15" s="258"/>
      <c r="M15" s="258">
        <v>30726984</v>
      </c>
      <c r="N15" s="258"/>
      <c r="O15" s="258">
        <v>22755038</v>
      </c>
      <c r="P15" s="258"/>
      <c r="Q15" s="258">
        <v>-187500</v>
      </c>
      <c r="R15" s="258"/>
      <c r="S15" s="258">
        <v>52300000</v>
      </c>
      <c r="T15" s="259"/>
      <c r="U15" s="224">
        <v>0</v>
      </c>
      <c r="V15" s="259"/>
      <c r="W15" s="258">
        <v>991278099</v>
      </c>
      <c r="X15" s="259"/>
      <c r="Y15" s="224">
        <v>0</v>
      </c>
      <c r="Z15" s="259"/>
      <c r="AA15" s="258">
        <v>-651494</v>
      </c>
      <c r="AB15" s="259"/>
      <c r="AC15" s="258">
        <v>4345283</v>
      </c>
      <c r="AD15" s="259"/>
      <c r="AE15" s="224">
        <f t="shared" ref="AE15:AE21" si="0">SUM(AA15,AC15)</f>
        <v>3693789</v>
      </c>
      <c r="AF15" s="259"/>
      <c r="AG15" s="224">
        <f t="shared" ref="AG15:AG21" si="1">SUM(G15,I15,M15,O15,K15,Q15,S15,U15,W15,Y15,AE15)</f>
        <v>2671688532</v>
      </c>
    </row>
    <row r="16" spans="1:33" s="254" customFormat="1" ht="15.95" customHeight="1">
      <c r="A16" s="253"/>
      <c r="B16" s="251" t="s">
        <v>142</v>
      </c>
      <c r="D16" s="255"/>
      <c r="E16" s="256">
        <v>27</v>
      </c>
      <c r="F16" s="257"/>
      <c r="G16" s="224">
        <v>23082755</v>
      </c>
      <c r="H16" s="224"/>
      <c r="I16" s="224">
        <v>530903365</v>
      </c>
      <c r="J16" s="224"/>
      <c r="K16" s="224">
        <v>0</v>
      </c>
      <c r="L16" s="224"/>
      <c r="M16" s="224">
        <v>0</v>
      </c>
      <c r="N16" s="224"/>
      <c r="O16" s="224">
        <v>0</v>
      </c>
      <c r="P16" s="224"/>
      <c r="Q16" s="224">
        <v>0</v>
      </c>
      <c r="R16" s="224"/>
      <c r="S16" s="224">
        <v>0</v>
      </c>
      <c r="T16" s="224"/>
      <c r="U16" s="224">
        <v>0</v>
      </c>
      <c r="V16" s="224"/>
      <c r="W16" s="224">
        <v>0</v>
      </c>
      <c r="X16" s="224"/>
      <c r="Y16" s="224">
        <v>0</v>
      </c>
      <c r="Z16" s="224"/>
      <c r="AA16" s="224">
        <v>0</v>
      </c>
      <c r="AB16" s="224"/>
      <c r="AC16" s="224">
        <v>0</v>
      </c>
      <c r="AD16" s="224"/>
      <c r="AE16" s="224">
        <f t="shared" si="0"/>
        <v>0</v>
      </c>
      <c r="AF16" s="224"/>
      <c r="AG16" s="224">
        <f t="shared" si="1"/>
        <v>553986120</v>
      </c>
    </row>
    <row r="17" spans="1:33" s="232" customFormat="1" ht="15.95" customHeight="1">
      <c r="A17" s="260"/>
      <c r="B17" s="261" t="s">
        <v>143</v>
      </c>
      <c r="C17" s="225"/>
      <c r="D17" s="262"/>
      <c r="E17" s="263">
        <v>27</v>
      </c>
      <c r="F17" s="252"/>
      <c r="G17" s="258">
        <v>34527613</v>
      </c>
      <c r="H17" s="223"/>
      <c r="I17" s="258">
        <v>375674931</v>
      </c>
      <c r="J17" s="224"/>
      <c r="K17" s="224">
        <v>0</v>
      </c>
      <c r="L17" s="223"/>
      <c r="M17" s="224">
        <v>0</v>
      </c>
      <c r="N17" s="224"/>
      <c r="O17" s="224">
        <v>0</v>
      </c>
      <c r="P17" s="224"/>
      <c r="Q17" s="224">
        <v>0</v>
      </c>
      <c r="R17" s="224"/>
      <c r="S17" s="224">
        <v>0</v>
      </c>
      <c r="T17" s="223"/>
      <c r="U17" s="224">
        <v>0</v>
      </c>
      <c r="V17" s="223"/>
      <c r="W17" s="224">
        <v>0</v>
      </c>
      <c r="X17" s="224"/>
      <c r="Y17" s="224">
        <v>0</v>
      </c>
      <c r="Z17" s="223"/>
      <c r="AA17" s="224">
        <v>0</v>
      </c>
      <c r="AB17" s="223"/>
      <c r="AC17" s="224">
        <v>0</v>
      </c>
      <c r="AD17" s="223"/>
      <c r="AE17" s="224">
        <f t="shared" si="0"/>
        <v>0</v>
      </c>
      <c r="AF17" s="259"/>
      <c r="AG17" s="224">
        <f t="shared" si="1"/>
        <v>410202544</v>
      </c>
    </row>
    <row r="18" spans="1:33" s="232" customFormat="1" ht="15.95" customHeight="1">
      <c r="A18" s="260"/>
      <c r="B18" s="261" t="s">
        <v>144</v>
      </c>
      <c r="C18" s="225"/>
      <c r="D18" s="262"/>
      <c r="E18" s="263">
        <v>28</v>
      </c>
      <c r="F18" s="252"/>
      <c r="G18" s="224">
        <v>0</v>
      </c>
      <c r="H18" s="224"/>
      <c r="I18" s="224">
        <v>0</v>
      </c>
      <c r="J18" s="224"/>
      <c r="K18" s="224">
        <v>0</v>
      </c>
      <c r="L18" s="224"/>
      <c r="M18" s="224">
        <v>0</v>
      </c>
      <c r="N18" s="224"/>
      <c r="O18" s="224">
        <v>0</v>
      </c>
      <c r="P18" s="224"/>
      <c r="Q18" s="224">
        <v>0</v>
      </c>
      <c r="R18" s="224"/>
      <c r="S18" s="224">
        <v>0</v>
      </c>
      <c r="T18" s="224"/>
      <c r="U18" s="224">
        <v>0</v>
      </c>
      <c r="V18" s="224"/>
      <c r="W18" s="224">
        <v>-456196962</v>
      </c>
      <c r="X18" s="224"/>
      <c r="Y18" s="224">
        <v>0</v>
      </c>
      <c r="Z18" s="224"/>
      <c r="AA18" s="224">
        <v>0</v>
      </c>
      <c r="AB18" s="224"/>
      <c r="AC18" s="224">
        <v>0</v>
      </c>
      <c r="AD18" s="224"/>
      <c r="AE18" s="224">
        <f t="shared" si="0"/>
        <v>0</v>
      </c>
      <c r="AF18" s="259"/>
      <c r="AG18" s="224">
        <f t="shared" si="1"/>
        <v>-456196962</v>
      </c>
    </row>
    <row r="19" spans="1:33" s="232" customFormat="1" ht="15.95" customHeight="1">
      <c r="A19" s="260"/>
      <c r="B19" s="261" t="s">
        <v>135</v>
      </c>
      <c r="C19" s="225"/>
      <c r="D19" s="262"/>
      <c r="E19" s="263">
        <v>27</v>
      </c>
      <c r="F19" s="252"/>
      <c r="G19" s="224">
        <v>0</v>
      </c>
      <c r="H19" s="224"/>
      <c r="I19" s="224">
        <v>0</v>
      </c>
      <c r="J19" s="224"/>
      <c r="K19" s="224">
        <v>0</v>
      </c>
      <c r="L19" s="224"/>
      <c r="M19" s="224">
        <v>0</v>
      </c>
      <c r="N19" s="224"/>
      <c r="O19" s="224">
        <v>0</v>
      </c>
      <c r="P19" s="224"/>
      <c r="Q19" s="224">
        <v>0</v>
      </c>
      <c r="R19" s="224"/>
      <c r="S19" s="224">
        <v>0</v>
      </c>
      <c r="T19" s="224"/>
      <c r="U19" s="224">
        <v>0</v>
      </c>
      <c r="V19" s="224"/>
      <c r="W19" s="224">
        <v>0</v>
      </c>
      <c r="X19" s="224"/>
      <c r="Y19" s="224">
        <v>-247016530</v>
      </c>
      <c r="Z19" s="224"/>
      <c r="AA19" s="224">
        <v>0</v>
      </c>
      <c r="AB19" s="224"/>
      <c r="AC19" s="224">
        <v>0</v>
      </c>
      <c r="AD19" s="224"/>
      <c r="AE19" s="224">
        <f t="shared" si="0"/>
        <v>0</v>
      </c>
      <c r="AF19" s="259"/>
      <c r="AG19" s="224">
        <f t="shared" si="1"/>
        <v>-247016530</v>
      </c>
    </row>
    <row r="20" spans="1:33" s="232" customFormat="1" ht="15.95" customHeight="1">
      <c r="A20" s="260"/>
      <c r="B20" s="261" t="s">
        <v>145</v>
      </c>
      <c r="C20" s="225"/>
      <c r="D20" s="262"/>
      <c r="E20" s="263">
        <v>27</v>
      </c>
      <c r="F20" s="252"/>
      <c r="G20" s="224">
        <v>0</v>
      </c>
      <c r="H20" s="224"/>
      <c r="I20" s="224">
        <v>0</v>
      </c>
      <c r="J20" s="224"/>
      <c r="K20" s="224">
        <v>0</v>
      </c>
      <c r="L20" s="224"/>
      <c r="M20" s="224">
        <v>0</v>
      </c>
      <c r="N20" s="224"/>
      <c r="O20" s="224">
        <v>0</v>
      </c>
      <c r="P20" s="224"/>
      <c r="Q20" s="224">
        <v>0</v>
      </c>
      <c r="R20" s="224"/>
      <c r="S20" s="224">
        <v>0</v>
      </c>
      <c r="T20" s="224"/>
      <c r="U20" s="224">
        <v>247016530</v>
      </c>
      <c r="V20" s="224"/>
      <c r="W20" s="224">
        <v>-247016530</v>
      </c>
      <c r="X20" s="224"/>
      <c r="Y20" s="224">
        <v>0</v>
      </c>
      <c r="Z20" s="224"/>
      <c r="AA20" s="224">
        <v>0</v>
      </c>
      <c r="AB20" s="224"/>
      <c r="AC20" s="224">
        <v>0</v>
      </c>
      <c r="AD20" s="224"/>
      <c r="AE20" s="224">
        <f t="shared" si="0"/>
        <v>0</v>
      </c>
      <c r="AF20" s="259"/>
      <c r="AG20" s="224">
        <f t="shared" si="1"/>
        <v>0</v>
      </c>
    </row>
    <row r="21" spans="1:33" s="232" customFormat="1" ht="15.95" customHeight="1">
      <c r="A21" s="260"/>
      <c r="B21" s="264" t="s">
        <v>146</v>
      </c>
      <c r="D21" s="243"/>
      <c r="E21" s="265"/>
      <c r="F21" s="252"/>
      <c r="G21" s="228">
        <v>0</v>
      </c>
      <c r="H21" s="224"/>
      <c r="I21" s="228">
        <v>0</v>
      </c>
      <c r="J21" s="224"/>
      <c r="K21" s="228">
        <v>0</v>
      </c>
      <c r="L21" s="224"/>
      <c r="M21" s="228">
        <v>0</v>
      </c>
      <c r="N21" s="224"/>
      <c r="O21" s="228">
        <v>0</v>
      </c>
      <c r="P21" s="224"/>
      <c r="Q21" s="228">
        <v>0</v>
      </c>
      <c r="R21" s="224"/>
      <c r="S21" s="228">
        <v>0</v>
      </c>
      <c r="T21" s="224"/>
      <c r="U21" s="228">
        <v>0</v>
      </c>
      <c r="V21" s="224"/>
      <c r="W21" s="228">
        <v>866218098</v>
      </c>
      <c r="X21" s="224"/>
      <c r="Y21" s="228">
        <v>0</v>
      </c>
      <c r="Z21" s="224"/>
      <c r="AA21" s="228">
        <f>'PL10-11'!I47</f>
        <v>-468965</v>
      </c>
      <c r="AB21" s="224"/>
      <c r="AC21" s="228">
        <f>'PL10-11'!I49+'PL10-11'!I51</f>
        <v>-35799330</v>
      </c>
      <c r="AD21" s="224"/>
      <c r="AE21" s="228">
        <f t="shared" si="0"/>
        <v>-36268295</v>
      </c>
      <c r="AF21" s="259"/>
      <c r="AG21" s="228">
        <f t="shared" si="1"/>
        <v>829949803</v>
      </c>
    </row>
    <row r="22" spans="1:33" s="232" customFormat="1" ht="6" customHeight="1">
      <c r="A22" s="250"/>
      <c r="B22" s="251"/>
      <c r="C22" s="225"/>
      <c r="D22" s="225"/>
      <c r="E22" s="252"/>
      <c r="F22" s="225"/>
      <c r="G22" s="224"/>
      <c r="H22" s="223"/>
      <c r="I22" s="224"/>
      <c r="J22" s="224"/>
      <c r="K22" s="224"/>
      <c r="L22" s="223"/>
      <c r="M22" s="224"/>
      <c r="N22" s="224"/>
      <c r="O22" s="224"/>
      <c r="P22" s="224"/>
      <c r="Q22" s="224"/>
      <c r="R22" s="224"/>
      <c r="S22" s="224"/>
      <c r="T22" s="223"/>
      <c r="U22" s="224"/>
      <c r="V22" s="223"/>
      <c r="W22" s="224"/>
      <c r="X22" s="224"/>
      <c r="Y22" s="224"/>
      <c r="Z22" s="223"/>
      <c r="AA22" s="224"/>
      <c r="AB22" s="223"/>
      <c r="AC22" s="224"/>
      <c r="AD22" s="223"/>
      <c r="AE22" s="224"/>
      <c r="AF22" s="223"/>
      <c r="AG22" s="224"/>
    </row>
    <row r="23" spans="1:33" s="232" customFormat="1" ht="15.95" customHeight="1" thickBot="1">
      <c r="A23" s="260" t="s">
        <v>147</v>
      </c>
      <c r="B23" s="266"/>
      <c r="D23" s="243"/>
      <c r="E23" s="243"/>
      <c r="F23" s="252"/>
      <c r="G23" s="267">
        <f>SUM(G15:G22)</f>
        <v>403876560</v>
      </c>
      <c r="H23" s="223"/>
      <c r="I23" s="267">
        <f>SUM(I15:I22)</f>
        <v>2072952972</v>
      </c>
      <c r="J23" s="224"/>
      <c r="K23" s="267">
        <f>SUM(K15:K22)</f>
        <v>58481254</v>
      </c>
      <c r="L23" s="223"/>
      <c r="M23" s="267">
        <f>SUM(M15:M22)</f>
        <v>30726984</v>
      </c>
      <c r="N23" s="224"/>
      <c r="O23" s="267">
        <f>SUM(O15:O22)</f>
        <v>22755038</v>
      </c>
      <c r="P23" s="224"/>
      <c r="Q23" s="267">
        <f>SUM(Q15:Q22)</f>
        <v>-187500</v>
      </c>
      <c r="R23" s="224"/>
      <c r="S23" s="267">
        <f>SUM(S15:S22)</f>
        <v>52300000</v>
      </c>
      <c r="T23" s="223"/>
      <c r="U23" s="267">
        <f>SUM(U15:U22)</f>
        <v>247016530</v>
      </c>
      <c r="V23" s="223"/>
      <c r="W23" s="267">
        <f>SUM(W15:W22)</f>
        <v>1154282705</v>
      </c>
      <c r="X23" s="224"/>
      <c r="Y23" s="267">
        <f>SUM(Y15:Y22)</f>
        <v>-247016530</v>
      </c>
      <c r="Z23" s="223"/>
      <c r="AA23" s="267">
        <f>SUM(AA15:AA22)</f>
        <v>-1120459</v>
      </c>
      <c r="AB23" s="223"/>
      <c r="AC23" s="267">
        <f>SUM(AC15:AC22)</f>
        <v>-31454047</v>
      </c>
      <c r="AD23" s="223"/>
      <c r="AE23" s="267">
        <f>SUM(AE15:AE22)</f>
        <v>-32574506</v>
      </c>
      <c r="AF23" s="223"/>
      <c r="AG23" s="267">
        <f>SUM(AG15:AG22)</f>
        <v>3762613507</v>
      </c>
    </row>
    <row r="24" spans="1:33" s="232" customFormat="1" ht="15.95" customHeight="1" thickTop="1">
      <c r="A24" s="260"/>
      <c r="B24" s="266"/>
      <c r="D24" s="243"/>
      <c r="E24" s="243"/>
      <c r="F24" s="252"/>
      <c r="G24" s="224"/>
      <c r="H24" s="224"/>
      <c r="I24" s="224"/>
      <c r="J24" s="224"/>
      <c r="K24" s="224"/>
      <c r="L24" s="224"/>
      <c r="M24" s="224"/>
      <c r="N24" s="224"/>
      <c r="O24" s="224"/>
      <c r="P24" s="224"/>
      <c r="Q24" s="224"/>
      <c r="R24" s="224"/>
      <c r="S24" s="224"/>
      <c r="T24" s="224"/>
      <c r="U24" s="224"/>
      <c r="V24" s="224"/>
      <c r="W24" s="224"/>
      <c r="X24" s="224"/>
      <c r="Y24" s="224"/>
      <c r="Z24" s="224"/>
      <c r="AA24" s="224"/>
      <c r="AB24" s="224"/>
      <c r="AC24" s="224"/>
      <c r="AD24" s="224"/>
      <c r="AE24" s="224"/>
      <c r="AF24" s="224"/>
      <c r="AG24" s="224"/>
    </row>
    <row r="25" spans="1:33" s="254" customFormat="1" ht="15.95" customHeight="1">
      <c r="A25" s="253" t="s">
        <v>148</v>
      </c>
      <c r="B25" s="253"/>
      <c r="D25" s="255"/>
      <c r="E25" s="256"/>
      <c r="F25" s="257"/>
      <c r="G25" s="258">
        <f>G23</f>
        <v>403876560</v>
      </c>
      <c r="H25" s="259"/>
      <c r="I25" s="258">
        <f>I23</f>
        <v>2072952972</v>
      </c>
      <c r="J25" s="258"/>
      <c r="K25" s="258">
        <f>K23</f>
        <v>58481254</v>
      </c>
      <c r="L25" s="258"/>
      <c r="M25" s="258">
        <f>M23</f>
        <v>30726984</v>
      </c>
      <c r="N25" s="258"/>
      <c r="O25" s="258">
        <f>O23</f>
        <v>22755038</v>
      </c>
      <c r="P25" s="258"/>
      <c r="Q25" s="258">
        <f>Q23</f>
        <v>-187500</v>
      </c>
      <c r="R25" s="258"/>
      <c r="S25" s="258">
        <f>S23</f>
        <v>52300000</v>
      </c>
      <c r="T25" s="259"/>
      <c r="U25" s="258">
        <f>U23</f>
        <v>247016530</v>
      </c>
      <c r="V25" s="259"/>
      <c r="W25" s="258">
        <f>W23</f>
        <v>1154282705</v>
      </c>
      <c r="X25" s="259"/>
      <c r="Y25" s="258">
        <f>Y23</f>
        <v>-247016530</v>
      </c>
      <c r="Z25" s="259"/>
      <c r="AA25" s="258">
        <f>AA23</f>
        <v>-1120459</v>
      </c>
      <c r="AB25" s="259"/>
      <c r="AC25" s="258">
        <f>AC23</f>
        <v>-31454047</v>
      </c>
      <c r="AD25" s="259"/>
      <c r="AE25" s="258">
        <f t="shared" ref="AE25" si="2">SUM(AA25,AC25)</f>
        <v>-32574506</v>
      </c>
      <c r="AF25" s="259"/>
      <c r="AG25" s="224">
        <f>SUM(G25,I25,M25,O25,K25,Q25,S25,U25,W25,Y25,AE25)</f>
        <v>3762613507</v>
      </c>
    </row>
    <row r="26" spans="1:33" s="232" customFormat="1" ht="15.95" customHeight="1">
      <c r="A26" s="260"/>
      <c r="B26" s="261" t="s">
        <v>144</v>
      </c>
      <c r="C26" s="225"/>
      <c r="D26" s="262"/>
      <c r="E26" s="263">
        <v>28</v>
      </c>
      <c r="F26" s="252"/>
      <c r="G26" s="224">
        <v>0</v>
      </c>
      <c r="H26" s="224"/>
      <c r="I26" s="224">
        <v>0</v>
      </c>
      <c r="J26" s="224"/>
      <c r="K26" s="224">
        <v>0</v>
      </c>
      <c r="L26" s="224"/>
      <c r="M26" s="224">
        <v>0</v>
      </c>
      <c r="N26" s="224"/>
      <c r="O26" s="224">
        <v>0</v>
      </c>
      <c r="P26" s="224"/>
      <c r="Q26" s="224">
        <v>0</v>
      </c>
      <c r="R26" s="224"/>
      <c r="S26" s="224">
        <v>0</v>
      </c>
      <c r="T26" s="224"/>
      <c r="U26" s="224">
        <v>0</v>
      </c>
      <c r="V26" s="224"/>
      <c r="W26" s="224">
        <v>-234824286</v>
      </c>
      <c r="X26" s="224"/>
      <c r="Y26" s="224">
        <v>0</v>
      </c>
      <c r="Z26" s="224"/>
      <c r="AA26" s="224">
        <v>0</v>
      </c>
      <c r="AB26" s="224"/>
      <c r="AC26" s="224">
        <v>0</v>
      </c>
      <c r="AD26" s="224"/>
      <c r="AE26" s="224">
        <f>SUM(AA26,AC26)</f>
        <v>0</v>
      </c>
      <c r="AF26" s="259"/>
      <c r="AG26" s="224">
        <f>SUM(G26,I26,M26,O26,K26,Q26,S26,U26,W26,Y26,AE26)</f>
        <v>-234824286</v>
      </c>
    </row>
    <row r="27" spans="1:33" s="232" customFormat="1" ht="15.95" customHeight="1">
      <c r="A27" s="260"/>
      <c r="B27" s="261" t="s">
        <v>135</v>
      </c>
      <c r="C27" s="225"/>
      <c r="D27" s="262"/>
      <c r="E27" s="263">
        <v>27</v>
      </c>
      <c r="F27" s="252"/>
      <c r="G27" s="224">
        <v>0</v>
      </c>
      <c r="H27" s="224"/>
      <c r="I27" s="224">
        <v>0</v>
      </c>
      <c r="J27" s="224"/>
      <c r="K27" s="224">
        <v>0</v>
      </c>
      <c r="L27" s="224"/>
      <c r="M27" s="224">
        <v>0</v>
      </c>
      <c r="N27" s="224"/>
      <c r="O27" s="224">
        <v>0</v>
      </c>
      <c r="P27" s="224"/>
      <c r="Q27" s="224">
        <v>0</v>
      </c>
      <c r="R27" s="224"/>
      <c r="S27" s="224">
        <v>0</v>
      </c>
      <c r="T27" s="224"/>
      <c r="U27" s="224">
        <v>0</v>
      </c>
      <c r="V27" s="224"/>
      <c r="W27" s="224">
        <v>0</v>
      </c>
      <c r="X27" s="224"/>
      <c r="Y27" s="224">
        <v>-23728780</v>
      </c>
      <c r="Z27" s="224"/>
      <c r="AA27" s="224">
        <v>0</v>
      </c>
      <c r="AB27" s="224"/>
      <c r="AC27" s="224">
        <v>0</v>
      </c>
      <c r="AD27" s="224"/>
      <c r="AE27" s="224">
        <f t="shared" ref="AE27:AE29" si="3">SUM(AA27,AC27)</f>
        <v>0</v>
      </c>
      <c r="AF27" s="259"/>
      <c r="AG27" s="224">
        <f>SUM(G27,I27,M27,O27,K27,Q27,S27,U27,W27,Y27,AE27)</f>
        <v>-23728780</v>
      </c>
    </row>
    <row r="28" spans="1:33" s="232" customFormat="1" ht="15.95" customHeight="1">
      <c r="A28" s="260"/>
      <c r="B28" s="261" t="s">
        <v>145</v>
      </c>
      <c r="C28" s="225"/>
      <c r="D28" s="262"/>
      <c r="E28" s="263">
        <v>27</v>
      </c>
      <c r="F28" s="252"/>
      <c r="G28" s="224">
        <v>0</v>
      </c>
      <c r="H28" s="224"/>
      <c r="I28" s="224">
        <v>0</v>
      </c>
      <c r="J28" s="224"/>
      <c r="K28" s="224">
        <v>0</v>
      </c>
      <c r="L28" s="224"/>
      <c r="M28" s="224">
        <v>0</v>
      </c>
      <c r="N28" s="224"/>
      <c r="O28" s="224">
        <v>0</v>
      </c>
      <c r="P28" s="224"/>
      <c r="Q28" s="224">
        <v>0</v>
      </c>
      <c r="R28" s="224"/>
      <c r="S28" s="224">
        <v>0</v>
      </c>
      <c r="T28" s="224"/>
      <c r="U28" s="224">
        <v>23728780</v>
      </c>
      <c r="V28" s="224"/>
      <c r="W28" s="224">
        <v>-23728780</v>
      </c>
      <c r="X28" s="224"/>
      <c r="Y28" s="224">
        <v>0</v>
      </c>
      <c r="Z28" s="224"/>
      <c r="AA28" s="224">
        <v>0</v>
      </c>
      <c r="AB28" s="224"/>
      <c r="AC28" s="224">
        <v>0</v>
      </c>
      <c r="AD28" s="224"/>
      <c r="AE28" s="224">
        <f t="shared" si="3"/>
        <v>0</v>
      </c>
      <c r="AF28" s="259"/>
      <c r="AG28" s="224">
        <f>SUM(G28,I28,M28,O28,K28,Q28,S28,U28,W28,Y28,AE28)</f>
        <v>0</v>
      </c>
    </row>
    <row r="29" spans="1:33" s="232" customFormat="1" ht="15.95" customHeight="1">
      <c r="A29" s="260"/>
      <c r="B29" s="264" t="s">
        <v>146</v>
      </c>
      <c r="D29" s="243"/>
      <c r="E29" s="265"/>
      <c r="F29" s="252"/>
      <c r="G29" s="228">
        <v>0</v>
      </c>
      <c r="H29" s="224"/>
      <c r="I29" s="228">
        <v>0</v>
      </c>
      <c r="J29" s="224"/>
      <c r="K29" s="228">
        <v>0</v>
      </c>
      <c r="L29" s="224"/>
      <c r="M29" s="228">
        <v>0</v>
      </c>
      <c r="N29" s="224"/>
      <c r="O29" s="228">
        <v>0</v>
      </c>
      <c r="P29" s="224"/>
      <c r="Q29" s="228">
        <v>0</v>
      </c>
      <c r="R29" s="224"/>
      <c r="S29" s="228">
        <v>0</v>
      </c>
      <c r="T29" s="224"/>
      <c r="U29" s="228">
        <v>0</v>
      </c>
      <c r="V29" s="224"/>
      <c r="W29" s="228">
        <f>'PL10-11'!G31+'PL10-11'!G44</f>
        <v>429387642</v>
      </c>
      <c r="X29" s="224"/>
      <c r="Y29" s="228">
        <v>0</v>
      </c>
      <c r="Z29" s="224"/>
      <c r="AA29" s="228">
        <f>'PL10-11'!G47</f>
        <v>229962</v>
      </c>
      <c r="AB29" s="224"/>
      <c r="AC29" s="228">
        <f>'PL10-11'!G49</f>
        <v>-11060430</v>
      </c>
      <c r="AD29" s="224"/>
      <c r="AE29" s="228">
        <f t="shared" si="3"/>
        <v>-10830468</v>
      </c>
      <c r="AF29" s="259"/>
      <c r="AG29" s="228">
        <f>SUM(G29,I29,M29,O29,K29,Q29,S29,U29,W29,Y29,AE29)</f>
        <v>418557174</v>
      </c>
    </row>
    <row r="30" spans="1:33" s="232" customFormat="1" ht="6" customHeight="1">
      <c r="A30" s="250"/>
      <c r="B30" s="251"/>
      <c r="C30" s="225"/>
      <c r="D30" s="225"/>
      <c r="E30" s="252"/>
      <c r="F30" s="225"/>
      <c r="G30" s="224"/>
      <c r="H30" s="223"/>
      <c r="I30" s="224"/>
      <c r="J30" s="224"/>
      <c r="K30" s="224"/>
      <c r="L30" s="223"/>
      <c r="M30" s="224"/>
      <c r="N30" s="224"/>
      <c r="O30" s="224"/>
      <c r="P30" s="224"/>
      <c r="Q30" s="224"/>
      <c r="R30" s="224"/>
      <c r="S30" s="224"/>
      <c r="T30" s="223"/>
      <c r="U30" s="224"/>
      <c r="V30" s="223"/>
      <c r="W30" s="224"/>
      <c r="X30" s="224"/>
      <c r="Y30" s="224"/>
      <c r="Z30" s="223"/>
      <c r="AA30" s="224"/>
      <c r="AB30" s="223"/>
      <c r="AC30" s="224"/>
      <c r="AD30" s="223"/>
      <c r="AE30" s="224"/>
      <c r="AF30" s="223"/>
      <c r="AG30" s="224"/>
    </row>
    <row r="31" spans="1:33" s="232" customFormat="1" ht="17.100000000000001" customHeight="1" thickBot="1">
      <c r="A31" s="260" t="s">
        <v>149</v>
      </c>
      <c r="B31" s="266"/>
      <c r="D31" s="243"/>
      <c r="E31" s="243"/>
      <c r="F31" s="252"/>
      <c r="G31" s="267">
        <f>SUM(G25:G29)</f>
        <v>403876560</v>
      </c>
      <c r="H31" s="223"/>
      <c r="I31" s="267">
        <f>SUM(I25:I29)</f>
        <v>2072952972</v>
      </c>
      <c r="J31" s="224"/>
      <c r="K31" s="267">
        <f>SUM(K25:K29)</f>
        <v>58481254</v>
      </c>
      <c r="L31" s="223"/>
      <c r="M31" s="267">
        <f>SUM(M25:M29)</f>
        <v>30726984</v>
      </c>
      <c r="N31" s="224"/>
      <c r="O31" s="267">
        <f>SUM(O25:O29)</f>
        <v>22755038</v>
      </c>
      <c r="P31" s="224"/>
      <c r="Q31" s="267">
        <f>SUM(Q25:Q29)</f>
        <v>-187500</v>
      </c>
      <c r="R31" s="224"/>
      <c r="S31" s="267">
        <f>SUM(S25:S29)</f>
        <v>52300000</v>
      </c>
      <c r="T31" s="223"/>
      <c r="U31" s="267">
        <f>SUM(U25:U29)</f>
        <v>270745310</v>
      </c>
      <c r="V31" s="223"/>
      <c r="W31" s="267">
        <f>SUM(W25:W29)</f>
        <v>1325117281</v>
      </c>
      <c r="X31" s="224"/>
      <c r="Y31" s="267">
        <f>SUM(Y25:Y29)</f>
        <v>-270745310</v>
      </c>
      <c r="Z31" s="223"/>
      <c r="AA31" s="267">
        <f>SUM(AA25:AA29)</f>
        <v>-890497</v>
      </c>
      <c r="AB31" s="223"/>
      <c r="AC31" s="267">
        <f>SUM(AC25:AC29)</f>
        <v>-42514477</v>
      </c>
      <c r="AD31" s="223"/>
      <c r="AE31" s="267">
        <f>SUM(AE25:AE29)</f>
        <v>-43404974</v>
      </c>
      <c r="AF31" s="223"/>
      <c r="AG31" s="267">
        <f>SUM(AG25:AG29)</f>
        <v>3922617615</v>
      </c>
    </row>
    <row r="32" spans="1:33" s="232" customFormat="1" ht="17.100000000000001" customHeight="1" thickTop="1">
      <c r="A32" s="260"/>
      <c r="B32" s="266"/>
      <c r="D32" s="243"/>
      <c r="E32" s="243"/>
      <c r="F32" s="252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</row>
    <row r="34" spans="1:33" ht="14.25" customHeight="1"/>
    <row r="35" spans="1:33" ht="18" customHeight="1">
      <c r="A35" s="35"/>
      <c r="B35" s="35"/>
      <c r="C35" s="35"/>
      <c r="D35" s="35"/>
      <c r="E35" s="35"/>
      <c r="F35" s="35"/>
      <c r="G35" s="222"/>
      <c r="H35" s="268"/>
      <c r="I35" s="222"/>
      <c r="J35" s="222"/>
      <c r="K35" s="222"/>
      <c r="L35" s="268"/>
      <c r="M35" s="222"/>
      <c r="N35" s="222"/>
      <c r="O35" s="222"/>
      <c r="P35" s="222"/>
      <c r="Q35" s="222"/>
      <c r="R35" s="222"/>
      <c r="S35" s="222"/>
      <c r="T35" s="268"/>
      <c r="U35" s="268"/>
      <c r="V35" s="268"/>
      <c r="W35" s="222"/>
      <c r="X35" s="222"/>
      <c r="Y35" s="222"/>
      <c r="Z35" s="268"/>
      <c r="AA35" s="222"/>
      <c r="AB35" s="268"/>
      <c r="AC35" s="268"/>
      <c r="AD35" s="268"/>
      <c r="AE35" s="268"/>
      <c r="AF35" s="268"/>
      <c r="AG35" s="222"/>
    </row>
    <row r="36" spans="1:33" s="232" customFormat="1" ht="17.100000000000001" customHeight="1">
      <c r="A36" s="274" t="s">
        <v>150</v>
      </c>
      <c r="B36" s="274"/>
      <c r="C36" s="274"/>
      <c r="D36" s="274"/>
      <c r="E36" s="274"/>
      <c r="F36" s="274"/>
      <c r="G36" s="274"/>
      <c r="H36" s="274"/>
      <c r="I36" s="274"/>
      <c r="J36" s="274"/>
      <c r="K36" s="274"/>
      <c r="L36" s="274"/>
      <c r="M36" s="274"/>
      <c r="N36" s="274"/>
      <c r="O36" s="274"/>
      <c r="P36" s="274"/>
      <c r="Q36" s="274"/>
      <c r="R36" s="274"/>
      <c r="S36" s="274"/>
      <c r="T36" s="274"/>
      <c r="U36" s="274"/>
      <c r="V36" s="274"/>
      <c r="W36" s="274"/>
      <c r="X36" s="274"/>
      <c r="Y36" s="274"/>
      <c r="Z36" s="274"/>
      <c r="AA36" s="274"/>
      <c r="AB36" s="274"/>
      <c r="AC36" s="274"/>
      <c r="AD36" s="274"/>
      <c r="AE36" s="274"/>
      <c r="AF36" s="274"/>
      <c r="AG36" s="274"/>
    </row>
    <row r="37" spans="1:33" s="232" customFormat="1" ht="17.100000000000001" customHeight="1">
      <c r="A37" s="274" t="s">
        <v>235</v>
      </c>
      <c r="B37" s="276"/>
      <c r="C37" s="276"/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  <c r="V37" s="276"/>
      <c r="W37" s="276"/>
      <c r="X37" s="276"/>
      <c r="Y37" s="276"/>
      <c r="Z37" s="276"/>
      <c r="AA37" s="276"/>
      <c r="AB37" s="276"/>
      <c r="AC37" s="276"/>
      <c r="AD37" s="276"/>
      <c r="AE37" s="276"/>
      <c r="AF37" s="276"/>
      <c r="AG37" s="276"/>
    </row>
    <row r="38" spans="1:33" s="232" customFormat="1" ht="17.100000000000001" customHeight="1">
      <c r="A38" s="119"/>
      <c r="B38" s="215"/>
      <c r="C38" s="215"/>
      <c r="D38" s="215"/>
      <c r="E38" s="215"/>
      <c r="F38" s="215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  <c r="Z38" s="269"/>
      <c r="AA38" s="269"/>
      <c r="AB38" s="269"/>
      <c r="AC38" s="269"/>
      <c r="AD38" s="269"/>
      <c r="AE38" s="269"/>
      <c r="AF38" s="269"/>
      <c r="AG38" s="269"/>
    </row>
    <row r="39" spans="1:33" s="31" customFormat="1" ht="21.95" customHeight="1">
      <c r="A39" s="277" t="s">
        <v>34</v>
      </c>
      <c r="B39" s="277"/>
      <c r="C39" s="277"/>
      <c r="D39" s="277"/>
      <c r="E39" s="277"/>
      <c r="F39" s="277"/>
      <c r="G39" s="277"/>
      <c r="H39" s="277"/>
      <c r="I39" s="277"/>
      <c r="J39" s="277"/>
      <c r="K39" s="277"/>
      <c r="L39" s="277"/>
      <c r="M39" s="277"/>
      <c r="N39" s="277"/>
      <c r="O39" s="277"/>
      <c r="P39" s="277"/>
      <c r="Q39" s="277"/>
      <c r="R39" s="277"/>
      <c r="S39" s="277"/>
      <c r="T39" s="277"/>
      <c r="U39" s="277"/>
      <c r="V39" s="277"/>
      <c r="W39" s="277"/>
      <c r="X39" s="277"/>
      <c r="Y39" s="277"/>
      <c r="Z39" s="277"/>
      <c r="AA39" s="277"/>
      <c r="AB39" s="277"/>
      <c r="AC39" s="277"/>
      <c r="AD39" s="277"/>
      <c r="AE39" s="277"/>
      <c r="AF39" s="277"/>
      <c r="AG39" s="277"/>
    </row>
  </sheetData>
  <mergeCells count="8">
    <mergeCell ref="A37:AG37"/>
    <mergeCell ref="A39:AG39"/>
    <mergeCell ref="G5:AG5"/>
    <mergeCell ref="AA6:AE6"/>
    <mergeCell ref="AA7:AE7"/>
    <mergeCell ref="AA8:AE8"/>
    <mergeCell ref="S9:W9"/>
    <mergeCell ref="A36:AG36"/>
  </mergeCells>
  <pageMargins left="0.4" right="0.4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2DE35-F2D0-4B7A-9E0A-3DEBBAE3EB9D}">
  <dimension ref="A1:X35"/>
  <sheetViews>
    <sheetView zoomScale="115" zoomScaleNormal="115" zoomScaleSheetLayoutView="49" workbookViewId="0"/>
  </sheetViews>
  <sheetFormatPr defaultColWidth="9.33203125" defaultRowHeight="18" customHeight="1"/>
  <cols>
    <col min="1" max="3" width="1" style="40" customWidth="1"/>
    <col min="4" max="4" width="35.6640625" style="40" customWidth="1"/>
    <col min="5" max="5" width="1.6640625" style="40" customWidth="1"/>
    <col min="6" max="6" width="7.1640625" style="40" customWidth="1"/>
    <col min="7" max="7" width="0.6640625" style="40" customWidth="1"/>
    <col min="8" max="8" width="10.6640625" style="41" customWidth="1"/>
    <col min="9" max="9" width="0.6640625" style="40" customWidth="1"/>
    <col min="10" max="10" width="10.83203125" style="41" customWidth="1"/>
    <col min="11" max="11" width="0.6640625" style="41" customWidth="1"/>
    <col min="12" max="12" width="10.83203125" style="41" customWidth="1"/>
    <col min="13" max="13" width="0.6640625" style="41" customWidth="1"/>
    <col min="14" max="14" width="11" style="41" customWidth="1"/>
    <col min="15" max="15" width="0.6640625" style="42" customWidth="1"/>
    <col min="16" max="16" width="14.83203125" style="41" customWidth="1"/>
    <col min="17" max="17" width="0.6640625" style="41" customWidth="1"/>
    <col min="18" max="18" width="13.83203125" style="41" customWidth="1"/>
    <col min="19" max="19" width="0.6640625" style="42" customWidth="1"/>
    <col min="20" max="20" width="11.33203125" style="41" customWidth="1"/>
    <col min="21" max="21" width="0.6640625" style="41" customWidth="1"/>
    <col min="22" max="22" width="11.6640625" style="41" customWidth="1"/>
    <col min="23" max="23" width="0.6640625" style="41" customWidth="1"/>
    <col min="24" max="24" width="12" style="41" customWidth="1"/>
    <col min="25" max="16384" width="9.33203125" style="40"/>
  </cols>
  <sheetData>
    <row r="1" spans="1:24" ht="18" customHeight="1">
      <c r="A1" s="34" t="s">
        <v>0</v>
      </c>
      <c r="B1" s="35"/>
      <c r="C1" s="35"/>
      <c r="D1" s="35"/>
      <c r="E1" s="35"/>
      <c r="F1" s="35"/>
      <c r="G1" s="35"/>
      <c r="H1" s="39"/>
    </row>
    <row r="2" spans="1:24" ht="18" customHeight="1">
      <c r="A2" s="37" t="s">
        <v>151</v>
      </c>
      <c r="B2" s="35"/>
      <c r="C2" s="35"/>
      <c r="D2" s="35"/>
      <c r="E2" s="35"/>
      <c r="F2" s="35"/>
      <c r="G2" s="35"/>
      <c r="H2" s="39"/>
    </row>
    <row r="3" spans="1:24" ht="18" customHeight="1">
      <c r="A3" s="43" t="str">
        <f>'PE Consol12'!A3</f>
        <v>สำหรับปีสิ้นสุดวันที่ 31 ธันวาคม พ.ศ. 2567</v>
      </c>
      <c r="B3" s="36"/>
      <c r="C3" s="36"/>
      <c r="D3" s="36"/>
      <c r="E3" s="36"/>
      <c r="F3" s="36"/>
      <c r="G3" s="36"/>
      <c r="H3" s="44"/>
      <c r="I3" s="45"/>
      <c r="J3" s="46"/>
      <c r="K3" s="46"/>
      <c r="L3" s="46"/>
      <c r="M3" s="46"/>
      <c r="N3" s="46"/>
      <c r="O3" s="47"/>
      <c r="P3" s="46"/>
      <c r="Q3" s="46"/>
      <c r="R3" s="46"/>
      <c r="S3" s="47"/>
      <c r="T3" s="46"/>
      <c r="U3" s="46"/>
      <c r="V3" s="46"/>
      <c r="W3" s="46"/>
      <c r="X3" s="46"/>
    </row>
    <row r="4" spans="1:24" ht="12" customHeight="1">
      <c r="A4" s="48"/>
      <c r="B4" s="48"/>
      <c r="C4" s="48"/>
      <c r="D4" s="48"/>
      <c r="E4" s="48"/>
      <c r="F4" s="48"/>
      <c r="G4" s="48"/>
      <c r="H4" s="49"/>
      <c r="I4" s="48"/>
      <c r="J4" s="49"/>
      <c r="K4" s="49"/>
      <c r="L4" s="49"/>
      <c r="M4" s="49"/>
      <c r="N4" s="49"/>
      <c r="O4" s="50"/>
      <c r="P4" s="49"/>
      <c r="Q4" s="49"/>
      <c r="R4" s="49"/>
      <c r="S4" s="50"/>
      <c r="T4" s="49"/>
      <c r="U4" s="49"/>
      <c r="V4" s="49"/>
      <c r="W4" s="49"/>
      <c r="X4" s="49"/>
    </row>
    <row r="5" spans="1:24" ht="17.100000000000001" customHeight="1">
      <c r="A5" s="48"/>
      <c r="B5" s="48"/>
      <c r="C5" s="48"/>
      <c r="D5" s="48"/>
      <c r="E5" s="48"/>
      <c r="F5" s="48"/>
      <c r="G5" s="48"/>
      <c r="H5" s="285" t="s">
        <v>4</v>
      </c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</row>
    <row r="6" spans="1:24" ht="17.100000000000001" customHeight="1">
      <c r="A6" s="48"/>
      <c r="B6" s="48"/>
      <c r="C6" s="48"/>
      <c r="D6" s="48"/>
      <c r="E6" s="48"/>
      <c r="F6" s="48"/>
      <c r="G6" s="48"/>
      <c r="H6" s="51"/>
      <c r="I6" s="48"/>
      <c r="J6" s="52"/>
      <c r="K6" s="51"/>
      <c r="L6" s="53"/>
      <c r="M6" s="51"/>
      <c r="N6" s="53" t="s">
        <v>119</v>
      </c>
      <c r="O6" s="51"/>
      <c r="P6" s="286" t="s">
        <v>70</v>
      </c>
      <c r="Q6" s="286"/>
      <c r="R6" s="286"/>
      <c r="S6" s="286"/>
      <c r="T6" s="286"/>
      <c r="U6" s="54"/>
      <c r="V6" s="55"/>
      <c r="W6" s="56"/>
      <c r="X6" s="51"/>
    </row>
    <row r="7" spans="1:24" s="60" customFormat="1" ht="17.100000000000001" customHeight="1">
      <c r="A7" s="57"/>
      <c r="B7" s="57"/>
      <c r="C7" s="57"/>
      <c r="D7" s="57"/>
      <c r="E7" s="57"/>
      <c r="F7" s="57"/>
      <c r="G7" s="57"/>
      <c r="H7" s="52" t="s">
        <v>125</v>
      </c>
      <c r="I7" s="57"/>
      <c r="J7" s="52" t="s">
        <v>152</v>
      </c>
      <c r="K7" s="52"/>
      <c r="L7" s="52" t="s">
        <v>119</v>
      </c>
      <c r="M7" s="52"/>
      <c r="N7" s="52" t="s">
        <v>127</v>
      </c>
      <c r="O7" s="52"/>
      <c r="P7" s="58" t="s">
        <v>122</v>
      </c>
      <c r="Q7" s="58"/>
      <c r="R7" s="58" t="s">
        <v>122</v>
      </c>
      <c r="S7" s="57"/>
      <c r="T7" s="57"/>
      <c r="U7" s="57"/>
      <c r="V7" s="57"/>
      <c r="W7" s="57"/>
      <c r="X7" s="59" t="s">
        <v>132</v>
      </c>
    </row>
    <row r="8" spans="1:24" s="60" customFormat="1" ht="17.100000000000001" customHeight="1">
      <c r="A8" s="57"/>
      <c r="B8" s="61"/>
      <c r="C8" s="61"/>
      <c r="D8" s="61"/>
      <c r="E8" s="61"/>
      <c r="F8" s="57"/>
      <c r="G8" s="61"/>
      <c r="H8" s="52" t="s">
        <v>133</v>
      </c>
      <c r="I8" s="61"/>
      <c r="J8" s="58" t="s">
        <v>134</v>
      </c>
      <c r="K8" s="52"/>
      <c r="L8" s="52" t="s">
        <v>135</v>
      </c>
      <c r="M8" s="52"/>
      <c r="N8" s="52" t="s">
        <v>137</v>
      </c>
      <c r="O8" s="52"/>
      <c r="P8" s="62" t="s">
        <v>153</v>
      </c>
      <c r="Q8" s="63"/>
      <c r="R8" s="58" t="s">
        <v>154</v>
      </c>
      <c r="S8" s="52"/>
      <c r="T8" s="58" t="s">
        <v>73</v>
      </c>
      <c r="U8" s="58"/>
      <c r="V8" s="58" t="s">
        <v>135</v>
      </c>
      <c r="W8" s="58"/>
      <c r="X8" s="59" t="s">
        <v>56</v>
      </c>
    </row>
    <row r="9" spans="1:24" s="60" customFormat="1" ht="17.100000000000001" customHeight="1">
      <c r="A9" s="57"/>
      <c r="B9" s="57"/>
      <c r="C9" s="57"/>
      <c r="D9" s="57"/>
      <c r="E9" s="57"/>
      <c r="F9" s="64" t="s">
        <v>7</v>
      </c>
      <c r="G9" s="65"/>
      <c r="H9" s="66" t="s">
        <v>8</v>
      </c>
      <c r="I9" s="65"/>
      <c r="J9" s="66" t="s">
        <v>8</v>
      </c>
      <c r="K9" s="67"/>
      <c r="L9" s="66" t="s">
        <v>8</v>
      </c>
      <c r="M9" s="67"/>
      <c r="N9" s="66" t="s">
        <v>8</v>
      </c>
      <c r="O9" s="52"/>
      <c r="P9" s="66" t="s">
        <v>8</v>
      </c>
      <c r="Q9" s="67"/>
      <c r="R9" s="68" t="s">
        <v>8</v>
      </c>
      <c r="S9" s="52"/>
      <c r="T9" s="66" t="s">
        <v>8</v>
      </c>
      <c r="U9" s="67"/>
      <c r="V9" s="66" t="s">
        <v>8</v>
      </c>
      <c r="W9" s="67"/>
      <c r="X9" s="66" t="s">
        <v>8</v>
      </c>
    </row>
    <row r="10" spans="1:24" s="60" customFormat="1" ht="6" customHeight="1">
      <c r="A10" s="69"/>
      <c r="B10" s="48"/>
      <c r="C10" s="48"/>
      <c r="D10" s="48"/>
      <c r="E10" s="48"/>
      <c r="F10" s="57"/>
      <c r="G10" s="48"/>
      <c r="H10" s="49"/>
      <c r="I10" s="48"/>
      <c r="J10" s="49"/>
      <c r="K10" s="49"/>
      <c r="L10" s="49"/>
      <c r="M10" s="49"/>
      <c r="N10" s="49"/>
      <c r="O10" s="50"/>
      <c r="P10" s="49"/>
      <c r="Q10" s="49"/>
      <c r="R10" s="49"/>
      <c r="S10" s="50"/>
      <c r="T10" s="49"/>
      <c r="U10" s="49"/>
      <c r="V10" s="49"/>
      <c r="W10" s="49"/>
      <c r="X10" s="49"/>
    </row>
    <row r="11" spans="1:24" s="60" customFormat="1" ht="17.100000000000001" customHeight="1">
      <c r="A11" s="69" t="s">
        <v>141</v>
      </c>
      <c r="B11" s="61"/>
      <c r="C11" s="57"/>
      <c r="D11" s="61"/>
      <c r="E11" s="61"/>
      <c r="F11" s="61"/>
      <c r="G11" s="70"/>
      <c r="H11" s="50">
        <v>346266192</v>
      </c>
      <c r="I11" s="70"/>
      <c r="J11" s="50">
        <v>1166374676</v>
      </c>
      <c r="K11" s="50"/>
      <c r="L11" s="50">
        <v>58481254</v>
      </c>
      <c r="M11" s="50"/>
      <c r="N11" s="50">
        <v>22755038</v>
      </c>
      <c r="O11" s="57"/>
      <c r="P11" s="50">
        <v>40700000</v>
      </c>
      <c r="Q11" s="50"/>
      <c r="R11" s="50">
        <v>0</v>
      </c>
      <c r="S11" s="50"/>
      <c r="T11" s="50">
        <v>690850639</v>
      </c>
      <c r="U11" s="50"/>
      <c r="V11" s="50">
        <v>0</v>
      </c>
      <c r="W11" s="50"/>
      <c r="X11" s="49">
        <f>SUM(H11,J11,L11,N11,P11,R11,T11,V11)</f>
        <v>2325427799</v>
      </c>
    </row>
    <row r="12" spans="1:24" s="60" customFormat="1" ht="17.100000000000001" customHeight="1">
      <c r="A12" s="69"/>
      <c r="B12" s="48" t="s">
        <v>142</v>
      </c>
      <c r="C12" s="57"/>
      <c r="D12" s="61"/>
      <c r="E12" s="61"/>
      <c r="F12" s="71">
        <v>27</v>
      </c>
      <c r="G12" s="70"/>
      <c r="H12" s="50">
        <v>23082755</v>
      </c>
      <c r="I12" s="70"/>
      <c r="J12" s="50">
        <v>530903365</v>
      </c>
      <c r="K12" s="50"/>
      <c r="L12" s="50">
        <v>0</v>
      </c>
      <c r="M12" s="50"/>
      <c r="N12" s="50">
        <v>0</v>
      </c>
      <c r="O12" s="57"/>
      <c r="P12" s="50">
        <v>0</v>
      </c>
      <c r="Q12" s="50"/>
      <c r="R12" s="50">
        <v>0</v>
      </c>
      <c r="S12" s="50"/>
      <c r="T12" s="50">
        <v>0</v>
      </c>
      <c r="U12" s="50"/>
      <c r="V12" s="50">
        <v>0</v>
      </c>
      <c r="W12" s="50"/>
      <c r="X12" s="49">
        <f t="shared" ref="X12:X17" si="0">SUM(H12,J12,L12,N12,P12,R12,T12,V12)</f>
        <v>553986120</v>
      </c>
    </row>
    <row r="13" spans="1:24" s="60" customFormat="1" ht="17.100000000000001" customHeight="1">
      <c r="A13" s="69"/>
      <c r="B13" s="72" t="s">
        <v>143</v>
      </c>
      <c r="C13" s="57"/>
      <c r="D13" s="61"/>
      <c r="E13" s="61"/>
      <c r="F13" s="71">
        <v>27</v>
      </c>
      <c r="G13" s="70"/>
      <c r="H13" s="50">
        <v>34527613</v>
      </c>
      <c r="I13" s="70"/>
      <c r="J13" s="50">
        <v>375674931</v>
      </c>
      <c r="K13" s="50"/>
      <c r="L13" s="50">
        <v>0</v>
      </c>
      <c r="M13" s="50"/>
      <c r="N13" s="50">
        <v>0</v>
      </c>
      <c r="O13" s="57"/>
      <c r="P13" s="50">
        <v>0</v>
      </c>
      <c r="Q13" s="50"/>
      <c r="R13" s="50">
        <v>0</v>
      </c>
      <c r="S13" s="50"/>
      <c r="T13" s="50">
        <v>0</v>
      </c>
      <c r="U13" s="50"/>
      <c r="V13" s="50">
        <v>0</v>
      </c>
      <c r="W13" s="50"/>
      <c r="X13" s="49">
        <f t="shared" si="0"/>
        <v>410202544</v>
      </c>
    </row>
    <row r="14" spans="1:24" s="60" customFormat="1" ht="17.100000000000001" customHeight="1">
      <c r="A14" s="69"/>
      <c r="B14" s="48" t="s">
        <v>144</v>
      </c>
      <c r="C14" s="57"/>
      <c r="D14" s="61"/>
      <c r="E14" s="61"/>
      <c r="F14" s="71">
        <v>28</v>
      </c>
      <c r="G14" s="70"/>
      <c r="H14" s="50">
        <v>0</v>
      </c>
      <c r="I14" s="70"/>
      <c r="J14" s="50">
        <v>0</v>
      </c>
      <c r="K14" s="50"/>
      <c r="L14" s="50">
        <v>0</v>
      </c>
      <c r="M14" s="50"/>
      <c r="N14" s="50">
        <v>0</v>
      </c>
      <c r="O14" s="57"/>
      <c r="P14" s="50">
        <v>0</v>
      </c>
      <c r="Q14" s="50"/>
      <c r="R14" s="50">
        <v>0</v>
      </c>
      <c r="S14" s="50"/>
      <c r="T14" s="50">
        <v>-456196962</v>
      </c>
      <c r="U14" s="50"/>
      <c r="V14" s="50">
        <v>0</v>
      </c>
      <c r="W14" s="50"/>
      <c r="X14" s="50">
        <f t="shared" si="0"/>
        <v>-456196962</v>
      </c>
    </row>
    <row r="15" spans="1:24" ht="17.100000000000001" customHeight="1">
      <c r="A15" s="73"/>
      <c r="B15" s="72" t="s">
        <v>135</v>
      </c>
      <c r="C15" s="48"/>
      <c r="D15" s="72"/>
      <c r="E15" s="72"/>
      <c r="F15" s="71">
        <v>27</v>
      </c>
      <c r="G15" s="70"/>
      <c r="H15" s="50">
        <v>0</v>
      </c>
      <c r="I15" s="70"/>
      <c r="J15" s="50">
        <v>0</v>
      </c>
      <c r="K15" s="50"/>
      <c r="L15" s="50">
        <v>0</v>
      </c>
      <c r="M15" s="50"/>
      <c r="N15" s="50">
        <v>0</v>
      </c>
      <c r="O15" s="48"/>
      <c r="P15" s="50">
        <v>0</v>
      </c>
      <c r="Q15" s="50"/>
      <c r="R15" s="50">
        <v>0</v>
      </c>
      <c r="S15" s="50"/>
      <c r="T15" s="50">
        <v>0</v>
      </c>
      <c r="U15" s="50"/>
      <c r="V15" s="50">
        <v>-247016530</v>
      </c>
      <c r="W15" s="50"/>
      <c r="X15" s="49">
        <f t="shared" si="0"/>
        <v>-247016530</v>
      </c>
    </row>
    <row r="16" spans="1:24" ht="17.100000000000001" customHeight="1">
      <c r="A16" s="73"/>
      <c r="B16" s="72" t="s">
        <v>145</v>
      </c>
      <c r="C16" s="48"/>
      <c r="D16" s="72"/>
      <c r="E16" s="72"/>
      <c r="F16" s="71">
        <v>27</v>
      </c>
      <c r="G16" s="70"/>
      <c r="H16" s="50">
        <v>0</v>
      </c>
      <c r="I16" s="70"/>
      <c r="J16" s="50">
        <v>0</v>
      </c>
      <c r="K16" s="50"/>
      <c r="L16" s="50">
        <v>0</v>
      </c>
      <c r="M16" s="50"/>
      <c r="N16" s="50">
        <v>0</v>
      </c>
      <c r="O16" s="48"/>
      <c r="P16" s="50">
        <v>0</v>
      </c>
      <c r="Q16" s="50"/>
      <c r="R16" s="50">
        <v>247016530</v>
      </c>
      <c r="S16" s="50"/>
      <c r="T16" s="50">
        <v>-247016530</v>
      </c>
      <c r="U16" s="50"/>
      <c r="V16" s="50">
        <v>0</v>
      </c>
      <c r="W16" s="50"/>
      <c r="X16" s="49">
        <f t="shared" si="0"/>
        <v>0</v>
      </c>
    </row>
    <row r="17" spans="1:24" s="60" customFormat="1" ht="17.100000000000001" customHeight="1">
      <c r="A17" s="69"/>
      <c r="B17" s="74" t="s">
        <v>146</v>
      </c>
      <c r="C17" s="74"/>
      <c r="D17" s="61"/>
      <c r="E17" s="61"/>
      <c r="F17" s="70"/>
      <c r="G17" s="70"/>
      <c r="H17" s="75">
        <v>0</v>
      </c>
      <c r="I17" s="70"/>
      <c r="J17" s="75">
        <v>0</v>
      </c>
      <c r="K17" s="50"/>
      <c r="L17" s="75">
        <v>0</v>
      </c>
      <c r="M17" s="50"/>
      <c r="N17" s="75">
        <v>0</v>
      </c>
      <c r="O17" s="50"/>
      <c r="P17" s="75">
        <v>0</v>
      </c>
      <c r="Q17" s="75"/>
      <c r="R17" s="75">
        <v>0</v>
      </c>
      <c r="S17" s="50"/>
      <c r="T17" s="75">
        <v>392825956</v>
      </c>
      <c r="U17" s="50"/>
      <c r="V17" s="75">
        <v>0</v>
      </c>
      <c r="W17" s="50"/>
      <c r="X17" s="75">
        <f t="shared" si="0"/>
        <v>392825956</v>
      </c>
    </row>
    <row r="18" spans="1:24" s="60" customFormat="1" ht="6" customHeight="1">
      <c r="A18" s="73"/>
      <c r="B18" s="76"/>
      <c r="C18" s="48"/>
      <c r="D18" s="48"/>
      <c r="E18" s="48"/>
      <c r="F18" s="70"/>
      <c r="G18" s="48"/>
      <c r="H18" s="49"/>
      <c r="I18" s="48"/>
      <c r="J18" s="49"/>
      <c r="K18" s="49"/>
      <c r="L18" s="49"/>
      <c r="M18" s="49"/>
      <c r="N18" s="49"/>
      <c r="O18" s="50"/>
      <c r="P18" s="49"/>
      <c r="Q18" s="49"/>
      <c r="R18" s="49"/>
      <c r="S18" s="50"/>
      <c r="T18" s="49"/>
      <c r="U18" s="49"/>
      <c r="V18" s="49"/>
      <c r="W18" s="49"/>
      <c r="X18" s="49"/>
    </row>
    <row r="19" spans="1:24" s="60" customFormat="1" ht="17.100000000000001" customHeight="1" thickBot="1">
      <c r="A19" s="69" t="s">
        <v>147</v>
      </c>
      <c r="B19" s="48"/>
      <c r="C19" s="48"/>
      <c r="D19" s="48"/>
      <c r="E19" s="48"/>
      <c r="F19" s="70"/>
      <c r="G19" s="48"/>
      <c r="H19" s="77">
        <f>SUM(H11:H17)</f>
        <v>403876560</v>
      </c>
      <c r="I19" s="48"/>
      <c r="J19" s="77">
        <f>SUM(J11:J17)</f>
        <v>2072952972</v>
      </c>
      <c r="K19" s="49"/>
      <c r="L19" s="77">
        <f>SUM(L11:L17)</f>
        <v>58481254</v>
      </c>
      <c r="M19" s="49"/>
      <c r="N19" s="77">
        <f>SUM(N11:N17)</f>
        <v>22755038</v>
      </c>
      <c r="O19" s="50"/>
      <c r="P19" s="77">
        <f>SUM(P11:P17)</f>
        <v>40700000</v>
      </c>
      <c r="Q19" s="49"/>
      <c r="R19" s="77">
        <f>SUM(R11:R17)</f>
        <v>247016530</v>
      </c>
      <c r="S19" s="50"/>
      <c r="T19" s="77">
        <f>SUM(T11:T17)</f>
        <v>380463103</v>
      </c>
      <c r="U19" s="49"/>
      <c r="V19" s="77">
        <f>SUM(V11:V17)</f>
        <v>-247016530</v>
      </c>
      <c r="W19" s="49"/>
      <c r="X19" s="77">
        <f>SUM(X11:X17)</f>
        <v>2979228927</v>
      </c>
    </row>
    <row r="20" spans="1:24" s="60" customFormat="1" ht="8.25" customHeight="1" thickTop="1">
      <c r="A20" s="69"/>
      <c r="B20" s="48"/>
      <c r="C20" s="48"/>
      <c r="D20" s="48"/>
      <c r="E20" s="48"/>
      <c r="F20" s="70"/>
      <c r="G20" s="48"/>
      <c r="H20" s="49"/>
      <c r="I20" s="48"/>
      <c r="J20" s="49"/>
      <c r="K20" s="49"/>
      <c r="L20" s="49"/>
      <c r="M20" s="49"/>
      <c r="N20" s="49"/>
      <c r="O20" s="50"/>
      <c r="P20" s="49"/>
      <c r="Q20" s="49"/>
      <c r="R20" s="49"/>
      <c r="S20" s="50"/>
      <c r="T20" s="49"/>
      <c r="U20" s="49"/>
      <c r="V20" s="49"/>
      <c r="W20" s="49"/>
      <c r="X20" s="49"/>
    </row>
    <row r="21" spans="1:24" s="60" customFormat="1" ht="17.100000000000001" customHeight="1">
      <c r="A21" s="69" t="s">
        <v>148</v>
      </c>
      <c r="B21" s="61"/>
      <c r="C21" s="57"/>
      <c r="D21" s="61"/>
      <c r="E21" s="61"/>
      <c r="F21" s="61"/>
      <c r="G21" s="70"/>
      <c r="H21" s="50">
        <f>H19</f>
        <v>403876560</v>
      </c>
      <c r="I21" s="70"/>
      <c r="J21" s="50">
        <f>J19</f>
        <v>2072952972</v>
      </c>
      <c r="K21" s="50"/>
      <c r="L21" s="50">
        <f>L19</f>
        <v>58481254</v>
      </c>
      <c r="M21" s="50"/>
      <c r="N21" s="50">
        <f>N19</f>
        <v>22755038</v>
      </c>
      <c r="O21" s="57"/>
      <c r="P21" s="50">
        <f>P19</f>
        <v>40700000</v>
      </c>
      <c r="Q21" s="50"/>
      <c r="R21" s="50">
        <f>R19</f>
        <v>247016530</v>
      </c>
      <c r="S21" s="50"/>
      <c r="T21" s="50">
        <f>T19</f>
        <v>380463103</v>
      </c>
      <c r="U21" s="50"/>
      <c r="V21" s="50">
        <f>V19</f>
        <v>-247016530</v>
      </c>
      <c r="W21" s="50"/>
      <c r="X21" s="49">
        <f t="shared" ref="X21:X25" si="1">SUM(H21,J21,L21,N21,P21,R21,T21,V21)</f>
        <v>2979228927</v>
      </c>
    </row>
    <row r="22" spans="1:24" s="60" customFormat="1" ht="17.100000000000001" customHeight="1">
      <c r="A22" s="69"/>
      <c r="B22" s="48" t="s">
        <v>144</v>
      </c>
      <c r="C22" s="57"/>
      <c r="D22" s="61"/>
      <c r="E22" s="61"/>
      <c r="F22" s="71">
        <v>28</v>
      </c>
      <c r="G22" s="70"/>
      <c r="H22" s="50">
        <v>0</v>
      </c>
      <c r="I22" s="70"/>
      <c r="J22" s="50">
        <v>0</v>
      </c>
      <c r="K22" s="50"/>
      <c r="L22" s="50">
        <v>0</v>
      </c>
      <c r="M22" s="50"/>
      <c r="N22" s="50">
        <v>0</v>
      </c>
      <c r="O22" s="57"/>
      <c r="P22" s="50">
        <v>0</v>
      </c>
      <c r="Q22" s="50"/>
      <c r="R22" s="50">
        <v>0</v>
      </c>
      <c r="S22" s="50"/>
      <c r="T22" s="50">
        <v>-234824286</v>
      </c>
      <c r="U22" s="50"/>
      <c r="V22" s="50">
        <v>0</v>
      </c>
      <c r="W22" s="50"/>
      <c r="X22" s="50">
        <f t="shared" si="1"/>
        <v>-234824286</v>
      </c>
    </row>
    <row r="23" spans="1:24" ht="17.100000000000001" customHeight="1">
      <c r="A23" s="73"/>
      <c r="B23" s="72" t="s">
        <v>135</v>
      </c>
      <c r="C23" s="48"/>
      <c r="D23" s="72"/>
      <c r="E23" s="72"/>
      <c r="F23" s="71">
        <v>27</v>
      </c>
      <c r="G23" s="70"/>
      <c r="H23" s="50">
        <v>0</v>
      </c>
      <c r="I23" s="70"/>
      <c r="J23" s="50">
        <v>0</v>
      </c>
      <c r="K23" s="50"/>
      <c r="L23" s="50">
        <v>0</v>
      </c>
      <c r="M23" s="50"/>
      <c r="N23" s="50">
        <v>0</v>
      </c>
      <c r="O23" s="48"/>
      <c r="P23" s="50">
        <v>0</v>
      </c>
      <c r="Q23" s="50"/>
      <c r="R23" s="50">
        <v>0</v>
      </c>
      <c r="S23" s="50"/>
      <c r="T23" s="50">
        <v>0</v>
      </c>
      <c r="U23" s="50"/>
      <c r="V23" s="50">
        <v>-23728780</v>
      </c>
      <c r="W23" s="50"/>
      <c r="X23" s="49">
        <f t="shared" si="1"/>
        <v>-23728780</v>
      </c>
    </row>
    <row r="24" spans="1:24" ht="17.100000000000001" customHeight="1">
      <c r="A24" s="73"/>
      <c r="B24" s="72" t="s">
        <v>145</v>
      </c>
      <c r="C24" s="48"/>
      <c r="D24" s="72"/>
      <c r="E24" s="72"/>
      <c r="F24" s="71">
        <v>27</v>
      </c>
      <c r="G24" s="70"/>
      <c r="H24" s="50">
        <v>0</v>
      </c>
      <c r="I24" s="70"/>
      <c r="J24" s="50">
        <v>0</v>
      </c>
      <c r="K24" s="50"/>
      <c r="L24" s="50">
        <v>0</v>
      </c>
      <c r="M24" s="50"/>
      <c r="N24" s="50">
        <v>0</v>
      </c>
      <c r="O24" s="48"/>
      <c r="P24" s="50">
        <v>0</v>
      </c>
      <c r="Q24" s="50"/>
      <c r="R24" s="50">
        <v>23728780</v>
      </c>
      <c r="S24" s="50"/>
      <c r="T24" s="50">
        <v>-23728780</v>
      </c>
      <c r="U24" s="50"/>
      <c r="V24" s="50">
        <v>0</v>
      </c>
      <c r="W24" s="50"/>
      <c r="X24" s="49">
        <f t="shared" si="1"/>
        <v>0</v>
      </c>
    </row>
    <row r="25" spans="1:24" s="60" customFormat="1" ht="17.100000000000001" customHeight="1">
      <c r="A25" s="69"/>
      <c r="B25" s="74" t="s">
        <v>146</v>
      </c>
      <c r="C25" s="74"/>
      <c r="D25" s="61"/>
      <c r="E25" s="61"/>
      <c r="F25" s="70"/>
      <c r="G25" s="70"/>
      <c r="H25" s="75">
        <v>0</v>
      </c>
      <c r="I25" s="70"/>
      <c r="J25" s="75">
        <v>0</v>
      </c>
      <c r="K25" s="50"/>
      <c r="L25" s="75">
        <v>0</v>
      </c>
      <c r="M25" s="50"/>
      <c r="N25" s="75">
        <v>0</v>
      </c>
      <c r="O25" s="50"/>
      <c r="P25" s="75">
        <v>0</v>
      </c>
      <c r="Q25" s="75"/>
      <c r="R25" s="75">
        <v>0</v>
      </c>
      <c r="S25" s="50"/>
      <c r="T25" s="75">
        <f>'PL10-11'!K31+'PL10-11'!K44</f>
        <v>269497674</v>
      </c>
      <c r="U25" s="50"/>
      <c r="V25" s="75">
        <v>0</v>
      </c>
      <c r="W25" s="50"/>
      <c r="X25" s="75">
        <f t="shared" si="1"/>
        <v>269497674</v>
      </c>
    </row>
    <row r="26" spans="1:24" s="60" customFormat="1" ht="6" customHeight="1">
      <c r="A26" s="73"/>
      <c r="B26" s="76"/>
      <c r="C26" s="48"/>
      <c r="D26" s="48"/>
      <c r="E26" s="48"/>
      <c r="F26" s="70"/>
      <c r="G26" s="48"/>
      <c r="H26" s="49"/>
      <c r="I26" s="48"/>
      <c r="J26" s="49"/>
      <c r="K26" s="49"/>
      <c r="L26" s="49"/>
      <c r="M26" s="49"/>
      <c r="N26" s="49"/>
      <c r="O26" s="50"/>
      <c r="P26" s="49"/>
      <c r="Q26" s="49"/>
      <c r="R26" s="49"/>
      <c r="S26" s="50"/>
      <c r="T26" s="49"/>
      <c r="U26" s="49"/>
      <c r="V26" s="49"/>
      <c r="W26" s="49"/>
      <c r="X26" s="49"/>
    </row>
    <row r="27" spans="1:24" s="60" customFormat="1" ht="17.100000000000001" customHeight="1" thickBot="1">
      <c r="A27" s="69" t="s">
        <v>149</v>
      </c>
      <c r="B27" s="48"/>
      <c r="C27" s="48"/>
      <c r="D27" s="48"/>
      <c r="E27" s="48"/>
      <c r="F27" s="70"/>
      <c r="G27" s="48"/>
      <c r="H27" s="77">
        <f>SUM(H21:H25)</f>
        <v>403876560</v>
      </c>
      <c r="I27" s="48"/>
      <c r="J27" s="77">
        <f>SUM(J21:J25)</f>
        <v>2072952972</v>
      </c>
      <c r="K27" s="49"/>
      <c r="L27" s="77">
        <f>SUM(L21:L25)</f>
        <v>58481254</v>
      </c>
      <c r="M27" s="49"/>
      <c r="N27" s="77">
        <f>SUM(N21:N25)</f>
        <v>22755038</v>
      </c>
      <c r="O27" s="50"/>
      <c r="P27" s="77">
        <f>SUM(P21:P25)</f>
        <v>40700000</v>
      </c>
      <c r="Q27" s="49"/>
      <c r="R27" s="77">
        <f>SUM(R21:R25)</f>
        <v>270745310</v>
      </c>
      <c r="S27" s="50"/>
      <c r="T27" s="77">
        <f>SUM(T21:T25)</f>
        <v>391407711</v>
      </c>
      <c r="U27" s="49"/>
      <c r="V27" s="77">
        <f>SUM(V21:V25)</f>
        <v>-270745310</v>
      </c>
      <c r="W27" s="49"/>
      <c r="X27" s="77">
        <f>SUM(X21:X25)</f>
        <v>2990173535</v>
      </c>
    </row>
    <row r="28" spans="1:24" s="60" customFormat="1" ht="17.100000000000001" customHeight="1" thickTop="1">
      <c r="A28" s="69"/>
      <c r="B28" s="48"/>
      <c r="C28" s="48"/>
      <c r="D28" s="48"/>
      <c r="E28" s="48"/>
      <c r="F28" s="70"/>
      <c r="G28" s="48"/>
      <c r="H28" s="49"/>
      <c r="I28" s="48"/>
      <c r="J28" s="49"/>
      <c r="K28" s="49"/>
      <c r="L28" s="49"/>
      <c r="M28" s="49"/>
      <c r="N28" s="49"/>
      <c r="O28" s="50"/>
      <c r="P28" s="49"/>
      <c r="Q28" s="49"/>
      <c r="R28" s="49"/>
      <c r="S28" s="50"/>
      <c r="T28" s="49"/>
      <c r="U28" s="49"/>
      <c r="V28" s="49"/>
      <c r="W28" s="49"/>
      <c r="X28" s="49"/>
    </row>
    <row r="29" spans="1:24" s="60" customFormat="1" ht="17.100000000000001" customHeight="1">
      <c r="A29" s="69"/>
      <c r="B29" s="48"/>
      <c r="C29" s="48"/>
      <c r="D29" s="48"/>
      <c r="E29" s="48"/>
      <c r="F29" s="70"/>
      <c r="G29" s="48"/>
      <c r="H29" s="49"/>
      <c r="I29" s="48"/>
      <c r="J29" s="49"/>
      <c r="K29" s="49"/>
      <c r="L29" s="49"/>
      <c r="M29" s="49"/>
      <c r="N29" s="49"/>
      <c r="O29" s="50"/>
      <c r="P29" s="49"/>
      <c r="Q29" s="49"/>
      <c r="R29" s="49"/>
      <c r="S29" s="50"/>
      <c r="T29" s="49"/>
      <c r="U29" s="49"/>
      <c r="V29" s="49"/>
      <c r="W29" s="49"/>
      <c r="X29" s="49"/>
    </row>
    <row r="30" spans="1:24" s="60" customFormat="1" ht="15" customHeight="1">
      <c r="A30" s="69"/>
      <c r="B30" s="48"/>
      <c r="C30" s="48"/>
      <c r="D30" s="48"/>
      <c r="E30" s="48"/>
      <c r="F30" s="70"/>
      <c r="G30" s="48"/>
      <c r="H30" s="49"/>
      <c r="I30" s="48"/>
      <c r="J30" s="49"/>
      <c r="K30" s="49"/>
      <c r="L30" s="49"/>
      <c r="M30" s="49"/>
      <c r="N30" s="49"/>
      <c r="O30" s="50"/>
      <c r="P30" s="49"/>
      <c r="Q30" s="49"/>
      <c r="R30" s="49"/>
      <c r="S30" s="50"/>
      <c r="T30" s="49"/>
      <c r="U30" s="49"/>
      <c r="V30" s="49"/>
      <c r="W30" s="49"/>
      <c r="X30" s="49"/>
    </row>
    <row r="31" spans="1:24" s="60" customFormat="1" ht="12" customHeight="1">
      <c r="A31" s="78"/>
      <c r="B31" s="40"/>
      <c r="C31" s="40"/>
      <c r="D31" s="40"/>
      <c r="E31" s="40"/>
      <c r="F31" s="79"/>
      <c r="G31" s="40"/>
      <c r="H31" s="41"/>
      <c r="I31" s="40"/>
      <c r="J31" s="41"/>
      <c r="K31" s="41"/>
      <c r="L31" s="41"/>
      <c r="M31" s="41"/>
      <c r="N31" s="41"/>
      <c r="O31" s="42"/>
      <c r="P31" s="41"/>
      <c r="Q31" s="41"/>
      <c r="R31" s="41"/>
      <c r="S31" s="42"/>
      <c r="T31" s="41"/>
      <c r="U31" s="41"/>
      <c r="V31" s="41"/>
      <c r="W31" s="41"/>
      <c r="X31" s="41"/>
    </row>
    <row r="32" spans="1:24" s="60" customFormat="1" ht="15" customHeight="1">
      <c r="A32" s="274" t="s">
        <v>150</v>
      </c>
      <c r="B32" s="274"/>
      <c r="C32" s="274"/>
      <c r="D32" s="274"/>
      <c r="E32" s="274"/>
      <c r="F32" s="274"/>
      <c r="G32" s="274"/>
      <c r="H32" s="274"/>
      <c r="I32" s="274"/>
      <c r="J32" s="274"/>
      <c r="K32" s="274"/>
      <c r="L32" s="274"/>
      <c r="M32" s="274"/>
      <c r="N32" s="274"/>
      <c r="O32" s="274"/>
      <c r="P32" s="274"/>
      <c r="Q32" s="274"/>
      <c r="R32" s="274"/>
      <c r="S32" s="274"/>
      <c r="T32" s="274"/>
      <c r="U32" s="274"/>
      <c r="V32" s="274"/>
      <c r="W32" s="274"/>
      <c r="X32" s="274"/>
    </row>
    <row r="33" spans="1:24" s="60" customFormat="1" ht="15" customHeight="1">
      <c r="A33" s="35" t="s">
        <v>155</v>
      </c>
      <c r="B33" s="35"/>
      <c r="C33" s="35"/>
      <c r="D33" s="35"/>
      <c r="E33" s="35"/>
      <c r="F33" s="35"/>
      <c r="G33" s="35"/>
      <c r="H33" s="287" t="s">
        <v>156</v>
      </c>
      <c r="I33" s="288"/>
      <c r="J33" s="288"/>
      <c r="K33" s="35"/>
      <c r="L33" s="35"/>
      <c r="M33" s="35"/>
      <c r="N33" s="289" t="s">
        <v>157</v>
      </c>
      <c r="O33" s="290"/>
      <c r="P33" s="290"/>
      <c r="Q33" s="290"/>
      <c r="R33" s="290"/>
      <c r="S33" s="290"/>
      <c r="T33" s="290"/>
      <c r="U33" s="290"/>
      <c r="V33" s="290"/>
      <c r="W33" s="290"/>
      <c r="X33" s="290"/>
    </row>
    <row r="34" spans="1:24" s="60" customFormat="1" ht="14.25" customHeight="1">
      <c r="A34" s="32"/>
      <c r="B34" s="35"/>
      <c r="C34" s="35"/>
      <c r="D34" s="35"/>
      <c r="E34" s="35"/>
      <c r="F34" s="38"/>
      <c r="G34" s="35"/>
      <c r="H34" s="39"/>
      <c r="I34" s="35"/>
      <c r="J34" s="39"/>
      <c r="K34" s="39"/>
      <c r="L34" s="39"/>
      <c r="M34" s="39"/>
      <c r="N34" s="39"/>
      <c r="O34" s="80"/>
      <c r="P34" s="39"/>
      <c r="Q34" s="39"/>
      <c r="R34" s="39"/>
      <c r="S34" s="80"/>
      <c r="T34" s="39"/>
      <c r="U34" s="39"/>
      <c r="V34" s="39"/>
      <c r="W34" s="39"/>
      <c r="X34" s="39"/>
    </row>
    <row r="35" spans="1:24" ht="21.95" customHeight="1">
      <c r="A35" s="284" t="s">
        <v>34</v>
      </c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</row>
  </sheetData>
  <mergeCells count="6">
    <mergeCell ref="A35:X35"/>
    <mergeCell ref="H5:X5"/>
    <mergeCell ref="P6:T6"/>
    <mergeCell ref="A32:X32"/>
    <mergeCell ref="H33:J33"/>
    <mergeCell ref="N33:X33"/>
  </mergeCells>
  <pageMargins left="0.5" right="0.5" top="0.5" bottom="0.6" header="0.49" footer="0.4"/>
  <pageSetup paperSize="9" scale="9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E620-CA5F-4111-A3B1-931039D718E1}">
  <dimension ref="A1:M155"/>
  <sheetViews>
    <sheetView tabSelected="1" zoomScale="115" zoomScaleNormal="115" zoomScaleSheetLayoutView="108" workbookViewId="0"/>
  </sheetViews>
  <sheetFormatPr defaultColWidth="10.33203125" defaultRowHeight="21.75" customHeight="1"/>
  <cols>
    <col min="1" max="3" width="1.33203125" style="85" customWidth="1"/>
    <col min="4" max="4" width="53.1640625" style="85" customWidth="1"/>
    <col min="5" max="5" width="8.83203125" style="86" customWidth="1"/>
    <col min="6" max="6" width="0.6640625" style="85" customWidth="1"/>
    <col min="7" max="7" width="13.83203125" style="87" customWidth="1"/>
    <col min="8" max="8" width="0.6640625" style="85" customWidth="1"/>
    <col min="9" max="9" width="13.83203125" style="87" customWidth="1"/>
    <col min="10" max="10" width="0.6640625" style="88" customWidth="1"/>
    <col min="11" max="11" width="13.83203125" style="87" customWidth="1"/>
    <col min="12" max="12" width="0.6640625" style="88" customWidth="1"/>
    <col min="13" max="13" width="13.83203125" style="87" customWidth="1"/>
    <col min="14" max="16384" width="10.33203125" style="85"/>
  </cols>
  <sheetData>
    <row r="1" spans="1:13" ht="21" customHeight="1">
      <c r="A1" s="32" t="s">
        <v>0</v>
      </c>
    </row>
    <row r="2" spans="1:13" ht="21" customHeight="1">
      <c r="A2" s="32" t="s">
        <v>158</v>
      </c>
      <c r="B2" s="89"/>
      <c r="C2" s="89"/>
      <c r="D2" s="89"/>
      <c r="F2" s="89"/>
      <c r="H2" s="89"/>
      <c r="J2" s="90"/>
      <c r="L2" s="90"/>
    </row>
    <row r="3" spans="1:13" ht="21" customHeight="1">
      <c r="A3" s="84" t="str">
        <f>'PL10-11'!A3</f>
        <v>สำหรับปีสิ้นสุดวันที่ 31 ธันวาคม พ.ศ. 2567</v>
      </c>
      <c r="B3" s="91"/>
      <c r="C3" s="91"/>
      <c r="D3" s="91"/>
      <c r="E3" s="92"/>
      <c r="F3" s="91"/>
      <c r="G3" s="93"/>
      <c r="H3" s="91"/>
      <c r="I3" s="93"/>
      <c r="J3" s="94"/>
      <c r="K3" s="93"/>
      <c r="L3" s="94"/>
      <c r="M3" s="93"/>
    </row>
    <row r="4" spans="1:13" ht="13.5" customHeight="1">
      <c r="A4" s="95"/>
      <c r="B4" s="89"/>
      <c r="C4" s="89"/>
      <c r="D4" s="89"/>
      <c r="F4" s="89"/>
      <c r="H4" s="89"/>
      <c r="J4" s="90"/>
      <c r="L4" s="90"/>
    </row>
    <row r="5" spans="1:13" ht="17.100000000000001" customHeight="1">
      <c r="A5" s="89"/>
      <c r="B5" s="89"/>
      <c r="C5" s="89"/>
      <c r="D5" s="89"/>
      <c r="E5" s="96"/>
      <c r="F5" s="97"/>
      <c r="G5" s="292" t="s">
        <v>3</v>
      </c>
      <c r="H5" s="292"/>
      <c r="I5" s="292"/>
      <c r="J5" s="99"/>
      <c r="K5" s="292" t="s">
        <v>4</v>
      </c>
      <c r="L5" s="292"/>
      <c r="M5" s="292"/>
    </row>
    <row r="6" spans="1:13" ht="17.100000000000001" customHeight="1">
      <c r="F6" s="96"/>
      <c r="G6" s="81" t="s">
        <v>5</v>
      </c>
      <c r="H6" s="81"/>
      <c r="I6" s="81" t="s">
        <v>6</v>
      </c>
      <c r="J6" s="81"/>
      <c r="K6" s="81" t="s">
        <v>5</v>
      </c>
      <c r="L6" s="96"/>
      <c r="M6" s="100" t="s">
        <v>6</v>
      </c>
    </row>
    <row r="7" spans="1:13" ht="17.100000000000001" customHeight="1">
      <c r="E7" s="101" t="s">
        <v>7</v>
      </c>
      <c r="F7" s="86"/>
      <c r="G7" s="102" t="s">
        <v>8</v>
      </c>
      <c r="H7" s="86"/>
      <c r="I7" s="102" t="s">
        <v>8</v>
      </c>
      <c r="J7" s="99"/>
      <c r="K7" s="102" t="s">
        <v>8</v>
      </c>
      <c r="L7" s="86"/>
      <c r="M7" s="102" t="s">
        <v>8</v>
      </c>
    </row>
    <row r="8" spans="1:13" ht="20.100000000000001" customHeight="1">
      <c r="A8" s="103" t="s">
        <v>159</v>
      </c>
      <c r="E8" s="96"/>
      <c r="F8" s="96"/>
      <c r="G8" s="104"/>
      <c r="H8" s="96"/>
      <c r="I8" s="104"/>
      <c r="J8" s="85"/>
      <c r="K8" s="104"/>
      <c r="L8" s="85"/>
      <c r="M8" s="104"/>
    </row>
    <row r="9" spans="1:13" ht="20.100000000000001" customHeight="1">
      <c r="A9" s="83" t="s">
        <v>95</v>
      </c>
      <c r="B9" s="83"/>
      <c r="C9" s="83"/>
      <c r="G9" s="14">
        <f>'PL10-11'!G28</f>
        <v>454443678</v>
      </c>
      <c r="H9" s="13"/>
      <c r="I9" s="14">
        <f>'PL10-11'!I28</f>
        <v>872796229</v>
      </c>
      <c r="J9" s="15"/>
      <c r="K9" s="14">
        <f>'PL10-11'!K28</f>
        <v>264270681</v>
      </c>
      <c r="L9" s="16"/>
      <c r="M9" s="14">
        <f>'PL10-11'!M28</f>
        <v>387093863</v>
      </c>
    </row>
    <row r="10" spans="1:13" ht="20.100000000000001" customHeight="1">
      <c r="A10" s="83" t="s">
        <v>160</v>
      </c>
      <c r="B10" s="83"/>
      <c r="C10" s="83"/>
      <c r="G10" s="14"/>
      <c r="H10" s="13"/>
      <c r="I10" s="14"/>
      <c r="J10" s="15"/>
      <c r="K10" s="17"/>
      <c r="L10" s="16"/>
      <c r="M10" s="17"/>
    </row>
    <row r="11" spans="1:13" ht="20.100000000000001" customHeight="1">
      <c r="A11" s="83"/>
      <c r="B11" s="105" t="s">
        <v>161</v>
      </c>
      <c r="C11" s="83"/>
      <c r="G11" s="14">
        <v>78321308</v>
      </c>
      <c r="H11" s="13"/>
      <c r="I11" s="14">
        <v>79909436</v>
      </c>
      <c r="J11" s="15"/>
      <c r="K11" s="14">
        <v>17737125</v>
      </c>
      <c r="L11" s="14"/>
      <c r="M11" s="14">
        <v>16072028</v>
      </c>
    </row>
    <row r="12" spans="1:13" ht="20.100000000000001" customHeight="1">
      <c r="A12" s="83"/>
      <c r="B12" s="83" t="s">
        <v>94</v>
      </c>
      <c r="C12" s="83"/>
      <c r="E12" s="86">
        <v>15</v>
      </c>
      <c r="G12" s="14">
        <v>-408366767</v>
      </c>
      <c r="H12" s="13"/>
      <c r="I12" s="14">
        <v>-518131006</v>
      </c>
      <c r="J12" s="15"/>
      <c r="K12" s="14">
        <v>0</v>
      </c>
      <c r="L12" s="14"/>
      <c r="M12" s="14">
        <v>0</v>
      </c>
    </row>
    <row r="13" spans="1:13" ht="20.100000000000001" customHeight="1">
      <c r="A13" s="83"/>
      <c r="B13" s="83" t="s">
        <v>162</v>
      </c>
      <c r="C13" s="83"/>
      <c r="E13" s="86">
        <v>35.5</v>
      </c>
      <c r="G13" s="14">
        <v>0</v>
      </c>
      <c r="H13" s="13"/>
      <c r="I13" s="14">
        <v>-14500000</v>
      </c>
      <c r="J13" s="15"/>
      <c r="K13" s="14">
        <v>0</v>
      </c>
      <c r="L13" s="14"/>
      <c r="M13" s="14">
        <v>-14500000</v>
      </c>
    </row>
    <row r="14" spans="1:13" ht="20.100000000000001" customHeight="1">
      <c r="A14" s="83"/>
      <c r="B14" s="83" t="s">
        <v>215</v>
      </c>
      <c r="C14" s="83"/>
      <c r="G14" s="14">
        <v>-32133</v>
      </c>
      <c r="H14" s="13"/>
      <c r="I14" s="14">
        <v>0</v>
      </c>
      <c r="J14" s="15"/>
      <c r="K14" s="14">
        <v>0</v>
      </c>
      <c r="L14" s="14"/>
      <c r="M14" s="14">
        <v>0</v>
      </c>
    </row>
    <row r="15" spans="1:13" ht="20.100000000000001" customHeight="1">
      <c r="A15" s="83"/>
      <c r="B15" s="83" t="s">
        <v>163</v>
      </c>
      <c r="C15" s="83"/>
      <c r="G15" s="14" t="s">
        <v>76</v>
      </c>
      <c r="H15" s="13"/>
      <c r="I15" s="14">
        <v>-305860994</v>
      </c>
      <c r="J15" s="15"/>
      <c r="K15" s="14">
        <v>0</v>
      </c>
      <c r="L15" s="14"/>
      <c r="M15" s="14">
        <v>0</v>
      </c>
    </row>
    <row r="16" spans="1:13" ht="20.100000000000001" customHeight="1">
      <c r="A16" s="83"/>
      <c r="B16" s="83" t="s">
        <v>229</v>
      </c>
      <c r="C16" s="83"/>
      <c r="G16" s="14">
        <v>279699</v>
      </c>
      <c r="H16" s="13"/>
      <c r="I16" s="14">
        <v>104233</v>
      </c>
      <c r="J16" s="15"/>
      <c r="K16" s="14">
        <v>-9057</v>
      </c>
      <c r="L16" s="14"/>
      <c r="M16" s="14">
        <v>54264</v>
      </c>
    </row>
    <row r="17" spans="1:13" ht="20.100000000000001" customHeight="1">
      <c r="A17" s="106"/>
      <c r="B17" s="107" t="s">
        <v>49</v>
      </c>
      <c r="C17" s="108"/>
      <c r="E17" s="86">
        <v>26</v>
      </c>
      <c r="G17" s="14">
        <v>3041331</v>
      </c>
      <c r="H17" s="13"/>
      <c r="I17" s="14">
        <v>2938677</v>
      </c>
      <c r="J17" s="16"/>
      <c r="K17" s="14">
        <v>541865</v>
      </c>
      <c r="L17" s="14"/>
      <c r="M17" s="14">
        <v>504397</v>
      </c>
    </row>
    <row r="18" spans="1:13" ht="20.100000000000001" customHeight="1">
      <c r="A18" s="106"/>
      <c r="B18" s="107" t="s">
        <v>224</v>
      </c>
      <c r="C18" s="108"/>
      <c r="G18" s="14">
        <v>-18674086</v>
      </c>
      <c r="H18" s="16"/>
      <c r="I18" s="14">
        <v>-11959432</v>
      </c>
      <c r="J18" s="16"/>
      <c r="K18" s="14">
        <v>1266901</v>
      </c>
      <c r="L18" s="14"/>
      <c r="M18" s="14">
        <v>765423</v>
      </c>
    </row>
    <row r="19" spans="1:13" ht="20.100000000000001" customHeight="1">
      <c r="A19" s="106"/>
      <c r="B19" s="107" t="s">
        <v>164</v>
      </c>
      <c r="C19" s="108"/>
      <c r="G19" s="14">
        <v>1698015</v>
      </c>
      <c r="H19" s="16"/>
      <c r="I19" s="14">
        <v>-3900532</v>
      </c>
      <c r="J19" s="16"/>
      <c r="K19" s="14">
        <v>333525</v>
      </c>
      <c r="L19" s="14"/>
      <c r="M19" s="14">
        <v>-3990049</v>
      </c>
    </row>
    <row r="20" spans="1:13" ht="20.100000000000001" customHeight="1">
      <c r="A20" s="83"/>
      <c r="B20" s="83" t="s">
        <v>165</v>
      </c>
      <c r="C20" s="83"/>
      <c r="G20" s="14">
        <v>-184990</v>
      </c>
      <c r="H20" s="13"/>
      <c r="I20" s="14">
        <v>-559243</v>
      </c>
      <c r="J20" s="15"/>
      <c r="K20" s="14">
        <v>-180596</v>
      </c>
      <c r="L20" s="14"/>
      <c r="M20" s="14">
        <v>-559243</v>
      </c>
    </row>
    <row r="21" spans="1:13" ht="20.100000000000001" customHeight="1">
      <c r="A21" s="83"/>
      <c r="B21" s="83" t="s">
        <v>166</v>
      </c>
      <c r="C21" s="83"/>
      <c r="G21" s="14">
        <v>0</v>
      </c>
      <c r="H21" s="13"/>
      <c r="I21" s="14">
        <v>-90591</v>
      </c>
      <c r="J21" s="15"/>
      <c r="K21" s="14">
        <v>0</v>
      </c>
      <c r="L21" s="14"/>
      <c r="M21" s="14">
        <v>0</v>
      </c>
    </row>
    <row r="22" spans="1:13" ht="20.100000000000001" customHeight="1">
      <c r="A22" s="83"/>
      <c r="B22" s="83" t="s">
        <v>167</v>
      </c>
      <c r="C22" s="83"/>
      <c r="E22" s="86">
        <v>30</v>
      </c>
      <c r="G22" s="14">
        <v>-3411631</v>
      </c>
      <c r="H22" s="13"/>
      <c r="I22" s="14">
        <v>-3024266</v>
      </c>
      <c r="J22" s="15"/>
      <c r="K22" s="14">
        <v>-4317636</v>
      </c>
      <c r="L22" s="14"/>
      <c r="M22" s="14">
        <v>-5925618</v>
      </c>
    </row>
    <row r="23" spans="1:13" ht="20.100000000000001" customHeight="1">
      <c r="A23" s="83"/>
      <c r="B23" s="83" t="s">
        <v>168</v>
      </c>
      <c r="C23" s="83"/>
      <c r="G23" s="14">
        <v>0</v>
      </c>
      <c r="H23" s="13"/>
      <c r="I23" s="14">
        <v>0</v>
      </c>
      <c r="J23" s="15"/>
      <c r="K23" s="14">
        <v>-314834085</v>
      </c>
      <c r="L23" s="14"/>
      <c r="M23" s="14">
        <v>-423217504</v>
      </c>
    </row>
    <row r="24" spans="1:13" ht="20.100000000000001" customHeight="1">
      <c r="A24" s="109"/>
      <c r="B24" s="110" t="s">
        <v>91</v>
      </c>
      <c r="E24" s="86">
        <v>31</v>
      </c>
      <c r="G24" s="18">
        <v>33385814</v>
      </c>
      <c r="H24" s="15"/>
      <c r="I24" s="18">
        <v>33411853</v>
      </c>
      <c r="J24" s="15"/>
      <c r="K24" s="18">
        <v>28288123</v>
      </c>
      <c r="L24" s="14"/>
      <c r="M24" s="18">
        <v>28672624</v>
      </c>
    </row>
    <row r="25" spans="1:13" ht="5.0999999999999996" customHeight="1">
      <c r="A25" s="108"/>
      <c r="C25" s="108"/>
      <c r="G25" s="19"/>
      <c r="H25" s="13"/>
      <c r="I25" s="19"/>
      <c r="J25" s="13"/>
      <c r="K25" s="19"/>
      <c r="L25" s="16"/>
      <c r="M25" s="19"/>
    </row>
    <row r="26" spans="1:13" ht="20.100000000000001" customHeight="1">
      <c r="A26" s="95" t="s">
        <v>169</v>
      </c>
      <c r="B26" s="103"/>
      <c r="C26" s="33"/>
      <c r="D26" s="103"/>
      <c r="G26" s="17"/>
      <c r="H26" s="20"/>
      <c r="I26" s="17"/>
      <c r="J26" s="21"/>
      <c r="K26" s="17"/>
      <c r="L26" s="22"/>
      <c r="M26" s="17"/>
    </row>
    <row r="27" spans="1:13" ht="20.100000000000001" customHeight="1">
      <c r="A27" s="95"/>
      <c r="B27" s="103" t="s">
        <v>170</v>
      </c>
      <c r="C27" s="33"/>
      <c r="D27" s="103"/>
      <c r="G27" s="17">
        <f>SUM(G9:G25)</f>
        <v>140500238</v>
      </c>
      <c r="H27" s="20"/>
      <c r="I27" s="17">
        <f>SUM(I9:I25)</f>
        <v>131134364</v>
      </c>
      <c r="J27" s="21"/>
      <c r="K27" s="17">
        <f>SUM(K9:K25)</f>
        <v>-6903154</v>
      </c>
      <c r="L27" s="22"/>
      <c r="M27" s="17">
        <f>SUM(M9:M25)</f>
        <v>-15029815</v>
      </c>
    </row>
    <row r="28" spans="1:13" ht="17.100000000000001" customHeight="1">
      <c r="A28" s="95"/>
      <c r="B28" s="103"/>
      <c r="C28" s="33"/>
      <c r="D28" s="103"/>
      <c r="G28" s="17"/>
      <c r="H28" s="20"/>
      <c r="I28" s="17"/>
      <c r="J28" s="21"/>
      <c r="K28" s="17"/>
      <c r="L28" s="22"/>
      <c r="M28" s="17"/>
    </row>
    <row r="29" spans="1:13" ht="20.100000000000001" customHeight="1">
      <c r="A29" s="95" t="s">
        <v>171</v>
      </c>
      <c r="C29" s="83"/>
      <c r="G29" s="17"/>
      <c r="H29" s="20"/>
      <c r="I29" s="17"/>
      <c r="J29" s="21"/>
      <c r="K29" s="17"/>
      <c r="L29" s="22"/>
      <c r="M29" s="17"/>
    </row>
    <row r="30" spans="1:13" ht="20.100000000000001" customHeight="1">
      <c r="A30" s="111" t="s">
        <v>172</v>
      </c>
      <c r="B30" s="108"/>
      <c r="C30" s="83"/>
      <c r="G30" s="19"/>
      <c r="H30" s="20"/>
      <c r="I30" s="19"/>
      <c r="J30" s="21"/>
      <c r="K30" s="17"/>
      <c r="L30" s="22"/>
      <c r="M30" s="17"/>
    </row>
    <row r="31" spans="1:13" ht="20.100000000000001" customHeight="1">
      <c r="A31" s="109"/>
      <c r="B31" s="110" t="s">
        <v>225</v>
      </c>
      <c r="G31" s="14">
        <v>-57354386</v>
      </c>
      <c r="H31" s="15"/>
      <c r="I31" s="14">
        <v>-10831167</v>
      </c>
      <c r="J31" s="15"/>
      <c r="K31" s="14">
        <v>3111294</v>
      </c>
      <c r="L31" s="16"/>
      <c r="M31" s="14">
        <v>-20189075</v>
      </c>
    </row>
    <row r="32" spans="1:13" ht="20.100000000000001" customHeight="1">
      <c r="A32" s="83"/>
      <c r="B32" s="105" t="s">
        <v>14</v>
      </c>
      <c r="G32" s="14">
        <v>181770</v>
      </c>
      <c r="H32" s="15"/>
      <c r="I32" s="14">
        <v>112457</v>
      </c>
      <c r="J32" s="15"/>
      <c r="K32" s="14">
        <v>0</v>
      </c>
      <c r="L32" s="14"/>
      <c r="M32" s="14">
        <v>0</v>
      </c>
    </row>
    <row r="33" spans="1:13" ht="20.100000000000001" customHeight="1">
      <c r="A33" s="109"/>
      <c r="B33" s="110" t="s">
        <v>15</v>
      </c>
      <c r="G33" s="14">
        <v>-2185328</v>
      </c>
      <c r="H33" s="15"/>
      <c r="I33" s="14">
        <v>7026936</v>
      </c>
      <c r="J33" s="15"/>
      <c r="K33" s="14">
        <v>-1436051</v>
      </c>
      <c r="L33" s="14"/>
      <c r="M33" s="14">
        <v>129683</v>
      </c>
    </row>
    <row r="34" spans="1:13" ht="20.100000000000001" customHeight="1">
      <c r="A34" s="109"/>
      <c r="B34" s="110" t="s">
        <v>28</v>
      </c>
      <c r="G34" s="14">
        <v>-525042</v>
      </c>
      <c r="H34" s="15"/>
      <c r="I34" s="14">
        <v>-854065</v>
      </c>
      <c r="J34" s="15"/>
      <c r="K34" s="14">
        <v>-15500</v>
      </c>
      <c r="L34" s="14"/>
      <c r="M34" s="14">
        <v>-54850</v>
      </c>
    </row>
    <row r="35" spans="1:13" ht="20.100000000000001" customHeight="1">
      <c r="A35" s="109"/>
      <c r="B35" s="110" t="s">
        <v>29</v>
      </c>
      <c r="G35" s="14">
        <v>22534219</v>
      </c>
      <c r="H35" s="15"/>
      <c r="I35" s="14">
        <v>5270742</v>
      </c>
      <c r="J35" s="15"/>
      <c r="K35" s="14">
        <v>6420984</v>
      </c>
      <c r="L35" s="14"/>
      <c r="M35" s="14">
        <v>3491944</v>
      </c>
    </row>
    <row r="36" spans="1:13" ht="20.100000000000001" customHeight="1">
      <c r="A36" s="108" t="s">
        <v>173</v>
      </c>
      <c r="B36" s="110"/>
      <c r="G36" s="14"/>
      <c r="H36" s="15"/>
      <c r="I36" s="14"/>
      <c r="J36" s="15"/>
      <c r="K36" s="14"/>
      <c r="L36" s="16"/>
      <c r="M36" s="14"/>
    </row>
    <row r="37" spans="1:13" ht="20.100000000000001" customHeight="1">
      <c r="A37" s="109"/>
      <c r="B37" s="110" t="s">
        <v>38</v>
      </c>
      <c r="G37" s="14">
        <v>106414293</v>
      </c>
      <c r="H37" s="15"/>
      <c r="I37" s="14">
        <v>26224208</v>
      </c>
      <c r="J37" s="15"/>
      <c r="K37" s="14">
        <v>633076</v>
      </c>
      <c r="L37" s="14"/>
      <c r="M37" s="14">
        <v>-15807849</v>
      </c>
    </row>
    <row r="38" spans="1:13" ht="20.100000000000001" customHeight="1">
      <c r="A38" s="109"/>
      <c r="B38" s="110" t="s">
        <v>44</v>
      </c>
      <c r="G38" s="14">
        <v>1526672</v>
      </c>
      <c r="H38" s="15"/>
      <c r="I38" s="14">
        <v>-13820214</v>
      </c>
      <c r="J38" s="15"/>
      <c r="K38" s="14">
        <v>1872108</v>
      </c>
      <c r="L38" s="14"/>
      <c r="M38" s="14">
        <v>-1240893</v>
      </c>
    </row>
    <row r="39" spans="1:13" ht="20.100000000000001" customHeight="1">
      <c r="A39" s="109"/>
      <c r="B39" s="110" t="s">
        <v>51</v>
      </c>
      <c r="G39" s="14">
        <v>123500</v>
      </c>
      <c r="H39" s="15"/>
      <c r="I39" s="14">
        <v>1000</v>
      </c>
      <c r="J39" s="15"/>
      <c r="K39" s="14">
        <v>0</v>
      </c>
      <c r="L39" s="14"/>
      <c r="M39" s="14">
        <v>0</v>
      </c>
    </row>
    <row r="40" spans="1:13" ht="20.100000000000001" customHeight="1">
      <c r="A40" s="109"/>
      <c r="B40" s="107" t="s">
        <v>232</v>
      </c>
      <c r="E40" s="86">
        <v>26</v>
      </c>
      <c r="G40" s="18">
        <v>-2392346</v>
      </c>
      <c r="H40" s="15"/>
      <c r="I40" s="18">
        <v>-2262943</v>
      </c>
      <c r="J40" s="15"/>
      <c r="K40" s="18">
        <v>-1103000</v>
      </c>
      <c r="L40" s="14"/>
      <c r="M40" s="18">
        <v>0</v>
      </c>
    </row>
    <row r="41" spans="1:13" ht="5.0999999999999996" customHeight="1">
      <c r="A41" s="83"/>
      <c r="B41" s="105"/>
      <c r="G41" s="14"/>
      <c r="H41" s="21"/>
      <c r="I41" s="14"/>
      <c r="J41" s="21"/>
      <c r="K41" s="17"/>
      <c r="L41" s="21"/>
      <c r="M41" s="17"/>
    </row>
    <row r="42" spans="1:13" ht="18.95" customHeight="1">
      <c r="A42" s="33" t="s">
        <v>174</v>
      </c>
      <c r="B42" s="105"/>
      <c r="G42" s="17">
        <f>SUM(G26:G40)</f>
        <v>208823590</v>
      </c>
      <c r="H42" s="21"/>
      <c r="I42" s="17">
        <f>SUM(I26:I40)</f>
        <v>142001318</v>
      </c>
      <c r="J42" s="21"/>
      <c r="K42" s="17">
        <f>SUM(K26:K40)</f>
        <v>2579757</v>
      </c>
      <c r="L42" s="21"/>
      <c r="M42" s="17">
        <f>SUM(M26:M40)</f>
        <v>-48700855</v>
      </c>
    </row>
    <row r="43" spans="1:13" ht="18.95" customHeight="1">
      <c r="A43" s="83"/>
      <c r="B43" s="105" t="s">
        <v>175</v>
      </c>
      <c r="G43" s="18">
        <v>-40535815</v>
      </c>
      <c r="H43" s="15"/>
      <c r="I43" s="18">
        <v>-45983768</v>
      </c>
      <c r="J43" s="15"/>
      <c r="K43" s="18">
        <v>-13904665</v>
      </c>
      <c r="L43" s="15"/>
      <c r="M43" s="18">
        <v>-26479721</v>
      </c>
    </row>
    <row r="44" spans="1:13" ht="5.0999999999999996" customHeight="1">
      <c r="A44" s="83"/>
      <c r="C44" s="83"/>
      <c r="G44" s="14"/>
      <c r="H44" s="20"/>
      <c r="I44" s="14"/>
      <c r="J44" s="21"/>
      <c r="K44" s="17"/>
      <c r="L44" s="22"/>
      <c r="M44" s="17"/>
    </row>
    <row r="45" spans="1:13" ht="20.100000000000001" customHeight="1">
      <c r="A45" s="95" t="s">
        <v>176</v>
      </c>
      <c r="G45" s="18">
        <f>SUM(G42:G43)</f>
        <v>168287775</v>
      </c>
      <c r="H45" s="20"/>
      <c r="I45" s="18">
        <f>SUM(I42:I43)</f>
        <v>96017550</v>
      </c>
      <c r="J45" s="21"/>
      <c r="K45" s="18">
        <f>SUM(K42:K43)</f>
        <v>-11324908</v>
      </c>
      <c r="L45" s="22"/>
      <c r="M45" s="18">
        <f>SUM(M42:M43)</f>
        <v>-75180576</v>
      </c>
    </row>
    <row r="46" spans="1:13" ht="20.100000000000001" customHeight="1">
      <c r="A46" s="95"/>
      <c r="G46" s="14"/>
      <c r="H46" s="20"/>
      <c r="I46" s="14"/>
      <c r="J46" s="21"/>
      <c r="K46" s="14"/>
      <c r="L46" s="22"/>
      <c r="M46" s="14"/>
    </row>
    <row r="47" spans="1:13" ht="18" customHeight="1">
      <c r="A47" s="95"/>
      <c r="G47" s="14"/>
      <c r="H47" s="20"/>
      <c r="I47" s="14"/>
      <c r="J47" s="21"/>
      <c r="K47" s="14"/>
      <c r="L47" s="22"/>
      <c r="M47" s="14"/>
    </row>
    <row r="48" spans="1:13" ht="14.25" customHeight="1">
      <c r="A48" s="95"/>
      <c r="G48" s="14"/>
      <c r="H48" s="20"/>
      <c r="I48" s="14"/>
      <c r="J48" s="21"/>
      <c r="K48" s="14"/>
      <c r="L48" s="22"/>
      <c r="M48" s="14"/>
    </row>
    <row r="49" spans="1:13" ht="16.5" customHeight="1">
      <c r="A49" s="274" t="s">
        <v>177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</row>
    <row r="50" spans="1:13" ht="18.95" customHeight="1">
      <c r="A50" s="272" t="s">
        <v>178</v>
      </c>
      <c r="B50" s="291"/>
      <c r="C50" s="291"/>
      <c r="D50" s="291"/>
      <c r="E50" s="291"/>
      <c r="F50" s="291"/>
      <c r="G50" s="291"/>
      <c r="H50" s="291"/>
      <c r="I50" s="291"/>
      <c r="J50" s="291"/>
      <c r="K50" s="291"/>
      <c r="L50" s="291"/>
      <c r="M50" s="291"/>
    </row>
    <row r="51" spans="1:13" ht="9" customHeight="1">
      <c r="A51" s="8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</row>
    <row r="52" spans="1:13" ht="18.95" customHeight="1">
      <c r="A52" s="112" t="s">
        <v>34</v>
      </c>
      <c r="B52" s="113"/>
      <c r="C52" s="114"/>
      <c r="D52" s="114"/>
      <c r="E52" s="92"/>
      <c r="F52" s="114"/>
      <c r="G52" s="93"/>
      <c r="H52" s="93"/>
      <c r="I52" s="93"/>
      <c r="J52" s="93"/>
      <c r="K52" s="93"/>
      <c r="L52" s="93"/>
      <c r="M52" s="93"/>
    </row>
    <row r="53" spans="1:13" ht="21" customHeight="1">
      <c r="A53" s="32" t="s">
        <v>0</v>
      </c>
    </row>
    <row r="54" spans="1:13" ht="21" customHeight="1">
      <c r="A54" s="32" t="s">
        <v>179</v>
      </c>
      <c r="B54" s="89"/>
      <c r="C54" s="89"/>
      <c r="D54" s="89"/>
      <c r="F54" s="89"/>
      <c r="H54" s="89"/>
      <c r="J54" s="90"/>
      <c r="L54" s="90"/>
    </row>
    <row r="55" spans="1:13" ht="21" customHeight="1">
      <c r="A55" s="84" t="str">
        <f>A3</f>
        <v>สำหรับปีสิ้นสุดวันที่ 31 ธันวาคม พ.ศ. 2567</v>
      </c>
      <c r="B55" s="91"/>
      <c r="C55" s="91"/>
      <c r="D55" s="91"/>
      <c r="E55" s="92"/>
      <c r="F55" s="91"/>
      <c r="G55" s="93"/>
      <c r="H55" s="91"/>
      <c r="I55" s="93"/>
      <c r="J55" s="94"/>
      <c r="K55" s="93"/>
      <c r="L55" s="94"/>
      <c r="M55" s="93"/>
    </row>
    <row r="56" spans="1:13" ht="20.100000000000001" customHeight="1">
      <c r="A56" s="95"/>
      <c r="B56" s="89"/>
      <c r="C56" s="89"/>
      <c r="D56" s="89"/>
      <c r="F56" s="89"/>
      <c r="H56" s="89"/>
      <c r="J56" s="90"/>
      <c r="L56" s="90"/>
    </row>
    <row r="57" spans="1:13" ht="20.100000000000001" customHeight="1">
      <c r="A57" s="89"/>
      <c r="B57" s="89"/>
      <c r="C57" s="89"/>
      <c r="D57" s="89"/>
      <c r="E57" s="96"/>
      <c r="F57" s="97"/>
      <c r="G57" s="292" t="s">
        <v>3</v>
      </c>
      <c r="H57" s="292"/>
      <c r="I57" s="292"/>
      <c r="J57" s="99"/>
      <c r="K57" s="292" t="s">
        <v>4</v>
      </c>
      <c r="L57" s="292"/>
      <c r="M57" s="292"/>
    </row>
    <row r="58" spans="1:13" ht="20.100000000000001" customHeight="1">
      <c r="F58" s="96"/>
      <c r="G58" s="81" t="s">
        <v>5</v>
      </c>
      <c r="H58" s="81"/>
      <c r="I58" s="81" t="s">
        <v>6</v>
      </c>
      <c r="J58" s="81"/>
      <c r="K58" s="81" t="s">
        <v>5</v>
      </c>
      <c r="L58" s="96"/>
      <c r="M58" s="100" t="s">
        <v>6</v>
      </c>
    </row>
    <row r="59" spans="1:13" ht="20.100000000000001" customHeight="1">
      <c r="E59" s="115" t="s">
        <v>7</v>
      </c>
      <c r="F59" s="86"/>
      <c r="G59" s="102" t="s">
        <v>8</v>
      </c>
      <c r="H59" s="86"/>
      <c r="I59" s="102" t="s">
        <v>8</v>
      </c>
      <c r="J59" s="99"/>
      <c r="K59" s="102" t="s">
        <v>8</v>
      </c>
      <c r="L59" s="86"/>
      <c r="M59" s="102" t="s">
        <v>8</v>
      </c>
    </row>
    <row r="60" spans="1:13" s="116" customFormat="1" ht="6" customHeight="1">
      <c r="A60" s="85"/>
      <c r="B60" s="85"/>
      <c r="C60" s="85"/>
      <c r="D60" s="85"/>
      <c r="E60" s="86"/>
      <c r="F60" s="85"/>
      <c r="G60" s="21"/>
      <c r="H60" s="20"/>
      <c r="I60" s="21"/>
      <c r="J60" s="21"/>
      <c r="K60" s="22"/>
      <c r="L60" s="22"/>
      <c r="M60" s="22"/>
    </row>
    <row r="61" spans="1:13" ht="20.100000000000001" customHeight="1">
      <c r="A61" s="33" t="s">
        <v>180</v>
      </c>
      <c r="B61" s="83"/>
      <c r="G61" s="20"/>
      <c r="H61" s="20"/>
      <c r="I61" s="20"/>
      <c r="J61" s="20"/>
      <c r="K61" s="20"/>
      <c r="L61" s="20"/>
      <c r="M61" s="20"/>
    </row>
    <row r="62" spans="1:13" ht="20.100000000000001" customHeight="1">
      <c r="A62" s="83"/>
      <c r="B62" s="105" t="s">
        <v>181</v>
      </c>
      <c r="G62" s="14">
        <v>3412309</v>
      </c>
      <c r="H62" s="15"/>
      <c r="I62" s="14">
        <v>3330979</v>
      </c>
      <c r="J62" s="15"/>
      <c r="K62" s="14">
        <v>4416954</v>
      </c>
      <c r="L62" s="15"/>
      <c r="M62" s="14">
        <v>7089736</v>
      </c>
    </row>
    <row r="63" spans="1:13" ht="20.100000000000001" customHeight="1">
      <c r="A63" s="83"/>
      <c r="B63" s="83" t="s">
        <v>182</v>
      </c>
      <c r="G63" s="14">
        <v>4251409</v>
      </c>
      <c r="H63" s="16"/>
      <c r="I63" s="14">
        <v>352900</v>
      </c>
      <c r="J63" s="15"/>
      <c r="K63" s="14">
        <v>17500</v>
      </c>
      <c r="L63" s="14"/>
      <c r="M63" s="14">
        <v>0</v>
      </c>
    </row>
    <row r="64" spans="1:13" ht="20.100000000000001" customHeight="1">
      <c r="A64" s="83"/>
      <c r="B64" s="83" t="s">
        <v>183</v>
      </c>
      <c r="G64" s="117">
        <v>-42191632</v>
      </c>
      <c r="H64" s="16"/>
      <c r="I64" s="117">
        <v>-13253393</v>
      </c>
      <c r="J64" s="16"/>
      <c r="K64" s="117">
        <v>-19796266</v>
      </c>
      <c r="L64" s="14"/>
      <c r="M64" s="117">
        <v>-4246703</v>
      </c>
    </row>
    <row r="65" spans="1:13" ht="20.100000000000001" customHeight="1">
      <c r="A65" s="83"/>
      <c r="B65" s="85" t="s">
        <v>216</v>
      </c>
      <c r="E65" s="86">
        <v>15.2</v>
      </c>
      <c r="G65" s="30">
        <v>2122725</v>
      </c>
      <c r="H65" s="16"/>
      <c r="I65" s="30" t="s">
        <v>76</v>
      </c>
      <c r="J65" s="16"/>
      <c r="K65" s="14">
        <v>0</v>
      </c>
      <c r="L65" s="14"/>
      <c r="M65" s="14" t="s">
        <v>76</v>
      </c>
    </row>
    <row r="66" spans="1:13" ht="20.100000000000001" customHeight="1">
      <c r="B66" s="85" t="s">
        <v>185</v>
      </c>
      <c r="E66" s="86" t="s">
        <v>184</v>
      </c>
      <c r="G66" s="17">
        <v>-180549100</v>
      </c>
      <c r="H66" s="14"/>
      <c r="I66" s="17">
        <v>-852385650</v>
      </c>
      <c r="J66" s="15"/>
      <c r="K66" s="17">
        <v>-180549100</v>
      </c>
      <c r="L66" s="14"/>
      <c r="M66" s="17">
        <v>-852385650</v>
      </c>
    </row>
    <row r="67" spans="1:13" ht="20.100000000000001" customHeight="1">
      <c r="B67" s="85" t="s">
        <v>186</v>
      </c>
      <c r="E67" s="86">
        <v>35.5</v>
      </c>
      <c r="G67" s="14">
        <v>-158871448</v>
      </c>
      <c r="H67" s="13"/>
      <c r="I67" s="14">
        <v>-1200000</v>
      </c>
      <c r="J67" s="15"/>
      <c r="K67" s="14">
        <v>-170871448</v>
      </c>
      <c r="L67" s="16"/>
      <c r="M67" s="14">
        <v>-11200000</v>
      </c>
    </row>
    <row r="68" spans="1:13" ht="20.100000000000001" customHeight="1">
      <c r="B68" s="85" t="s">
        <v>187</v>
      </c>
      <c r="G68" s="14"/>
      <c r="H68" s="13"/>
      <c r="I68" s="14"/>
      <c r="J68" s="15"/>
      <c r="K68" s="14"/>
      <c r="L68" s="16"/>
      <c r="M68" s="14"/>
    </row>
    <row r="69" spans="1:13" ht="20.100000000000001" customHeight="1">
      <c r="C69" s="85" t="s">
        <v>188</v>
      </c>
      <c r="E69" s="86">
        <v>35.5</v>
      </c>
      <c r="G69" s="14">
        <v>157600000</v>
      </c>
      <c r="I69" s="14">
        <v>39500000</v>
      </c>
      <c r="J69" s="15"/>
      <c r="K69" s="14">
        <v>179600000</v>
      </c>
      <c r="L69" s="16"/>
      <c r="M69" s="14">
        <v>133000000</v>
      </c>
    </row>
    <row r="70" spans="1:13" ht="20.100000000000001" customHeight="1">
      <c r="B70" s="85" t="s">
        <v>217</v>
      </c>
      <c r="G70" s="14"/>
      <c r="I70" s="14"/>
      <c r="J70" s="15"/>
      <c r="K70" s="14"/>
      <c r="L70" s="16"/>
      <c r="M70" s="14"/>
    </row>
    <row r="71" spans="1:13" ht="20.100000000000001" customHeight="1">
      <c r="C71" s="85" t="s">
        <v>22</v>
      </c>
      <c r="E71" s="86">
        <v>16</v>
      </c>
      <c r="G71" s="14">
        <v>-92850</v>
      </c>
      <c r="I71" s="14">
        <v>0</v>
      </c>
      <c r="J71" s="15"/>
      <c r="K71" s="14">
        <v>0</v>
      </c>
      <c r="L71" s="16"/>
      <c r="M71" s="14">
        <v>0</v>
      </c>
    </row>
    <row r="72" spans="1:13" s="116" customFormat="1" ht="20.100000000000001" customHeight="1">
      <c r="A72" s="83"/>
      <c r="B72" s="83" t="s">
        <v>189</v>
      </c>
      <c r="C72" s="85"/>
      <c r="D72" s="85"/>
      <c r="E72" s="86"/>
      <c r="F72" s="85"/>
      <c r="G72" s="14">
        <v>0</v>
      </c>
      <c r="I72" s="14">
        <v>0</v>
      </c>
      <c r="K72" s="14">
        <v>94330634</v>
      </c>
      <c r="M72" s="14">
        <v>110543330</v>
      </c>
    </row>
    <row r="73" spans="1:13" s="116" customFormat="1" ht="20.100000000000001" customHeight="1">
      <c r="A73" s="83"/>
      <c r="B73" s="83" t="s">
        <v>190</v>
      </c>
      <c r="C73" s="85"/>
      <c r="D73" s="85"/>
      <c r="E73" s="86"/>
      <c r="F73" s="85"/>
      <c r="G73" s="18">
        <v>262513135</v>
      </c>
      <c r="I73" s="18">
        <v>475476355</v>
      </c>
      <c r="K73" s="18">
        <v>259513235</v>
      </c>
      <c r="M73" s="18">
        <v>471761619</v>
      </c>
    </row>
    <row r="74" spans="1:13" s="116" customFormat="1" ht="6" customHeight="1">
      <c r="A74" s="85"/>
      <c r="B74" s="85"/>
      <c r="C74" s="85"/>
      <c r="D74" s="85"/>
      <c r="E74" s="86"/>
      <c r="F74" s="85"/>
      <c r="G74" s="21"/>
      <c r="H74" s="20"/>
      <c r="I74" s="21"/>
      <c r="J74" s="21"/>
      <c r="K74" s="22"/>
      <c r="L74" s="22"/>
      <c r="M74" s="22"/>
    </row>
    <row r="75" spans="1:13" s="116" customFormat="1" ht="20.100000000000001" customHeight="1">
      <c r="A75" s="33" t="s">
        <v>226</v>
      </c>
      <c r="B75" s="85"/>
      <c r="C75" s="85"/>
      <c r="D75" s="85"/>
      <c r="E75" s="86"/>
      <c r="F75" s="85"/>
      <c r="G75" s="23">
        <f>SUM(G62:G73)</f>
        <v>48194548</v>
      </c>
      <c r="H75" s="20"/>
      <c r="I75" s="23">
        <f>SUM(I62:I73)</f>
        <v>-348178809</v>
      </c>
      <c r="J75" s="21"/>
      <c r="K75" s="23">
        <f>SUM(K62:K73)</f>
        <v>166661509</v>
      </c>
      <c r="L75" s="22"/>
      <c r="M75" s="23">
        <f>SUM(M62:M73)</f>
        <v>-145437668</v>
      </c>
    </row>
    <row r="76" spans="1:13" s="116" customFormat="1" ht="20.100000000000001" customHeight="1">
      <c r="A76" s="85"/>
      <c r="B76" s="85"/>
      <c r="C76" s="85"/>
      <c r="D76" s="85"/>
      <c r="E76" s="96"/>
      <c r="F76" s="86"/>
      <c r="G76" s="100"/>
      <c r="H76" s="86"/>
      <c r="I76" s="100"/>
      <c r="J76" s="99"/>
      <c r="K76" s="100"/>
      <c r="L76" s="86"/>
      <c r="M76" s="100"/>
    </row>
    <row r="77" spans="1:13" s="116" customFormat="1" ht="20.100000000000001" customHeight="1">
      <c r="A77" s="85"/>
      <c r="B77" s="85"/>
      <c r="C77" s="85"/>
      <c r="D77" s="85"/>
      <c r="E77" s="96"/>
      <c r="F77" s="86"/>
      <c r="G77" s="100"/>
      <c r="H77" s="86"/>
      <c r="I77" s="100"/>
      <c r="J77" s="99"/>
      <c r="K77" s="100"/>
      <c r="L77" s="86"/>
      <c r="M77" s="100"/>
    </row>
    <row r="78" spans="1:13" s="116" customFormat="1" ht="20.100000000000001" customHeight="1">
      <c r="A78" s="85"/>
      <c r="B78" s="85"/>
      <c r="C78" s="85"/>
      <c r="D78" s="85"/>
      <c r="E78" s="96"/>
      <c r="F78" s="86"/>
      <c r="G78" s="100"/>
      <c r="H78" s="86"/>
      <c r="I78" s="100"/>
      <c r="J78" s="99"/>
      <c r="K78" s="100"/>
      <c r="L78" s="86"/>
      <c r="M78" s="100"/>
    </row>
    <row r="79" spans="1:13" s="116" customFormat="1" ht="20.100000000000001" customHeight="1">
      <c r="A79" s="85"/>
      <c r="B79" s="85"/>
      <c r="C79" s="85"/>
      <c r="D79" s="85"/>
      <c r="E79" s="96"/>
      <c r="F79" s="86"/>
      <c r="G79" s="100"/>
      <c r="H79" s="86"/>
      <c r="I79" s="100"/>
      <c r="J79" s="99"/>
      <c r="K79" s="100"/>
      <c r="L79" s="86"/>
      <c r="M79" s="100"/>
    </row>
    <row r="80" spans="1:13" s="116" customFormat="1" ht="20.100000000000001" customHeight="1">
      <c r="A80" s="85"/>
      <c r="B80" s="85"/>
      <c r="C80" s="85"/>
      <c r="D80" s="85"/>
      <c r="E80" s="96"/>
      <c r="F80" s="86"/>
      <c r="G80" s="100"/>
      <c r="H80" s="86"/>
      <c r="I80" s="100"/>
      <c r="J80" s="99"/>
      <c r="L80" s="86"/>
    </row>
    <row r="81" spans="1:13" s="116" customFormat="1" ht="20.100000000000001" customHeight="1">
      <c r="A81" s="85"/>
      <c r="B81" s="85"/>
      <c r="C81" s="85"/>
      <c r="D81" s="85"/>
      <c r="E81" s="96"/>
      <c r="F81" s="86"/>
      <c r="G81" s="100"/>
      <c r="H81" s="86"/>
      <c r="I81" s="100"/>
      <c r="J81" s="99"/>
      <c r="L81" s="86"/>
    </row>
    <row r="82" spans="1:13" s="116" customFormat="1" ht="20.100000000000001" customHeight="1">
      <c r="A82" s="85"/>
      <c r="B82" s="85"/>
      <c r="C82" s="85"/>
      <c r="D82" s="85"/>
      <c r="E82" s="96"/>
      <c r="F82" s="86"/>
      <c r="G82" s="100"/>
      <c r="H82" s="86"/>
      <c r="I82" s="100"/>
      <c r="J82" s="99"/>
      <c r="L82" s="86"/>
    </row>
    <row r="83" spans="1:13" s="116" customFormat="1" ht="20.100000000000001" customHeight="1">
      <c r="A83" s="85"/>
      <c r="B83" s="85"/>
      <c r="C83" s="85"/>
      <c r="D83" s="85"/>
      <c r="E83" s="96"/>
      <c r="F83" s="86"/>
      <c r="G83" s="100"/>
      <c r="H83" s="86"/>
      <c r="I83" s="100"/>
      <c r="J83" s="99"/>
      <c r="L83" s="86"/>
    </row>
    <row r="84" spans="1:13" s="116" customFormat="1" ht="20.100000000000001" customHeight="1">
      <c r="A84" s="85"/>
      <c r="B84" s="85"/>
      <c r="C84" s="85"/>
      <c r="D84" s="85"/>
      <c r="E84" s="96"/>
      <c r="F84" s="86"/>
      <c r="G84" s="100"/>
      <c r="H84" s="86"/>
      <c r="I84" s="100"/>
      <c r="J84" s="99"/>
      <c r="L84" s="86"/>
    </row>
    <row r="85" spans="1:13" s="116" customFormat="1" ht="20.100000000000001" customHeight="1">
      <c r="A85" s="85"/>
      <c r="B85" s="85"/>
      <c r="C85" s="85"/>
      <c r="D85" s="85"/>
      <c r="E85" s="96"/>
      <c r="F85" s="86"/>
      <c r="G85" s="100"/>
      <c r="H85" s="86"/>
      <c r="I85" s="100"/>
      <c r="J85" s="99"/>
      <c r="L85" s="86"/>
    </row>
    <row r="86" spans="1:13" s="116" customFormat="1" ht="20.100000000000001" customHeight="1">
      <c r="A86" s="85"/>
      <c r="B86" s="85"/>
      <c r="C86" s="85"/>
      <c r="D86" s="85"/>
      <c r="E86" s="96"/>
      <c r="F86" s="86"/>
      <c r="G86" s="100"/>
      <c r="H86" s="86"/>
      <c r="I86" s="100"/>
      <c r="J86" s="99"/>
      <c r="L86" s="86"/>
    </row>
    <row r="87" spans="1:13" s="116" customFormat="1" ht="20.100000000000001" customHeight="1">
      <c r="A87" s="85"/>
      <c r="B87" s="85"/>
      <c r="C87" s="85"/>
      <c r="D87" s="85"/>
      <c r="E87" s="96"/>
      <c r="F87" s="86"/>
      <c r="G87" s="100"/>
      <c r="H87" s="86"/>
      <c r="I87" s="100"/>
      <c r="J87" s="99"/>
      <c r="L87" s="86"/>
    </row>
    <row r="88" spans="1:13" s="116" customFormat="1" ht="20.100000000000001" customHeight="1">
      <c r="A88" s="85"/>
      <c r="B88" s="85"/>
      <c r="C88" s="85"/>
      <c r="D88" s="85"/>
      <c r="E88" s="96"/>
      <c r="F88" s="86"/>
      <c r="G88" s="100"/>
      <c r="H88" s="86"/>
      <c r="I88" s="100"/>
      <c r="J88" s="99"/>
      <c r="L88" s="86"/>
    </row>
    <row r="89" spans="1:13" s="116" customFormat="1" ht="20.100000000000001" customHeight="1">
      <c r="A89" s="85"/>
      <c r="B89" s="85"/>
      <c r="C89" s="85"/>
      <c r="D89" s="85"/>
      <c r="E89" s="96"/>
      <c r="F89" s="86"/>
      <c r="G89" s="100"/>
      <c r="H89" s="86"/>
      <c r="I89" s="100"/>
      <c r="J89" s="99"/>
      <c r="L89" s="86"/>
    </row>
    <row r="90" spans="1:13" s="116" customFormat="1" ht="20.100000000000001" customHeight="1">
      <c r="A90" s="85"/>
      <c r="B90" s="85"/>
      <c r="C90" s="85"/>
      <c r="D90" s="85"/>
      <c r="E90" s="96"/>
      <c r="F90" s="86"/>
      <c r="G90" s="100"/>
      <c r="H90" s="86"/>
      <c r="I90" s="100"/>
      <c r="J90" s="99"/>
      <c r="L90" s="86"/>
    </row>
    <row r="91" spans="1:13" s="116" customFormat="1" ht="20.100000000000001" customHeight="1">
      <c r="A91" s="85"/>
      <c r="B91" s="85"/>
      <c r="C91" s="85"/>
      <c r="D91" s="85"/>
      <c r="E91" s="96"/>
      <c r="F91" s="86"/>
      <c r="G91" s="100"/>
      <c r="H91" s="86"/>
      <c r="I91" s="100"/>
      <c r="J91" s="99"/>
      <c r="L91" s="86"/>
    </row>
    <row r="92" spans="1:13" ht="20.100000000000001" customHeight="1">
      <c r="A92" s="8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</row>
    <row r="93" spans="1:13" ht="20.100000000000001" customHeight="1">
      <c r="A93" s="8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</row>
    <row r="94" spans="1:13" s="116" customFormat="1" ht="20.100000000000001" customHeight="1">
      <c r="A94" s="85"/>
      <c r="B94" s="85"/>
      <c r="C94" s="85"/>
      <c r="D94" s="85"/>
      <c r="E94" s="96"/>
      <c r="F94" s="86"/>
      <c r="G94" s="100"/>
      <c r="H94" s="86"/>
      <c r="I94" s="100"/>
      <c r="J94" s="99"/>
      <c r="L94" s="86"/>
    </row>
    <row r="95" spans="1:13" s="116" customFormat="1" ht="20.100000000000001" customHeight="1">
      <c r="A95" s="85"/>
      <c r="B95" s="85"/>
      <c r="C95" s="85"/>
      <c r="D95" s="85"/>
      <c r="E95" s="96"/>
      <c r="F95" s="86"/>
      <c r="G95" s="100"/>
      <c r="H95" s="86"/>
      <c r="I95" s="100"/>
      <c r="J95" s="99"/>
      <c r="L95" s="86"/>
    </row>
    <row r="96" spans="1:13" s="116" customFormat="1" ht="21.75" customHeight="1">
      <c r="A96" s="85"/>
      <c r="B96" s="85"/>
      <c r="C96" s="85"/>
      <c r="D96" s="85"/>
      <c r="E96" s="96"/>
      <c r="F96" s="86"/>
      <c r="G96" s="100"/>
      <c r="H96" s="86"/>
      <c r="I96" s="100"/>
      <c r="J96" s="99"/>
      <c r="L96" s="86"/>
    </row>
    <row r="97" spans="1:13" ht="20.100000000000001" customHeight="1">
      <c r="A97" s="274" t="s">
        <v>177</v>
      </c>
      <c r="B97" s="274"/>
      <c r="C97" s="274"/>
      <c r="D97" s="274"/>
      <c r="E97" s="274"/>
      <c r="F97" s="274"/>
      <c r="G97" s="274"/>
      <c r="H97" s="274"/>
      <c r="I97" s="274"/>
      <c r="J97" s="274"/>
      <c r="K97" s="274"/>
      <c r="L97" s="274"/>
      <c r="M97" s="274"/>
    </row>
    <row r="98" spans="1:13" ht="20.100000000000001" customHeight="1">
      <c r="A98" s="272" t="s">
        <v>178</v>
      </c>
      <c r="B98" s="291"/>
      <c r="C98" s="291"/>
      <c r="D98" s="291"/>
      <c r="E98" s="291"/>
      <c r="F98" s="291"/>
      <c r="G98" s="291"/>
      <c r="H98" s="291"/>
      <c r="I98" s="291"/>
      <c r="J98" s="291"/>
      <c r="K98" s="291"/>
      <c r="L98" s="291"/>
      <c r="M98" s="291"/>
    </row>
    <row r="99" spans="1:13" ht="20.100000000000001" customHeight="1">
      <c r="A99" s="8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</row>
    <row r="100" spans="1:13" s="116" customFormat="1" ht="12.75" customHeight="1">
      <c r="A100" s="85"/>
      <c r="B100" s="85"/>
      <c r="C100" s="85"/>
      <c r="D100" s="85"/>
      <c r="E100" s="96"/>
      <c r="F100" s="86"/>
      <c r="G100" s="100"/>
      <c r="H100" s="86"/>
      <c r="I100" s="100"/>
      <c r="J100" s="99"/>
      <c r="K100" s="100"/>
      <c r="L100" s="86"/>
      <c r="M100" s="100"/>
    </row>
    <row r="101" spans="1:13" s="116" customFormat="1" ht="21.95" customHeight="1">
      <c r="A101" s="114" t="s">
        <v>34</v>
      </c>
      <c r="B101" s="114"/>
      <c r="C101" s="114"/>
      <c r="D101" s="114"/>
      <c r="E101" s="101"/>
      <c r="F101" s="92"/>
      <c r="G101" s="102"/>
      <c r="H101" s="92"/>
      <c r="I101" s="102"/>
      <c r="J101" s="98"/>
      <c r="K101" s="102"/>
      <c r="L101" s="92"/>
      <c r="M101" s="102"/>
    </row>
    <row r="102" spans="1:13" ht="21" customHeight="1">
      <c r="A102" s="32" t="s">
        <v>0</v>
      </c>
    </row>
    <row r="103" spans="1:13" ht="18" customHeight="1">
      <c r="A103" s="32" t="s">
        <v>179</v>
      </c>
      <c r="B103" s="89"/>
      <c r="C103" s="89"/>
      <c r="D103" s="89"/>
      <c r="F103" s="89"/>
      <c r="H103" s="89"/>
      <c r="J103" s="90"/>
      <c r="L103" s="90"/>
    </row>
    <row r="104" spans="1:13" ht="21" customHeight="1">
      <c r="A104" s="84" t="str">
        <f>A3</f>
        <v>สำหรับปีสิ้นสุดวันที่ 31 ธันวาคม พ.ศ. 2567</v>
      </c>
      <c r="B104" s="91"/>
      <c r="C104" s="91"/>
      <c r="D104" s="91"/>
      <c r="E104" s="92"/>
      <c r="F104" s="91"/>
      <c r="G104" s="93"/>
      <c r="H104" s="91"/>
      <c r="I104" s="93"/>
      <c r="J104" s="94"/>
      <c r="K104" s="93"/>
      <c r="L104" s="94"/>
      <c r="M104" s="93"/>
    </row>
    <row r="105" spans="1:13" ht="18.95" customHeight="1">
      <c r="A105" s="95"/>
      <c r="B105" s="89"/>
      <c r="C105" s="89"/>
      <c r="D105" s="89"/>
      <c r="F105" s="89"/>
      <c r="H105" s="89"/>
      <c r="J105" s="90"/>
      <c r="L105" s="90"/>
    </row>
    <row r="106" spans="1:13" ht="18.95" customHeight="1">
      <c r="A106" s="89"/>
      <c r="B106" s="89"/>
      <c r="C106" s="89"/>
      <c r="D106" s="89"/>
      <c r="E106" s="96"/>
      <c r="F106" s="97"/>
      <c r="G106" s="292" t="s">
        <v>3</v>
      </c>
      <c r="H106" s="292"/>
      <c r="I106" s="292"/>
      <c r="J106" s="99"/>
      <c r="K106" s="292" t="s">
        <v>4</v>
      </c>
      <c r="L106" s="292"/>
      <c r="M106" s="292"/>
    </row>
    <row r="107" spans="1:13" ht="18.95" customHeight="1">
      <c r="F107" s="96"/>
      <c r="G107" s="81" t="s">
        <v>5</v>
      </c>
      <c r="H107" s="81"/>
      <c r="I107" s="81" t="s">
        <v>6</v>
      </c>
      <c r="J107" s="81"/>
      <c r="K107" s="81" t="s">
        <v>5</v>
      </c>
      <c r="L107" s="96"/>
      <c r="M107" s="100" t="s">
        <v>6</v>
      </c>
    </row>
    <row r="108" spans="1:13" ht="18.95" customHeight="1">
      <c r="E108" s="115" t="s">
        <v>7</v>
      </c>
      <c r="F108" s="86"/>
      <c r="G108" s="102" t="s">
        <v>8</v>
      </c>
      <c r="H108" s="86"/>
      <c r="I108" s="102" t="s">
        <v>8</v>
      </c>
      <c r="J108" s="99"/>
      <c r="K108" s="102" t="s">
        <v>8</v>
      </c>
      <c r="L108" s="86"/>
      <c r="M108" s="102" t="s">
        <v>8</v>
      </c>
    </row>
    <row r="109" spans="1:13" ht="6" customHeight="1">
      <c r="G109" s="21"/>
      <c r="H109" s="20"/>
      <c r="I109" s="21"/>
      <c r="J109" s="21"/>
      <c r="K109" s="22"/>
      <c r="L109" s="22"/>
      <c r="M109" s="22"/>
    </row>
    <row r="110" spans="1:13" ht="18.95" customHeight="1">
      <c r="A110" s="103" t="s">
        <v>191</v>
      </c>
      <c r="G110" s="21"/>
      <c r="H110" s="20"/>
      <c r="I110" s="21"/>
      <c r="J110" s="21"/>
      <c r="K110" s="22"/>
      <c r="L110" s="22"/>
      <c r="M110" s="22"/>
    </row>
    <row r="111" spans="1:13" ht="18.95" customHeight="1">
      <c r="A111" s="83"/>
      <c r="B111" s="105" t="s">
        <v>192</v>
      </c>
      <c r="G111" s="14">
        <v>-33167245</v>
      </c>
      <c r="H111" s="15"/>
      <c r="I111" s="14">
        <v>-33176848</v>
      </c>
      <c r="J111" s="15"/>
      <c r="K111" s="14">
        <v>-28269011</v>
      </c>
      <c r="L111" s="15"/>
      <c r="M111" s="14">
        <v>-28670042</v>
      </c>
    </row>
    <row r="112" spans="1:13" ht="18.95" customHeight="1">
      <c r="A112" s="83"/>
      <c r="B112" s="105" t="s">
        <v>193</v>
      </c>
      <c r="G112" s="14">
        <v>1045000000</v>
      </c>
      <c r="H112" s="15"/>
      <c r="I112" s="14">
        <v>100000000</v>
      </c>
      <c r="J112" s="15"/>
      <c r="K112" s="14">
        <v>1045000000</v>
      </c>
      <c r="L112" s="15"/>
      <c r="M112" s="14">
        <v>100000000</v>
      </c>
    </row>
    <row r="113" spans="1:13" ht="18.95" customHeight="1">
      <c r="A113" s="83"/>
      <c r="B113" s="105" t="s">
        <v>194</v>
      </c>
      <c r="G113" s="14">
        <v>-1045000000</v>
      </c>
      <c r="H113" s="15"/>
      <c r="I113" s="14">
        <v>-100000000</v>
      </c>
      <c r="J113" s="15"/>
      <c r="K113" s="14">
        <v>-1045000000</v>
      </c>
      <c r="L113" s="15"/>
      <c r="M113" s="14">
        <v>-100000000</v>
      </c>
    </row>
    <row r="114" spans="1:13" ht="18.95" customHeight="1">
      <c r="A114" s="83"/>
      <c r="B114" s="105" t="s">
        <v>195</v>
      </c>
      <c r="G114" s="14">
        <v>-48830770</v>
      </c>
      <c r="H114" s="15"/>
      <c r="I114" s="14">
        <v>-48926947</v>
      </c>
      <c r="J114" s="15"/>
      <c r="K114" s="14">
        <v>-5405312</v>
      </c>
      <c r="L114" s="15"/>
      <c r="M114" s="14">
        <v>-7997124</v>
      </c>
    </row>
    <row r="115" spans="1:13" ht="18.95" customHeight="1">
      <c r="A115" s="83"/>
      <c r="B115" s="105" t="s">
        <v>196</v>
      </c>
      <c r="E115" s="86">
        <v>24</v>
      </c>
      <c r="G115" s="14">
        <v>150000000</v>
      </c>
      <c r="H115" s="15"/>
      <c r="I115" s="14">
        <v>0</v>
      </c>
      <c r="J115" s="15"/>
      <c r="K115" s="14">
        <v>150000000</v>
      </c>
      <c r="L115" s="15"/>
      <c r="M115" s="14">
        <v>0</v>
      </c>
    </row>
    <row r="116" spans="1:13" ht="18.95" customHeight="1">
      <c r="A116" s="83"/>
      <c r="B116" s="105" t="s">
        <v>197</v>
      </c>
      <c r="E116" s="86">
        <v>24</v>
      </c>
      <c r="G116" s="14">
        <v>-171000000</v>
      </c>
      <c r="H116" s="15"/>
      <c r="I116" s="14">
        <v>-156000000</v>
      </c>
      <c r="J116" s="15"/>
      <c r="K116" s="14">
        <v>-171000000</v>
      </c>
      <c r="L116" s="15"/>
      <c r="M116" s="14">
        <v>-156000000</v>
      </c>
    </row>
    <row r="117" spans="1:13" ht="18.95" customHeight="1">
      <c r="A117" s="83"/>
      <c r="B117" s="105" t="s">
        <v>218</v>
      </c>
      <c r="G117" s="14">
        <v>0</v>
      </c>
      <c r="H117" s="15"/>
      <c r="I117" s="14">
        <v>0</v>
      </c>
      <c r="J117" s="15"/>
      <c r="K117" s="14">
        <v>42000000</v>
      </c>
      <c r="L117" s="15"/>
      <c r="M117" s="14">
        <v>0</v>
      </c>
    </row>
    <row r="118" spans="1:13" ht="18.95" customHeight="1">
      <c r="A118" s="83"/>
      <c r="B118" s="105" t="s">
        <v>219</v>
      </c>
      <c r="G118" s="14">
        <v>0</v>
      </c>
      <c r="H118" s="15"/>
      <c r="I118" s="14">
        <v>0</v>
      </c>
      <c r="J118" s="15"/>
      <c r="K118" s="14">
        <v>-42000000</v>
      </c>
      <c r="L118" s="15"/>
      <c r="M118" s="14">
        <v>0</v>
      </c>
    </row>
    <row r="119" spans="1:13" ht="18.95" customHeight="1">
      <c r="A119" s="83"/>
      <c r="B119" s="105" t="s">
        <v>198</v>
      </c>
      <c r="E119" s="86">
        <v>27</v>
      </c>
      <c r="G119" s="14">
        <v>-23728780</v>
      </c>
      <c r="H119" s="15"/>
      <c r="I119" s="14">
        <v>-247016530</v>
      </c>
      <c r="J119" s="15"/>
      <c r="K119" s="14">
        <v>-23728780</v>
      </c>
      <c r="L119" s="15"/>
      <c r="M119" s="14">
        <v>-247016530</v>
      </c>
    </row>
    <row r="120" spans="1:13" ht="18.95" customHeight="1">
      <c r="A120" s="83"/>
      <c r="B120" s="105" t="s">
        <v>199</v>
      </c>
      <c r="E120" s="86">
        <v>27</v>
      </c>
      <c r="G120" s="14">
        <v>0</v>
      </c>
      <c r="H120" s="15"/>
      <c r="I120" s="14">
        <v>553986120</v>
      </c>
      <c r="J120" s="15"/>
      <c r="K120" s="14">
        <v>0</v>
      </c>
      <c r="L120" s="15"/>
      <c r="M120" s="14">
        <v>553986120</v>
      </c>
    </row>
    <row r="121" spans="1:13" ht="18.95" customHeight="1">
      <c r="A121" s="83"/>
      <c r="B121" s="105" t="s">
        <v>200</v>
      </c>
      <c r="G121" s="14">
        <v>0</v>
      </c>
      <c r="H121" s="15"/>
      <c r="I121" s="14">
        <v>410202544</v>
      </c>
      <c r="J121" s="15"/>
      <c r="K121" s="14">
        <v>0</v>
      </c>
      <c r="L121" s="15"/>
      <c r="M121" s="14">
        <v>410202544</v>
      </c>
    </row>
    <row r="122" spans="1:13" ht="18.95" customHeight="1">
      <c r="B122" s="85" t="s">
        <v>201</v>
      </c>
      <c r="G122" s="18">
        <v>-234859849</v>
      </c>
      <c r="H122" s="13"/>
      <c r="I122" s="18">
        <v>-456153844</v>
      </c>
      <c r="J122" s="15"/>
      <c r="K122" s="18">
        <v>-234859849</v>
      </c>
      <c r="L122" s="22"/>
      <c r="M122" s="18">
        <v>-456153844</v>
      </c>
    </row>
    <row r="123" spans="1:13" ht="6" customHeight="1">
      <c r="G123" s="21"/>
      <c r="H123" s="20"/>
      <c r="I123" s="21"/>
      <c r="J123" s="21"/>
      <c r="K123" s="22"/>
      <c r="L123" s="22"/>
      <c r="M123" s="22"/>
    </row>
    <row r="124" spans="1:13" ht="18.95" customHeight="1">
      <c r="A124" s="103" t="s">
        <v>227</v>
      </c>
      <c r="G124" s="23">
        <f>SUM(G111:G122)</f>
        <v>-361586644</v>
      </c>
      <c r="H124" s="20"/>
      <c r="I124" s="23">
        <f>SUM(I111:I122)</f>
        <v>22914495</v>
      </c>
      <c r="J124" s="21"/>
      <c r="K124" s="23">
        <f>SUM(K111:K122)</f>
        <v>-313262952</v>
      </c>
      <c r="L124" s="22"/>
      <c r="M124" s="23">
        <f>SUM(M111:M122)</f>
        <v>68351124</v>
      </c>
    </row>
    <row r="125" spans="1:13" ht="18.95" customHeight="1">
      <c r="G125" s="21"/>
      <c r="H125" s="20"/>
      <c r="I125" s="21"/>
      <c r="J125" s="21"/>
      <c r="K125" s="22"/>
      <c r="L125" s="16"/>
      <c r="M125" s="22"/>
    </row>
    <row r="126" spans="1:13" ht="18.95" customHeight="1">
      <c r="A126" s="103" t="s">
        <v>221</v>
      </c>
      <c r="G126" s="19">
        <f>SUM(G124,G75,G45)</f>
        <v>-145104321</v>
      </c>
      <c r="H126" s="16"/>
      <c r="I126" s="19">
        <f>SUM(I124,I75,I45)</f>
        <v>-229246764</v>
      </c>
      <c r="J126" s="15"/>
      <c r="K126" s="19">
        <f>SUM(K124,K75,K45)</f>
        <v>-157926351</v>
      </c>
      <c r="L126" s="16"/>
      <c r="M126" s="19">
        <f>SUM(M124,M75,M45)</f>
        <v>-152267120</v>
      </c>
    </row>
    <row r="127" spans="1:13" ht="18.95" customHeight="1">
      <c r="A127" s="85" t="s">
        <v>202</v>
      </c>
      <c r="G127" s="17">
        <v>310239700</v>
      </c>
      <c r="H127" s="16"/>
      <c r="I127" s="17">
        <v>539955864</v>
      </c>
      <c r="J127" s="15"/>
      <c r="K127" s="17">
        <v>222389128</v>
      </c>
      <c r="L127" s="16"/>
      <c r="M127" s="17">
        <v>374656248</v>
      </c>
    </row>
    <row r="128" spans="1:13" ht="18.95" customHeight="1">
      <c r="A128" s="85" t="s">
        <v>222</v>
      </c>
      <c r="G128" s="29">
        <v>-184</v>
      </c>
      <c r="H128" s="13"/>
      <c r="I128" s="29">
        <v>-469400</v>
      </c>
      <c r="J128" s="15"/>
      <c r="K128" s="29">
        <v>0</v>
      </c>
      <c r="L128" s="22"/>
      <c r="M128" s="29">
        <v>0</v>
      </c>
    </row>
    <row r="129" spans="1:13" ht="6" customHeight="1">
      <c r="G129" s="21"/>
      <c r="H129" s="22"/>
      <c r="I129" s="21"/>
      <c r="J129" s="21"/>
      <c r="K129" s="22"/>
      <c r="L129" s="22"/>
      <c r="M129" s="22"/>
    </row>
    <row r="130" spans="1:13" ht="18.95" customHeight="1" thickBot="1">
      <c r="A130" s="103" t="s">
        <v>203</v>
      </c>
      <c r="G130" s="24">
        <f>SUM(G126:G128)</f>
        <v>165135195</v>
      </c>
      <c r="H130" s="20"/>
      <c r="I130" s="24">
        <f>SUM(I126:I128)</f>
        <v>310239700</v>
      </c>
      <c r="J130" s="21"/>
      <c r="K130" s="24">
        <f>SUM(K126:K128)</f>
        <v>64462777</v>
      </c>
      <c r="L130" s="22"/>
      <c r="M130" s="24">
        <f>SUM(M126:M128)</f>
        <v>222389128</v>
      </c>
    </row>
    <row r="131" spans="1:13" ht="18" customHeight="1" thickTop="1">
      <c r="A131" s="103"/>
      <c r="G131" s="22"/>
      <c r="H131" s="22"/>
      <c r="I131" s="22"/>
      <c r="J131" s="22"/>
      <c r="K131" s="22"/>
      <c r="L131" s="22"/>
      <c r="M131" s="22"/>
    </row>
    <row r="132" spans="1:13" ht="18.95" customHeight="1">
      <c r="A132" s="103" t="s">
        <v>204</v>
      </c>
      <c r="G132" s="22"/>
      <c r="H132" s="20"/>
      <c r="I132" s="22"/>
      <c r="J132" s="21"/>
      <c r="K132" s="22"/>
      <c r="L132" s="22"/>
      <c r="M132" s="22"/>
    </row>
    <row r="133" spans="1:13" ht="18.95" customHeight="1">
      <c r="A133" s="85" t="s">
        <v>205</v>
      </c>
      <c r="E133" s="86">
        <v>36</v>
      </c>
      <c r="G133" s="22">
        <v>30704778</v>
      </c>
      <c r="H133" s="20"/>
      <c r="I133" s="22">
        <v>87150291</v>
      </c>
      <c r="J133" s="21"/>
      <c r="K133" s="26">
        <v>0</v>
      </c>
      <c r="L133" s="25"/>
      <c r="M133" s="26">
        <v>23506746</v>
      </c>
    </row>
    <row r="134" spans="1:13" ht="18.95" customHeight="1">
      <c r="A134" s="85" t="s">
        <v>206</v>
      </c>
      <c r="G134" s="22">
        <v>3599880</v>
      </c>
      <c r="H134" s="20"/>
      <c r="I134" s="22">
        <v>3000000</v>
      </c>
      <c r="J134" s="21"/>
      <c r="K134" s="26">
        <v>40000000</v>
      </c>
      <c r="L134" s="25"/>
      <c r="M134" s="26">
        <v>79366225</v>
      </c>
    </row>
    <row r="135" spans="1:13" ht="18.95" customHeight="1">
      <c r="A135" s="85" t="s">
        <v>207</v>
      </c>
      <c r="G135" s="22">
        <v>294305</v>
      </c>
      <c r="H135" s="20"/>
      <c r="I135" s="22">
        <v>29717</v>
      </c>
      <c r="J135" s="22"/>
      <c r="K135" s="26">
        <v>294305</v>
      </c>
      <c r="L135" s="26"/>
      <c r="M135" s="26">
        <v>143731</v>
      </c>
    </row>
    <row r="136" spans="1:13" ht="18" customHeight="1">
      <c r="A136" s="85" t="s">
        <v>208</v>
      </c>
      <c r="E136" s="86">
        <v>15.2</v>
      </c>
      <c r="G136" s="22">
        <v>0</v>
      </c>
      <c r="I136" s="22">
        <v>326884930</v>
      </c>
      <c r="J136" s="85"/>
      <c r="K136" s="26">
        <v>0</v>
      </c>
      <c r="L136" s="85"/>
      <c r="M136" s="26">
        <v>0</v>
      </c>
    </row>
    <row r="137" spans="1:13" ht="18" customHeight="1">
      <c r="G137" s="22"/>
      <c r="I137" s="22"/>
      <c r="J137" s="85"/>
      <c r="K137" s="22"/>
      <c r="L137" s="85"/>
      <c r="M137" s="22"/>
    </row>
    <row r="138" spans="1:13" ht="18" customHeight="1">
      <c r="G138" s="22"/>
      <c r="I138" s="22"/>
      <c r="J138" s="85"/>
      <c r="K138" s="22"/>
      <c r="L138" s="85"/>
      <c r="M138" s="22"/>
    </row>
    <row r="139" spans="1:13" ht="18" customHeight="1">
      <c r="G139" s="22"/>
      <c r="I139" s="22"/>
      <c r="J139" s="85"/>
      <c r="K139" s="22"/>
      <c r="L139" s="85"/>
      <c r="M139" s="22"/>
    </row>
    <row r="140" spans="1:13" ht="18" customHeight="1">
      <c r="G140" s="22"/>
      <c r="I140" s="22"/>
      <c r="J140" s="85"/>
      <c r="K140" s="22"/>
      <c r="L140" s="85"/>
      <c r="M140" s="22"/>
    </row>
    <row r="141" spans="1:13" ht="18" customHeight="1">
      <c r="G141" s="22"/>
      <c r="I141" s="22"/>
      <c r="J141" s="85"/>
      <c r="K141" s="22"/>
      <c r="L141" s="85"/>
      <c r="M141" s="22"/>
    </row>
    <row r="142" spans="1:13" ht="18" customHeight="1">
      <c r="G142" s="22"/>
      <c r="I142" s="22"/>
      <c r="J142" s="85"/>
      <c r="K142" s="22"/>
      <c r="L142" s="85"/>
      <c r="M142" s="22"/>
    </row>
    <row r="143" spans="1:13" ht="18" customHeight="1">
      <c r="G143" s="22"/>
      <c r="I143" s="22"/>
      <c r="J143" s="85"/>
      <c r="K143" s="22"/>
      <c r="L143" s="85"/>
      <c r="M143" s="22"/>
    </row>
    <row r="144" spans="1:13" ht="18" customHeight="1">
      <c r="G144" s="22"/>
      <c r="I144" s="22"/>
      <c r="J144" s="85"/>
      <c r="K144" s="22"/>
      <c r="L144" s="85"/>
      <c r="M144" s="22"/>
    </row>
    <row r="145" spans="1:13" ht="18" customHeight="1">
      <c r="G145" s="22"/>
      <c r="I145" s="22"/>
      <c r="J145" s="85"/>
      <c r="K145" s="22"/>
      <c r="L145" s="85"/>
      <c r="M145" s="22"/>
    </row>
    <row r="146" spans="1:13" ht="18" customHeight="1">
      <c r="G146" s="22"/>
      <c r="I146" s="22"/>
      <c r="J146" s="85"/>
      <c r="K146" s="22"/>
      <c r="L146" s="85"/>
      <c r="M146" s="22"/>
    </row>
    <row r="147" spans="1:13" ht="18" customHeight="1">
      <c r="G147" s="22"/>
      <c r="I147" s="22"/>
      <c r="J147" s="85"/>
      <c r="K147" s="22"/>
      <c r="L147" s="85"/>
      <c r="M147" s="22"/>
    </row>
    <row r="148" spans="1:13" ht="18" customHeight="1">
      <c r="G148" s="22"/>
      <c r="I148" s="22"/>
      <c r="J148" s="85"/>
      <c r="K148" s="22"/>
      <c r="L148" s="85"/>
      <c r="M148" s="22"/>
    </row>
    <row r="149" spans="1:13" ht="18" customHeight="1">
      <c r="G149" s="22"/>
      <c r="I149" s="22"/>
      <c r="J149" s="85"/>
      <c r="K149" s="22"/>
      <c r="L149" s="85"/>
      <c r="M149" s="22"/>
    </row>
    <row r="150" spans="1:13" ht="6.95" customHeight="1">
      <c r="G150" s="22"/>
      <c r="I150" s="22"/>
      <c r="J150" s="85"/>
      <c r="K150" s="22"/>
      <c r="L150" s="85"/>
      <c r="M150" s="22"/>
    </row>
    <row r="151" spans="1:13" ht="16.5" customHeight="1">
      <c r="A151" s="274" t="s">
        <v>177</v>
      </c>
      <c r="B151" s="274"/>
      <c r="C151" s="274"/>
      <c r="D151" s="274"/>
      <c r="E151" s="274"/>
      <c r="F151" s="274"/>
      <c r="G151" s="274"/>
      <c r="H151" s="274"/>
      <c r="I151" s="274"/>
      <c r="J151" s="274"/>
      <c r="K151" s="274"/>
      <c r="L151" s="274"/>
      <c r="M151" s="274"/>
    </row>
    <row r="152" spans="1:13" ht="18.95" customHeight="1">
      <c r="A152" s="272" t="s">
        <v>178</v>
      </c>
      <c r="B152" s="291"/>
      <c r="C152" s="291"/>
      <c r="D152" s="291"/>
      <c r="E152" s="291"/>
      <c r="F152" s="291"/>
      <c r="G152" s="291"/>
      <c r="H152" s="291"/>
      <c r="I152" s="291"/>
      <c r="J152" s="291"/>
      <c r="K152" s="291"/>
      <c r="L152" s="291"/>
      <c r="M152" s="291"/>
    </row>
    <row r="153" spans="1:13" ht="16.5" customHeight="1">
      <c r="A153" s="8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</row>
    <row r="154" spans="1:13" ht="18" customHeight="1">
      <c r="G154" s="22"/>
      <c r="H154" s="20"/>
      <c r="I154" s="22"/>
      <c r="J154" s="22"/>
      <c r="K154" s="22"/>
      <c r="L154" s="22"/>
      <c r="M154" s="22"/>
    </row>
    <row r="155" spans="1:13" ht="21.95" customHeight="1">
      <c r="A155" s="114" t="s">
        <v>34</v>
      </c>
      <c r="B155" s="114"/>
      <c r="C155" s="114"/>
      <c r="D155" s="114"/>
      <c r="E155" s="92"/>
      <c r="F155" s="114"/>
      <c r="G155" s="23"/>
      <c r="H155" s="27"/>
      <c r="I155" s="23"/>
      <c r="J155" s="23"/>
      <c r="K155" s="28"/>
      <c r="L155" s="118"/>
      <c r="M155" s="28"/>
    </row>
  </sheetData>
  <mergeCells count="12">
    <mergeCell ref="G5:I5"/>
    <mergeCell ref="K5:M5"/>
    <mergeCell ref="A49:M49"/>
    <mergeCell ref="A50:M50"/>
    <mergeCell ref="G57:I57"/>
    <mergeCell ref="K57:M57"/>
    <mergeCell ref="A152:M152"/>
    <mergeCell ref="A97:M97"/>
    <mergeCell ref="A98:M98"/>
    <mergeCell ref="G106:I106"/>
    <mergeCell ref="K106:M106"/>
    <mergeCell ref="A151:M151"/>
  </mergeCells>
  <phoneticPr fontId="17" type="noConversion"/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10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BS7-9</vt:lpstr>
      <vt:lpstr>PL10-11</vt:lpstr>
      <vt:lpstr>PE Consol12</vt:lpstr>
      <vt:lpstr>PE TLG13</vt:lpstr>
      <vt:lpstr>CF14-16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Yaowalak Chittasopee (TH)</cp:lastModifiedBy>
  <cp:revision/>
  <cp:lastPrinted>2025-02-18T10:21:20Z</cp:lastPrinted>
  <dcterms:created xsi:type="dcterms:W3CDTF">2022-02-22T10:17:46Z</dcterms:created>
  <dcterms:modified xsi:type="dcterms:W3CDTF">2025-02-18T10:21:22Z</dcterms:modified>
  <cp:category/>
  <cp:contentStatus/>
</cp:coreProperties>
</file>