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hattarasuda.t\OneDrive - Nathalin Co.,Ltd\Desktop\New folder (3)\"/>
    </mc:Choice>
  </mc:AlternateContent>
  <xr:revisionPtr revIDLastSave="0" documentId="13_ncr:1_{272B1E1D-E8C9-4F90-A6A5-3A5E926322E4}" xr6:coauthVersionLast="47" xr6:coauthVersionMax="47" xr10:uidLastSave="{00000000-0000-0000-0000-000000000000}"/>
  <bookViews>
    <workbookView xWindow="-108" yWindow="-108" windowWidth="23256" windowHeight="12456" activeTab="1" xr2:uid="{CF0CDC8C-01D4-477C-AA67-42B33429AFC0}"/>
  </bookViews>
  <sheets>
    <sheet name="BS 6-8" sheetId="1" r:id="rId1"/>
    <sheet name="PL 9-10" sheetId="2" r:id="rId2"/>
    <sheet name="SH ConsoPY_11" sheetId="18" r:id="rId3"/>
    <sheet name="SH ConsoCY_12" sheetId="15" r:id="rId4"/>
    <sheet name="SH SepPY_13" sheetId="19" r:id="rId5"/>
    <sheet name="SH SepCY_14" sheetId="17" r:id="rId6"/>
    <sheet name="CF 15-16" sheetId="5" r:id="rId7"/>
    <sheet name="Segment" sheetId="9" state="hidden" r:id="rId8"/>
  </sheets>
  <definedNames>
    <definedName name="_xlnm._FilterDatabase" localSheetId="6" hidden="1">'CF 15-16'!$I$82:$O$85</definedName>
    <definedName name="_xlnm.Print_Area" localSheetId="0">'BS 6-8'!$A$1:$L$89</definedName>
    <definedName name="_xlnm.Print_Area" localSheetId="6">'CF 15-16'!$A$1:$O$85</definedName>
    <definedName name="_xlnm.Print_Area" localSheetId="1">'PL 9-10'!$A$1:$N$65</definedName>
    <definedName name="_xlnm.Print_Area" localSheetId="3">'SH ConsoCY_12'!$A$1:$AF$33</definedName>
    <definedName name="_xlnm.Print_Area" localSheetId="2">'SH ConsoPY_11'!$A$1:$AD$24</definedName>
    <definedName name="_xlnm.Print_Area" localSheetId="5">'SH SepCY_14'!$A$1:$T$23</definedName>
    <definedName name="_xlnm.Print_Area" localSheetId="4">'SH SepPY_13'!$A$1:$R$25</definedName>
    <definedName name="_xlnm.Print_Titles" localSheetId="6">'CF 15-16'!$1:$8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17" l="1"/>
  <c r="N14" i="17"/>
  <c r="I71" i="5"/>
  <c r="AD30" i="15"/>
  <c r="X30" i="15"/>
  <c r="H66" i="2"/>
  <c r="F75" i="1"/>
  <c r="I78" i="5" l="1"/>
  <c r="I57" i="5"/>
  <c r="J25" i="5" l="1"/>
  <c r="K25" i="5"/>
  <c r="L25" i="5"/>
  <c r="M25" i="5"/>
  <c r="N25" i="5"/>
  <c r="O25" i="5"/>
  <c r="K26" i="5"/>
  <c r="L26" i="5"/>
  <c r="M26" i="5"/>
  <c r="O26" i="5"/>
  <c r="I26" i="5"/>
  <c r="I25" i="5"/>
  <c r="K19" i="5"/>
  <c r="I19" i="5"/>
  <c r="K13" i="5"/>
  <c r="M13" i="5"/>
  <c r="O13" i="5"/>
  <c r="I13" i="5"/>
  <c r="N75" i="1" l="1"/>
  <c r="H75" i="1" l="1"/>
  <c r="H11" i="2" l="1"/>
  <c r="AD29" i="15" l="1"/>
  <c r="AD20" i="15"/>
  <c r="AD24" i="15"/>
  <c r="AF23" i="15"/>
  <c r="N32" i="2"/>
  <c r="H86" i="1" l="1"/>
  <c r="O71" i="5" l="1"/>
  <c r="M71" i="5"/>
  <c r="K71" i="5"/>
  <c r="M20" i="5"/>
  <c r="M57" i="5" l="1"/>
  <c r="K57" i="5"/>
  <c r="Q25" i="5" l="1"/>
  <c r="P25" i="5"/>
  <c r="K10" i="5" l="1"/>
  <c r="K27" i="5" s="1"/>
  <c r="I12" i="5"/>
  <c r="AD31" i="15"/>
  <c r="F14" i="1"/>
  <c r="H14" i="1"/>
  <c r="J14" i="1"/>
  <c r="L14" i="1"/>
  <c r="R16" i="17"/>
  <c r="N22" i="19"/>
  <c r="N20" i="19"/>
  <c r="V20" i="15"/>
  <c r="AB17" i="15"/>
  <c r="AF17" i="15" s="1"/>
  <c r="T17" i="15"/>
  <c r="AB19" i="15"/>
  <c r="AF19" i="15" s="1"/>
  <c r="T19" i="15"/>
  <c r="T20" i="15" s="1"/>
  <c r="AC31" i="15"/>
  <c r="AE31" i="15"/>
  <c r="L20" i="15"/>
  <c r="P14" i="17" l="1"/>
  <c r="P16" i="17" s="1"/>
  <c r="T14" i="17" l="1"/>
  <c r="J32" i="2"/>
  <c r="J66" i="2"/>
  <c r="N66" i="2"/>
  <c r="L16" i="2"/>
  <c r="L11" i="2"/>
  <c r="J47" i="1" l="1"/>
  <c r="X20" i="15"/>
  <c r="R20" i="15"/>
  <c r="R26" i="15" s="1"/>
  <c r="P20" i="15"/>
  <c r="P26" i="15" s="1"/>
  <c r="N20" i="15"/>
  <c r="N26" i="15" s="1"/>
  <c r="J20" i="15"/>
  <c r="J26" i="15" s="1"/>
  <c r="H20" i="15"/>
  <c r="AF24" i="15"/>
  <c r="AD26" i="15"/>
  <c r="AD33" i="15" s="1"/>
  <c r="F86" i="1" s="1"/>
  <c r="AB24" i="15"/>
  <c r="Z24" i="15"/>
  <c r="X24" i="15"/>
  <c r="V24" i="15"/>
  <c r="V26" i="15" s="1"/>
  <c r="T24" i="15"/>
  <c r="T26" i="15" s="1"/>
  <c r="R24" i="15"/>
  <c r="P24" i="15"/>
  <c r="N24" i="15"/>
  <c r="L24" i="15"/>
  <c r="L26" i="15" s="1"/>
  <c r="J24" i="15"/>
  <c r="H24" i="15"/>
  <c r="X26" i="15" l="1"/>
  <c r="H26" i="15"/>
  <c r="N21" i="17"/>
  <c r="N16" i="17"/>
  <c r="L16" i="17"/>
  <c r="J16" i="17"/>
  <c r="H16" i="17"/>
  <c r="V31" i="15"/>
  <c r="R30" i="15"/>
  <c r="R29" i="15"/>
  <c r="H31" i="15"/>
  <c r="N45" i="1"/>
  <c r="L47" i="1"/>
  <c r="H47" i="1"/>
  <c r="F47" i="1"/>
  <c r="N23" i="17" l="1"/>
  <c r="R31" i="15"/>
  <c r="V33" i="15"/>
  <c r="R33" i="15"/>
  <c r="L80" i="1" l="1"/>
  <c r="L72" i="1"/>
  <c r="L73" i="1"/>
  <c r="H84" i="1"/>
  <c r="H82" i="1"/>
  <c r="H80" i="1"/>
  <c r="H77" i="1"/>
  <c r="H73" i="1"/>
  <c r="H72" i="1"/>
  <c r="O57" i="5"/>
  <c r="P21" i="19"/>
  <c r="P22" i="19" s="1"/>
  <c r="P24" i="19" s="1"/>
  <c r="N21" i="19"/>
  <c r="R20" i="19"/>
  <c r="L10" i="17"/>
  <c r="J10" i="17"/>
  <c r="H10" i="17"/>
  <c r="N24" i="19"/>
  <c r="P10" i="17" s="1"/>
  <c r="T10" i="17" s="1"/>
  <c r="L22" i="19"/>
  <c r="J22" i="19"/>
  <c r="H22" i="19"/>
  <c r="P17" i="19"/>
  <c r="N17" i="19"/>
  <c r="L17" i="19"/>
  <c r="J17" i="19"/>
  <c r="H17" i="19"/>
  <c r="R16" i="19"/>
  <c r="R17" i="19" s="1"/>
  <c r="R12" i="19"/>
  <c r="L24" i="19"/>
  <c r="J24" i="19"/>
  <c r="H24" i="19"/>
  <c r="X31" i="15"/>
  <c r="X33" i="15" s="1"/>
  <c r="AB17" i="18"/>
  <c r="R17" i="18"/>
  <c r="X17" i="18"/>
  <c r="V17" i="18"/>
  <c r="T17" i="18"/>
  <c r="P17" i="18"/>
  <c r="N17" i="18"/>
  <c r="L17" i="18"/>
  <c r="J17" i="18"/>
  <c r="H17" i="18"/>
  <c r="AB20" i="18"/>
  <c r="AB22" i="18" s="1"/>
  <c r="AB24" i="18" s="1"/>
  <c r="AD13" i="15" s="1"/>
  <c r="V21" i="18"/>
  <c r="X21" i="18" s="1"/>
  <c r="R21" i="18"/>
  <c r="P24" i="18"/>
  <c r="P13" i="15" s="1"/>
  <c r="N24" i="18"/>
  <c r="N13" i="15" s="1"/>
  <c r="J24" i="18"/>
  <c r="J13" i="15" s="1"/>
  <c r="T22" i="18"/>
  <c r="T24" i="18" s="1"/>
  <c r="X13" i="15" s="1"/>
  <c r="P22" i="18"/>
  <c r="N22" i="18"/>
  <c r="L22" i="18"/>
  <c r="L24" i="18" s="1"/>
  <c r="L13" i="15" s="1"/>
  <c r="J22" i="18"/>
  <c r="H22" i="18"/>
  <c r="H24" i="18" s="1"/>
  <c r="H13" i="15" s="1"/>
  <c r="H33" i="15" s="1"/>
  <c r="F72" i="1" s="1"/>
  <c r="X20" i="18"/>
  <c r="X16" i="18"/>
  <c r="Z16" i="18" s="1"/>
  <c r="X12" i="18"/>
  <c r="Z12" i="18" s="1"/>
  <c r="N51" i="2"/>
  <c r="N58" i="2"/>
  <c r="N59" i="2"/>
  <c r="L51" i="2"/>
  <c r="L58" i="2"/>
  <c r="J51" i="2"/>
  <c r="J59" i="2" s="1"/>
  <c r="J58" i="2"/>
  <c r="N11" i="2"/>
  <c r="N16" i="2" s="1"/>
  <c r="N19" i="2" s="1"/>
  <c r="N23" i="2" s="1"/>
  <c r="N25" i="2" s="1"/>
  <c r="N15" i="2"/>
  <c r="L19" i="2"/>
  <c r="L23" i="2" s="1"/>
  <c r="L25" i="2" s="1"/>
  <c r="J11" i="2"/>
  <c r="J16" i="2"/>
  <c r="J19" i="2"/>
  <c r="J23" i="2" s="1"/>
  <c r="J25" i="2" s="1"/>
  <c r="H51" i="2"/>
  <c r="H58" i="2"/>
  <c r="T30" i="15" s="1"/>
  <c r="L57" i="1"/>
  <c r="J57" i="1"/>
  <c r="J59" i="1" s="1"/>
  <c r="H57" i="1"/>
  <c r="H59" i="1" s="1"/>
  <c r="F57" i="1"/>
  <c r="F59" i="1" s="1"/>
  <c r="L27" i="1"/>
  <c r="J27" i="1"/>
  <c r="J29" i="1" s="1"/>
  <c r="H27" i="1"/>
  <c r="F27" i="1"/>
  <c r="P19" i="17" l="1"/>
  <c r="T19" i="17" s="1"/>
  <c r="L30" i="2"/>
  <c r="H85" i="1"/>
  <c r="L82" i="1"/>
  <c r="L85" i="1" s="1"/>
  <c r="H16" i="2"/>
  <c r="L59" i="2"/>
  <c r="H59" i="2"/>
  <c r="L28" i="2"/>
  <c r="L32" i="2" s="1"/>
  <c r="F29" i="1"/>
  <c r="H29" i="1"/>
  <c r="L59" i="1"/>
  <c r="L29" i="1"/>
  <c r="R21" i="19"/>
  <c r="R22" i="19" s="1"/>
  <c r="R24" i="19" s="1"/>
  <c r="Z17" i="18"/>
  <c r="AD16" i="18"/>
  <c r="AD17" i="18" s="1"/>
  <c r="X22" i="18"/>
  <c r="X24" i="18" s="1"/>
  <c r="N28" i="2"/>
  <c r="N41" i="2"/>
  <c r="N60" i="2" s="1"/>
  <c r="N65" i="2" s="1"/>
  <c r="N63" i="2" s="1"/>
  <c r="N30" i="2"/>
  <c r="J41" i="2"/>
  <c r="J30" i="2"/>
  <c r="J28" i="2" s="1"/>
  <c r="J60" i="2"/>
  <c r="J65" i="2" s="1"/>
  <c r="J63" i="2" s="1"/>
  <c r="AD12" i="18"/>
  <c r="Z21" i="18"/>
  <c r="AD21" i="18" s="1"/>
  <c r="L41" i="2"/>
  <c r="V22" i="18"/>
  <c r="V24" i="18" s="1"/>
  <c r="Z13" i="15" s="1"/>
  <c r="H19" i="2" l="1"/>
  <c r="H23" i="2" s="1"/>
  <c r="H25" i="2" s="1"/>
  <c r="L60" i="2"/>
  <c r="L65" i="2" s="1"/>
  <c r="L66" i="2" s="1"/>
  <c r="R20" i="18"/>
  <c r="H30" i="2" l="1"/>
  <c r="H28" i="2" s="1"/>
  <c r="I10" i="5"/>
  <c r="I27" i="5" s="1"/>
  <c r="I37" i="5" s="1"/>
  <c r="I39" i="5" s="1"/>
  <c r="H41" i="2"/>
  <c r="H60" i="2" s="1"/>
  <c r="H65" i="2" s="1"/>
  <c r="L63" i="2"/>
  <c r="Z20" i="18"/>
  <c r="R22" i="18"/>
  <c r="R24" i="18" s="1"/>
  <c r="T13" i="15" s="1"/>
  <c r="I74" i="5" l="1"/>
  <c r="I77" i="5" s="1"/>
  <c r="I79" i="5" s="1"/>
  <c r="I87" i="5" s="1"/>
  <c r="H63" i="2"/>
  <c r="H32" i="2"/>
  <c r="T29" i="15"/>
  <c r="AB13" i="15"/>
  <c r="AF13" i="15" s="1"/>
  <c r="Z22" i="18"/>
  <c r="Z24" i="18" s="1"/>
  <c r="AD20" i="18"/>
  <c r="AD22" i="18" s="1"/>
  <c r="AD24" i="18" s="1"/>
  <c r="T31" i="15" l="1"/>
  <c r="T33" i="15" s="1"/>
  <c r="F82" i="1" s="1"/>
  <c r="Z30" i="15"/>
  <c r="AB30" i="15" l="1"/>
  <c r="AF30" i="15" s="1"/>
  <c r="T15" i="17"/>
  <c r="T16" i="17" s="1"/>
  <c r="M78" i="5"/>
  <c r="M12" i="5"/>
  <c r="L21" i="17" l="1"/>
  <c r="J21" i="17"/>
  <c r="H21" i="17"/>
  <c r="L23" i="17"/>
  <c r="J80" i="1" s="1"/>
  <c r="J23" i="17"/>
  <c r="J73" i="1" s="1"/>
  <c r="H23" i="17"/>
  <c r="J72" i="1" s="1"/>
  <c r="P31" i="15"/>
  <c r="P33" i="15" s="1"/>
  <c r="F80" i="1" s="1"/>
  <c r="N31" i="15"/>
  <c r="N33" i="15" s="1"/>
  <c r="F77" i="1" s="1"/>
  <c r="L31" i="15"/>
  <c r="L33" i="15" s="1"/>
  <c r="J31" i="15"/>
  <c r="J33" i="15" s="1"/>
  <c r="F73" i="1" s="1"/>
  <c r="Z29" i="15"/>
  <c r="Z18" i="15"/>
  <c r="AB29" i="15" l="1"/>
  <c r="Z31" i="15"/>
  <c r="AB18" i="15"/>
  <c r="Z20" i="15"/>
  <c r="Z26" i="15" s="1"/>
  <c r="Z33" i="15" s="1"/>
  <c r="F84" i="1" s="1"/>
  <c r="F85" i="1" s="1"/>
  <c r="F87" i="1" s="1"/>
  <c r="J85" i="1"/>
  <c r="T20" i="17"/>
  <c r="R21" i="17"/>
  <c r="AF18" i="15" l="1"/>
  <c r="AF20" i="15" s="1"/>
  <c r="AB20" i="15"/>
  <c r="AB26" i="15"/>
  <c r="F89" i="1"/>
  <c r="F90" i="1" s="1"/>
  <c r="O10" i="5"/>
  <c r="K37" i="5"/>
  <c r="K39" i="5" s="1"/>
  <c r="K74" i="5" s="1"/>
  <c r="K77" i="5" s="1"/>
  <c r="K79" i="5" s="1"/>
  <c r="R23" i="17"/>
  <c r="L87" i="1" s="1"/>
  <c r="U10" i="17" s="1"/>
  <c r="K87" i="5" l="1"/>
  <c r="O27" i="5"/>
  <c r="O37" i="5" s="1"/>
  <c r="O39" i="5" s="1"/>
  <c r="O74" i="5" s="1"/>
  <c r="O77" i="5" s="1"/>
  <c r="O79" i="5" s="1"/>
  <c r="L89" i="1"/>
  <c r="L90" i="1" s="1"/>
  <c r="R26" i="19"/>
  <c r="AF26" i="15"/>
  <c r="Z23" i="1"/>
  <c r="Z24" i="1"/>
  <c r="Z25" i="1"/>
  <c r="Z26" i="1"/>
  <c r="Z22" i="1"/>
  <c r="O87" i="5" l="1"/>
  <c r="M6" i="5"/>
  <c r="M5" i="5"/>
  <c r="Z1" i="9"/>
  <c r="AB1" i="9"/>
  <c r="AD1" i="9"/>
  <c r="AF1" i="9"/>
  <c r="Z2" i="9"/>
  <c r="AB2" i="9"/>
  <c r="Z3" i="9"/>
  <c r="AB3" i="9"/>
  <c r="B4" i="9"/>
  <c r="D4" i="9"/>
  <c r="F4" i="9"/>
  <c r="H4" i="9"/>
  <c r="J4" i="9"/>
  <c r="L4" i="9"/>
  <c r="N4" i="9"/>
  <c r="P4" i="9"/>
  <c r="R4" i="9"/>
  <c r="T4" i="9"/>
  <c r="V4" i="9"/>
  <c r="X4" i="9"/>
  <c r="Z4" i="9"/>
  <c r="AB4" i="9"/>
  <c r="Z5" i="9"/>
  <c r="AB5" i="9"/>
  <c r="AD5" i="9"/>
  <c r="AF5" i="9"/>
  <c r="X6" i="9"/>
  <c r="X14" i="9"/>
  <c r="Z6" i="9"/>
  <c r="AD6" i="9"/>
  <c r="AF6" i="9"/>
  <c r="B7" i="9"/>
  <c r="D7" i="9"/>
  <c r="F7" i="9"/>
  <c r="Z7" i="9"/>
  <c r="H7" i="9"/>
  <c r="J7" i="9"/>
  <c r="L7" i="9"/>
  <c r="AB7" i="9"/>
  <c r="N7" i="9"/>
  <c r="P7" i="9"/>
  <c r="R7" i="9"/>
  <c r="T7" i="9"/>
  <c r="V7" i="9"/>
  <c r="X7" i="9"/>
  <c r="Z8" i="9"/>
  <c r="AB8" i="9"/>
  <c r="AD8" i="9"/>
  <c r="AF8" i="9"/>
  <c r="X9" i="9"/>
  <c r="Z9" i="9"/>
  <c r="AB9" i="9"/>
  <c r="AD9" i="9"/>
  <c r="AF9" i="9"/>
  <c r="P10" i="9"/>
  <c r="AB10" i="9"/>
  <c r="X10" i="9"/>
  <c r="Z10" i="9"/>
  <c r="AD10" i="9"/>
  <c r="AF10" i="9"/>
  <c r="P11" i="9"/>
  <c r="AB11" i="9"/>
  <c r="V11" i="9"/>
  <c r="AD11" i="9"/>
  <c r="Z11" i="9"/>
  <c r="AF11" i="9"/>
  <c r="P12" i="9"/>
  <c r="AB12" i="9"/>
  <c r="V12" i="9"/>
  <c r="AD12" i="9"/>
  <c r="Z12" i="9"/>
  <c r="AF12" i="9"/>
  <c r="Z13" i="9"/>
  <c r="Z14" i="9"/>
  <c r="AB13" i="9"/>
  <c r="B14" i="9"/>
  <c r="D14" i="9"/>
  <c r="F14" i="9"/>
  <c r="H14" i="9"/>
  <c r="J14" i="9"/>
  <c r="L14" i="9"/>
  <c r="N14" i="9"/>
  <c r="R14" i="9"/>
  <c r="T14" i="9"/>
  <c r="V14" i="9"/>
  <c r="V19" i="9"/>
  <c r="V20" i="9"/>
  <c r="AD20" i="9"/>
  <c r="AF20" i="9"/>
  <c r="V21" i="9"/>
  <c r="V23" i="9"/>
  <c r="X23" i="9"/>
  <c r="K11" i="2"/>
  <c r="M10" i="5"/>
  <c r="M27" i="5" s="1"/>
  <c r="M37" i="5" s="1"/>
  <c r="H37" i="2"/>
  <c r="L37" i="2"/>
  <c r="H38" i="2"/>
  <c r="L38" i="2"/>
  <c r="J5" i="1"/>
  <c r="N9" i="1"/>
  <c r="N10" i="1"/>
  <c r="N11" i="1"/>
  <c r="N13" i="1"/>
  <c r="N19" i="1"/>
  <c r="N20" i="1"/>
  <c r="N21" i="1"/>
  <c r="N23" i="1"/>
  <c r="N24" i="1"/>
  <c r="N25" i="1"/>
  <c r="N26" i="1"/>
  <c r="A31" i="1"/>
  <c r="F35" i="1"/>
  <c r="F64" i="1" s="1"/>
  <c r="J64" i="1" s="1"/>
  <c r="M40" i="1"/>
  <c r="N40" i="1"/>
  <c r="N42" i="1"/>
  <c r="T42" i="1"/>
  <c r="N43" i="1"/>
  <c r="N44" i="1"/>
  <c r="N46" i="1"/>
  <c r="T46" i="1"/>
  <c r="N50" i="1"/>
  <c r="N52" i="1"/>
  <c r="M53" i="1"/>
  <c r="N53" i="1"/>
  <c r="N55" i="1"/>
  <c r="N56" i="1"/>
  <c r="A60" i="1"/>
  <c r="N71" i="1"/>
  <c r="N86" i="1"/>
  <c r="AB6" i="9"/>
  <c r="AB14" i="9"/>
  <c r="P14" i="9"/>
  <c r="M39" i="5" l="1"/>
  <c r="M74" i="5" s="1"/>
  <c r="M77" i="5" s="1"/>
  <c r="M79" i="5" s="1"/>
  <c r="M87" i="5" s="1"/>
  <c r="J35" i="1"/>
  <c r="P21" i="17" l="1"/>
  <c r="J87" i="1" l="1"/>
  <c r="P23" i="17"/>
  <c r="T21" i="17"/>
  <c r="T23" i="17" s="1"/>
  <c r="AF29" i="15"/>
  <c r="AF31" i="15" s="1"/>
  <c r="AF33" i="15" s="1"/>
  <c r="AF34" i="15" s="1"/>
  <c r="J89" i="1" l="1"/>
  <c r="J90" i="1" s="1"/>
  <c r="T25" i="17"/>
  <c r="AB31" i="15"/>
  <c r="AB33" i="15" s="1"/>
  <c r="H87" i="1" l="1"/>
  <c r="N73" i="1"/>
  <c r="N80" i="1"/>
  <c r="H89" i="1" l="1"/>
  <c r="H90" i="1" s="1"/>
  <c r="AG13" i="15"/>
  <c r="AD25" i="18"/>
  <c r="N84" i="1"/>
  <c r="N82" i="1" l="1"/>
  <c r="N89" i="1" s="1"/>
</calcChain>
</file>

<file path=xl/sharedStrings.xml><?xml version="1.0" encoding="utf-8"?>
<sst xmlns="http://schemas.openxmlformats.org/spreadsheetml/2006/main" count="456" uniqueCount="260">
  <si>
    <t>บริษัท พริมา มารีน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</si>
  <si>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</si>
  <si>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</si>
  <si>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</si>
  <si>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</si>
  <si>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</si>
  <si>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</si>
  <si>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</si>
  <si>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</si>
  <si>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</si>
  <si>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น้ำมันคงเรือและวัสดุใช้สิ้นเปลือง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</si>
  <si>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</si>
  <si>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</si>
  <si>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</si>
  <si>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</si>
  <si>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</si>
  <si>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เงินให้กู้ยืมระยะยาวแก่บริษัทย่อย</t>
  </si>
  <si>
    <t>เงินลงทุนในบริษัทร่วมและการร่วมค้า</t>
  </si>
  <si>
    <t>เงินลงทุนในบริษัทย่อย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</si>
  <si>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</si>
  <si>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</si>
  <si>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</si>
  <si>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</si>
  <si>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</si>
  <si>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</si>
  <si>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</si>
  <si>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</si>
  <si>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</si>
  <si>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</si>
  <si>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</si>
  <si>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</si>
  <si>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</si>
  <si>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</si>
  <si>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</si>
  <si>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</si>
  <si>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</si>
  <si>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</si>
  <si>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</si>
  <si>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</si>
  <si>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</si>
  <si>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</si>
  <si>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</si>
  <si>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</si>
  <si>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</si>
  <si>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</si>
  <si>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</si>
  <si>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</si>
  <si>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</si>
  <si>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(หุ้นสามัญจำนวน 2,500 ล้านหุ้น มูลค่า 1 บาทต่อหุ้น)</t>
  </si>
  <si>
    <t>ทุนที่ออกและชำระแล้ว</t>
  </si>
  <si>
    <t>ส่วนเกินมูลค่าหุ้นสามัญ</t>
  </si>
  <si>
    <t>ภายใต้การควบคุมเดียวกัน</t>
  </si>
  <si>
    <t>การเปลี่ยนแปลงส่วนได้เสียของ</t>
  </si>
  <si>
    <t>บริษัทใหญ่ในบริษัทย่อย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</si>
  <si>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</si>
  <si>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</si>
  <si>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</si>
  <si>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</si>
  <si>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</si>
  <si>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</si>
  <si>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</si>
  <si>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</si>
  <si>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สำหรับปีสิ้นสุดวันที่ 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</si>
  <si>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</si>
  <si>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</si>
  <si>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</si>
  <si>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</si>
  <si>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รายได้ดอกเบี้ย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</si>
  <si>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</si>
  <si>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</si>
  <si>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</si>
  <si>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</si>
  <si>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</si>
  <si>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ส่วนแบ่งกำไรของบริษัทร่วม</t>
  </si>
  <si>
    <t>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</si>
  <si>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</si>
  <si>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</si>
  <si>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</si>
  <si>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</si>
  <si>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</si>
  <si>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</si>
  <si>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</si>
  <si>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</si>
  <si>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</si>
  <si>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</si>
  <si>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</si>
  <si>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</si>
  <si>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</si>
  <si>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กระแสเงินสด - สุทธิจากภาษี</t>
  </si>
  <si>
    <t>รวมรายการที่อาจถูกจัดประเภทใหม่ไว้ใน</t>
  </si>
  <si>
    <t>กำไรหรือขาดทุนในภายหลัง</t>
  </si>
  <si>
    <t>รายการที่จะไม่ถูกจัดประเภทใหม่</t>
  </si>
  <si>
    <t>ผลประโยชน์พนักงานที่กำหนดไว้ - สุทธิจากภาษี</t>
  </si>
  <si>
    <t>รวมรายการที่จะไม่ถูกจัดประเภทใหม่</t>
  </si>
  <si>
    <t>กำไรขาดทุนเบ็ดเสร็จรวมสำหรับปี</t>
  </si>
  <si>
    <t>ส่วนต่างจาก</t>
  </si>
  <si>
    <t>การเปลี่ยน</t>
  </si>
  <si>
    <t>สำรอง</t>
  </si>
  <si>
    <t>รวม</t>
  </si>
  <si>
    <t>ส่วน</t>
  </si>
  <si>
    <t>การรวมธุรกิจ</t>
  </si>
  <si>
    <t>แปลงส่วนได้</t>
  </si>
  <si>
    <t>ทุน</t>
  </si>
  <si>
    <t>การป้องกัน</t>
  </si>
  <si>
    <t>ส่วนของ</t>
  </si>
  <si>
    <t>ได้เสีย</t>
  </si>
  <si>
    <t>ส่วนเกิน</t>
  </si>
  <si>
    <t>ภายใต้การ</t>
  </si>
  <si>
    <t>เสียของ</t>
  </si>
  <si>
    <t>การ</t>
  </si>
  <si>
    <t>ความเสี่ยง</t>
  </si>
  <si>
    <t>องค์ประกอบ</t>
  </si>
  <si>
    <t>ผู้ถือหุ้น</t>
  </si>
  <si>
    <t>ที่ไม่มี</t>
  </si>
  <si>
    <t>ที่ออกและ</t>
  </si>
  <si>
    <t>มูลค่าหุ้น</t>
  </si>
  <si>
    <t>ควบคุม</t>
  </si>
  <si>
    <t>บริษัทใหญ่</t>
  </si>
  <si>
    <t>ตาม</t>
  </si>
  <si>
    <t>ยังไม่ได้</t>
  </si>
  <si>
    <t>แปลงค่า</t>
  </si>
  <si>
    <t>กระแส</t>
  </si>
  <si>
    <t>อื่นของส่วน</t>
  </si>
  <si>
    <t>อำนาจ</t>
  </si>
  <si>
    <t>ชำระแล้ว</t>
  </si>
  <si>
    <t>สามัญ</t>
  </si>
  <si>
    <t>เดียวกัน</t>
  </si>
  <si>
    <t>ในบริษัทย่อย</t>
  </si>
  <si>
    <t>กฎหมาย</t>
  </si>
  <si>
    <t>จัดสรร</t>
  </si>
  <si>
    <t>งบการเงิน</t>
  </si>
  <si>
    <t>เงินสด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</si>
  <si>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</si>
  <si>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</si>
  <si>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</si>
  <si>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 xml:space="preserve">   </t>
  </si>
  <si>
    <t>เงินปันผล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</si>
  <si>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</si>
  <si>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</si>
  <si>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>รวมกำไรขาดทุนเบ็ดเสร็จสำหรับปี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</si>
  <si>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</si>
  <si>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</si>
  <si>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</si>
  <si>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สำรองการป้องกัน</t>
  </si>
  <si>
    <t>ทุนสำรอง</t>
  </si>
  <si>
    <t>รวมส่วนของ</t>
  </si>
  <si>
    <t>ตามกฎหมาย</t>
  </si>
  <si>
    <t>กระแสเงินสด</t>
  </si>
  <si>
    <t>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</si>
  <si>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</si>
  <si>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</si>
  <si>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</si>
  <si>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ค่าเสื่อมราคาและตัดจำหน่าย</t>
  </si>
  <si>
    <t>ส่วนแบ่งกำไรของบริษัทร่วมและการร่วมค้า</t>
  </si>
  <si>
    <t>ที่ใช้วิธีส่วนได้เสีย (สุทธิจากภาษี)</t>
  </si>
  <si>
    <t>ค่าใช้จ่ายประมาณการหนี้สินสำหรับผลประโยชน์พนักงาน</t>
  </si>
  <si>
    <t>การเปลี่ยนแปลงของสินทรัพย์และหนี้สินดำเนินงาน</t>
  </si>
  <si>
    <t>ผลประโยชน์พนักงานจ่าย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</si>
  <si>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</si>
  <si>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</si>
  <si>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</si>
  <si>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</si>
  <si>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เงินสดจากเงินฝากสถาบันการเงินที่มีข้อจำกัด</t>
  </si>
  <si>
    <t>กระแสเงินสดจากกิจกรรมลงทุน (ต่อ)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</si>
  <si>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</si>
  <si>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เงินสดรับชำระคืนจากเงินให้กู้ยืมระยะยาวแก่บริษัทย่อย</t>
  </si>
  <si>
    <t>เงินปันผลรับ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</si>
  <si>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</si>
  <si>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</si>
  <si>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</si>
  <si>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</si>
  <si>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</si>
  <si>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</si>
  <si>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</si>
  <si>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</si>
  <si>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</si>
  <si>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</si>
  <si>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</si>
  <si>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</si>
  <si>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</si>
  <si>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</si>
  <si>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</si>
  <si>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</si>
  <si>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รายการที่ไม่ใช่เงินสดที่มีสาระสำคัญ</t>
  </si>
  <si>
    <t>เจ้าหนี้จากการซื้ออุปกรณ์และเรือเดินทะเล</t>
  </si>
  <si>
    <t>หนี้สินตามสัญญาเช่าเพิ่มขึ้น</t>
  </si>
  <si>
    <t>เงินปันผลค้างจ่าย</t>
  </si>
  <si>
    <t>รายได้จากลูกค้าภายนอก</t>
  </si>
  <si>
    <t>รายได้ระหว่างส่วนงาน</t>
  </si>
  <si>
    <t>รวมรายได้</t>
  </si>
  <si>
    <t>ต้นทุนจากการให้บริการ</t>
  </si>
  <si>
    <t>กำไร (ขาดทุน) จากการดำเนินงาน</t>
  </si>
  <si>
    <t>กำไรจากอัตราแลกเปลี่ยน</t>
  </si>
  <si>
    <t>ภาษีเงินได้</t>
  </si>
  <si>
    <t>กำไรของส่วนงาน</t>
  </si>
  <si>
    <r>
      <t xml:space="preserve">   </t>
    </r>
    <r>
      <rPr>
        <i/>
        <sz val="11"/>
        <rFont val="Angsana New"/>
        <family val="1"/>
      </rPr>
      <t>รายการกระทบยอดรายได้และค่าใช้จ่ายส่วนกลาง</t>
    </r>
  </si>
  <si>
    <t xml:space="preserve">ค่าใช้จ่ายในการบริหาร </t>
  </si>
  <si>
    <t xml:space="preserve">   ส่วนแบ่งกำไรจากบริษัทร่วมและการร่วมค้า</t>
  </si>
  <si>
    <t xml:space="preserve">ภาษีเงินได้ </t>
  </si>
  <si>
    <t>กำไรสุทธิสำหรับงวด</t>
  </si>
  <si>
    <t>กำไรจากการจำหน่ายอุปกรณ์และเรือเดินทะเล</t>
  </si>
  <si>
    <t>เงินสดรับจากการคืนเงินลงทุนในการร่วมค้า</t>
  </si>
  <si>
    <t>กระแสเงินสดสุทธิใช้ไปในกิจกรรมจัดหาเงิน</t>
  </si>
  <si>
    <t>กระแสเงินสดสุทธิ (ใช้ไปใน) ได้มาจากกิจกรรมลงทุน</t>
  </si>
  <si>
    <t>กำไรจากการคืนทุนจากการร่วมค้า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</si>
  <si>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</si>
  <si>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</si>
  <si>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</si>
  <si>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31 ธันวาคม 2567</t>
  </si>
  <si>
    <t>ยอดคงเหลือ ณ วันที่ 1 มกราคม 2567</t>
  </si>
  <si>
    <t>เงินกู้ยืมระยะสั้นจากสถาบันการเงิน</t>
  </si>
  <si>
    <t>หนี้สินอนุพันธ์</t>
  </si>
  <si>
    <t>เงินกู้ยืมระยะยาวจากบริษัทใหญ่ของกลุ่มบริษัท</t>
  </si>
  <si>
    <t>หุ้นทุนซื้อคืน</t>
  </si>
  <si>
    <t>จัดสรรแล้ว</t>
  </si>
  <si>
    <t>ทุนสำรองตามกฎหมาย</t>
  </si>
  <si>
    <t>สำรองหุ้นทุนซื้อคืน</t>
  </si>
  <si>
    <t>ผลกำไรจากการวัดมูลค่าใหม่ของ</t>
  </si>
  <si>
    <t>การแบ่งปันกำไรขาดทุนเบ็ดเสร็จรวม</t>
  </si>
  <si>
    <t xml:space="preserve">   กำไรขาดทุนเบ็ดเสร็จอื่น</t>
  </si>
  <si>
    <t>การซื้อหุ้นทุนซื้อคืน</t>
  </si>
  <si>
    <t>การเลิกกิจการ</t>
  </si>
  <si>
    <t>เงินทุนที่ได้รับจากผู้ถือหุ้นและการจัดสรรส่วนทุนให้ผู้ถือหุ้น</t>
  </si>
  <si>
    <t>หุ้นทุน</t>
  </si>
  <si>
    <t>ซื้อคืน</t>
  </si>
  <si>
    <t>กำไรขาดทุนเบ็ดเสร็จสำหรับปี</t>
  </si>
  <si>
    <t>กลับรายการผลขาดทุนจากการด้อยค่า</t>
  </si>
  <si>
    <t>กำไรจากการคืนเงินลงทุนในบริษัทย่อย</t>
  </si>
  <si>
    <t>ขาดทุน (กำไร) จากการปรับมูลค่ายุติธรรมของอนุพันธ์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</si>
  <si>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</si>
  <si>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</si>
  <si>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เงินสดรับจากการคืนเงินลงทุนในบริษัทย่อย</t>
  </si>
  <si>
    <t>รายได้ดอกเบี้ยค้างรับ</t>
  </si>
  <si>
    <t>เงินสดจ่ายเพื่อซื้อหุ้นซื้อคืน</t>
  </si>
  <si>
    <t>เงินสดรับจากเงินกู้ยืมระยะยาวจากบริษัทใหญ่ของกลุ่มบริษัท</t>
  </si>
  <si>
    <t>เงินสดจ่ายเพื่อชำระเงินกู้ยืมระยะยาวจากบริษัทใหญ่ของกลุ่มบริษัท</t>
  </si>
  <si>
    <t>5, 7</t>
  </si>
  <si>
    <t>5, 8, 10</t>
  </si>
  <si>
    <t xml:space="preserve">การเปลี่ยนแปลงในส่วนได้เสียในบริษัทย่อย </t>
  </si>
  <si>
    <t>ซื้อธุรกิจ</t>
  </si>
  <si>
    <t>รวมการเปลี่ยนแปลงในส่วนได้เสียในบริษัทย่อย</t>
  </si>
  <si>
    <t>เงินสดจ่ายเพื่อซื้ออาคาร อุปกรณ์และเรือเดินทะเล</t>
  </si>
  <si>
    <t>ที่ดิน อาคาร อุปกรณ์และเรือเดินทะเล</t>
  </si>
  <si>
    <t>ขาดทุนจากการตัดจำหน่ายอาคาร อุปกรณ์และเรือเดินทะเล</t>
  </si>
  <si>
    <t>เงินสดรับจากการขายอุปกรณ์และเรือเดินทะเล</t>
  </si>
  <si>
    <t>ส่วนต่างจากการรวมธุรกิจ</t>
  </si>
  <si>
    <t>12, 16</t>
  </si>
  <si>
    <t>5, 16</t>
  </si>
  <si>
    <t>5, 20</t>
  </si>
  <si>
    <t>5, 22</t>
  </si>
  <si>
    <t>กำไรขาดทุนเบ็ดเสร็จอื่นสำหรับปี - สุทธิจากภาษี</t>
  </si>
  <si>
    <t>ในการเบิกใช้ (เพิ่มขึ้น) ลดลงสุทธิ</t>
  </si>
  <si>
    <t>กำไร (ขาดทุน) จากอัตราแลกเปลี่ยนสุทธิ</t>
  </si>
  <si>
    <t>ผลขาดทุนจากการป้องกันความเสี่ยง</t>
  </si>
  <si>
    <t>เงินทุนที่ได้รับจากผู้ถือหุ้นและการจัดสรรส่วนทุนให้ผู้ถือหุ้นของบริษัทใหญ่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</si>
  <si>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</si>
  <si>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>เงินสดจ่ายเพื่อซื้อบริษัทย่อยสุทธิจากเงินสดที่ได้มา</t>
  </si>
  <si>
    <t>ขาดทุน (กำไร) จากการจำหน่ายอุปกรณ์และเรือเดินทะเล</t>
  </si>
  <si>
    <t>13, 16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</si>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</sst>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</numFmts>
  <fonts count="32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Angsana New"/>
      <family val="1"/>
    </font>
    <font>
      <sz val="10"/>
      <name val="Times New Roman"/>
      <family val="1"/>
      <charset val="22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rgb="FF000000"/>
      <name val="Angsana New"/>
      <family val="1"/>
    </font>
    <font>
      <b/>
      <sz val="11"/>
      <color rgb="FF000000"/>
      <name val="Angsana New"/>
      <family val="1"/>
    </font>
    <font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5"/>
      <color theme="1" tint="4.9989318521683403E-2"/>
      <name val="Angsana New"/>
      <family val="1"/>
    </font>
    <font>
      <sz val="15"/>
      <color theme="1" tint="4.9989318521683403E-2"/>
      <name val="Angsana New"/>
      <family val="1"/>
    </font>
    <font>
      <b/>
      <sz val="15"/>
      <color theme="1" tint="4.9989318521683403E-2"/>
      <name val="Angsana New"/>
      <family val="1"/>
    </font>
    <font>
      <b/>
      <i/>
      <sz val="15"/>
      <color theme="1" tint="4.9989318521683403E-2"/>
      <name val="Angsana New"/>
      <family val="1"/>
    </font>
    <font>
      <b/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theme="1" tint="4.9989318521683403E-2"/>
      <name val="Angsana New"/>
      <family val="1"/>
    </font>
    <font>
      <b/>
      <u/>
      <sz val="16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" fillId="0" borderId="0"/>
    <xf numFmtId="0" fontId="2" fillId="0" borderId="0"/>
    <xf numFmtId="0" fontId="18" fillId="0" borderId="0"/>
    <xf numFmtId="0" fontId="2" fillId="0" borderId="0"/>
    <xf numFmtId="0" fontId="3" fillId="0" borderId="0"/>
    <xf numFmtId="0" fontId="16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4">
    <xf numFmtId="0" fontId="0" fillId="0" borderId="0" xfId="0"/>
    <xf numFmtId="16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Fill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9" fontId="4" fillId="0" borderId="2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19" fillId="0" borderId="0" xfId="0" applyFont="1" applyAlignment="1">
      <alignment vertical="center" wrapText="1"/>
    </xf>
    <xf numFmtId="3" fontId="0" fillId="0" borderId="0" xfId="0" applyNumberFormat="1"/>
    <xf numFmtId="3" fontId="19" fillId="0" borderId="0" xfId="0" applyNumberFormat="1" applyFont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19" fillId="0" borderId="0" xfId="0" applyFont="1" applyAlignment="1">
      <alignment horizontal="center" vertical="center" wrapText="1"/>
    </xf>
    <xf numFmtId="3" fontId="19" fillId="0" borderId="0" xfId="0" applyNumberFormat="1" applyFont="1" applyAlignment="1">
      <alignment horizontal="right" vertical="center" wrapText="1"/>
    </xf>
    <xf numFmtId="3" fontId="19" fillId="0" borderId="3" xfId="0" applyNumberFormat="1" applyFont="1" applyBorder="1" applyAlignment="1">
      <alignment horizontal="justify" vertical="center" wrapText="1"/>
    </xf>
    <xf numFmtId="3" fontId="19" fillId="0" borderId="3" xfId="0" applyNumberFormat="1" applyFont="1" applyBorder="1" applyAlignment="1">
      <alignment horizontal="right" vertical="center" wrapText="1"/>
    </xf>
    <xf numFmtId="0" fontId="19" fillId="0" borderId="3" xfId="0" applyFont="1" applyBorder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3" fontId="19" fillId="0" borderId="2" xfId="0" applyNumberFormat="1" applyFont="1" applyBorder="1" applyAlignment="1">
      <alignment horizontal="justify" vertical="center" wrapText="1"/>
    </xf>
    <xf numFmtId="3" fontId="19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3" fontId="12" fillId="0" borderId="2" xfId="0" applyNumberFormat="1" applyFont="1" applyBorder="1" applyAlignment="1">
      <alignment horizontal="justify" vertical="center" wrapText="1"/>
    </xf>
    <xf numFmtId="3" fontId="19" fillId="2" borderId="2" xfId="0" applyNumberFormat="1" applyFont="1" applyFill="1" applyBorder="1" applyAlignment="1">
      <alignment horizontal="justify" vertical="center" wrapText="1"/>
    </xf>
    <xf numFmtId="3" fontId="19" fillId="2" borderId="0" xfId="0" applyNumberFormat="1" applyFont="1" applyFill="1" applyAlignment="1">
      <alignment horizontal="justify" vertical="center" wrapText="1"/>
    </xf>
    <xf numFmtId="3" fontId="19" fillId="0" borderId="4" xfId="0" applyNumberFormat="1" applyFont="1" applyBorder="1" applyAlignment="1">
      <alignment horizontal="justify" vertical="center" wrapText="1"/>
    </xf>
    <xf numFmtId="3" fontId="19" fillId="0" borderId="5" xfId="0" applyNumberFormat="1" applyFont="1" applyBorder="1" applyAlignment="1">
      <alignment horizontal="justify" vertical="center" wrapText="1"/>
    </xf>
    <xf numFmtId="0" fontId="19" fillId="0" borderId="5" xfId="0" applyFont="1" applyBorder="1" applyAlignment="1">
      <alignment horizontal="justify" vertical="center" wrapText="1"/>
    </xf>
    <xf numFmtId="0" fontId="20" fillId="3" borderId="0" xfId="0" applyFont="1" applyFill="1" applyAlignment="1">
      <alignment vertical="center" wrapText="1"/>
    </xf>
    <xf numFmtId="3" fontId="19" fillId="3" borderId="2" xfId="0" applyNumberFormat="1" applyFont="1" applyFill="1" applyBorder="1" applyAlignment="1">
      <alignment horizontal="justify" vertical="center" wrapText="1"/>
    </xf>
    <xf numFmtId="0" fontId="19" fillId="3" borderId="0" xfId="0" applyFont="1" applyFill="1" applyAlignment="1">
      <alignment horizontal="justify" vertical="center" wrapText="1"/>
    </xf>
    <xf numFmtId="0" fontId="19" fillId="3" borderId="0" xfId="0" applyFont="1" applyFill="1" applyAlignment="1">
      <alignment horizontal="center" vertical="center" wrapText="1"/>
    </xf>
    <xf numFmtId="0" fontId="0" fillId="3" borderId="0" xfId="0" applyFill="1"/>
    <xf numFmtId="3" fontId="0" fillId="3" borderId="0" xfId="0" applyNumberFormat="1" applyFill="1"/>
    <xf numFmtId="0" fontId="11" fillId="3" borderId="0" xfId="0" applyFont="1" applyFill="1" applyAlignment="1">
      <alignment vertical="center" wrapText="1"/>
    </xf>
    <xf numFmtId="3" fontId="19" fillId="3" borderId="0" xfId="0" applyNumberFormat="1" applyFont="1" applyFill="1" applyAlignment="1">
      <alignment horizontal="justify" vertical="center" wrapText="1"/>
    </xf>
    <xf numFmtId="0" fontId="14" fillId="3" borderId="0" xfId="0" applyFont="1" applyFill="1" applyAlignment="1">
      <alignment vertical="center" wrapText="1"/>
    </xf>
    <xf numFmtId="3" fontId="19" fillId="3" borderId="0" xfId="0" applyNumberFormat="1" applyFont="1" applyFill="1" applyAlignment="1">
      <alignment horizontal="right" vertical="center" wrapText="1"/>
    </xf>
    <xf numFmtId="0" fontId="13" fillId="3" borderId="0" xfId="0" applyFont="1" applyFill="1" applyAlignment="1">
      <alignment vertical="center" wrapText="1"/>
    </xf>
    <xf numFmtId="3" fontId="19" fillId="2" borderId="5" xfId="0" applyNumberFormat="1" applyFont="1" applyFill="1" applyBorder="1" applyAlignment="1">
      <alignment horizontal="justify" vertical="center" wrapText="1"/>
    </xf>
    <xf numFmtId="0" fontId="19" fillId="2" borderId="0" xfId="0" applyFont="1" applyFill="1" applyAlignment="1">
      <alignment horizontal="justify" vertical="center" wrapText="1"/>
    </xf>
    <xf numFmtId="3" fontId="19" fillId="2" borderId="3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7" fontId="5" fillId="0" borderId="0" xfId="1" applyNumberFormat="1" applyFont="1" applyFill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67" fontId="5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7" fontId="4" fillId="0" borderId="0" xfId="0" applyNumberFormat="1" applyFont="1" applyAlignment="1">
      <alignment vertical="center"/>
    </xf>
    <xf numFmtId="167" fontId="5" fillId="0" borderId="0" xfId="13" quotePrefix="1" applyNumberFormat="1" applyFont="1" applyAlignment="1">
      <alignment horizontal="center" vertical="center"/>
    </xf>
    <xf numFmtId="167" fontId="5" fillId="0" borderId="0" xfId="13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169" fontId="4" fillId="0" borderId="0" xfId="1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167" fontId="4" fillId="0" borderId="0" xfId="1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9" fontId="5" fillId="0" borderId="1" xfId="1" applyNumberFormat="1" applyFont="1" applyFill="1" applyBorder="1" applyAlignment="1">
      <alignment vertical="top"/>
    </xf>
    <xf numFmtId="167" fontId="8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43" fontId="5" fillId="0" borderId="0" xfId="1" applyFont="1" applyFill="1" applyBorder="1" applyAlignment="1">
      <alignment horizontal="right" vertical="center"/>
    </xf>
    <xf numFmtId="169" fontId="4" fillId="0" borderId="6" xfId="1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right" vertical="top"/>
    </xf>
    <xf numFmtId="169" fontId="5" fillId="0" borderId="0" xfId="1" applyNumberFormat="1" applyFont="1" applyFill="1" applyBorder="1" applyAlignment="1">
      <alignment vertical="top"/>
    </xf>
    <xf numFmtId="169" fontId="5" fillId="0" borderId="0" xfId="1" applyNumberFormat="1" applyFont="1" applyFill="1" applyAlignment="1">
      <alignment vertical="top"/>
    </xf>
    <xf numFmtId="169" fontId="4" fillId="0" borderId="1" xfId="1" applyNumberFormat="1" applyFont="1" applyFill="1" applyBorder="1" applyAlignment="1">
      <alignment vertical="top"/>
    </xf>
    <xf numFmtId="169" fontId="5" fillId="0" borderId="0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right" vertical="top"/>
    </xf>
    <xf numFmtId="169" fontId="5" fillId="0" borderId="0" xfId="0" applyNumberFormat="1" applyFont="1" applyAlignment="1">
      <alignment vertical="center"/>
    </xf>
    <xf numFmtId="169" fontId="7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69" fontId="21" fillId="0" borderId="0" xfId="1" applyNumberFormat="1" applyFont="1" applyFill="1" applyAlignment="1">
      <alignment vertical="center"/>
    </xf>
    <xf numFmtId="169" fontId="21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5" fillId="0" borderId="2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69" fontId="4" fillId="0" borderId="2" xfId="1" applyNumberFormat="1" applyFont="1" applyFill="1" applyBorder="1" applyAlignment="1">
      <alignment horizontal="right" vertical="center"/>
    </xf>
    <xf numFmtId="169" fontId="24" fillId="0" borderId="0" xfId="1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top"/>
    </xf>
    <xf numFmtId="41" fontId="4" fillId="0" borderId="0" xfId="1" applyNumberFormat="1" applyFont="1" applyFill="1" applyAlignment="1">
      <alignment vertical="top"/>
    </xf>
    <xf numFmtId="41" fontId="4" fillId="0" borderId="0" xfId="1" applyNumberFormat="1" applyFont="1" applyFill="1" applyBorder="1" applyAlignment="1">
      <alignment vertical="top"/>
    </xf>
    <xf numFmtId="41" fontId="5" fillId="0" borderId="0" xfId="1" applyNumberFormat="1" applyFont="1" applyFill="1" applyAlignment="1">
      <alignment vertical="top"/>
    </xf>
    <xf numFmtId="41" fontId="5" fillId="0" borderId="1" xfId="1" applyNumberFormat="1" applyFont="1" applyFill="1" applyBorder="1" applyAlignment="1">
      <alignment vertical="top"/>
    </xf>
    <xf numFmtId="41" fontId="5" fillId="0" borderId="0" xfId="1" applyNumberFormat="1" applyFont="1" applyFill="1" applyBorder="1" applyAlignment="1">
      <alignment vertical="top"/>
    </xf>
    <xf numFmtId="41" fontId="5" fillId="0" borderId="1" xfId="0" applyNumberFormat="1" applyFont="1" applyBorder="1" applyAlignment="1">
      <alignment horizontal="right" vertical="top"/>
    </xf>
    <xf numFmtId="41" fontId="4" fillId="0" borderId="7" xfId="7" applyNumberFormat="1" applyFont="1" applyFill="1" applyBorder="1" applyAlignment="1">
      <alignment vertical="top"/>
    </xf>
    <xf numFmtId="41" fontId="4" fillId="0" borderId="0" xfId="7" applyNumberFormat="1" applyFont="1" applyFill="1" applyBorder="1" applyAlignment="1">
      <alignment vertical="top"/>
    </xf>
    <xf numFmtId="41" fontId="5" fillId="0" borderId="0" xfId="7" applyNumberFormat="1" applyFont="1" applyFill="1" applyBorder="1" applyAlignment="1">
      <alignment vertical="top"/>
    </xf>
    <xf numFmtId="41" fontId="5" fillId="0" borderId="0" xfId="1" applyNumberFormat="1" applyFont="1" applyFill="1" applyBorder="1" applyAlignment="1">
      <alignment horizontal="right" vertical="top"/>
    </xf>
    <xf numFmtId="41" fontId="5" fillId="0" borderId="1" xfId="1" applyNumberFormat="1" applyFont="1" applyFill="1" applyBorder="1" applyAlignment="1">
      <alignment horizontal="right" vertical="top"/>
    </xf>
    <xf numFmtId="43" fontId="5" fillId="0" borderId="1" xfId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43" fontId="5" fillId="0" borderId="1" xfId="1" applyFont="1" applyFill="1" applyBorder="1" applyAlignment="1"/>
    <xf numFmtId="43" fontId="4" fillId="0" borderId="1" xfId="1" applyFont="1" applyFill="1" applyBorder="1" applyAlignment="1">
      <alignment vertical="top"/>
    </xf>
    <xf numFmtId="43" fontId="4" fillId="0" borderId="0" xfId="1" applyFont="1" applyFill="1" applyAlignment="1">
      <alignment vertical="top"/>
    </xf>
    <xf numFmtId="43" fontId="4" fillId="0" borderId="0" xfId="1" applyFont="1" applyFill="1" applyBorder="1" applyAlignment="1">
      <alignment vertical="top"/>
    </xf>
    <xf numFmtId="43" fontId="5" fillId="0" borderId="0" xfId="1" applyFont="1" applyFill="1" applyAlignment="1">
      <alignment vertical="top"/>
    </xf>
    <xf numFmtId="43" fontId="5" fillId="0" borderId="0" xfId="1" applyFont="1" applyFill="1" applyBorder="1" applyAlignment="1"/>
    <xf numFmtId="43" fontId="5" fillId="0" borderId="1" xfId="1" applyFont="1" applyFill="1" applyBorder="1" applyAlignment="1">
      <alignment vertical="top"/>
    </xf>
    <xf numFmtId="167" fontId="6" fillId="0" borderId="0" xfId="0" applyNumberFormat="1" applyFont="1" applyAlignment="1">
      <alignment horizontal="right" vertical="center"/>
    </xf>
    <xf numFmtId="43" fontId="5" fillId="0" borderId="0" xfId="1" applyFont="1" applyFill="1" applyBorder="1" applyAlignment="1">
      <alignment vertical="top"/>
    </xf>
    <xf numFmtId="43" fontId="4" fillId="0" borderId="7" xfId="1" applyFont="1" applyFill="1" applyBorder="1" applyAlignment="1">
      <alignment vertical="top"/>
    </xf>
    <xf numFmtId="169" fontId="6" fillId="0" borderId="0" xfId="1" applyNumberFormat="1" applyFont="1" applyFill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43" fontId="4" fillId="0" borderId="2" xfId="1" applyFont="1" applyFill="1" applyBorder="1" applyAlignment="1">
      <alignment vertical="top"/>
    </xf>
    <xf numFmtId="16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66" fontId="4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169" fontId="5" fillId="0" borderId="0" xfId="1" applyNumberFormat="1" applyFont="1" applyFill="1" applyBorder="1" applyAlignment="1"/>
    <xf numFmtId="169" fontId="5" fillId="0" borderId="1" xfId="1" applyNumberFormat="1" applyFont="1" applyFill="1" applyBorder="1" applyAlignment="1"/>
    <xf numFmtId="169" fontId="4" fillId="0" borderId="7" xfId="1" applyNumberFormat="1" applyFont="1" applyFill="1" applyBorder="1" applyAlignment="1">
      <alignment vertical="top"/>
    </xf>
    <xf numFmtId="169" fontId="4" fillId="0" borderId="2" xfId="1" applyNumberFormat="1" applyFont="1" applyFill="1" applyBorder="1" applyAlignment="1">
      <alignment vertical="top"/>
    </xf>
    <xf numFmtId="169" fontId="8" fillId="0" borderId="0" xfId="1" applyNumberFormat="1" applyFont="1" applyFill="1" applyAlignment="1">
      <alignment horizontal="left" vertical="center"/>
    </xf>
    <xf numFmtId="2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9" fontId="21" fillId="0" borderId="0" xfId="1" applyNumberFormat="1" applyFont="1" applyFill="1" applyAlignment="1">
      <alignment horizontal="right" vertical="center"/>
    </xf>
    <xf numFmtId="169" fontId="21" fillId="0" borderId="0" xfId="1" applyNumberFormat="1" applyFont="1" applyFill="1" applyAlignment="1">
      <alignment horizontal="center" vertical="center"/>
    </xf>
    <xf numFmtId="43" fontId="21" fillId="0" borderId="0" xfId="1" applyFont="1" applyFill="1" applyAlignment="1">
      <alignment horizontal="right" vertical="center"/>
    </xf>
    <xf numFmtId="169" fontId="21" fillId="0" borderId="0" xfId="1" applyNumberFormat="1" applyFont="1" applyFill="1" applyBorder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6" fontId="2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Continuous" vertical="center"/>
    </xf>
    <xf numFmtId="0" fontId="23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166" fontId="25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/>
    <xf numFmtId="3" fontId="5" fillId="0" borderId="0" xfId="0" applyNumberFormat="1" applyFont="1" applyAlignment="1">
      <alignment horizontal="justify" vertical="center" wrapText="1"/>
    </xf>
    <xf numFmtId="0" fontId="24" fillId="0" borderId="0" xfId="0" applyFont="1" applyAlignment="1">
      <alignment vertical="center"/>
    </xf>
    <xf numFmtId="166" fontId="22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3" fontId="21" fillId="0" borderId="0" xfId="0" applyNumberFormat="1" applyFont="1" applyAlignment="1">
      <alignment horizontal="justify" vertical="center" wrapText="1"/>
    </xf>
    <xf numFmtId="2" fontId="2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3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left"/>
    </xf>
    <xf numFmtId="166" fontId="24" fillId="0" borderId="0" xfId="0" quotePrefix="1" applyNumberFormat="1" applyFont="1" applyAlignment="1">
      <alignment vertical="center"/>
    </xf>
    <xf numFmtId="2" fontId="24" fillId="0" borderId="0" xfId="0" quotePrefix="1" applyNumberFormat="1" applyFont="1" applyAlignment="1">
      <alignment vertical="center"/>
    </xf>
    <xf numFmtId="2" fontId="24" fillId="0" borderId="0" xfId="0" applyNumberFormat="1" applyFont="1" applyAlignment="1">
      <alignment vertical="center"/>
    </xf>
    <xf numFmtId="2" fontId="24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166" fontId="23" fillId="0" borderId="0" xfId="0" applyNumberFormat="1" applyFont="1" applyAlignment="1">
      <alignment vertical="center"/>
    </xf>
    <xf numFmtId="0" fontId="5" fillId="0" borderId="0" xfId="0" applyFont="1"/>
    <xf numFmtId="0" fontId="21" fillId="0" borderId="0" xfId="0" applyFont="1"/>
    <xf numFmtId="166" fontId="24" fillId="0" borderId="0" xfId="0" applyNumberFormat="1" applyFont="1" applyAlignment="1">
      <alignment horizontal="left" vertical="center" indent="1"/>
    </xf>
    <xf numFmtId="166" fontId="26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 wrapText="1"/>
    </xf>
    <xf numFmtId="166" fontId="24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justify" vertical="center" wrapText="1"/>
    </xf>
    <xf numFmtId="3" fontId="4" fillId="0" borderId="0" xfId="0" applyNumberFormat="1" applyFont="1" applyAlignment="1">
      <alignment horizontal="justify" vertical="center" wrapText="1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6" fontId="4" fillId="0" borderId="0" xfId="0" quotePrefix="1" applyNumberFormat="1" applyFont="1" applyAlignment="1">
      <alignment vertical="center"/>
    </xf>
    <xf numFmtId="0" fontId="4" fillId="0" borderId="0" xfId="0" applyFont="1"/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9" fontId="9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Alignment="1">
      <alignment horizontal="left" vertical="center"/>
    </xf>
    <xf numFmtId="169" fontId="7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Alignment="1">
      <alignment horizontal="right" vertical="center"/>
    </xf>
    <xf numFmtId="169" fontId="9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top"/>
    </xf>
    <xf numFmtId="169" fontId="4" fillId="0" borderId="0" xfId="1" applyNumberFormat="1" applyFont="1" applyFill="1" applyAlignment="1">
      <alignment horizontal="center" vertical="center"/>
    </xf>
    <xf numFmtId="169" fontId="5" fillId="0" borderId="0" xfId="1" quotePrefix="1" applyNumberFormat="1" applyFont="1" applyFill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169" fontId="10" fillId="0" borderId="0" xfId="1" applyNumberFormat="1" applyFont="1" applyFill="1" applyAlignment="1">
      <alignment horizontal="left" vertical="center"/>
    </xf>
    <xf numFmtId="0" fontId="21" fillId="0" borderId="0" xfId="0" applyFont="1" applyAlignment="1">
      <alignment horizontal="left" vertical="top"/>
    </xf>
    <xf numFmtId="169" fontId="10" fillId="0" borderId="0" xfId="1" applyNumberFormat="1" applyFont="1" applyFill="1" applyAlignment="1">
      <alignment horizontal="center" vertical="center"/>
    </xf>
    <xf numFmtId="169" fontId="10" fillId="0" borderId="0" xfId="1" applyNumberFormat="1" applyFont="1" applyFill="1" applyAlignment="1">
      <alignment vertical="center"/>
    </xf>
    <xf numFmtId="0" fontId="27" fillId="0" borderId="0" xfId="0" applyFont="1" applyAlignment="1">
      <alignment horizontal="left" vertical="top"/>
    </xf>
    <xf numFmtId="2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166" fontId="5" fillId="0" borderId="0" xfId="13" quotePrefix="1" applyNumberFormat="1" applyFont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/>
    </xf>
    <xf numFmtId="166" fontId="26" fillId="0" borderId="0" xfId="12" applyNumberFormat="1" applyFont="1" applyAlignment="1">
      <alignment vertical="center"/>
    </xf>
    <xf numFmtId="0" fontId="23" fillId="0" borderId="0" xfId="0" applyFont="1" applyAlignment="1">
      <alignment horizontal="left" vertical="top"/>
    </xf>
    <xf numFmtId="0" fontId="31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24" fillId="0" borderId="0" xfId="0" applyFont="1" applyAlignment="1">
      <alignment vertical="top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vertical="top"/>
    </xf>
    <xf numFmtId="0" fontId="4" fillId="0" borderId="0" xfId="0" applyFont="1" applyAlignment="1">
      <alignment vertical="top"/>
    </xf>
    <xf numFmtId="2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24" fillId="0" borderId="0" xfId="0" applyFont="1" applyAlignment="1">
      <alignment horizontal="left" vertical="top"/>
    </xf>
    <xf numFmtId="2" fontId="24" fillId="0" borderId="0" xfId="0" applyNumberFormat="1" applyFont="1" applyAlignment="1">
      <alignment vertical="top"/>
    </xf>
    <xf numFmtId="3" fontId="5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top"/>
    </xf>
    <xf numFmtId="2" fontId="25" fillId="0" borderId="0" xfId="0" applyNumberFormat="1" applyFont="1" applyAlignment="1">
      <alignment vertical="top"/>
    </xf>
    <xf numFmtId="166" fontId="26" fillId="0" borderId="0" xfId="0" applyNumberFormat="1" applyFont="1" applyAlignment="1">
      <alignment vertical="top"/>
    </xf>
    <xf numFmtId="2" fontId="23" fillId="0" borderId="0" xfId="0" applyNumberFormat="1" applyFont="1" applyAlignment="1">
      <alignment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2" fontId="24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9" fontId="4" fillId="0" borderId="7" xfId="1" applyNumberFormat="1" applyFont="1" applyFill="1" applyBorder="1" applyAlignment="1"/>
    <xf numFmtId="41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167" fontId="8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8" fillId="0" borderId="0" xfId="13" applyNumberFormat="1" applyFont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7" fontId="5" fillId="0" borderId="0" xfId="0" applyNumberFormat="1" applyFont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 wrapText="1"/>
    </xf>
    <xf numFmtId="168" fontId="5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horizontal="justify" vertical="center" wrapText="1"/>
    </xf>
  </cellXfs>
  <cellStyles count="24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377B4124-1B3B-4E68-ABDF-046B35131C5A}"/>
    <cellStyle name="Comma 2 6" xfId="4" xr:uid="{00000000-0005-0000-0000-000003000000}"/>
    <cellStyle name="Comma 2 6 2" xfId="5" xr:uid="{00000000-0005-0000-0000-000004000000}"/>
    <cellStyle name="Comma 2 6 2 2" xfId="18" xr:uid="{66AD951A-406D-4F82-A493-97017BA474B4}"/>
    <cellStyle name="Comma 2 6 3" xfId="17" xr:uid="{E28DD5AB-86D8-48BF-B9D2-065D45794E1A}"/>
    <cellStyle name="Comma 3" xfId="6" xr:uid="{00000000-0005-0000-0000-000005000000}"/>
    <cellStyle name="Comma 3 2" xfId="19" xr:uid="{3CF530E0-793F-4203-8683-0F6FCD68640B}"/>
    <cellStyle name="Currency" xfId="7" builtinId="4"/>
    <cellStyle name="Normal" xfId="0" builtinId="0"/>
    <cellStyle name="Normal 2" xfId="8" xr:uid="{00000000-0005-0000-0000-000008000000}"/>
    <cellStyle name="Normal 2 2" xfId="20" xr:uid="{6C4BACEA-48FD-46CE-B0EC-BCF1CB683110}"/>
    <cellStyle name="Normal 2 2 3" xfId="9" xr:uid="{00000000-0005-0000-0000-000009000000}"/>
    <cellStyle name="Normal 3" xfId="10" xr:uid="{00000000-0005-0000-0000-00000A000000}"/>
    <cellStyle name="Normal 3 2" xfId="21" xr:uid="{D2654A44-1F97-4607-9AAD-44CC71906077}"/>
    <cellStyle name="Normal 8 2" xfId="11" xr:uid="{00000000-0005-0000-0000-00000B000000}"/>
    <cellStyle name="Normal_3M Thailand 311244 - T" xfId="12" xr:uid="{00000000-0005-0000-0000-00000C000000}"/>
    <cellStyle name="Normal_Akara_June Eng09" xfId="13" xr:uid="{00000000-0005-0000-0000-00000D000000}"/>
    <cellStyle name="Percent 2" xfId="14" xr:uid="{00000000-0005-0000-0000-00000E000000}"/>
    <cellStyle name="Percent 2 2" xfId="22" xr:uid="{1F3D42AA-ECB0-4A2E-9629-B12074F23CBE}"/>
    <cellStyle name="Percent 3" xfId="15" xr:uid="{00000000-0005-0000-0000-00000F000000}"/>
    <cellStyle name="Percent 3 2" xfId="23" xr:uid="{587A1DE7-0405-4320-8F6B-16BE2A467D5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0000FF"/>
      <color rgb="FFFF66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79998168889431442"/>
  </sheetPr>
  <dimension ref="A1:AC90"/>
  <sheetViews>
    <sheetView view="pageBreakPreview" zoomScaleNormal="100" zoomScaleSheetLayoutView="100" workbookViewId="0">
      <selection activeCell="AD78" sqref="AD78"/>
    </sheetView>
  </sheetViews>
  <sheetFormatPr defaultColWidth="9.125" defaultRowHeight="21.6"/>
  <cols>
    <col min="1" max="2" width="2" style="182" customWidth="1"/>
    <col min="3" max="3" width="41.25" style="182" customWidth="1"/>
    <col min="4" max="4" width="9.625" style="183" bestFit="1" customWidth="1"/>
    <col min="5" max="5" width="0.875" style="184" customWidth="1"/>
    <col min="6" max="6" width="14.875" style="1" bestFit="1" customWidth="1"/>
    <col min="7" max="7" width="1.875" style="1" customWidth="1"/>
    <col min="8" max="8" width="12.125" style="1" bestFit="1" customWidth="1"/>
    <col min="9" max="9" width="0.875" style="1" customWidth="1"/>
    <col min="10" max="10" width="13.75" style="186" bestFit="1" customWidth="1"/>
    <col min="11" max="11" width="1.375" style="1" customWidth="1"/>
    <col min="12" max="12" width="12.125" style="186" bestFit="1" customWidth="1"/>
    <col min="13" max="13" width="12.125" style="186" hidden="1" customWidth="1"/>
    <col min="14" max="14" width="12.125" style="13" hidden="1" customWidth="1"/>
    <col min="15" max="19" width="0" style="186" hidden="1" customWidth="1"/>
    <col min="20" max="20" width="10" style="186" hidden="1" customWidth="1"/>
    <col min="21" max="21" width="0" style="186" hidden="1" customWidth="1"/>
    <col min="22" max="24" width="9.125" style="186" hidden="1" customWidth="1"/>
    <col min="25" max="25" width="0" style="186" hidden="1" customWidth="1"/>
    <col min="26" max="26" width="12.375" style="186" hidden="1" customWidth="1"/>
    <col min="27" max="27" width="11.625" style="186" customWidth="1"/>
    <col min="28" max="16384" width="9.125" style="186"/>
  </cols>
  <sheetData>
    <row r="1" spans="1:20" s="181" customFormat="1" ht="23.4">
      <c r="A1" s="178" t="s">
        <v>0</v>
      </c>
      <c r="B1" s="178"/>
      <c r="C1" s="178"/>
      <c r="D1" s="179"/>
      <c r="E1" s="180"/>
      <c r="F1" s="123"/>
      <c r="G1" s="123"/>
      <c r="H1" s="123"/>
      <c r="I1" s="123"/>
      <c r="K1" s="123"/>
      <c r="N1" s="108"/>
    </row>
    <row r="2" spans="1:20" s="181" customFormat="1" ht="23.4">
      <c r="A2" s="178" t="s">
        <v>205</v>
      </c>
      <c r="B2" s="178"/>
      <c r="C2" s="178"/>
      <c r="D2" s="179"/>
      <c r="E2" s="180"/>
      <c r="F2" s="123"/>
      <c r="G2" s="123"/>
      <c r="H2" s="123"/>
      <c r="I2" s="123"/>
      <c r="K2" s="123"/>
      <c r="N2" s="108"/>
    </row>
    <row r="3" spans="1:20" ht="22.2">
      <c r="F3" s="185"/>
      <c r="G3" s="185"/>
      <c r="H3" s="185"/>
      <c r="I3" s="185"/>
      <c r="K3" s="185"/>
    </row>
    <row r="4" spans="1:20" s="2" customFormat="1" ht="22.2">
      <c r="A4" s="187"/>
      <c r="B4" s="187"/>
      <c r="C4" s="188"/>
      <c r="D4" s="189"/>
      <c r="E4" s="190"/>
      <c r="F4" s="292" t="s">
        <v>1</v>
      </c>
      <c r="G4" s="292"/>
      <c r="H4" s="292"/>
      <c r="I4" s="192"/>
      <c r="J4" s="292" t="s">
        <v>2</v>
      </c>
      <c r="K4" s="292"/>
      <c r="L4" s="292"/>
      <c r="N4" s="13"/>
    </row>
    <row r="5" spans="1:20">
      <c r="F5" s="290" t="s">
        <v>3</v>
      </c>
      <c r="G5" s="290"/>
      <c r="H5" s="290"/>
      <c r="I5" s="193"/>
      <c r="J5" s="290" t="str">
        <f>F5</f>
        <v>31 ธันวาคม</v>
      </c>
      <c r="K5" s="290"/>
      <c r="L5" s="290"/>
    </row>
    <row r="6" spans="1:20" ht="23.4">
      <c r="A6" s="178" t="s">
        <v>4</v>
      </c>
      <c r="D6" s="183" t="s">
        <v>5</v>
      </c>
      <c r="F6" s="193">
        <v>2567</v>
      </c>
      <c r="G6" s="193"/>
      <c r="H6" s="193">
        <v>2566</v>
      </c>
      <c r="I6" s="193"/>
      <c r="J6" s="193">
        <v>2567</v>
      </c>
      <c r="K6" s="193"/>
      <c r="L6" s="193">
        <v>2566</v>
      </c>
    </row>
    <row r="7" spans="1:20" ht="22.2">
      <c r="A7" s="194"/>
      <c r="B7" s="194"/>
      <c r="C7" s="194"/>
      <c r="F7" s="291" t="s">
        <v>6</v>
      </c>
      <c r="G7" s="291"/>
      <c r="H7" s="291"/>
      <c r="I7" s="291"/>
      <c r="J7" s="291"/>
      <c r="K7" s="291"/>
      <c r="L7" s="291"/>
    </row>
    <row r="8" spans="1:20" ht="22.2">
      <c r="A8" s="195" t="s">
        <v>7</v>
      </c>
      <c r="B8" s="194"/>
      <c r="C8" s="194"/>
      <c r="F8" s="196"/>
      <c r="G8" s="196"/>
      <c r="H8" s="196"/>
      <c r="I8" s="196"/>
      <c r="J8" s="196"/>
      <c r="K8" s="196"/>
      <c r="L8" s="196"/>
    </row>
    <row r="9" spans="1:20">
      <c r="A9" s="197" t="s">
        <v>8</v>
      </c>
      <c r="D9" s="183">
        <v>6</v>
      </c>
      <c r="F9" s="13">
        <v>3593474</v>
      </c>
      <c r="G9" s="13"/>
      <c r="H9" s="13">
        <v>3606318</v>
      </c>
      <c r="I9" s="13"/>
      <c r="J9" s="13">
        <v>131175</v>
      </c>
      <c r="K9" s="13"/>
      <c r="L9" s="13">
        <v>502066</v>
      </c>
      <c r="N9" s="13">
        <f>L9-J9</f>
        <v>370891</v>
      </c>
      <c r="T9" s="186">
        <v>12856</v>
      </c>
    </row>
    <row r="10" spans="1:20">
      <c r="A10" s="197" t="s">
        <v>9</v>
      </c>
      <c r="D10" s="183" t="s">
        <v>236</v>
      </c>
      <c r="F10" s="13">
        <v>1357998</v>
      </c>
      <c r="G10" s="13"/>
      <c r="H10" s="13">
        <v>967002</v>
      </c>
      <c r="I10" s="13"/>
      <c r="J10" s="13">
        <v>38982</v>
      </c>
      <c r="K10" s="13"/>
      <c r="L10" s="13">
        <v>59459</v>
      </c>
      <c r="N10" s="13">
        <f>L10-J10</f>
        <v>20477</v>
      </c>
      <c r="T10" s="186">
        <v>5653</v>
      </c>
    </row>
    <row r="11" spans="1:20">
      <c r="A11" s="198" t="s">
        <v>10</v>
      </c>
      <c r="F11" s="13">
        <v>274079</v>
      </c>
      <c r="G11" s="13"/>
      <c r="H11" s="13">
        <v>215713</v>
      </c>
      <c r="I11" s="13"/>
      <c r="J11" s="13">
        <v>11275</v>
      </c>
      <c r="K11" s="13"/>
      <c r="L11" s="13">
        <v>3884</v>
      </c>
      <c r="N11" s="13">
        <f>L11-J11</f>
        <v>-7391</v>
      </c>
    </row>
    <row r="12" spans="1:20">
      <c r="A12" s="182" t="s">
        <v>11</v>
      </c>
      <c r="D12" s="183">
        <v>26</v>
      </c>
      <c r="F12" s="13">
        <v>3565</v>
      </c>
      <c r="G12" s="13"/>
      <c r="H12" s="13">
        <v>1226</v>
      </c>
      <c r="I12" s="13"/>
      <c r="J12" s="13">
        <v>0</v>
      </c>
      <c r="K12" s="13"/>
      <c r="L12" s="13">
        <v>0</v>
      </c>
    </row>
    <row r="13" spans="1:20">
      <c r="A13" s="198" t="s">
        <v>12</v>
      </c>
      <c r="F13" s="14">
        <v>77740</v>
      </c>
      <c r="G13" s="13"/>
      <c r="H13" s="14">
        <v>111501</v>
      </c>
      <c r="I13" s="13"/>
      <c r="J13" s="14">
        <v>2016</v>
      </c>
      <c r="K13" s="13"/>
      <c r="L13" s="14">
        <v>1193</v>
      </c>
      <c r="N13" s="13">
        <f>L13-J13</f>
        <v>-823</v>
      </c>
    </row>
    <row r="14" spans="1:20" ht="22.2">
      <c r="A14" s="194" t="s">
        <v>13</v>
      </c>
      <c r="F14" s="118">
        <f>SUM(F9:F13)</f>
        <v>5306856</v>
      </c>
      <c r="G14" s="16"/>
      <c r="H14" s="15">
        <f>SUM(H9:H13)</f>
        <v>4901760</v>
      </c>
      <c r="I14" s="16"/>
      <c r="J14" s="118">
        <f>SUM(J9:J13)</f>
        <v>183448</v>
      </c>
      <c r="K14" s="16"/>
      <c r="L14" s="15">
        <f>SUM(L9:L13)</f>
        <v>566602</v>
      </c>
    </row>
    <row r="15" spans="1:20" ht="13.95" customHeight="1">
      <c r="F15" s="13"/>
      <c r="G15" s="13"/>
      <c r="H15" s="13"/>
      <c r="I15" s="13"/>
      <c r="J15" s="13"/>
      <c r="K15" s="13"/>
      <c r="L15" s="13"/>
    </row>
    <row r="16" spans="1:20" ht="22.2">
      <c r="A16" s="195" t="s">
        <v>14</v>
      </c>
      <c r="B16" s="194"/>
      <c r="C16" s="194"/>
      <c r="F16" s="13"/>
      <c r="G16" s="13"/>
      <c r="H16" s="13"/>
      <c r="I16" s="13"/>
      <c r="J16" s="13"/>
      <c r="K16" s="13"/>
      <c r="L16" s="13"/>
    </row>
    <row r="17" spans="1:27">
      <c r="A17" s="197" t="s">
        <v>15</v>
      </c>
      <c r="D17" s="183">
        <v>16</v>
      </c>
      <c r="F17" s="13">
        <v>10695</v>
      </c>
      <c r="G17" s="13"/>
      <c r="H17" s="13">
        <v>8979</v>
      </c>
      <c r="I17" s="13"/>
      <c r="J17" s="13">
        <v>0</v>
      </c>
      <c r="K17" s="13"/>
      <c r="L17" s="13">
        <v>0</v>
      </c>
      <c r="AA17" s="199"/>
    </row>
    <row r="18" spans="1:27" s="202" customFormat="1">
      <c r="A18" s="200" t="s">
        <v>16</v>
      </c>
      <c r="B18" s="182"/>
      <c r="C18" s="182"/>
      <c r="D18" s="183">
        <v>5</v>
      </c>
      <c r="E18" s="201"/>
      <c r="F18" s="13">
        <v>0</v>
      </c>
      <c r="G18" s="13"/>
      <c r="H18" s="13">
        <v>0</v>
      </c>
      <c r="I18" s="13"/>
      <c r="J18" s="13">
        <v>1259678</v>
      </c>
      <c r="K18" s="13"/>
      <c r="L18" s="13">
        <v>1600598</v>
      </c>
      <c r="N18" s="114"/>
      <c r="AA18" s="203"/>
    </row>
    <row r="19" spans="1:27">
      <c r="A19" s="200" t="s">
        <v>17</v>
      </c>
      <c r="D19" s="183">
        <v>8</v>
      </c>
      <c r="F19" s="13">
        <v>203981</v>
      </c>
      <c r="G19" s="13"/>
      <c r="H19" s="13">
        <v>178880</v>
      </c>
      <c r="I19" s="13"/>
      <c r="J19" s="13">
        <v>83981</v>
      </c>
      <c r="K19" s="13"/>
      <c r="L19" s="13">
        <v>83981</v>
      </c>
      <c r="N19" s="13">
        <f t="shared" ref="N19:N26" si="0">L19-J19</f>
        <v>0</v>
      </c>
      <c r="AA19" s="199"/>
    </row>
    <row r="20" spans="1:27">
      <c r="A20" s="200" t="s">
        <v>18</v>
      </c>
      <c r="D20" s="183">
        <v>10</v>
      </c>
      <c r="F20" s="13">
        <v>0</v>
      </c>
      <c r="G20" s="13"/>
      <c r="H20" s="13">
        <v>0</v>
      </c>
      <c r="I20" s="13"/>
      <c r="J20" s="13">
        <v>6776750</v>
      </c>
      <c r="K20" s="13"/>
      <c r="L20" s="13">
        <v>6405750</v>
      </c>
      <c r="N20" s="13">
        <f t="shared" si="0"/>
        <v>-371000</v>
      </c>
      <c r="AA20" s="199"/>
    </row>
    <row r="21" spans="1:27">
      <c r="A21" s="197" t="s">
        <v>242</v>
      </c>
      <c r="D21" s="183" t="s">
        <v>246</v>
      </c>
      <c r="F21" s="13">
        <v>12181174</v>
      </c>
      <c r="G21" s="13"/>
      <c r="H21" s="13">
        <v>9826012</v>
      </c>
      <c r="I21" s="13"/>
      <c r="J21" s="13">
        <v>1579729</v>
      </c>
      <c r="K21" s="13"/>
      <c r="L21" s="13">
        <v>1610857</v>
      </c>
      <c r="N21" s="13">
        <f t="shared" si="0"/>
        <v>31128</v>
      </c>
      <c r="AA21" s="199"/>
    </row>
    <row r="22" spans="1:27">
      <c r="A22" s="197" t="s">
        <v>19</v>
      </c>
      <c r="D22" s="183">
        <v>13</v>
      </c>
      <c r="F22" s="13">
        <v>3557025</v>
      </c>
      <c r="G22" s="13"/>
      <c r="H22" s="13">
        <v>4057929</v>
      </c>
      <c r="I22" s="13"/>
      <c r="J22" s="13">
        <v>7490</v>
      </c>
      <c r="K22" s="13"/>
      <c r="L22" s="13">
        <v>7829</v>
      </c>
      <c r="Z22" s="186">
        <f t="shared" ref="Z22:Z26" si="1">H22-F22</f>
        <v>500904</v>
      </c>
      <c r="AA22" s="199"/>
    </row>
    <row r="23" spans="1:27">
      <c r="A23" s="197" t="s">
        <v>20</v>
      </c>
      <c r="D23" s="183">
        <v>14</v>
      </c>
      <c r="F23" s="13">
        <v>1563665</v>
      </c>
      <c r="G23" s="13"/>
      <c r="H23" s="13">
        <v>1467784</v>
      </c>
      <c r="I23" s="13"/>
      <c r="J23" s="13">
        <v>0</v>
      </c>
      <c r="K23" s="13"/>
      <c r="L23" s="13">
        <v>0</v>
      </c>
      <c r="N23" s="13">
        <f t="shared" si="0"/>
        <v>0</v>
      </c>
      <c r="Z23" s="186">
        <f t="shared" si="1"/>
        <v>-95881</v>
      </c>
      <c r="AA23" s="199"/>
    </row>
    <row r="24" spans="1:27">
      <c r="A24" s="197" t="s">
        <v>21</v>
      </c>
      <c r="D24" s="183">
        <v>15</v>
      </c>
      <c r="F24" s="13">
        <v>109466</v>
      </c>
      <c r="G24" s="13"/>
      <c r="H24" s="13">
        <v>87942</v>
      </c>
      <c r="I24" s="13"/>
      <c r="J24" s="13">
        <v>211</v>
      </c>
      <c r="K24" s="13"/>
      <c r="L24" s="13">
        <v>306</v>
      </c>
      <c r="N24" s="13">
        <f t="shared" si="0"/>
        <v>95</v>
      </c>
      <c r="Z24" s="186">
        <f t="shared" si="1"/>
        <v>-21524</v>
      </c>
      <c r="AA24" s="199"/>
    </row>
    <row r="25" spans="1:27">
      <c r="A25" s="197" t="s">
        <v>22</v>
      </c>
      <c r="D25" s="183">
        <v>23</v>
      </c>
      <c r="F25" s="13">
        <v>30872</v>
      </c>
      <c r="G25" s="13"/>
      <c r="H25" s="13">
        <v>32372</v>
      </c>
      <c r="I25" s="13"/>
      <c r="J25" s="13">
        <v>0</v>
      </c>
      <c r="K25" s="13"/>
      <c r="L25" s="13">
        <v>0</v>
      </c>
      <c r="N25" s="13">
        <f t="shared" si="0"/>
        <v>0</v>
      </c>
      <c r="P25" s="4"/>
      <c r="Z25" s="186">
        <f t="shared" si="1"/>
        <v>1500</v>
      </c>
      <c r="AA25" s="199"/>
    </row>
    <row r="26" spans="1:27">
      <c r="A26" s="204" t="s">
        <v>23</v>
      </c>
      <c r="D26" s="183">
        <v>5</v>
      </c>
      <c r="F26" s="11">
        <v>83962</v>
      </c>
      <c r="G26" s="13"/>
      <c r="H26" s="11">
        <v>154339</v>
      </c>
      <c r="I26" s="13"/>
      <c r="J26" s="14">
        <v>1929</v>
      </c>
      <c r="K26" s="13"/>
      <c r="L26" s="14">
        <v>37199</v>
      </c>
      <c r="N26" s="13">
        <f t="shared" si="0"/>
        <v>35270</v>
      </c>
      <c r="Z26" s="186">
        <f t="shared" si="1"/>
        <v>70377</v>
      </c>
      <c r="AA26" s="199"/>
    </row>
    <row r="27" spans="1:27" ht="22.2">
      <c r="A27" s="194" t="s">
        <v>24</v>
      </c>
      <c r="F27" s="118">
        <f>SUM(F17:F26)</f>
        <v>17740840</v>
      </c>
      <c r="G27" s="16"/>
      <c r="H27" s="15">
        <f>SUM(H17:H26)</f>
        <v>15814237</v>
      </c>
      <c r="I27" s="16"/>
      <c r="J27" s="118">
        <f>SUM(J17:J26)</f>
        <v>9709768</v>
      </c>
      <c r="K27" s="16"/>
      <c r="L27" s="118">
        <f>SUM(L17:L26)</f>
        <v>9746520</v>
      </c>
      <c r="AA27" s="205"/>
    </row>
    <row r="28" spans="1:27" ht="13.95" customHeight="1">
      <c r="F28" s="13"/>
      <c r="G28" s="13"/>
      <c r="H28" s="13"/>
      <c r="I28" s="13"/>
      <c r="J28" s="13"/>
      <c r="K28" s="13"/>
      <c r="L28" s="13"/>
      <c r="AA28" s="206"/>
    </row>
    <row r="29" spans="1:27" ht="22.8" thickBot="1">
      <c r="A29" s="194" t="s">
        <v>25</v>
      </c>
      <c r="B29" s="194"/>
      <c r="C29" s="194"/>
      <c r="F29" s="17">
        <f>F14+F27</f>
        <v>23047696</v>
      </c>
      <c r="G29" s="16"/>
      <c r="H29" s="17">
        <f>H14+H27</f>
        <v>20715997</v>
      </c>
      <c r="I29" s="16"/>
      <c r="J29" s="17">
        <f>J14+J27</f>
        <v>9893216</v>
      </c>
      <c r="K29" s="16"/>
      <c r="L29" s="17">
        <f>L14+L27</f>
        <v>10313122</v>
      </c>
    </row>
    <row r="30" spans="1:27" ht="22.2" thickTop="1">
      <c r="J30" s="13"/>
      <c r="L30" s="1"/>
      <c r="N30" s="19"/>
    </row>
    <row r="31" spans="1:27" s="181" customFormat="1" ht="24" thickTop="1">
      <c r="A31" s="178" t="str">
        <f>A1</f>
        <v>บริษัท พริมา มารีน จำกัด (มหาชน) และบริษัทย่อย</v>
      </c>
      <c r="B31" s="178"/>
      <c r="C31" s="178"/>
      <c r="D31" s="179"/>
      <c r="E31" s="180"/>
      <c r="F31" s="123"/>
      <c r="G31" s="123"/>
      <c r="H31" s="123"/>
      <c r="I31" s="123"/>
      <c r="J31" s="123"/>
      <c r="K31" s="123"/>
      <c r="L31" s="123"/>
      <c r="N31" s="108"/>
    </row>
    <row r="32" spans="1:27" s="181" customFormat="1" ht="23.4">
      <c r="A32" s="178" t="s">
        <v>205</v>
      </c>
      <c r="B32" s="178"/>
      <c r="C32" s="178"/>
      <c r="D32" s="179"/>
      <c r="E32" s="180"/>
      <c r="F32" s="123"/>
      <c r="G32" s="123"/>
      <c r="H32" s="123"/>
      <c r="I32" s="123"/>
      <c r="J32" s="123"/>
      <c r="K32" s="123"/>
      <c r="L32" s="123"/>
      <c r="N32" s="108"/>
    </row>
    <row r="33" spans="1:20" ht="22.2">
      <c r="A33" s="194"/>
      <c r="B33" s="194"/>
      <c r="C33" s="194"/>
      <c r="J33" s="1"/>
      <c r="L33" s="1"/>
    </row>
    <row r="34" spans="1:20" s="2" customFormat="1" ht="22.2">
      <c r="A34" s="187"/>
      <c r="B34" s="187"/>
      <c r="C34" s="188"/>
      <c r="D34" s="189"/>
      <c r="E34" s="190"/>
      <c r="F34" s="292" t="s">
        <v>1</v>
      </c>
      <c r="G34" s="292"/>
      <c r="H34" s="292"/>
      <c r="I34" s="192"/>
      <c r="J34" s="292" t="s">
        <v>2</v>
      </c>
      <c r="K34" s="292"/>
      <c r="L34" s="292"/>
      <c r="N34" s="13"/>
    </row>
    <row r="35" spans="1:20">
      <c r="F35" s="290" t="str">
        <f>F5</f>
        <v>31 ธันวาคม</v>
      </c>
      <c r="G35" s="290"/>
      <c r="H35" s="290"/>
      <c r="I35" s="193"/>
      <c r="J35" s="290" t="str">
        <f>F35</f>
        <v>31 ธันวาคม</v>
      </c>
      <c r="K35" s="290"/>
      <c r="L35" s="290"/>
    </row>
    <row r="36" spans="1:20" ht="23.4">
      <c r="A36" s="178" t="s">
        <v>26</v>
      </c>
      <c r="D36" s="183" t="s">
        <v>5</v>
      </c>
      <c r="F36" s="193">
        <v>2567</v>
      </c>
      <c r="G36" s="193"/>
      <c r="H36" s="193">
        <v>2566</v>
      </c>
      <c r="I36" s="193"/>
      <c r="J36" s="193">
        <v>2567</v>
      </c>
      <c r="K36" s="193"/>
      <c r="L36" s="193">
        <v>2566</v>
      </c>
    </row>
    <row r="37" spans="1:20" ht="22.2">
      <c r="A37" s="194"/>
      <c r="B37" s="194"/>
      <c r="C37" s="194"/>
      <c r="F37" s="291" t="s">
        <v>6</v>
      </c>
      <c r="G37" s="291"/>
      <c r="H37" s="291"/>
      <c r="I37" s="291"/>
      <c r="J37" s="291"/>
      <c r="K37" s="291"/>
      <c r="L37" s="291"/>
    </row>
    <row r="38" spans="1:20" ht="22.2">
      <c r="A38" s="195" t="s">
        <v>27</v>
      </c>
      <c r="B38" s="194"/>
      <c r="C38" s="194"/>
      <c r="F38" s="207"/>
      <c r="G38" s="207"/>
      <c r="H38" s="207"/>
      <c r="I38" s="207"/>
      <c r="J38" s="207"/>
      <c r="K38" s="207"/>
      <c r="L38" s="207"/>
    </row>
    <row r="39" spans="1:20" ht="22.2">
      <c r="A39" s="208" t="s">
        <v>210</v>
      </c>
      <c r="B39" s="194"/>
      <c r="C39" s="194"/>
      <c r="D39" s="183">
        <v>16</v>
      </c>
      <c r="F39" s="207">
        <v>730000</v>
      </c>
      <c r="G39" s="207"/>
      <c r="H39" s="9">
        <v>0</v>
      </c>
      <c r="I39" s="9"/>
      <c r="J39" s="10">
        <v>730000</v>
      </c>
      <c r="K39" s="9"/>
      <c r="L39" s="9">
        <v>0</v>
      </c>
    </row>
    <row r="40" spans="1:20">
      <c r="A40" s="182" t="s">
        <v>28</v>
      </c>
      <c r="D40" s="183">
        <v>5</v>
      </c>
      <c r="F40" s="12">
        <v>1480317</v>
      </c>
      <c r="G40" s="10"/>
      <c r="H40" s="12">
        <v>1099287</v>
      </c>
      <c r="I40" s="10"/>
      <c r="J40" s="10">
        <v>107460</v>
      </c>
      <c r="K40" s="10"/>
      <c r="L40" s="10">
        <v>52882</v>
      </c>
      <c r="M40" s="186">
        <f>F40-H40</f>
        <v>381030</v>
      </c>
      <c r="N40" s="13">
        <f>J40-L40</f>
        <v>54578</v>
      </c>
    </row>
    <row r="41" spans="1:20">
      <c r="A41" s="182" t="s">
        <v>29</v>
      </c>
      <c r="F41" s="12"/>
      <c r="G41" s="10"/>
      <c r="H41" s="12"/>
      <c r="I41" s="10"/>
      <c r="J41" s="10"/>
      <c r="K41" s="10"/>
      <c r="L41" s="10"/>
    </row>
    <row r="42" spans="1:20" ht="22.2">
      <c r="B42" s="209" t="s">
        <v>30</v>
      </c>
      <c r="C42" s="194"/>
      <c r="D42" s="183">
        <v>16</v>
      </c>
      <c r="F42" s="10">
        <v>1249739</v>
      </c>
      <c r="G42" s="10"/>
      <c r="H42" s="10">
        <v>1165213</v>
      </c>
      <c r="I42" s="10"/>
      <c r="J42" s="10">
        <v>570493</v>
      </c>
      <c r="K42" s="10"/>
      <c r="L42" s="10">
        <v>917794</v>
      </c>
      <c r="N42" s="13">
        <f>J42-L42</f>
        <v>-347301</v>
      </c>
      <c r="T42" s="186" t="e">
        <f>#REF!-#REF!</f>
        <v>#REF!</v>
      </c>
    </row>
    <row r="43" spans="1:20">
      <c r="A43" s="204"/>
      <c r="B43" s="210" t="s">
        <v>31</v>
      </c>
      <c r="D43" s="183">
        <v>16</v>
      </c>
      <c r="F43" s="10">
        <v>452469</v>
      </c>
      <c r="G43" s="10"/>
      <c r="H43" s="10">
        <v>473264</v>
      </c>
      <c r="I43" s="10"/>
      <c r="J43" s="10">
        <v>4002</v>
      </c>
      <c r="K43" s="10"/>
      <c r="L43" s="10">
        <v>2193</v>
      </c>
      <c r="N43" s="13">
        <f>J43-L43</f>
        <v>1809</v>
      </c>
    </row>
    <row r="44" spans="1:20">
      <c r="A44" s="204" t="s">
        <v>32</v>
      </c>
      <c r="B44" s="211"/>
      <c r="F44" s="10">
        <v>191316</v>
      </c>
      <c r="G44" s="10"/>
      <c r="H44" s="10">
        <v>107673</v>
      </c>
      <c r="I44" s="10"/>
      <c r="J44" s="10">
        <v>20686</v>
      </c>
      <c r="K44" s="10"/>
      <c r="L44" s="10">
        <v>0</v>
      </c>
      <c r="N44" s="13">
        <f>J44-L44</f>
        <v>20686</v>
      </c>
      <c r="R44" s="13"/>
    </row>
    <row r="45" spans="1:20">
      <c r="A45" s="212" t="s">
        <v>211</v>
      </c>
      <c r="B45" s="211"/>
      <c r="D45" s="183">
        <v>26</v>
      </c>
      <c r="F45" s="10">
        <v>17687</v>
      </c>
      <c r="G45" s="10"/>
      <c r="H45" s="10">
        <v>0</v>
      </c>
      <c r="I45" s="10"/>
      <c r="J45" s="10">
        <v>29</v>
      </c>
      <c r="K45" s="10"/>
      <c r="L45" s="10">
        <v>0</v>
      </c>
      <c r="N45" s="13">
        <f>J45-L45</f>
        <v>29</v>
      </c>
      <c r="R45" s="13"/>
    </row>
    <row r="46" spans="1:20">
      <c r="A46" s="204" t="s">
        <v>33</v>
      </c>
      <c r="B46" s="211"/>
      <c r="F46" s="11">
        <v>52467</v>
      </c>
      <c r="G46" s="12"/>
      <c r="H46" s="11">
        <v>47134</v>
      </c>
      <c r="I46" s="12"/>
      <c r="J46" s="11">
        <v>2674</v>
      </c>
      <c r="K46" s="12"/>
      <c r="L46" s="11">
        <v>13984</v>
      </c>
      <c r="N46" s="13">
        <f>J46-L46</f>
        <v>-11310</v>
      </c>
      <c r="R46" s="13"/>
      <c r="T46" s="186">
        <f>J46*1000</f>
        <v>2674000</v>
      </c>
    </row>
    <row r="47" spans="1:20" ht="22.2">
      <c r="A47" s="194" t="s">
        <v>34</v>
      </c>
      <c r="F47" s="118">
        <f>SUM(F39:F46)</f>
        <v>4173995</v>
      </c>
      <c r="G47" s="18"/>
      <c r="H47" s="118">
        <f>SUM(H39:H46)</f>
        <v>2892571</v>
      </c>
      <c r="I47" s="18"/>
      <c r="J47" s="118">
        <f>SUM(J39:J46)</f>
        <v>1435344</v>
      </c>
      <c r="K47" s="18"/>
      <c r="L47" s="118">
        <f>SUM(L39:L46)</f>
        <v>986853</v>
      </c>
      <c r="T47" s="186">
        <v>7307198.3900000425</v>
      </c>
    </row>
    <row r="48" spans="1:20" ht="13.95" customHeight="1">
      <c r="A48" s="194"/>
      <c r="B48" s="194"/>
      <c r="C48" s="194"/>
      <c r="F48" s="10"/>
      <c r="G48" s="10"/>
      <c r="H48" s="10"/>
      <c r="I48" s="10"/>
      <c r="J48" s="10"/>
      <c r="K48" s="10"/>
      <c r="L48" s="10"/>
    </row>
    <row r="49" spans="1:14" ht="22.2">
      <c r="A49" s="195" t="s">
        <v>35</v>
      </c>
      <c r="B49" s="194"/>
      <c r="C49" s="194"/>
      <c r="F49" s="10"/>
      <c r="G49" s="10"/>
      <c r="H49" s="10"/>
      <c r="I49" s="10"/>
      <c r="J49" s="10"/>
      <c r="K49" s="10"/>
      <c r="L49" s="10"/>
    </row>
    <row r="50" spans="1:14" ht="22.2">
      <c r="A50" s="182" t="s">
        <v>36</v>
      </c>
      <c r="B50" s="194"/>
      <c r="C50" s="194"/>
      <c r="D50" s="183">
        <v>16</v>
      </c>
      <c r="F50" s="10">
        <v>3692076</v>
      </c>
      <c r="G50" s="10"/>
      <c r="H50" s="10">
        <v>1847133</v>
      </c>
      <c r="I50" s="10"/>
      <c r="J50" s="10">
        <v>683980</v>
      </c>
      <c r="K50" s="10"/>
      <c r="L50" s="10">
        <v>1078523</v>
      </c>
      <c r="N50" s="13">
        <f>J50-L50</f>
        <v>-394543</v>
      </c>
    </row>
    <row r="51" spans="1:14" s="202" customFormat="1" ht="22.2">
      <c r="A51" s="182" t="s">
        <v>212</v>
      </c>
      <c r="B51" s="194"/>
      <c r="C51" s="194"/>
      <c r="D51" s="183" t="s">
        <v>247</v>
      </c>
      <c r="E51" s="201"/>
      <c r="F51" s="10">
        <v>43972</v>
      </c>
      <c r="G51" s="10"/>
      <c r="H51" s="10">
        <v>75968</v>
      </c>
      <c r="I51" s="10"/>
      <c r="J51" s="10">
        <v>0</v>
      </c>
      <c r="K51" s="10"/>
      <c r="L51" s="10">
        <v>0</v>
      </c>
      <c r="N51" s="114"/>
    </row>
    <row r="52" spans="1:14" ht="22.2">
      <c r="A52" s="182" t="s">
        <v>37</v>
      </c>
      <c r="B52" s="194"/>
      <c r="C52" s="194"/>
      <c r="D52" s="183">
        <v>16</v>
      </c>
      <c r="F52" s="10">
        <v>3255101</v>
      </c>
      <c r="G52" s="10"/>
      <c r="H52" s="10">
        <v>3696340</v>
      </c>
      <c r="I52" s="10"/>
      <c r="J52" s="10">
        <v>3871</v>
      </c>
      <c r="K52" s="10"/>
      <c r="L52" s="10">
        <v>6156</v>
      </c>
      <c r="N52" s="13">
        <f>J52-L52</f>
        <v>-2285</v>
      </c>
    </row>
    <row r="53" spans="1:14" ht="22.2">
      <c r="A53" s="198" t="s">
        <v>38</v>
      </c>
      <c r="B53" s="194"/>
      <c r="C53" s="194"/>
      <c r="D53" s="183">
        <v>23</v>
      </c>
      <c r="F53" s="10">
        <v>69202</v>
      </c>
      <c r="G53" s="10"/>
      <c r="H53" s="10">
        <v>98282</v>
      </c>
      <c r="I53" s="10"/>
      <c r="J53" s="10">
        <v>16252</v>
      </c>
      <c r="K53" s="10"/>
      <c r="L53" s="10">
        <v>9412</v>
      </c>
      <c r="M53" s="13">
        <f>F53-H53</f>
        <v>-29080</v>
      </c>
      <c r="N53" s="13">
        <f>J53-L53</f>
        <v>6840</v>
      </c>
    </row>
    <row r="54" spans="1:14" ht="22.2">
      <c r="A54" s="182" t="s">
        <v>39</v>
      </c>
      <c r="B54" s="194"/>
      <c r="C54" s="194"/>
      <c r="F54" s="12"/>
      <c r="G54" s="10"/>
      <c r="H54" s="12"/>
      <c r="I54" s="10"/>
      <c r="J54" s="12"/>
      <c r="K54" s="10"/>
      <c r="L54" s="12"/>
    </row>
    <row r="55" spans="1:14" ht="22.2">
      <c r="B55" s="182" t="s">
        <v>40</v>
      </c>
      <c r="C55" s="194"/>
      <c r="D55" s="183">
        <v>17</v>
      </c>
      <c r="F55" s="12">
        <v>77733</v>
      </c>
      <c r="G55" s="10"/>
      <c r="H55" s="12">
        <v>67081</v>
      </c>
      <c r="I55" s="10"/>
      <c r="J55" s="12">
        <v>17935</v>
      </c>
      <c r="K55" s="10"/>
      <c r="L55" s="12">
        <v>17488</v>
      </c>
      <c r="N55" s="13">
        <f>J55-L55</f>
        <v>447</v>
      </c>
    </row>
    <row r="56" spans="1:14" ht="22.2">
      <c r="A56" s="182" t="s">
        <v>41</v>
      </c>
      <c r="B56" s="194"/>
      <c r="C56" s="194"/>
      <c r="F56" s="11">
        <v>4099</v>
      </c>
      <c r="G56" s="10"/>
      <c r="H56" s="11">
        <v>66</v>
      </c>
      <c r="I56" s="10"/>
      <c r="J56" s="11">
        <v>0</v>
      </c>
      <c r="K56" s="10"/>
      <c r="L56" s="11">
        <v>0</v>
      </c>
      <c r="N56" s="13">
        <f>J56-L56</f>
        <v>0</v>
      </c>
    </row>
    <row r="57" spans="1:14" ht="22.2">
      <c r="A57" s="194" t="s">
        <v>42</v>
      </c>
      <c r="F57" s="118">
        <f>SUM(F50:F56)</f>
        <v>7142183</v>
      </c>
      <c r="G57" s="18"/>
      <c r="H57" s="118">
        <f>SUM(H50:H56)</f>
        <v>5784870</v>
      </c>
      <c r="I57" s="18"/>
      <c r="J57" s="118">
        <f>SUM(J50:J56)</f>
        <v>722038</v>
      </c>
      <c r="K57" s="18"/>
      <c r="L57" s="118">
        <f>SUM(L50:L56)</f>
        <v>1111579</v>
      </c>
    </row>
    <row r="58" spans="1:14" ht="13.95" customHeight="1">
      <c r="F58" s="12"/>
      <c r="G58" s="12"/>
      <c r="H58" s="12"/>
      <c r="I58" s="12"/>
      <c r="J58" s="12"/>
      <c r="K58" s="12"/>
      <c r="L58" s="12"/>
    </row>
    <row r="59" spans="1:14" ht="22.2">
      <c r="A59" s="194" t="s">
        <v>43</v>
      </c>
      <c r="B59" s="194"/>
      <c r="C59" s="194"/>
      <c r="F59" s="118">
        <f>F47+F57</f>
        <v>11316178</v>
      </c>
      <c r="G59" s="116"/>
      <c r="H59" s="118">
        <f>H47+H57</f>
        <v>8677441</v>
      </c>
      <c r="I59" s="116"/>
      <c r="J59" s="118">
        <f>J47+J57</f>
        <v>2157382</v>
      </c>
      <c r="K59" s="116"/>
      <c r="L59" s="118">
        <f>L47+L57</f>
        <v>2098432</v>
      </c>
    </row>
    <row r="60" spans="1:14" s="181" customFormat="1" ht="23.4">
      <c r="A60" s="178" t="str">
        <f>A1</f>
        <v>บริษัท พริมา มารีน จำกัด (มหาชน) และบริษัทย่อย</v>
      </c>
      <c r="B60" s="178"/>
      <c r="C60" s="178"/>
      <c r="D60" s="179"/>
      <c r="E60" s="180"/>
      <c r="F60" s="123"/>
      <c r="G60" s="123"/>
      <c r="H60" s="123"/>
      <c r="I60" s="123"/>
      <c r="J60" s="123"/>
      <c r="K60" s="123"/>
      <c r="L60" s="123"/>
      <c r="N60" s="108"/>
    </row>
    <row r="61" spans="1:14" s="181" customFormat="1" ht="23.4">
      <c r="A61" s="178" t="s">
        <v>205</v>
      </c>
      <c r="B61" s="178"/>
      <c r="C61" s="178"/>
      <c r="D61" s="179"/>
      <c r="E61" s="180"/>
      <c r="F61" s="123"/>
      <c r="G61" s="123"/>
      <c r="H61" s="123"/>
      <c r="I61" s="123"/>
      <c r="J61" s="123"/>
      <c r="K61" s="123"/>
      <c r="L61" s="123"/>
      <c r="N61" s="108"/>
    </row>
    <row r="62" spans="1:14" ht="22.2">
      <c r="A62" s="194" t="s">
        <v>44</v>
      </c>
      <c r="B62" s="194"/>
      <c r="C62" s="194"/>
      <c r="J62" s="1"/>
      <c r="L62" s="1"/>
      <c r="N62" s="19"/>
    </row>
    <row r="63" spans="1:14" s="2" customFormat="1" ht="22.2">
      <c r="A63" s="187"/>
      <c r="B63" s="187"/>
      <c r="C63" s="188"/>
      <c r="D63" s="189"/>
      <c r="E63" s="190"/>
      <c r="F63" s="292" t="s">
        <v>1</v>
      </c>
      <c r="G63" s="292"/>
      <c r="H63" s="292"/>
      <c r="I63" s="192"/>
      <c r="J63" s="292" t="s">
        <v>2</v>
      </c>
      <c r="K63" s="292"/>
      <c r="L63" s="292"/>
      <c r="N63" s="13"/>
    </row>
    <row r="64" spans="1:14">
      <c r="F64" s="290" t="str">
        <f>F35</f>
        <v>31 ธันวาคม</v>
      </c>
      <c r="G64" s="290"/>
      <c r="H64" s="290"/>
      <c r="I64" s="193"/>
      <c r="J64" s="290" t="str">
        <f>F64</f>
        <v>31 ธันวาคม</v>
      </c>
      <c r="K64" s="290"/>
      <c r="L64" s="290"/>
    </row>
    <row r="65" spans="1:29" ht="23.4">
      <c r="A65" s="178" t="s">
        <v>26</v>
      </c>
      <c r="D65" s="183" t="s">
        <v>5</v>
      </c>
      <c r="F65" s="193">
        <v>2567</v>
      </c>
      <c r="G65" s="193"/>
      <c r="H65" s="193">
        <v>2566</v>
      </c>
      <c r="I65" s="193"/>
      <c r="J65" s="193">
        <v>2567</v>
      </c>
      <c r="K65" s="193"/>
      <c r="L65" s="193">
        <v>2566</v>
      </c>
    </row>
    <row r="66" spans="1:29" ht="22.2">
      <c r="A66" s="194"/>
      <c r="B66" s="194"/>
      <c r="C66" s="194"/>
      <c r="F66" s="291" t="s">
        <v>6</v>
      </c>
      <c r="G66" s="291"/>
      <c r="H66" s="291"/>
      <c r="I66" s="291"/>
      <c r="J66" s="291"/>
      <c r="K66" s="291"/>
      <c r="L66" s="291"/>
    </row>
    <row r="67" spans="1:29" ht="22.2">
      <c r="A67" s="195" t="s">
        <v>45</v>
      </c>
      <c r="B67" s="194"/>
      <c r="C67" s="194"/>
      <c r="F67" s="196"/>
      <c r="G67" s="196"/>
      <c r="H67" s="196"/>
      <c r="I67" s="196"/>
      <c r="J67" s="196"/>
      <c r="K67" s="196"/>
      <c r="L67" s="196"/>
    </row>
    <row r="68" spans="1:29">
      <c r="A68" s="182" t="s">
        <v>46</v>
      </c>
      <c r="F68" s="196"/>
      <c r="G68" s="196"/>
      <c r="H68" s="196"/>
      <c r="I68" s="196"/>
      <c r="J68" s="196"/>
      <c r="K68" s="196"/>
      <c r="L68" s="196"/>
    </row>
    <row r="69" spans="1:29">
      <c r="B69" s="182" t="s">
        <v>47</v>
      </c>
      <c r="F69" s="186"/>
      <c r="G69" s="186"/>
      <c r="H69" s="186"/>
      <c r="I69" s="186"/>
      <c r="K69" s="186"/>
    </row>
    <row r="70" spans="1:29" ht="22.2" thickBot="1">
      <c r="B70" s="213" t="s">
        <v>48</v>
      </c>
      <c r="C70" s="214"/>
      <c r="F70" s="119">
        <v>2500000</v>
      </c>
      <c r="G70" s="4"/>
      <c r="H70" s="119">
        <v>2500000</v>
      </c>
      <c r="I70" s="4"/>
      <c r="J70" s="119">
        <v>2500000</v>
      </c>
      <c r="K70" s="4"/>
      <c r="L70" s="119">
        <v>2500000</v>
      </c>
    </row>
    <row r="71" spans="1:29" ht="22.2" thickTop="1">
      <c r="B71" s="182" t="s">
        <v>49</v>
      </c>
      <c r="F71" s="186"/>
      <c r="G71" s="186"/>
      <c r="H71" s="186"/>
      <c r="I71" s="186"/>
      <c r="K71" s="186"/>
      <c r="N71" s="13" t="e">
        <f>#REF!-#REF!</f>
        <v>#REF!</v>
      </c>
    </row>
    <row r="72" spans="1:29">
      <c r="B72" s="213" t="s">
        <v>48</v>
      </c>
      <c r="C72" s="214"/>
      <c r="F72" s="13">
        <f>'SH ConsoCY_12'!H33</f>
        <v>2500000</v>
      </c>
      <c r="G72" s="4"/>
      <c r="H72" s="13">
        <f>'SH ConsoPY_11'!H24</f>
        <v>2500000</v>
      </c>
      <c r="I72" s="4"/>
      <c r="J72" s="13">
        <f>'SH SepCY_14'!H23</f>
        <v>2500000</v>
      </c>
      <c r="K72" s="4"/>
      <c r="L72" s="13">
        <f>'SH SepPY_13'!H24</f>
        <v>2500000</v>
      </c>
    </row>
    <row r="73" spans="1:29">
      <c r="A73" s="182" t="s">
        <v>50</v>
      </c>
      <c r="F73" s="19">
        <f>'SH ConsoCY_12'!J33</f>
        <v>3407489</v>
      </c>
      <c r="G73" s="8"/>
      <c r="H73" s="19">
        <f>'SH ConsoPY_11'!J24</f>
        <v>3407489</v>
      </c>
      <c r="I73" s="19"/>
      <c r="J73" s="19">
        <f>'SH SepCY_14'!J23</f>
        <v>3407489</v>
      </c>
      <c r="K73" s="19"/>
      <c r="L73" s="19">
        <f>'SH SepPY_13'!J24</f>
        <v>3407489</v>
      </c>
      <c r="N73" s="13">
        <f>J73-L73</f>
        <v>0</v>
      </c>
    </row>
    <row r="74" spans="1:29">
      <c r="A74" s="182" t="s">
        <v>245</v>
      </c>
      <c r="F74" s="186"/>
      <c r="G74" s="186"/>
      <c r="H74" s="186"/>
      <c r="I74" s="186"/>
      <c r="K74" s="186"/>
      <c r="AB74" s="215"/>
      <c r="AC74" s="215"/>
    </row>
    <row r="75" spans="1:29">
      <c r="B75" s="182" t="s">
        <v>51</v>
      </c>
      <c r="F75" s="19">
        <f>'SH ConsoCY_12'!L33</f>
        <v>-66134</v>
      </c>
      <c r="G75" s="8"/>
      <c r="H75" s="19">
        <f>'SH ConsoPY_11'!L24</f>
        <v>-65437</v>
      </c>
      <c r="I75" s="19"/>
      <c r="J75" s="19">
        <v>0</v>
      </c>
      <c r="K75" s="19"/>
      <c r="L75" s="19">
        <v>0</v>
      </c>
      <c r="N75" s="13">
        <f>J75-L75</f>
        <v>0</v>
      </c>
      <c r="AC75" s="215"/>
    </row>
    <row r="76" spans="1:29" s="202" customFormat="1">
      <c r="A76" s="182" t="s">
        <v>52</v>
      </c>
      <c r="B76" s="198"/>
      <c r="C76" s="182"/>
      <c r="D76" s="183"/>
      <c r="E76" s="201"/>
      <c r="F76" s="19"/>
      <c r="G76" s="8"/>
      <c r="H76" s="19"/>
      <c r="I76" s="19"/>
      <c r="J76" s="19"/>
      <c r="K76" s="19"/>
      <c r="L76" s="19"/>
      <c r="N76" s="114"/>
      <c r="AA76" s="186"/>
      <c r="AC76" s="216"/>
    </row>
    <row r="77" spans="1:29" s="202" customFormat="1">
      <c r="A77" s="198"/>
      <c r="B77" s="182" t="s">
        <v>53</v>
      </c>
      <c r="C77" s="182"/>
      <c r="D77" s="183"/>
      <c r="E77" s="201"/>
      <c r="F77" s="19">
        <f>'SH ConsoCY_12'!N33</f>
        <v>-186755</v>
      </c>
      <c r="G77" s="8"/>
      <c r="H77" s="19">
        <f>'SH ConsoPY_11'!N24</f>
        <v>-186755</v>
      </c>
      <c r="I77" s="19"/>
      <c r="J77" s="19">
        <v>0</v>
      </c>
      <c r="K77" s="19"/>
      <c r="L77" s="19">
        <v>0</v>
      </c>
      <c r="N77" s="114"/>
      <c r="AA77" s="186"/>
      <c r="AC77" s="216"/>
    </row>
    <row r="78" spans="1:29">
      <c r="A78" s="182" t="s">
        <v>54</v>
      </c>
      <c r="F78" s="4"/>
      <c r="G78" s="4"/>
      <c r="H78" s="4"/>
      <c r="I78" s="13"/>
      <c r="J78" s="13"/>
      <c r="K78" s="13"/>
      <c r="L78" s="13"/>
    </row>
    <row r="79" spans="1:29">
      <c r="B79" s="182" t="s">
        <v>214</v>
      </c>
      <c r="F79" s="4"/>
      <c r="G79" s="4"/>
      <c r="H79" s="4"/>
      <c r="I79" s="13"/>
      <c r="J79" s="13"/>
      <c r="K79" s="13"/>
      <c r="L79" s="13"/>
    </row>
    <row r="80" spans="1:29">
      <c r="B80" s="217" t="s">
        <v>215</v>
      </c>
      <c r="D80" s="183">
        <v>19</v>
      </c>
      <c r="F80" s="13">
        <f>'SH ConsoCY_12'!P33</f>
        <v>250000</v>
      </c>
      <c r="G80" s="4"/>
      <c r="H80" s="13">
        <f>'SH ConsoPY_11'!P24</f>
        <v>250000</v>
      </c>
      <c r="I80" s="13"/>
      <c r="J80" s="13">
        <f>'SH SepCY_14'!L23</f>
        <v>250000</v>
      </c>
      <c r="K80" s="13"/>
      <c r="L80" s="13">
        <f>'SH SepPY_13'!L24</f>
        <v>250000</v>
      </c>
      <c r="N80" s="13">
        <f>J80-L80</f>
        <v>0</v>
      </c>
    </row>
    <row r="81" spans="1:14">
      <c r="B81" s="217" t="s">
        <v>216</v>
      </c>
      <c r="D81" s="183">
        <v>18</v>
      </c>
      <c r="F81" s="13">
        <v>1214138</v>
      </c>
      <c r="G81" s="4"/>
      <c r="H81" s="13">
        <v>0</v>
      </c>
      <c r="I81" s="13"/>
      <c r="J81" s="13">
        <v>1214138</v>
      </c>
      <c r="K81" s="13"/>
      <c r="L81" s="13">
        <v>0</v>
      </c>
    </row>
    <row r="82" spans="1:14">
      <c r="B82" s="182" t="s">
        <v>55</v>
      </c>
      <c r="F82" s="13">
        <f>'SH ConsoCY_12'!T33</f>
        <v>5389206</v>
      </c>
      <c r="G82" s="4"/>
      <c r="H82" s="13">
        <f>'SH ConsoPY_11'!R24</f>
        <v>5652938</v>
      </c>
      <c r="I82" s="13"/>
      <c r="J82" s="13">
        <v>1578345</v>
      </c>
      <c r="K82" s="13"/>
      <c r="L82" s="13">
        <f>'SH SepPY_13'!N24</f>
        <v>2057201</v>
      </c>
      <c r="N82" s="13">
        <f>J82-L82</f>
        <v>-478856</v>
      </c>
    </row>
    <row r="83" spans="1:14">
      <c r="A83" s="182" t="s">
        <v>213</v>
      </c>
      <c r="B83" s="186"/>
      <c r="D83" s="183">
        <v>18</v>
      </c>
      <c r="F83" s="13">
        <v>-1214138</v>
      </c>
      <c r="G83" s="4"/>
      <c r="H83" s="13">
        <v>0</v>
      </c>
      <c r="I83" s="13"/>
      <c r="J83" s="13">
        <v>-1214138</v>
      </c>
      <c r="K83" s="13"/>
      <c r="L83" s="13">
        <v>0</v>
      </c>
    </row>
    <row r="84" spans="1:14">
      <c r="A84" s="182" t="s">
        <v>56</v>
      </c>
      <c r="C84" s="186"/>
      <c r="F84" s="14">
        <f>'SH ConsoCY_12'!Z33</f>
        <v>19706</v>
      </c>
      <c r="G84" s="8"/>
      <c r="H84" s="14">
        <f>'SH ConsoPY_11'!X24</f>
        <v>62670</v>
      </c>
      <c r="I84" s="19"/>
      <c r="J84" s="11">
        <v>0</v>
      </c>
      <c r="K84" s="19"/>
      <c r="L84" s="11">
        <v>0</v>
      </c>
      <c r="N84" s="13">
        <f>J84-L84</f>
        <v>0</v>
      </c>
    </row>
    <row r="85" spans="1:14" s="220" customFormat="1" ht="22.2">
      <c r="A85" s="194" t="s">
        <v>57</v>
      </c>
      <c r="B85" s="194"/>
      <c r="C85" s="194"/>
      <c r="D85" s="218"/>
      <c r="E85" s="219"/>
      <c r="F85" s="20">
        <f>SUM(F72:F84)</f>
        <v>11313512</v>
      </c>
      <c r="G85" s="117"/>
      <c r="H85" s="20">
        <f>SUM(H72:H84)</f>
        <v>11620905</v>
      </c>
      <c r="I85" s="20"/>
      <c r="J85" s="20">
        <f>SUM(J72:J84)</f>
        <v>7735834</v>
      </c>
      <c r="K85" s="20"/>
      <c r="L85" s="20">
        <f>SUM(L72:L84)</f>
        <v>8214690</v>
      </c>
      <c r="N85" s="16"/>
    </row>
    <row r="86" spans="1:14">
      <c r="A86" s="182" t="s">
        <v>58</v>
      </c>
      <c r="D86" s="183">
        <v>11</v>
      </c>
      <c r="F86" s="14">
        <f>'SH ConsoCY_12'!AD33</f>
        <v>418006</v>
      </c>
      <c r="G86" s="8"/>
      <c r="H86" s="14">
        <f>'SH ConsoPY_11'!AB24</f>
        <v>417651</v>
      </c>
      <c r="I86" s="19"/>
      <c r="J86" s="11">
        <v>0</v>
      </c>
      <c r="K86" s="19"/>
      <c r="L86" s="14">
        <v>0</v>
      </c>
      <c r="N86" s="13">
        <f>J86-L86</f>
        <v>0</v>
      </c>
    </row>
    <row r="87" spans="1:14" ht="22.2">
      <c r="A87" s="194" t="s">
        <v>59</v>
      </c>
      <c r="B87" s="194"/>
      <c r="C87" s="194"/>
      <c r="F87" s="15">
        <f>SUM(F85:F86)</f>
        <v>11731518</v>
      </c>
      <c r="G87" s="117"/>
      <c r="H87" s="15">
        <f>SUM(H85:H86)</f>
        <v>12038556</v>
      </c>
      <c r="I87" s="20"/>
      <c r="J87" s="15">
        <f>SUM(J85:J86)</f>
        <v>7735834</v>
      </c>
      <c r="K87" s="20"/>
      <c r="L87" s="15">
        <f>SUM(L85:L86)</f>
        <v>8214690</v>
      </c>
    </row>
    <row r="88" spans="1:14" ht="13.95" customHeight="1">
      <c r="F88" s="8"/>
      <c r="G88" s="8"/>
      <c r="H88" s="8"/>
      <c r="I88" s="19"/>
      <c r="J88" s="19"/>
      <c r="K88" s="19"/>
      <c r="L88" s="19"/>
    </row>
    <row r="89" spans="1:14" ht="22.8" thickBot="1">
      <c r="A89" s="194" t="s">
        <v>60</v>
      </c>
      <c r="B89" s="194"/>
      <c r="C89" s="194"/>
      <c r="F89" s="17">
        <f>F59+F87</f>
        <v>23047696</v>
      </c>
      <c r="G89" s="117"/>
      <c r="H89" s="124">
        <f>H59+H87</f>
        <v>20715997</v>
      </c>
      <c r="I89" s="20"/>
      <c r="J89" s="17">
        <f>J59+J87</f>
        <v>9893216</v>
      </c>
      <c r="K89" s="20"/>
      <c r="L89" s="124">
        <f>L59+L87</f>
        <v>10313122</v>
      </c>
      <c r="N89" s="98" t="e">
        <f>SUM(N9:N88)</f>
        <v>#REF!</v>
      </c>
    </row>
    <row r="90" spans="1:14" ht="22.2" thickTop="1">
      <c r="F90" s="4">
        <f>F89-F29</f>
        <v>0</v>
      </c>
      <c r="H90" s="4">
        <f>H89-H29</f>
        <v>0</v>
      </c>
      <c r="J90" s="4">
        <f>J89-J29</f>
        <v>0</v>
      </c>
      <c r="L90" s="4">
        <f>L89-L29</f>
        <v>0</v>
      </c>
    </row>
  </sheetData>
  <mergeCells count="15">
    <mergeCell ref="F64:H64"/>
    <mergeCell ref="J64:L64"/>
    <mergeCell ref="F66:L66"/>
    <mergeCell ref="F4:H4"/>
    <mergeCell ref="J4:L4"/>
    <mergeCell ref="F34:H34"/>
    <mergeCell ref="J34:L34"/>
    <mergeCell ref="F63:H63"/>
    <mergeCell ref="J63:L63"/>
    <mergeCell ref="F7:L7"/>
    <mergeCell ref="F37:L37"/>
    <mergeCell ref="F5:H5"/>
    <mergeCell ref="J5:L5"/>
    <mergeCell ref="F35:H35"/>
    <mergeCell ref="J35:L35"/>
  </mergeCells>
  <pageMargins left="0.8" right="0.8" top="0.48" bottom="0.5" header="0.5" footer="0.5"/>
  <pageSetup paperSize="9" scale="82" firstPageNumber="6" fitToHeight="0" orientation="portrait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4" tint="0.79998168889431442"/>
  </sheetPr>
  <dimension ref="A1:R87"/>
  <sheetViews>
    <sheetView tabSelected="1" view="pageBreakPreview" zoomScaleNormal="100" zoomScaleSheetLayoutView="100" workbookViewId="0">
      <selection activeCell="A14" sqref="A14"/>
    </sheetView>
  </sheetViews>
  <sheetFormatPr defaultColWidth="9.125" defaultRowHeight="21.6"/>
  <cols>
    <col min="1" max="1" width="1.375" style="186" customWidth="1"/>
    <col min="2" max="2" width="1.75" style="186" customWidth="1"/>
    <col min="3" max="3" width="2.125" style="186" customWidth="1"/>
    <col min="4" max="4" width="36.875" style="186" customWidth="1"/>
    <col min="5" max="5" width="1.25" style="186" customWidth="1"/>
    <col min="6" max="6" width="9.625" style="184" bestFit="1" customWidth="1"/>
    <col min="7" max="7" width="1" style="224" customWidth="1"/>
    <col min="8" max="8" width="11.875" style="1" bestFit="1" customWidth="1"/>
    <col min="9" max="9" width="1" style="1" customWidth="1"/>
    <col min="10" max="10" width="11.875" style="1" bestFit="1" customWidth="1"/>
    <col min="11" max="11" width="1" style="186" customWidth="1"/>
    <col min="12" max="12" width="11.375" style="1" customWidth="1"/>
    <col min="13" max="13" width="1" style="1" customWidth="1"/>
    <col min="14" max="14" width="11.375" style="1" customWidth="1"/>
    <col min="15" max="15" width="10" style="186" bestFit="1" customWidth="1"/>
    <col min="16" max="16" width="13.75" style="186" bestFit="1" customWidth="1"/>
    <col min="17" max="17" width="9.125" style="186"/>
    <col min="18" max="18" width="9.875" style="186" bestFit="1" customWidth="1"/>
    <col min="19" max="16384" width="9.125" style="186"/>
  </cols>
  <sheetData>
    <row r="1" spans="1:18" s="181" customFormat="1" ht="23.4">
      <c r="A1" s="221" t="s">
        <v>0</v>
      </c>
      <c r="B1" s="221"/>
      <c r="C1" s="221"/>
      <c r="D1" s="221"/>
      <c r="E1" s="221"/>
      <c r="F1" s="222"/>
      <c r="G1" s="222"/>
      <c r="H1" s="123"/>
      <c r="I1" s="123"/>
      <c r="J1" s="123"/>
      <c r="L1" s="123"/>
      <c r="M1" s="123"/>
      <c r="N1" s="123"/>
    </row>
    <row r="2" spans="1:18" s="181" customFormat="1" ht="23.4">
      <c r="A2" s="223" t="s">
        <v>61</v>
      </c>
      <c r="B2" s="221"/>
      <c r="C2" s="221"/>
      <c r="D2" s="221"/>
      <c r="E2" s="221"/>
      <c r="F2" s="222"/>
      <c r="G2" s="222"/>
      <c r="H2" s="123"/>
      <c r="I2" s="123"/>
      <c r="J2" s="123"/>
      <c r="L2" s="123"/>
      <c r="M2" s="123"/>
      <c r="N2" s="123"/>
    </row>
    <row r="3" spans="1:18" ht="22.2">
      <c r="A3" s="220"/>
      <c r="B3" s="220"/>
      <c r="C3" s="220"/>
      <c r="D3" s="220"/>
      <c r="E3" s="220"/>
      <c r="F3" s="224"/>
    </row>
    <row r="4" spans="1:18" ht="22.2">
      <c r="H4" s="294" t="s">
        <v>1</v>
      </c>
      <c r="I4" s="294"/>
      <c r="J4" s="294"/>
      <c r="K4" s="225"/>
      <c r="L4" s="294" t="s">
        <v>2</v>
      </c>
      <c r="M4" s="294"/>
      <c r="N4" s="294"/>
    </row>
    <row r="5" spans="1:18">
      <c r="H5" s="295" t="s">
        <v>62</v>
      </c>
      <c r="I5" s="295"/>
      <c r="J5" s="295"/>
      <c r="L5" s="295" t="s">
        <v>62</v>
      </c>
      <c r="M5" s="295"/>
      <c r="N5" s="295"/>
    </row>
    <row r="6" spans="1:18" ht="22.2">
      <c r="F6" s="219"/>
      <c r="G6" s="185"/>
      <c r="H6" s="296" t="s">
        <v>3</v>
      </c>
      <c r="I6" s="296"/>
      <c r="J6" s="296"/>
      <c r="K6" s="224"/>
      <c r="L6" s="296" t="s">
        <v>3</v>
      </c>
      <c r="M6" s="296"/>
      <c r="N6" s="296"/>
    </row>
    <row r="7" spans="1:18">
      <c r="F7" s="184" t="s">
        <v>5</v>
      </c>
      <c r="H7" s="193">
        <v>2567</v>
      </c>
      <c r="I7" s="193"/>
      <c r="J7" s="193">
        <v>2566</v>
      </c>
      <c r="K7" s="193"/>
      <c r="L7" s="193">
        <v>2567</v>
      </c>
      <c r="M7" s="193"/>
      <c r="N7" s="193">
        <v>2566</v>
      </c>
    </row>
    <row r="8" spans="1:18" ht="22.2">
      <c r="A8" s="220"/>
      <c r="B8" s="220"/>
      <c r="C8" s="220"/>
      <c r="D8" s="220"/>
      <c r="E8" s="220"/>
      <c r="F8" s="186"/>
      <c r="H8" s="293" t="s">
        <v>6</v>
      </c>
      <c r="I8" s="293"/>
      <c r="J8" s="293"/>
      <c r="K8" s="293"/>
      <c r="L8" s="293"/>
      <c r="M8" s="293"/>
      <c r="N8" s="293"/>
    </row>
    <row r="9" spans="1:18">
      <c r="A9" s="186" t="s">
        <v>63</v>
      </c>
      <c r="F9" s="184" t="s">
        <v>248</v>
      </c>
      <c r="H9" s="13">
        <v>8790559</v>
      </c>
      <c r="I9" s="13"/>
      <c r="J9" s="13">
        <v>8086923</v>
      </c>
      <c r="K9" s="13"/>
      <c r="L9" s="13">
        <v>748645</v>
      </c>
      <c r="M9" s="13"/>
      <c r="N9" s="13">
        <v>807864</v>
      </c>
    </row>
    <row r="10" spans="1:18">
      <c r="A10" s="3" t="s">
        <v>64</v>
      </c>
      <c r="F10" s="184" t="s">
        <v>249</v>
      </c>
      <c r="H10" s="14">
        <v>-5588354</v>
      </c>
      <c r="I10" s="13"/>
      <c r="J10" s="14">
        <v>-5250975</v>
      </c>
      <c r="K10" s="13"/>
      <c r="L10" s="14">
        <v>-494499</v>
      </c>
      <c r="M10" s="13"/>
      <c r="N10" s="14">
        <v>-589583</v>
      </c>
      <c r="R10" s="199"/>
    </row>
    <row r="11" spans="1:18" ht="22.2">
      <c r="A11" s="220" t="s">
        <v>65</v>
      </c>
      <c r="B11" s="220"/>
      <c r="C11" s="220"/>
      <c r="D11" s="220"/>
      <c r="E11" s="220"/>
      <c r="H11" s="16">
        <f>SUM(H9:H10)</f>
        <v>3202205</v>
      </c>
      <c r="I11" s="13"/>
      <c r="J11" s="16">
        <f>SUM(J9:J10)</f>
        <v>2835948</v>
      </c>
      <c r="K11" s="16">
        <f t="shared" ref="K11" si="0">SUM(K9:K10)</f>
        <v>0</v>
      </c>
      <c r="L11" s="16">
        <f>SUM(L9:L10)</f>
        <v>254146</v>
      </c>
      <c r="M11" s="13"/>
      <c r="N11" s="16">
        <f>SUM(N9:N10)</f>
        <v>218281</v>
      </c>
      <c r="R11" s="199"/>
    </row>
    <row r="12" spans="1:18">
      <c r="A12" s="186" t="s">
        <v>66</v>
      </c>
      <c r="F12" s="184" t="s">
        <v>237</v>
      </c>
      <c r="H12" s="4">
        <v>0</v>
      </c>
      <c r="I12" s="13"/>
      <c r="J12" s="4">
        <v>0</v>
      </c>
      <c r="K12" s="13"/>
      <c r="L12" s="13">
        <v>1848205</v>
      </c>
      <c r="M12" s="13"/>
      <c r="N12" s="13">
        <v>1115292</v>
      </c>
      <c r="R12" s="199"/>
    </row>
    <row r="13" spans="1:18">
      <c r="A13" s="186" t="s">
        <v>67</v>
      </c>
      <c r="F13" s="184">
        <v>5</v>
      </c>
      <c r="H13" s="122">
        <v>127261</v>
      </c>
      <c r="I13" s="13"/>
      <c r="J13" s="122">
        <v>59847</v>
      </c>
      <c r="K13" s="13"/>
      <c r="L13" s="13">
        <v>65549</v>
      </c>
      <c r="M13" s="13"/>
      <c r="N13" s="13">
        <v>78456</v>
      </c>
      <c r="R13" s="199"/>
    </row>
    <row r="14" spans="1:18" s="182" customFormat="1">
      <c r="A14" s="182" t="s">
        <v>200</v>
      </c>
      <c r="F14" s="183">
        <v>12</v>
      </c>
      <c r="G14" s="226"/>
      <c r="H14" s="122">
        <v>0</v>
      </c>
      <c r="I14" s="122"/>
      <c r="J14" s="122">
        <v>311742</v>
      </c>
      <c r="K14" s="122"/>
      <c r="L14" s="122">
        <v>52</v>
      </c>
      <c r="M14" s="122"/>
      <c r="N14" s="122">
        <v>258348</v>
      </c>
      <c r="R14" s="227"/>
    </row>
    <row r="15" spans="1:18">
      <c r="A15" s="186" t="s">
        <v>68</v>
      </c>
      <c r="F15" s="184">
        <v>5</v>
      </c>
      <c r="H15" s="11">
        <v>40208</v>
      </c>
      <c r="I15" s="13"/>
      <c r="J15" s="11">
        <v>80255</v>
      </c>
      <c r="K15" s="13"/>
      <c r="L15" s="11">
        <v>85581</v>
      </c>
      <c r="M15" s="13"/>
      <c r="N15" s="11">
        <f>123736-N13</f>
        <v>45280</v>
      </c>
      <c r="R15" s="199"/>
    </row>
    <row r="16" spans="1:18" ht="22.2">
      <c r="A16" s="220" t="s">
        <v>69</v>
      </c>
      <c r="H16" s="20">
        <f>SUM(H11:H15)</f>
        <v>3369674</v>
      </c>
      <c r="I16" s="19"/>
      <c r="J16" s="20">
        <f>SUM(J11:J15)</f>
        <v>3287792</v>
      </c>
      <c r="K16" s="19"/>
      <c r="L16" s="20">
        <f>SUM(L11:L15)</f>
        <v>2253533</v>
      </c>
      <c r="M16" s="19"/>
      <c r="N16" s="20">
        <f>SUM(N11:N15)</f>
        <v>1715657</v>
      </c>
      <c r="R16" s="199"/>
    </row>
    <row r="17" spans="1:18">
      <c r="A17" s="186" t="s">
        <v>70</v>
      </c>
      <c r="F17" s="184" t="s">
        <v>249</v>
      </c>
      <c r="H17" s="19">
        <v>-609389</v>
      </c>
      <c r="I17" s="13"/>
      <c r="J17" s="19">
        <v>-586047</v>
      </c>
      <c r="K17" s="13"/>
      <c r="L17" s="19">
        <v>-226038</v>
      </c>
      <c r="M17" s="13"/>
      <c r="N17" s="19">
        <v>-208293</v>
      </c>
      <c r="R17" s="199"/>
    </row>
    <row r="18" spans="1:18">
      <c r="A18" s="186" t="s">
        <v>252</v>
      </c>
      <c r="H18" s="14">
        <v>22153</v>
      </c>
      <c r="I18" s="13"/>
      <c r="J18" s="14">
        <v>-15056</v>
      </c>
      <c r="K18" s="13"/>
      <c r="L18" s="14">
        <v>-5519</v>
      </c>
      <c r="M18" s="13"/>
      <c r="N18" s="14">
        <v>-4381</v>
      </c>
      <c r="R18" s="199"/>
    </row>
    <row r="19" spans="1:18" s="220" customFormat="1" ht="22.2">
      <c r="A19" s="220" t="s">
        <v>71</v>
      </c>
      <c r="F19" s="219"/>
      <c r="G19" s="191"/>
      <c r="H19" s="20">
        <f>SUM(H16:H18)</f>
        <v>2782438</v>
      </c>
      <c r="I19" s="16"/>
      <c r="J19" s="20">
        <f>SUM(J16:J18)</f>
        <v>2686689</v>
      </c>
      <c r="K19" s="16"/>
      <c r="L19" s="20">
        <f>SUM(L16:L18)</f>
        <v>2021976</v>
      </c>
      <c r="M19" s="16"/>
      <c r="N19" s="20">
        <f>SUM(N16:N18)</f>
        <v>1502983</v>
      </c>
      <c r="R19" s="228"/>
    </row>
    <row r="20" spans="1:18">
      <c r="A20" s="186" t="s">
        <v>72</v>
      </c>
      <c r="F20" s="184">
        <v>5</v>
      </c>
      <c r="H20" s="19">
        <v>-325233</v>
      </c>
      <c r="I20" s="13"/>
      <c r="J20" s="19">
        <v>-320437</v>
      </c>
      <c r="K20" s="19"/>
      <c r="L20" s="19">
        <v>-79423</v>
      </c>
      <c r="M20" s="19"/>
      <c r="N20" s="19">
        <v>-104728</v>
      </c>
      <c r="R20" s="199"/>
    </row>
    <row r="21" spans="1:18" ht="22.2">
      <c r="A21" s="186" t="s">
        <v>73</v>
      </c>
      <c r="B21" s="220"/>
      <c r="H21" s="19"/>
      <c r="I21" s="19"/>
      <c r="J21" s="19"/>
      <c r="K21" s="19"/>
      <c r="L21" s="19"/>
      <c r="M21" s="19"/>
      <c r="N21" s="19"/>
      <c r="R21" s="199"/>
    </row>
    <row r="22" spans="1:18">
      <c r="B22" s="186" t="s">
        <v>74</v>
      </c>
      <c r="F22" s="184">
        <v>8</v>
      </c>
      <c r="H22" s="14">
        <v>15864</v>
      </c>
      <c r="I22" s="13"/>
      <c r="J22" s="14">
        <v>26298</v>
      </c>
      <c r="K22" s="13"/>
      <c r="L22" s="142">
        <v>0</v>
      </c>
      <c r="M22" s="13"/>
      <c r="N22" s="142">
        <v>0</v>
      </c>
    </row>
    <row r="23" spans="1:18" ht="22.2">
      <c r="A23" s="220" t="s">
        <v>75</v>
      </c>
      <c r="H23" s="20">
        <f>SUM(H19:H22)</f>
        <v>2473069</v>
      </c>
      <c r="I23" s="20"/>
      <c r="J23" s="20">
        <f>SUM(J19:J22)</f>
        <v>2392550</v>
      </c>
      <c r="K23" s="20"/>
      <c r="L23" s="20">
        <f>SUM(L19:L22)</f>
        <v>1942553</v>
      </c>
      <c r="M23" s="20"/>
      <c r="N23" s="20">
        <f>SUM(N19:N22)</f>
        <v>1398255</v>
      </c>
    </row>
    <row r="24" spans="1:18">
      <c r="A24" s="186" t="s">
        <v>76</v>
      </c>
      <c r="F24" s="184">
        <v>23</v>
      </c>
      <c r="H24" s="14">
        <v>-224042</v>
      </c>
      <c r="I24" s="10"/>
      <c r="J24" s="14">
        <v>-178557</v>
      </c>
      <c r="K24" s="13"/>
      <c r="L24" s="14">
        <v>-36790</v>
      </c>
      <c r="M24" s="10"/>
      <c r="N24" s="14">
        <v>-14867</v>
      </c>
    </row>
    <row r="25" spans="1:18" ht="22.8" thickBot="1">
      <c r="A25" s="220" t="s">
        <v>77</v>
      </c>
      <c r="H25" s="17">
        <f>H23+H24</f>
        <v>2249027</v>
      </c>
      <c r="I25" s="16"/>
      <c r="J25" s="17">
        <f>J23+J24</f>
        <v>2213993</v>
      </c>
      <c r="K25" s="16"/>
      <c r="L25" s="17">
        <f>L23+L24</f>
        <v>1905763</v>
      </c>
      <c r="M25" s="16"/>
      <c r="N25" s="17">
        <f>N23+N24</f>
        <v>1383388</v>
      </c>
    </row>
    <row r="26" spans="1:18" ht="13.5" customHeight="1" thickTop="1">
      <c r="A26" s="220"/>
      <c r="H26" s="20"/>
      <c r="I26" s="16"/>
      <c r="J26" s="20"/>
      <c r="K26" s="16"/>
      <c r="L26" s="20"/>
      <c r="M26" s="16"/>
      <c r="N26" s="20"/>
    </row>
    <row r="27" spans="1:18" ht="22.2">
      <c r="A27" s="220" t="s">
        <v>78</v>
      </c>
      <c r="H27" s="19"/>
      <c r="I27" s="13"/>
      <c r="J27" s="19"/>
      <c r="K27" s="13"/>
      <c r="L27" s="19"/>
      <c r="M27" s="13"/>
      <c r="N27" s="19"/>
    </row>
    <row r="28" spans="1:18" ht="22.2">
      <c r="A28" s="220"/>
      <c r="B28" s="186" t="s">
        <v>79</v>
      </c>
      <c r="H28" s="19">
        <f>H30-H29</f>
        <v>2120190</v>
      </c>
      <c r="I28" s="13"/>
      <c r="J28" s="19">
        <f>J30-J29</f>
        <v>2125389</v>
      </c>
      <c r="K28" s="13"/>
      <c r="L28" s="19">
        <f>L25</f>
        <v>1905763</v>
      </c>
      <c r="M28" s="13"/>
      <c r="N28" s="19">
        <f>N25</f>
        <v>1383388</v>
      </c>
    </row>
    <row r="29" spans="1:18">
      <c r="B29" s="186" t="s">
        <v>80</v>
      </c>
      <c r="F29" s="184">
        <v>11</v>
      </c>
      <c r="H29" s="14">
        <v>128837</v>
      </c>
      <c r="I29" s="13"/>
      <c r="J29" s="14">
        <v>88604</v>
      </c>
      <c r="K29" s="13"/>
      <c r="L29" s="142">
        <v>0</v>
      </c>
      <c r="M29" s="13"/>
      <c r="N29" s="142">
        <v>0</v>
      </c>
    </row>
    <row r="30" spans="1:18" ht="22.8" thickBot="1">
      <c r="A30" s="220"/>
      <c r="H30" s="17">
        <f>H25</f>
        <v>2249027</v>
      </c>
      <c r="I30" s="16"/>
      <c r="J30" s="17">
        <f>J25</f>
        <v>2213993</v>
      </c>
      <c r="K30" s="16"/>
      <c r="L30" s="17">
        <f>L25</f>
        <v>1905763</v>
      </c>
      <c r="M30" s="16"/>
      <c r="N30" s="17">
        <f>N25</f>
        <v>1383388</v>
      </c>
    </row>
    <row r="31" spans="1:18" ht="13.5" customHeight="1" thickTop="1">
      <c r="A31" s="220"/>
      <c r="H31" s="117"/>
      <c r="I31" s="16"/>
      <c r="J31" s="117"/>
      <c r="K31" s="16"/>
      <c r="L31" s="20"/>
      <c r="M31" s="16"/>
      <c r="N31" s="20"/>
    </row>
    <row r="32" spans="1:18" ht="22.8" thickBot="1">
      <c r="A32" s="220" t="s">
        <v>81</v>
      </c>
      <c r="F32" s="184">
        <v>24</v>
      </c>
      <c r="H32" s="99">
        <f>H28/2365194</f>
        <v>0.89641272555232254</v>
      </c>
      <c r="I32" s="117"/>
      <c r="J32" s="99">
        <f>J28/2500000</f>
        <v>0.85015560000000001</v>
      </c>
      <c r="K32" s="117"/>
      <c r="L32" s="99">
        <f>L28/2365194</f>
        <v>0.80575335469310339</v>
      </c>
      <c r="M32" s="117"/>
      <c r="N32" s="99">
        <f>N28/2500000</f>
        <v>0.55335520000000005</v>
      </c>
    </row>
    <row r="33" spans="1:14" s="181" customFormat="1" ht="24" thickTop="1">
      <c r="A33" s="221" t="s">
        <v>0</v>
      </c>
      <c r="B33" s="221"/>
      <c r="C33" s="221"/>
      <c r="D33" s="221"/>
      <c r="E33" s="221"/>
      <c r="F33" s="180"/>
      <c r="G33" s="222"/>
      <c r="H33" s="123"/>
      <c r="I33" s="123"/>
      <c r="J33" s="123"/>
      <c r="L33" s="143"/>
      <c r="M33" s="123"/>
      <c r="N33" s="123"/>
    </row>
    <row r="34" spans="1:14" s="181" customFormat="1" ht="23.4">
      <c r="A34" s="223" t="s">
        <v>82</v>
      </c>
      <c r="B34" s="221"/>
      <c r="C34" s="221"/>
      <c r="D34" s="221"/>
      <c r="E34" s="221"/>
      <c r="F34" s="180"/>
      <c r="G34" s="222"/>
      <c r="H34" s="123"/>
      <c r="I34" s="123"/>
      <c r="J34" s="123"/>
      <c r="L34" s="123"/>
      <c r="M34" s="123"/>
      <c r="N34" s="123"/>
    </row>
    <row r="35" spans="1:14" ht="22.2">
      <c r="A35" s="220"/>
      <c r="B35" s="220"/>
      <c r="C35" s="220"/>
      <c r="D35" s="220"/>
      <c r="E35" s="220"/>
    </row>
    <row r="36" spans="1:14" ht="22.2">
      <c r="H36" s="294" t="s">
        <v>1</v>
      </c>
      <c r="I36" s="294"/>
      <c r="J36" s="294"/>
      <c r="K36" s="225"/>
      <c r="L36" s="294" t="s">
        <v>2</v>
      </c>
      <c r="M36" s="294"/>
      <c r="N36" s="294"/>
    </row>
    <row r="37" spans="1:14">
      <c r="H37" s="295" t="str">
        <f>H5</f>
        <v xml:space="preserve">สำหรับปีสิ้นสุดวันที่ </v>
      </c>
      <c r="I37" s="295"/>
      <c r="J37" s="295"/>
      <c r="L37" s="295" t="str">
        <f>L5</f>
        <v xml:space="preserve">สำหรับปีสิ้นสุดวันที่ </v>
      </c>
      <c r="M37" s="295"/>
      <c r="N37" s="295"/>
    </row>
    <row r="38" spans="1:14" ht="22.2">
      <c r="D38" s="191"/>
      <c r="E38" s="191"/>
      <c r="F38" s="219"/>
      <c r="G38" s="185"/>
      <c r="H38" s="295" t="str">
        <f>H6</f>
        <v>31 ธันวาคม</v>
      </c>
      <c r="I38" s="295"/>
      <c r="J38" s="295"/>
      <c r="K38" s="224"/>
      <c r="L38" s="295" t="str">
        <f>L6</f>
        <v>31 ธันวาคม</v>
      </c>
      <c r="M38" s="295"/>
      <c r="N38" s="295"/>
    </row>
    <row r="39" spans="1:14">
      <c r="F39" s="184" t="s">
        <v>5</v>
      </c>
      <c r="H39" s="193">
        <v>2567</v>
      </c>
      <c r="I39" s="193"/>
      <c r="J39" s="193">
        <v>2566</v>
      </c>
      <c r="K39" s="193"/>
      <c r="L39" s="193">
        <v>2567</v>
      </c>
      <c r="M39" s="193"/>
      <c r="N39" s="193">
        <v>2566</v>
      </c>
    </row>
    <row r="40" spans="1:14">
      <c r="F40" s="186"/>
      <c r="H40" s="293" t="s">
        <v>6</v>
      </c>
      <c r="I40" s="293"/>
      <c r="J40" s="293"/>
      <c r="K40" s="293"/>
      <c r="L40" s="293"/>
      <c r="M40" s="293"/>
      <c r="N40" s="293"/>
    </row>
    <row r="41" spans="1:14" ht="22.2">
      <c r="A41" s="220" t="s">
        <v>77</v>
      </c>
      <c r="H41" s="16">
        <f>H25</f>
        <v>2249027</v>
      </c>
      <c r="I41" s="16"/>
      <c r="J41" s="16">
        <f>J25</f>
        <v>2213993</v>
      </c>
      <c r="K41" s="16"/>
      <c r="L41" s="16">
        <f>L25</f>
        <v>1905763</v>
      </c>
      <c r="M41" s="16"/>
      <c r="N41" s="16">
        <f>N25</f>
        <v>1383388</v>
      </c>
    </row>
    <row r="42" spans="1:14" ht="15" customHeight="1">
      <c r="H42" s="13"/>
      <c r="I42" s="13"/>
      <c r="J42" s="13"/>
      <c r="K42" s="13"/>
      <c r="L42" s="13"/>
      <c r="M42" s="13"/>
      <c r="N42" s="13"/>
    </row>
    <row r="43" spans="1:14" ht="22.2">
      <c r="A43" s="220" t="s">
        <v>83</v>
      </c>
      <c r="H43" s="19"/>
      <c r="I43" s="19"/>
      <c r="J43" s="19"/>
      <c r="K43" s="19"/>
      <c r="L43" s="19"/>
      <c r="M43" s="19"/>
      <c r="N43" s="19"/>
    </row>
    <row r="44" spans="1:14" ht="22.2">
      <c r="A44" s="229" t="s">
        <v>84</v>
      </c>
      <c r="B44" s="229"/>
      <c r="H44" s="19"/>
      <c r="I44" s="19"/>
      <c r="J44" s="19"/>
      <c r="K44" s="19"/>
      <c r="L44" s="19"/>
      <c r="M44" s="19"/>
      <c r="N44" s="19"/>
    </row>
    <row r="45" spans="1:14" ht="22.2">
      <c r="A45" s="229"/>
      <c r="B45" s="229" t="s">
        <v>85</v>
      </c>
      <c r="H45" s="19"/>
      <c r="I45" s="19"/>
      <c r="J45" s="19"/>
      <c r="K45" s="19"/>
      <c r="L45" s="19"/>
      <c r="M45" s="19"/>
      <c r="N45" s="19"/>
    </row>
    <row r="46" spans="1:14">
      <c r="A46" s="186" t="s">
        <v>86</v>
      </c>
      <c r="H46" s="19"/>
      <c r="I46" s="19"/>
      <c r="J46" s="19"/>
      <c r="K46" s="19"/>
      <c r="L46" s="19"/>
      <c r="M46" s="19"/>
      <c r="N46" s="19"/>
    </row>
    <row r="47" spans="1:14">
      <c r="B47" s="186" t="s">
        <v>87</v>
      </c>
      <c r="H47" s="19">
        <v>-48140</v>
      </c>
      <c r="I47" s="19"/>
      <c r="J47" s="19">
        <v>-36657</v>
      </c>
      <c r="K47" s="19"/>
      <c r="L47" s="8">
        <v>0</v>
      </c>
      <c r="M47" s="19"/>
      <c r="N47" s="8">
        <v>0</v>
      </c>
    </row>
    <row r="48" spans="1:14">
      <c r="A48" s="186" t="s">
        <v>253</v>
      </c>
      <c r="H48" s="19"/>
      <c r="I48" s="19"/>
      <c r="J48" s="19"/>
      <c r="K48" s="19"/>
      <c r="L48" s="19"/>
      <c r="M48" s="19"/>
      <c r="N48" s="19"/>
    </row>
    <row r="49" spans="1:14">
      <c r="B49" s="186" t="s">
        <v>88</v>
      </c>
      <c r="F49" s="184">
        <v>23</v>
      </c>
      <c r="H49" s="14">
        <v>0</v>
      </c>
      <c r="I49" s="19"/>
      <c r="J49" s="14">
        <v>-9614</v>
      </c>
      <c r="K49" s="19"/>
      <c r="L49" s="14">
        <v>0</v>
      </c>
      <c r="M49" s="19"/>
      <c r="N49" s="14">
        <v>-9613</v>
      </c>
    </row>
    <row r="50" spans="1:14" ht="22.2">
      <c r="A50" s="220" t="s">
        <v>89</v>
      </c>
      <c r="D50" s="220"/>
      <c r="E50" s="220"/>
      <c r="H50" s="19"/>
      <c r="I50" s="19"/>
      <c r="J50" s="19"/>
      <c r="K50" s="19"/>
      <c r="L50" s="19"/>
      <c r="M50" s="19"/>
      <c r="N50" s="19"/>
    </row>
    <row r="51" spans="1:14" ht="22.2">
      <c r="B51" s="220" t="s">
        <v>90</v>
      </c>
      <c r="H51" s="15">
        <f>SUM(H47:H49)</f>
        <v>-48140</v>
      </c>
      <c r="I51" s="20"/>
      <c r="J51" s="15">
        <f>SUM(J47:J49)</f>
        <v>-46271</v>
      </c>
      <c r="K51" s="20"/>
      <c r="L51" s="15">
        <f>SUM(L47:L49)</f>
        <v>0</v>
      </c>
      <c r="M51" s="20"/>
      <c r="N51" s="15">
        <f>SUM(N47:N49)</f>
        <v>-9613</v>
      </c>
    </row>
    <row r="52" spans="1:14" ht="13.5" customHeight="1">
      <c r="B52" s="220"/>
      <c r="H52" s="20"/>
      <c r="I52" s="20"/>
      <c r="J52" s="20"/>
      <c r="K52" s="20"/>
      <c r="L52" s="20"/>
      <c r="M52" s="20"/>
      <c r="N52" s="20"/>
    </row>
    <row r="53" spans="1:14" ht="22.2">
      <c r="A53" s="230" t="s">
        <v>91</v>
      </c>
      <c r="B53" s="220"/>
      <c r="H53" s="20"/>
      <c r="I53" s="20"/>
      <c r="J53" s="20"/>
      <c r="K53" s="20"/>
      <c r="L53" s="20"/>
      <c r="M53" s="20"/>
      <c r="N53" s="20"/>
    </row>
    <row r="54" spans="1:14" ht="22.2">
      <c r="B54" s="230" t="s">
        <v>85</v>
      </c>
      <c r="H54" s="20"/>
      <c r="I54" s="20"/>
      <c r="J54" s="20"/>
      <c r="K54" s="20"/>
      <c r="L54" s="20"/>
      <c r="M54" s="20"/>
      <c r="N54" s="20"/>
    </row>
    <row r="55" spans="1:14" ht="22.2">
      <c r="A55" s="186" t="s">
        <v>217</v>
      </c>
      <c r="B55" s="220"/>
      <c r="H55" s="20"/>
      <c r="I55" s="20"/>
      <c r="J55" s="20"/>
      <c r="K55" s="20"/>
      <c r="L55" s="117"/>
      <c r="M55" s="20"/>
      <c r="N55" s="117"/>
    </row>
    <row r="56" spans="1:14">
      <c r="B56" s="186" t="s">
        <v>92</v>
      </c>
      <c r="F56" s="184">
        <v>23</v>
      </c>
      <c r="H56" s="14">
        <v>0</v>
      </c>
      <c r="I56" s="19"/>
      <c r="J56" s="14">
        <v>3963</v>
      </c>
      <c r="K56" s="19"/>
      <c r="L56" s="14">
        <v>0</v>
      </c>
      <c r="M56" s="19"/>
      <c r="N56" s="14">
        <v>437</v>
      </c>
    </row>
    <row r="57" spans="1:14" ht="22.2">
      <c r="A57" s="231" t="s">
        <v>93</v>
      </c>
      <c r="B57" s="220"/>
      <c r="H57" s="4"/>
      <c r="I57" s="186"/>
      <c r="J57" s="4"/>
      <c r="L57" s="4"/>
      <c r="M57" s="186"/>
      <c r="N57" s="4"/>
    </row>
    <row r="58" spans="1:14" ht="22.2">
      <c r="A58" s="231"/>
      <c r="B58" s="220" t="s">
        <v>85</v>
      </c>
      <c r="H58" s="15">
        <f>SUM(H56)</f>
        <v>0</v>
      </c>
      <c r="I58" s="20"/>
      <c r="J58" s="15">
        <f>SUM(J56)</f>
        <v>3963</v>
      </c>
      <c r="K58" s="20"/>
      <c r="L58" s="15">
        <f>SUM(L56)</f>
        <v>0</v>
      </c>
      <c r="M58" s="20"/>
      <c r="N58" s="15">
        <f>SUM(N56)</f>
        <v>437</v>
      </c>
    </row>
    <row r="59" spans="1:14" ht="22.2">
      <c r="A59" s="220" t="s">
        <v>250</v>
      </c>
      <c r="B59" s="232"/>
      <c r="D59" s="233"/>
      <c r="E59" s="233"/>
      <c r="H59" s="15">
        <f>H51+H58</f>
        <v>-48140</v>
      </c>
      <c r="I59" s="20"/>
      <c r="J59" s="15">
        <f>J51+J58</f>
        <v>-42308</v>
      </c>
      <c r="K59" s="20"/>
      <c r="L59" s="15">
        <f>L51+L58</f>
        <v>0</v>
      </c>
      <c r="M59" s="20"/>
      <c r="N59" s="15">
        <f>N51+N58</f>
        <v>-9176</v>
      </c>
    </row>
    <row r="60" spans="1:14" ht="22.8" thickBot="1">
      <c r="A60" s="220" t="s">
        <v>94</v>
      </c>
      <c r="H60" s="98">
        <f>H59+H41</f>
        <v>2200887</v>
      </c>
      <c r="I60" s="20"/>
      <c r="J60" s="98">
        <f>J59+J41</f>
        <v>2171685</v>
      </c>
      <c r="K60" s="20"/>
      <c r="L60" s="98">
        <f>L59+L41</f>
        <v>1905763</v>
      </c>
      <c r="M60" s="20"/>
      <c r="N60" s="98">
        <f>N59+N41</f>
        <v>1374212</v>
      </c>
    </row>
    <row r="61" spans="1:14" ht="13.5" customHeight="1" thickTop="1">
      <c r="A61" s="220"/>
      <c r="H61" s="20"/>
      <c r="I61" s="20"/>
      <c r="J61" s="20"/>
      <c r="K61" s="20"/>
      <c r="L61" s="20"/>
      <c r="M61" s="20"/>
      <c r="N61" s="20"/>
    </row>
    <row r="62" spans="1:14" ht="22.2">
      <c r="A62" s="233" t="s">
        <v>218</v>
      </c>
      <c r="H62" s="19"/>
      <c r="I62" s="19"/>
      <c r="J62" s="19"/>
      <c r="K62" s="19"/>
      <c r="L62" s="19"/>
      <c r="M62" s="19"/>
      <c r="N62" s="19"/>
    </row>
    <row r="63" spans="1:14">
      <c r="B63" s="215" t="s">
        <v>79</v>
      </c>
      <c r="H63" s="19">
        <f>H65-H64</f>
        <v>2077226</v>
      </c>
      <c r="I63" s="19"/>
      <c r="J63" s="19">
        <f>J65-J64</f>
        <v>2084492</v>
      </c>
      <c r="K63" s="19"/>
      <c r="L63" s="19">
        <f>L65-L64</f>
        <v>1905763</v>
      </c>
      <c r="M63" s="19"/>
      <c r="N63" s="19">
        <f>N65-N64</f>
        <v>1374212</v>
      </c>
    </row>
    <row r="64" spans="1:14">
      <c r="B64" s="215" t="s">
        <v>80</v>
      </c>
      <c r="F64" s="184">
        <v>11</v>
      </c>
      <c r="H64" s="14">
        <v>123661</v>
      </c>
      <c r="I64" s="19"/>
      <c r="J64" s="14">
        <v>87193</v>
      </c>
      <c r="K64" s="19"/>
      <c r="L64" s="142">
        <v>0</v>
      </c>
      <c r="M64" s="19"/>
      <c r="N64" s="142">
        <v>0</v>
      </c>
    </row>
    <row r="65" spans="1:14" ht="22.8" thickBot="1">
      <c r="A65" s="220"/>
      <c r="H65" s="98">
        <f>H60</f>
        <v>2200887</v>
      </c>
      <c r="I65" s="20"/>
      <c r="J65" s="98">
        <f>J60</f>
        <v>2171685</v>
      </c>
      <c r="K65" s="20"/>
      <c r="L65" s="98">
        <f>L60</f>
        <v>1905763</v>
      </c>
      <c r="M65" s="20"/>
      <c r="N65" s="98">
        <f>N60</f>
        <v>1374212</v>
      </c>
    </row>
    <row r="66" spans="1:14" ht="22.8" thickTop="1">
      <c r="A66" s="220"/>
      <c r="H66" s="234">
        <f>H65-H60</f>
        <v>0</v>
      </c>
      <c r="I66" s="234"/>
      <c r="J66" s="234">
        <f>J65-J60</f>
        <v>0</v>
      </c>
      <c r="K66" s="234"/>
      <c r="L66" s="234">
        <f>L65-L60</f>
        <v>0</v>
      </c>
      <c r="M66" s="234"/>
      <c r="N66" s="234">
        <f>N65-N60</f>
        <v>0</v>
      </c>
    </row>
    <row r="67" spans="1:14" ht="22.2">
      <c r="A67" s="220"/>
      <c r="G67" s="184"/>
      <c r="H67" s="184"/>
      <c r="I67" s="184"/>
      <c r="J67" s="184"/>
      <c r="K67" s="184"/>
      <c r="M67" s="184"/>
      <c r="N67" s="184"/>
    </row>
    <row r="68" spans="1:14">
      <c r="F68" s="224"/>
      <c r="K68" s="1"/>
    </row>
    <row r="69" spans="1:14" ht="22.2">
      <c r="A69" s="233"/>
      <c r="F69" s="224"/>
      <c r="K69" s="1"/>
    </row>
    <row r="70" spans="1:14">
      <c r="B70" s="215"/>
      <c r="F70" s="224"/>
      <c r="K70" s="1"/>
    </row>
    <row r="71" spans="1:14">
      <c r="B71" s="215"/>
      <c r="F71" s="224"/>
      <c r="K71" s="1"/>
    </row>
    <row r="72" spans="1:14">
      <c r="B72" s="215"/>
      <c r="F72" s="224"/>
      <c r="K72" s="1"/>
    </row>
    <row r="73" spans="1:14">
      <c r="B73" s="215"/>
      <c r="F73" s="224"/>
      <c r="K73" s="1"/>
    </row>
    <row r="74" spans="1:14">
      <c r="F74" s="224"/>
      <c r="K74" s="1"/>
    </row>
    <row r="75" spans="1:14">
      <c r="F75" s="224"/>
      <c r="K75" s="1"/>
    </row>
    <row r="76" spans="1:14" ht="22.2">
      <c r="A76" s="233"/>
      <c r="F76" s="224"/>
      <c r="H76" s="234"/>
      <c r="I76" s="234"/>
      <c r="J76" s="234"/>
      <c r="K76" s="234"/>
      <c r="L76" s="234"/>
      <c r="M76" s="234"/>
      <c r="N76" s="234"/>
    </row>
    <row r="77" spans="1:14">
      <c r="A77" s="215"/>
      <c r="B77" s="215"/>
      <c r="F77" s="224"/>
      <c r="H77" s="97"/>
      <c r="I77" s="8"/>
      <c r="J77" s="97"/>
      <c r="L77" s="235"/>
      <c r="M77" s="234"/>
      <c r="N77" s="235"/>
    </row>
    <row r="78" spans="1:14">
      <c r="F78" s="224"/>
      <c r="H78" s="234"/>
      <c r="I78" s="234"/>
      <c r="J78" s="234"/>
      <c r="K78" s="234"/>
      <c r="L78" s="234"/>
      <c r="M78" s="234"/>
      <c r="N78" s="234"/>
    </row>
    <row r="79" spans="1:14">
      <c r="F79" s="224"/>
      <c r="H79" s="234"/>
      <c r="I79" s="234"/>
      <c r="J79" s="234"/>
      <c r="K79" s="234"/>
      <c r="L79" s="234"/>
      <c r="M79" s="234"/>
      <c r="N79" s="234"/>
    </row>
    <row r="80" spans="1:14">
      <c r="F80" s="224"/>
      <c r="H80" s="234"/>
      <c r="I80" s="234"/>
      <c r="J80" s="234"/>
      <c r="K80" s="234"/>
      <c r="L80" s="234"/>
      <c r="M80" s="234"/>
      <c r="N80" s="234"/>
    </row>
    <row r="81" spans="6:14">
      <c r="F81" s="224"/>
      <c r="H81" s="234"/>
      <c r="I81" s="234"/>
      <c r="J81" s="234"/>
      <c r="K81" s="234"/>
      <c r="L81" s="234"/>
      <c r="M81" s="234"/>
      <c r="N81" s="234"/>
    </row>
    <row r="82" spans="6:14">
      <c r="F82" s="224"/>
      <c r="H82" s="234"/>
      <c r="I82" s="234"/>
      <c r="J82" s="234"/>
      <c r="K82" s="234"/>
      <c r="L82" s="234"/>
      <c r="M82" s="234"/>
      <c r="N82" s="234"/>
    </row>
    <row r="83" spans="6:14">
      <c r="F83" s="224"/>
      <c r="H83" s="234"/>
      <c r="I83" s="234"/>
      <c r="J83" s="234"/>
      <c r="K83" s="234"/>
      <c r="L83" s="234"/>
      <c r="M83" s="234"/>
      <c r="N83" s="234"/>
    </row>
    <row r="84" spans="6:14">
      <c r="F84" s="224"/>
      <c r="H84" s="234"/>
      <c r="I84" s="234"/>
      <c r="J84" s="234"/>
      <c r="K84" s="234"/>
      <c r="L84" s="234"/>
      <c r="M84" s="234"/>
      <c r="N84" s="234"/>
    </row>
    <row r="85" spans="6:14">
      <c r="F85" s="224"/>
      <c r="H85" s="234"/>
      <c r="I85" s="234"/>
      <c r="J85" s="234"/>
      <c r="K85" s="234"/>
      <c r="L85" s="234"/>
      <c r="M85" s="234"/>
      <c r="N85" s="234"/>
    </row>
    <row r="86" spans="6:14">
      <c r="F86" s="224"/>
      <c r="K86" s="1"/>
    </row>
    <row r="87" spans="6:14">
      <c r="F87" s="224"/>
    </row>
  </sheetData>
  <mergeCells count="14">
    <mergeCell ref="H40:N40"/>
    <mergeCell ref="H4:J4"/>
    <mergeCell ref="L4:N4"/>
    <mergeCell ref="H36:J36"/>
    <mergeCell ref="L36:N36"/>
    <mergeCell ref="H38:J38"/>
    <mergeCell ref="L38:N38"/>
    <mergeCell ref="H5:J5"/>
    <mergeCell ref="H8:N8"/>
    <mergeCell ref="H6:J6"/>
    <mergeCell ref="L6:N6"/>
    <mergeCell ref="L5:N5"/>
    <mergeCell ref="H37:J37"/>
    <mergeCell ref="L37:N37"/>
  </mergeCells>
  <pageMargins left="0.8" right="0.8" top="0.48" bottom="0.5" header="0.5" footer="0.5"/>
  <pageSetup paperSize="9" scale="89" firstPageNumber="9" orientation="portrait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  <rowBreaks count="1" manualBreakCount="1">
    <brk id="3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638B5-A17C-4153-A9DD-8312045215CB}">
  <sheetPr>
    <tabColor theme="4" tint="0.79998168889431442"/>
  </sheetPr>
  <dimension ref="A1:AE29"/>
  <sheetViews>
    <sheetView view="pageBreakPreview" zoomScale="85" zoomScaleNormal="115" zoomScaleSheetLayoutView="85" workbookViewId="0">
      <selection activeCell="AD18" sqref="AD18"/>
    </sheetView>
  </sheetViews>
  <sheetFormatPr defaultColWidth="9.125" defaultRowHeight="21.6"/>
  <cols>
    <col min="1" max="1" width="1.75" style="2" customWidth="1"/>
    <col min="2" max="3" width="1.75" style="3" customWidth="1"/>
    <col min="4" max="4" width="47.875" style="64" customWidth="1"/>
    <col min="5" max="5" width="1" style="64" customWidth="1"/>
    <col min="6" max="6" width="9.625" style="75" bestFit="1" customWidth="1"/>
    <col min="7" max="7" width="1" style="2" customWidth="1"/>
    <col min="8" max="8" width="10.875" style="1" bestFit="1" customWidth="1"/>
    <col min="9" max="9" width="1" style="1" customWidth="1"/>
    <col min="10" max="10" width="10.875" style="1" bestFit="1" customWidth="1"/>
    <col min="11" max="11" width="1" style="1" customWidth="1"/>
    <col min="12" max="12" width="12.5" style="1" bestFit="1" customWidth="1"/>
    <col min="13" max="13" width="1" style="1" customWidth="1"/>
    <col min="14" max="14" width="12.125" style="1" bestFit="1" customWidth="1"/>
    <col min="15" max="15" width="1" style="1" customWidth="1"/>
    <col min="16" max="16" width="9.375" style="1" bestFit="1" customWidth="1"/>
    <col min="17" max="17" width="1" style="1" customWidth="1"/>
    <col min="18" max="18" width="10.875" style="1" bestFit="1" customWidth="1"/>
    <col min="19" max="19" width="1" style="1" customWidth="1"/>
    <col min="20" max="20" width="9.625" style="1" bestFit="1" customWidth="1"/>
    <col min="21" max="21" width="1" style="1" customWidth="1"/>
    <col min="22" max="22" width="10.625" style="1" bestFit="1" customWidth="1"/>
    <col min="23" max="23" width="1" style="1" customWidth="1"/>
    <col min="24" max="24" width="12" style="1" bestFit="1" customWidth="1"/>
    <col min="25" max="25" width="1" style="1" customWidth="1"/>
    <col min="26" max="26" width="12" style="1" bestFit="1" customWidth="1"/>
    <col min="27" max="27" width="1" style="1" customWidth="1"/>
    <col min="28" max="28" width="9.375" style="2" bestFit="1" customWidth="1"/>
    <col min="29" max="29" width="1" style="2" customWidth="1"/>
    <col min="30" max="30" width="12" style="2" bestFit="1" customWidth="1"/>
    <col min="31" max="31" width="15.75" style="4" bestFit="1" customWidth="1"/>
    <col min="32" max="16384" width="9.125" style="2"/>
  </cols>
  <sheetData>
    <row r="1" spans="1:31" s="63" customFormat="1" ht="23.4">
      <c r="A1" s="79" t="s">
        <v>0</v>
      </c>
      <c r="B1" s="67"/>
      <c r="C1" s="67"/>
      <c r="D1" s="68"/>
      <c r="E1" s="68"/>
      <c r="F1" s="76"/>
      <c r="G1" s="77"/>
      <c r="H1" s="78"/>
      <c r="I1" s="78"/>
      <c r="J1" s="78"/>
      <c r="K1" s="144"/>
      <c r="L1" s="78"/>
      <c r="M1" s="144"/>
      <c r="N1" s="78"/>
      <c r="O1" s="144"/>
      <c r="P1" s="145"/>
      <c r="Q1" s="144"/>
      <c r="R1" s="144"/>
      <c r="S1" s="144"/>
      <c r="T1" s="144"/>
      <c r="U1" s="144"/>
      <c r="V1" s="144"/>
      <c r="W1" s="144"/>
      <c r="X1" s="144"/>
      <c r="Y1" s="144"/>
      <c r="Z1" s="123"/>
      <c r="AA1" s="123"/>
      <c r="AE1" s="143"/>
    </row>
    <row r="2" spans="1:31" s="63" customFormat="1" ht="23.4">
      <c r="A2" s="79" t="s">
        <v>206</v>
      </c>
      <c r="B2" s="146"/>
      <c r="C2" s="146"/>
      <c r="D2" s="77"/>
      <c r="E2" s="77"/>
      <c r="F2" s="147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E2" s="143"/>
    </row>
    <row r="3" spans="1:31" ht="22.2">
      <c r="A3" s="85"/>
    </row>
    <row r="4" spans="1:31" ht="22.2">
      <c r="H4" s="294" t="s">
        <v>1</v>
      </c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</row>
    <row r="5" spans="1:31" ht="22.2">
      <c r="H5" s="82"/>
      <c r="I5" s="82"/>
      <c r="J5" s="82"/>
      <c r="K5" s="82"/>
      <c r="L5" s="82"/>
      <c r="M5" s="82"/>
      <c r="N5" s="82"/>
      <c r="O5" s="82"/>
      <c r="P5" s="297" t="s">
        <v>54</v>
      </c>
      <c r="Q5" s="297"/>
      <c r="R5" s="297"/>
      <c r="T5" s="297" t="s">
        <v>56</v>
      </c>
      <c r="U5" s="297"/>
      <c r="V5" s="297"/>
      <c r="W5" s="297"/>
      <c r="X5" s="297"/>
      <c r="Y5" s="82"/>
      <c r="Z5" s="82"/>
      <c r="AA5" s="82"/>
      <c r="AB5" s="82"/>
      <c r="AC5" s="82"/>
    </row>
    <row r="6" spans="1:31" ht="22.2">
      <c r="H6" s="82"/>
      <c r="I6" s="82"/>
      <c r="J6" s="82"/>
      <c r="K6" s="82"/>
      <c r="L6" s="81" t="s">
        <v>95</v>
      </c>
      <c r="M6" s="82"/>
      <c r="N6" s="81" t="s">
        <v>96</v>
      </c>
      <c r="O6" s="82"/>
      <c r="P6" s="5"/>
      <c r="Q6" s="5"/>
      <c r="R6" s="5"/>
      <c r="T6" s="5"/>
      <c r="U6" s="5"/>
      <c r="V6" s="5" t="s">
        <v>97</v>
      </c>
      <c r="W6" s="5"/>
      <c r="X6" s="2"/>
      <c r="Y6" s="82"/>
      <c r="AA6" s="82"/>
      <c r="AB6" s="81" t="s">
        <v>99</v>
      </c>
      <c r="AC6" s="82"/>
    </row>
    <row r="7" spans="1:31" ht="22.2">
      <c r="H7" s="162"/>
      <c r="I7" s="162"/>
      <c r="J7" s="162"/>
      <c r="K7" s="162"/>
      <c r="L7" s="81" t="s">
        <v>100</v>
      </c>
      <c r="M7" s="82"/>
      <c r="N7" s="81" t="s">
        <v>101</v>
      </c>
      <c r="O7" s="82"/>
      <c r="P7" s="81" t="s">
        <v>102</v>
      </c>
      <c r="Q7" s="162"/>
      <c r="R7" s="21"/>
      <c r="S7" s="21"/>
      <c r="T7" s="81" t="s">
        <v>97</v>
      </c>
      <c r="U7" s="81"/>
      <c r="V7" s="81" t="s">
        <v>103</v>
      </c>
      <c r="W7" s="81"/>
      <c r="X7" s="5" t="s">
        <v>98</v>
      </c>
      <c r="Y7" s="21"/>
      <c r="AA7" s="81"/>
      <c r="AB7" s="81" t="s">
        <v>105</v>
      </c>
      <c r="AC7" s="81"/>
      <c r="AD7" s="21"/>
    </row>
    <row r="8" spans="1:31" ht="22.2">
      <c r="H8" s="5" t="s">
        <v>102</v>
      </c>
      <c r="I8" s="5"/>
      <c r="J8" s="83" t="s">
        <v>106</v>
      </c>
      <c r="K8" s="5"/>
      <c r="L8" s="81" t="s">
        <v>107</v>
      </c>
      <c r="M8" s="162"/>
      <c r="N8" s="81" t="s">
        <v>108</v>
      </c>
      <c r="O8" s="162"/>
      <c r="P8" s="81" t="s">
        <v>97</v>
      </c>
      <c r="Q8" s="162"/>
      <c r="R8" s="21"/>
      <c r="S8" s="81"/>
      <c r="T8" s="81" t="s">
        <v>109</v>
      </c>
      <c r="U8" s="81"/>
      <c r="V8" s="81" t="s">
        <v>110</v>
      </c>
      <c r="W8" s="81"/>
      <c r="X8" s="81" t="s">
        <v>111</v>
      </c>
      <c r="Y8" s="21"/>
      <c r="Z8" s="81" t="s">
        <v>98</v>
      </c>
      <c r="AA8" s="81"/>
      <c r="AB8" s="81" t="s">
        <v>113</v>
      </c>
      <c r="AC8" s="81"/>
      <c r="AD8" s="81" t="s">
        <v>98</v>
      </c>
    </row>
    <row r="9" spans="1:31" ht="22.2">
      <c r="A9" s="298"/>
      <c r="B9" s="69"/>
      <c r="C9" s="69"/>
      <c r="D9" s="70"/>
      <c r="E9" s="70"/>
      <c r="F9" s="74"/>
      <c r="G9" s="65"/>
      <c r="H9" s="5" t="s">
        <v>114</v>
      </c>
      <c r="I9" s="5"/>
      <c r="J9" s="84" t="s">
        <v>115</v>
      </c>
      <c r="K9" s="5"/>
      <c r="L9" s="81" t="s">
        <v>116</v>
      </c>
      <c r="M9" s="162"/>
      <c r="N9" s="81" t="s">
        <v>117</v>
      </c>
      <c r="O9" s="162"/>
      <c r="P9" s="64" t="s">
        <v>118</v>
      </c>
      <c r="Q9" s="162"/>
      <c r="R9" s="81" t="s">
        <v>119</v>
      </c>
      <c r="S9" s="81"/>
      <c r="T9" s="81" t="s">
        <v>120</v>
      </c>
      <c r="U9" s="81"/>
      <c r="V9" s="81" t="s">
        <v>121</v>
      </c>
      <c r="W9" s="81"/>
      <c r="X9" s="81" t="s">
        <v>122</v>
      </c>
      <c r="Y9" s="21"/>
      <c r="Z9" s="81" t="s">
        <v>104</v>
      </c>
      <c r="AA9" s="81"/>
      <c r="AB9" s="81" t="s">
        <v>123</v>
      </c>
      <c r="AC9" s="81"/>
      <c r="AD9" s="81" t="s">
        <v>104</v>
      </c>
    </row>
    <row r="10" spans="1:31" ht="22.2">
      <c r="A10" s="298"/>
      <c r="B10" s="69"/>
      <c r="C10" s="69"/>
      <c r="D10" s="70"/>
      <c r="E10" s="70"/>
      <c r="F10" s="74" t="s">
        <v>5</v>
      </c>
      <c r="H10" s="5" t="s">
        <v>124</v>
      </c>
      <c r="I10" s="5"/>
      <c r="J10" s="84" t="s">
        <v>125</v>
      </c>
      <c r="K10" s="5"/>
      <c r="L10" s="81" t="s">
        <v>126</v>
      </c>
      <c r="M10" s="162"/>
      <c r="N10" s="81" t="s">
        <v>127</v>
      </c>
      <c r="O10" s="162"/>
      <c r="P10" s="81" t="s">
        <v>128</v>
      </c>
      <c r="Q10" s="162"/>
      <c r="R10" s="81" t="s">
        <v>129</v>
      </c>
      <c r="S10" s="81"/>
      <c r="T10" s="81" t="s">
        <v>130</v>
      </c>
      <c r="U10" s="81"/>
      <c r="V10" s="81" t="s">
        <v>131</v>
      </c>
      <c r="W10" s="81"/>
      <c r="X10" s="81" t="s">
        <v>132</v>
      </c>
      <c r="Y10" s="21"/>
      <c r="Z10" s="81" t="s">
        <v>117</v>
      </c>
      <c r="AA10" s="81"/>
      <c r="AB10" s="81" t="s">
        <v>116</v>
      </c>
      <c r="AC10" s="81"/>
      <c r="AD10" s="81" t="s">
        <v>112</v>
      </c>
    </row>
    <row r="11" spans="1:31" ht="22.2">
      <c r="A11" s="85" t="s">
        <v>140</v>
      </c>
      <c r="B11" s="69"/>
      <c r="C11" s="69"/>
      <c r="D11" s="70"/>
      <c r="E11" s="70"/>
      <c r="F11" s="2"/>
      <c r="G11" s="65"/>
      <c r="H11" s="291" t="s">
        <v>6</v>
      </c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</row>
    <row r="12" spans="1:31" ht="22.2">
      <c r="A12" s="85" t="s">
        <v>141</v>
      </c>
      <c r="H12" s="20">
        <v>2500000</v>
      </c>
      <c r="I12" s="19"/>
      <c r="J12" s="20">
        <v>3407489</v>
      </c>
      <c r="K12" s="19"/>
      <c r="L12" s="20">
        <v>-65437</v>
      </c>
      <c r="M12" s="19"/>
      <c r="N12" s="20">
        <v>-186755</v>
      </c>
      <c r="O12" s="19"/>
      <c r="P12" s="20">
        <v>250000</v>
      </c>
      <c r="Q12" s="19"/>
      <c r="R12" s="20">
        <v>4398586</v>
      </c>
      <c r="S12" s="19"/>
      <c r="T12" s="20">
        <v>97916</v>
      </c>
      <c r="U12" s="19"/>
      <c r="V12" s="20">
        <v>9614</v>
      </c>
      <c r="W12" s="19"/>
      <c r="X12" s="20">
        <f>SUM(T12:V12)</f>
        <v>107530</v>
      </c>
      <c r="Y12" s="19"/>
      <c r="Z12" s="20">
        <f>SUM(H12:R12,X12)</f>
        <v>10411413</v>
      </c>
      <c r="AA12" s="19"/>
      <c r="AB12" s="20">
        <v>400673</v>
      </c>
      <c r="AC12" s="19"/>
      <c r="AD12" s="20">
        <f>SUM(Z12,AB12)</f>
        <v>10812086</v>
      </c>
    </row>
    <row r="13" spans="1:31" ht="22.2">
      <c r="A13" s="85"/>
      <c r="H13" s="20"/>
      <c r="I13" s="13"/>
      <c r="J13" s="20"/>
      <c r="K13" s="13"/>
      <c r="L13" s="20"/>
      <c r="M13" s="13"/>
      <c r="N13" s="20"/>
      <c r="O13" s="13"/>
      <c r="P13" s="20"/>
      <c r="Q13" s="13"/>
      <c r="R13" s="20"/>
      <c r="S13" s="13"/>
      <c r="T13" s="20"/>
      <c r="U13" s="13"/>
      <c r="V13" s="20"/>
      <c r="W13" s="13"/>
      <c r="X13" s="20"/>
      <c r="Y13" s="13"/>
      <c r="Z13" s="20"/>
      <c r="AA13" s="13"/>
      <c r="AB13" s="20"/>
      <c r="AC13" s="13"/>
      <c r="AD13" s="20"/>
    </row>
    <row r="14" spans="1:31" ht="22.2">
      <c r="A14" s="85" t="s">
        <v>133</v>
      </c>
      <c r="B14" s="7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6"/>
      <c r="AA14" s="13"/>
      <c r="AB14" s="13"/>
      <c r="AC14" s="13"/>
      <c r="AD14" s="13"/>
    </row>
    <row r="15" spans="1:31" ht="22.2">
      <c r="A15" s="3"/>
      <c r="B15" s="96" t="s">
        <v>134</v>
      </c>
      <c r="C15" s="72"/>
      <c r="F15" s="2"/>
      <c r="G15" s="6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9"/>
      <c r="T15" s="13"/>
      <c r="U15" s="13"/>
      <c r="V15" s="13"/>
      <c r="W15" s="13"/>
      <c r="X15" s="13"/>
      <c r="Y15" s="13"/>
      <c r="Z15" s="16"/>
      <c r="AA15" s="13"/>
      <c r="AB15" s="13"/>
      <c r="AC15" s="13"/>
      <c r="AD15" s="13"/>
    </row>
    <row r="16" spans="1:31">
      <c r="A16" s="80" t="s">
        <v>135</v>
      </c>
      <c r="B16" s="2" t="s">
        <v>136</v>
      </c>
      <c r="F16" s="74">
        <v>25</v>
      </c>
      <c r="G16" s="64"/>
      <c r="H16" s="148">
        <v>0</v>
      </c>
      <c r="I16" s="8"/>
      <c r="J16" s="148">
        <v>0</v>
      </c>
      <c r="K16" s="8"/>
      <c r="L16" s="148">
        <v>0</v>
      </c>
      <c r="M16" s="8"/>
      <c r="N16" s="148">
        <v>0</v>
      </c>
      <c r="O16" s="8"/>
      <c r="P16" s="148">
        <v>0</v>
      </c>
      <c r="Q16" s="129"/>
      <c r="R16" s="128">
        <v>-875000</v>
      </c>
      <c r="S16" s="129"/>
      <c r="T16" s="148">
        <v>0</v>
      </c>
      <c r="U16" s="8"/>
      <c r="V16" s="148">
        <v>0</v>
      </c>
      <c r="W16" s="8"/>
      <c r="X16" s="148">
        <f>SUM(T16:V16)</f>
        <v>0</v>
      </c>
      <c r="Y16" s="19"/>
      <c r="Z16" s="14">
        <f>SUM(H16:R16,X16)</f>
        <v>-875000</v>
      </c>
      <c r="AA16" s="19"/>
      <c r="AB16" s="14">
        <v>-70215</v>
      </c>
      <c r="AC16" s="19"/>
      <c r="AD16" s="14">
        <f>SUM(Z16,AB16)</f>
        <v>-945215</v>
      </c>
    </row>
    <row r="17" spans="1:30" ht="22.2">
      <c r="A17" s="85" t="s">
        <v>137</v>
      </c>
      <c r="B17" s="66"/>
      <c r="C17" s="93"/>
      <c r="D17" s="65"/>
      <c r="E17" s="65"/>
      <c r="F17" s="90"/>
      <c r="G17" s="65"/>
      <c r="H17" s="104">
        <f>SUM(H16)</f>
        <v>0</v>
      </c>
      <c r="I17" s="86"/>
      <c r="J17" s="104">
        <f>SUM(J16)</f>
        <v>0</v>
      </c>
      <c r="K17" s="86"/>
      <c r="L17" s="104">
        <f>SUM(L16)</f>
        <v>0</v>
      </c>
      <c r="M17" s="86"/>
      <c r="N17" s="104">
        <f>SUM(N16)</f>
        <v>0</v>
      </c>
      <c r="O17" s="86"/>
      <c r="P17" s="104">
        <f>SUM(P16)</f>
        <v>0</v>
      </c>
      <c r="Q17" s="86"/>
      <c r="R17" s="104">
        <f>SUM(R16)</f>
        <v>-875000</v>
      </c>
      <c r="S17" s="87"/>
      <c r="T17" s="104">
        <f>SUM(T16)</f>
        <v>0</v>
      </c>
      <c r="U17" s="86"/>
      <c r="V17" s="104">
        <f>SUM(V16)</f>
        <v>0</v>
      </c>
      <c r="W17" s="86"/>
      <c r="X17" s="104">
        <f>SUM(X16)</f>
        <v>0</v>
      </c>
      <c r="Y17" s="86"/>
      <c r="Z17" s="104">
        <f>SUM(Z16)</f>
        <v>-875000</v>
      </c>
      <c r="AA17" s="87"/>
      <c r="AB17" s="104">
        <f>SUM(AB16)</f>
        <v>-70215</v>
      </c>
      <c r="AC17" s="20"/>
      <c r="AD17" s="104">
        <f>SUM(AD16)</f>
        <v>-945215</v>
      </c>
    </row>
    <row r="18" spans="1:30" ht="22.2">
      <c r="A18" s="85"/>
      <c r="B18" s="66"/>
      <c r="C18" s="93"/>
      <c r="D18" s="65"/>
      <c r="E18" s="65"/>
      <c r="F18" s="90"/>
      <c r="G18" s="65"/>
      <c r="H18" s="151"/>
      <c r="I18" s="150"/>
      <c r="J18" s="151"/>
      <c r="K18" s="150"/>
      <c r="L18" s="151"/>
      <c r="M18" s="150"/>
      <c r="N18" s="151"/>
      <c r="O18" s="150"/>
      <c r="P18" s="151"/>
      <c r="Q18" s="131"/>
      <c r="R18" s="132"/>
      <c r="S18" s="132"/>
      <c r="T18" s="132"/>
      <c r="U18" s="131"/>
      <c r="V18" s="132"/>
      <c r="W18" s="131"/>
      <c r="X18" s="132"/>
      <c r="Y18" s="86"/>
      <c r="Z18" s="87"/>
      <c r="AA18" s="87"/>
      <c r="AB18" s="87"/>
      <c r="AC18" s="20"/>
      <c r="AD18" s="87"/>
    </row>
    <row r="19" spans="1:30" ht="22.2">
      <c r="A19" s="85" t="s">
        <v>225</v>
      </c>
      <c r="H19" s="152"/>
      <c r="I19" s="152"/>
      <c r="J19" s="152"/>
      <c r="K19" s="152"/>
      <c r="L19" s="152"/>
      <c r="M19" s="152"/>
      <c r="N19" s="152"/>
      <c r="O19" s="152"/>
      <c r="P19" s="152"/>
      <c r="Q19" s="133"/>
      <c r="R19" s="133"/>
      <c r="S19" s="133"/>
      <c r="T19" s="133"/>
      <c r="U19" s="133"/>
      <c r="V19" s="133"/>
      <c r="W19" s="133"/>
      <c r="X19" s="133"/>
      <c r="Y19" s="103"/>
      <c r="Z19" s="103"/>
      <c r="AA19" s="103"/>
      <c r="AB19" s="103"/>
      <c r="AC19" s="13"/>
      <c r="AD19" s="13"/>
    </row>
    <row r="20" spans="1:30">
      <c r="A20" s="80" t="s">
        <v>138</v>
      </c>
      <c r="H20" s="153">
        <v>0</v>
      </c>
      <c r="I20" s="152"/>
      <c r="J20" s="153">
        <v>0</v>
      </c>
      <c r="K20" s="152"/>
      <c r="L20" s="153">
        <v>0</v>
      </c>
      <c r="M20" s="152"/>
      <c r="N20" s="153">
        <v>0</v>
      </c>
      <c r="O20" s="152"/>
      <c r="P20" s="153">
        <v>0</v>
      </c>
      <c r="Q20" s="133"/>
      <c r="R20" s="133">
        <f>'PL 9-10'!J28</f>
        <v>2125389</v>
      </c>
      <c r="S20" s="133"/>
      <c r="T20" s="153">
        <v>0</v>
      </c>
      <c r="U20" s="152"/>
      <c r="V20" s="153">
        <v>0</v>
      </c>
      <c r="W20" s="152"/>
      <c r="X20" s="152">
        <f>SUM(T20:V20)</f>
        <v>0</v>
      </c>
      <c r="Y20" s="103"/>
      <c r="Z20" s="109">
        <f>SUM(H20:R20,X20)</f>
        <v>2125389</v>
      </c>
      <c r="AA20" s="103"/>
      <c r="AB20" s="103">
        <f>'PL 9-10'!J29</f>
        <v>88604</v>
      </c>
      <c r="AC20" s="13"/>
      <c r="AD20" s="13">
        <f>SUM(Z20,AB20)</f>
        <v>2213993</v>
      </c>
    </row>
    <row r="21" spans="1:30">
      <c r="A21" s="80" t="s">
        <v>219</v>
      </c>
      <c r="B21" s="72"/>
      <c r="H21" s="148">
        <v>0</v>
      </c>
      <c r="I21" s="152"/>
      <c r="J21" s="148">
        <v>0</v>
      </c>
      <c r="K21" s="152"/>
      <c r="L21" s="148">
        <v>0</v>
      </c>
      <c r="M21" s="152"/>
      <c r="N21" s="148">
        <v>0</v>
      </c>
      <c r="O21" s="152"/>
      <c r="P21" s="148">
        <v>0</v>
      </c>
      <c r="Q21" s="133"/>
      <c r="R21" s="128">
        <f>'PL 9-10'!J58</f>
        <v>3963</v>
      </c>
      <c r="S21" s="133"/>
      <c r="T21" s="128">
        <v>-35246</v>
      </c>
      <c r="U21" s="129"/>
      <c r="V21" s="134">
        <f>'PL 9-10'!J49</f>
        <v>-9614</v>
      </c>
      <c r="W21" s="129"/>
      <c r="X21" s="134">
        <f>SUM(T21:V21)</f>
        <v>-44860</v>
      </c>
      <c r="Y21" s="103"/>
      <c r="Z21" s="106">
        <f>SUM(H21:R21,X21)</f>
        <v>-40897</v>
      </c>
      <c r="AA21" s="103"/>
      <c r="AB21" s="94">
        <v>-1411</v>
      </c>
      <c r="AC21" s="13"/>
      <c r="AD21" s="14">
        <f>SUM(Z21,AB21)</f>
        <v>-42308</v>
      </c>
    </row>
    <row r="22" spans="1:30" ht="22.2">
      <c r="A22" s="85" t="s">
        <v>139</v>
      </c>
      <c r="B22" s="66"/>
      <c r="C22" s="93"/>
      <c r="D22" s="65"/>
      <c r="E22" s="65"/>
      <c r="F22" s="90"/>
      <c r="G22" s="65"/>
      <c r="H22" s="149">
        <f>SUM(H20:H21)</f>
        <v>0</v>
      </c>
      <c r="I22" s="150"/>
      <c r="J22" s="149">
        <f>SUM(J20:J21)</f>
        <v>0</v>
      </c>
      <c r="K22" s="150"/>
      <c r="L22" s="149">
        <f>SUM(L20:L21)</f>
        <v>0</v>
      </c>
      <c r="M22" s="150"/>
      <c r="N22" s="149">
        <f>SUM(N20:N21)</f>
        <v>0</v>
      </c>
      <c r="O22" s="150"/>
      <c r="P22" s="149">
        <f>SUM(P20:P21)</f>
        <v>0</v>
      </c>
      <c r="Q22" s="131"/>
      <c r="R22" s="130">
        <f>SUM(R20:R21)</f>
        <v>2129352</v>
      </c>
      <c r="S22" s="132"/>
      <c r="T22" s="130">
        <f>SUM(T20:T21)</f>
        <v>-35246</v>
      </c>
      <c r="U22" s="131"/>
      <c r="V22" s="130">
        <f>SUM(V20:V21)</f>
        <v>-9614</v>
      </c>
      <c r="W22" s="131"/>
      <c r="X22" s="130">
        <f>SUM(X20:X21)</f>
        <v>-44860</v>
      </c>
      <c r="Y22" s="86"/>
      <c r="Z22" s="100">
        <f>SUM(Z20:Z21)</f>
        <v>2084492</v>
      </c>
      <c r="AA22" s="86"/>
      <c r="AB22" s="104">
        <f>SUM(AB20:AB21)</f>
        <v>87193</v>
      </c>
      <c r="AC22" s="16"/>
      <c r="AD22" s="15">
        <f>SUM(AD20:AD21)</f>
        <v>2171685</v>
      </c>
    </row>
    <row r="23" spans="1:30" ht="22.2">
      <c r="A23" s="85"/>
      <c r="B23" s="66"/>
      <c r="C23" s="93"/>
      <c r="D23" s="65"/>
      <c r="E23" s="65"/>
      <c r="F23" s="90"/>
      <c r="G23" s="65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101"/>
      <c r="AA23" s="87"/>
      <c r="AB23" s="87"/>
      <c r="AC23" s="20"/>
      <c r="AD23" s="20"/>
    </row>
    <row r="24" spans="1:30" ht="22.8" thickBot="1">
      <c r="A24" s="85" t="s">
        <v>142</v>
      </c>
      <c r="B24" s="66"/>
      <c r="C24" s="66"/>
      <c r="F24" s="92"/>
      <c r="G24" s="91"/>
      <c r="H24" s="17">
        <f>SUM(H12,H22,H17)</f>
        <v>2500000</v>
      </c>
      <c r="I24" s="20"/>
      <c r="J24" s="17">
        <f>SUM(J12,J22,J17)</f>
        <v>3407489</v>
      </c>
      <c r="K24" s="20"/>
      <c r="L24" s="17">
        <f>SUM(L12,L22,L17)</f>
        <v>-65437</v>
      </c>
      <c r="M24" s="20"/>
      <c r="N24" s="17">
        <f>SUM(N12,N22,N17)</f>
        <v>-186755</v>
      </c>
      <c r="O24" s="20"/>
      <c r="P24" s="17">
        <f>SUM(P12,P22,P17)</f>
        <v>250000</v>
      </c>
      <c r="Q24" s="20"/>
      <c r="R24" s="17">
        <f>SUM(R12,R22,R17)</f>
        <v>5652938</v>
      </c>
      <c r="S24" s="20"/>
      <c r="T24" s="17">
        <f>SUM(T12,T22,T17)</f>
        <v>62670</v>
      </c>
      <c r="U24" s="20"/>
      <c r="V24" s="17">
        <f>SUM(V12,V22,V17)</f>
        <v>0</v>
      </c>
      <c r="W24" s="20"/>
      <c r="X24" s="17">
        <f>SUM(X12,X22,X17)</f>
        <v>62670</v>
      </c>
      <c r="Y24" s="20"/>
      <c r="Z24" s="17">
        <f>SUM(Z12,Z22,Z17)</f>
        <v>11620905</v>
      </c>
      <c r="AA24" s="20"/>
      <c r="AB24" s="17">
        <f>SUM(AB12,AB22,AB17)</f>
        <v>417651</v>
      </c>
      <c r="AC24" s="16"/>
      <c r="AD24" s="17">
        <f>SUM(AD12,AD22,AD17)</f>
        <v>12038556</v>
      </c>
    </row>
    <row r="25" spans="1:30" ht="22.2" thickTop="1">
      <c r="AB25" s="107"/>
      <c r="AD25" s="107">
        <f>AD24-'BS 6-8'!H87</f>
        <v>0</v>
      </c>
    </row>
    <row r="26" spans="1:30">
      <c r="H26" s="107"/>
      <c r="AB26" s="107"/>
      <c r="AD26" s="107"/>
    </row>
    <row r="28" spans="1:30">
      <c r="AB28" s="1"/>
      <c r="AC28" s="1"/>
      <c r="AD28" s="1"/>
    </row>
    <row r="29" spans="1:30">
      <c r="AB29" s="107"/>
    </row>
  </sheetData>
  <mergeCells count="5">
    <mergeCell ref="H4:AD4"/>
    <mergeCell ref="P5:R5"/>
    <mergeCell ref="T5:X5"/>
    <mergeCell ref="A9:A10"/>
    <mergeCell ref="H11:AD11"/>
  </mergeCells>
  <pageMargins left="0.8" right="0.8" top="0.48" bottom="0.5" header="0.5" footer="0.5"/>
  <pageSetup paperSize="9" scale="67" firstPageNumber="11" orientation="landscape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F2869-76E2-431B-B2EB-948918DCA240}">
  <sheetPr codeName="Sheet4">
    <tabColor theme="4" tint="0.79998168889431442"/>
  </sheetPr>
  <dimension ref="A1:AG37"/>
  <sheetViews>
    <sheetView view="pageBreakPreview" zoomScale="70" zoomScaleNormal="100" zoomScaleSheetLayoutView="70" workbookViewId="0">
      <selection activeCell="V17" sqref="V17"/>
    </sheetView>
  </sheetViews>
  <sheetFormatPr defaultColWidth="9.125" defaultRowHeight="21.6"/>
  <cols>
    <col min="1" max="1" width="1.75" style="2" customWidth="1"/>
    <col min="2" max="3" width="1.75" style="3" customWidth="1"/>
    <col min="4" max="4" width="58.25" style="64" customWidth="1"/>
    <col min="5" max="5" width="1" style="64" customWidth="1"/>
    <col min="6" max="6" width="11.25" style="241" bestFit="1" customWidth="1"/>
    <col min="7" max="7" width="1" style="2" customWidth="1"/>
    <col min="8" max="8" width="10.875" style="13" customWidth="1"/>
    <col min="9" max="9" width="1" style="1" customWidth="1"/>
    <col min="10" max="10" width="10.875" style="13" bestFit="1" customWidth="1"/>
    <col min="11" max="11" width="1" style="1" customWidth="1"/>
    <col min="12" max="12" width="13.25" style="13" bestFit="1" customWidth="1"/>
    <col min="13" max="13" width="1" style="1" customWidth="1"/>
    <col min="14" max="14" width="13" style="13" bestFit="1" customWidth="1"/>
    <col min="15" max="15" width="1" style="1" customWidth="1"/>
    <col min="16" max="16" width="9.375" style="13" customWidth="1"/>
    <col min="17" max="17" width="1" style="1" customWidth="1"/>
    <col min="18" max="18" width="10.625" style="13" customWidth="1"/>
    <col min="19" max="19" width="1" style="1" customWidth="1"/>
    <col min="20" max="20" width="11.5" style="13" bestFit="1" customWidth="1"/>
    <col min="21" max="21" width="1" style="1" customWidth="1"/>
    <col min="22" max="22" width="11.125" style="13" customWidth="1"/>
    <col min="23" max="23" width="1" style="1" customWidth="1"/>
    <col min="24" max="24" width="10.75" style="13" bestFit="1" customWidth="1"/>
    <col min="25" max="25" width="1" style="1" customWidth="1"/>
    <col min="26" max="26" width="13" style="13" bestFit="1" customWidth="1"/>
    <col min="27" max="27" width="1" style="1" customWidth="1"/>
    <col min="28" max="28" width="12" style="13" bestFit="1" customWidth="1"/>
    <col min="29" max="29" width="1" style="1" customWidth="1"/>
    <col min="30" max="30" width="10" style="13" bestFit="1" customWidth="1"/>
    <col min="31" max="31" width="1" style="2" customWidth="1"/>
    <col min="32" max="32" width="12" style="13" bestFit="1" customWidth="1"/>
    <col min="33" max="33" width="15.75" style="4" bestFit="1" customWidth="1"/>
    <col min="34" max="16384" width="9.125" style="2"/>
  </cols>
  <sheetData>
    <row r="1" spans="1:33" s="63" customFormat="1" ht="23.4">
      <c r="A1" s="79" t="s">
        <v>0</v>
      </c>
      <c r="B1" s="67"/>
      <c r="C1" s="67"/>
      <c r="D1" s="68"/>
      <c r="E1" s="68"/>
      <c r="F1" s="236"/>
      <c r="G1" s="77"/>
      <c r="H1" s="237"/>
      <c r="I1" s="78"/>
      <c r="J1" s="237"/>
      <c r="K1" s="144"/>
      <c r="L1" s="237"/>
      <c r="M1" s="144"/>
      <c r="N1" s="237"/>
      <c r="O1" s="144"/>
      <c r="P1" s="238"/>
      <c r="Q1" s="144"/>
      <c r="R1" s="239"/>
      <c r="S1" s="144"/>
      <c r="T1" s="239"/>
      <c r="U1" s="144"/>
      <c r="V1" s="239"/>
      <c r="W1" s="144"/>
      <c r="X1" s="239"/>
      <c r="Y1" s="144"/>
      <c r="Z1" s="239"/>
      <c r="AA1" s="144"/>
      <c r="AB1" s="108"/>
      <c r="AC1" s="123"/>
      <c r="AD1" s="108"/>
      <c r="AF1" s="108"/>
      <c r="AG1" s="143"/>
    </row>
    <row r="2" spans="1:33" s="63" customFormat="1" ht="23.4">
      <c r="A2" s="79" t="s">
        <v>206</v>
      </c>
      <c r="B2" s="146"/>
      <c r="C2" s="146"/>
      <c r="D2" s="77"/>
      <c r="E2" s="77"/>
      <c r="F2" s="240"/>
      <c r="H2" s="108"/>
      <c r="I2" s="123"/>
      <c r="J2" s="108"/>
      <c r="K2" s="123"/>
      <c r="L2" s="108"/>
      <c r="M2" s="123"/>
      <c r="N2" s="108"/>
      <c r="O2" s="123"/>
      <c r="P2" s="108"/>
      <c r="Q2" s="123"/>
      <c r="R2" s="108"/>
      <c r="S2" s="123"/>
      <c r="T2" s="108"/>
      <c r="U2" s="123"/>
      <c r="V2" s="108"/>
      <c r="W2" s="123"/>
      <c r="X2" s="108"/>
      <c r="Y2" s="123"/>
      <c r="Z2" s="108"/>
      <c r="AA2" s="123"/>
      <c r="AB2" s="108"/>
      <c r="AC2" s="123"/>
      <c r="AD2" s="108"/>
      <c r="AF2" s="108"/>
      <c r="AG2" s="143"/>
    </row>
    <row r="3" spans="1:33" ht="22.2">
      <c r="A3" s="85"/>
    </row>
    <row r="4" spans="1:33" ht="22.2">
      <c r="H4" s="294" t="s">
        <v>1</v>
      </c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</row>
    <row r="5" spans="1:33" ht="22.2"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299" t="s">
        <v>56</v>
      </c>
      <c r="Y5" s="299"/>
      <c r="Z5" s="299"/>
      <c r="AA5" s="162"/>
      <c r="AB5" s="162"/>
      <c r="AC5" s="162"/>
      <c r="AD5" s="162"/>
      <c r="AE5" s="162"/>
      <c r="AF5" s="162"/>
    </row>
    <row r="6" spans="1:33" ht="22.05" customHeight="1">
      <c r="H6" s="16"/>
      <c r="I6" s="82"/>
      <c r="J6" s="16"/>
      <c r="K6" s="82"/>
      <c r="L6" s="16"/>
      <c r="M6" s="82"/>
      <c r="N6" s="16"/>
      <c r="O6" s="82"/>
      <c r="P6" s="297" t="s">
        <v>54</v>
      </c>
      <c r="Q6" s="297"/>
      <c r="R6" s="297"/>
      <c r="S6" s="297"/>
      <c r="T6" s="297"/>
      <c r="V6" s="5"/>
      <c r="X6" s="300"/>
      <c r="Y6" s="300"/>
      <c r="Z6" s="300"/>
      <c r="AA6" s="82"/>
      <c r="AB6" s="16"/>
      <c r="AC6" s="82"/>
      <c r="AD6" s="16"/>
      <c r="AE6" s="82"/>
    </row>
    <row r="7" spans="1:33" ht="22.2">
      <c r="H7" s="16"/>
      <c r="I7" s="82"/>
      <c r="J7" s="16"/>
      <c r="K7" s="82"/>
      <c r="L7" s="242" t="s">
        <v>95</v>
      </c>
      <c r="M7" s="82"/>
      <c r="N7" s="242" t="s">
        <v>96</v>
      </c>
      <c r="O7" s="82"/>
      <c r="P7" s="120"/>
      <c r="Q7" s="5"/>
      <c r="R7" s="120"/>
      <c r="S7" s="5"/>
      <c r="T7" s="120"/>
      <c r="V7" s="120"/>
      <c r="X7" s="120"/>
      <c r="Y7" s="5"/>
      <c r="AA7" s="82"/>
      <c r="AC7" s="82"/>
      <c r="AD7" s="242" t="s">
        <v>99</v>
      </c>
      <c r="AE7" s="82"/>
    </row>
    <row r="8" spans="1:33" ht="22.2">
      <c r="H8" s="243"/>
      <c r="I8" s="162"/>
      <c r="J8" s="243"/>
      <c r="K8" s="162"/>
      <c r="L8" s="242" t="s">
        <v>100</v>
      </c>
      <c r="M8" s="82"/>
      <c r="N8" s="242" t="s">
        <v>101</v>
      </c>
      <c r="O8" s="82"/>
      <c r="P8" s="242" t="s">
        <v>102</v>
      </c>
      <c r="Q8" s="162"/>
      <c r="R8" s="103"/>
      <c r="S8" s="162"/>
      <c r="T8" s="103"/>
      <c r="U8" s="21"/>
      <c r="V8" s="21"/>
      <c r="W8" s="21"/>
      <c r="X8" s="242" t="s">
        <v>97</v>
      </c>
      <c r="Y8" s="81"/>
      <c r="Z8" s="120" t="s">
        <v>98</v>
      </c>
      <c r="AA8" s="21"/>
      <c r="AC8" s="81"/>
      <c r="AD8" s="242" t="s">
        <v>105</v>
      </c>
      <c r="AE8" s="81"/>
      <c r="AF8" s="103"/>
    </row>
    <row r="9" spans="1:33" ht="22.2">
      <c r="H9" s="120" t="s">
        <v>102</v>
      </c>
      <c r="I9" s="5"/>
      <c r="J9" s="244" t="s">
        <v>106</v>
      </c>
      <c r="K9" s="5"/>
      <c r="L9" s="242" t="s">
        <v>107</v>
      </c>
      <c r="M9" s="162"/>
      <c r="N9" s="242" t="s">
        <v>108</v>
      </c>
      <c r="O9" s="162"/>
      <c r="P9" s="242" t="s">
        <v>97</v>
      </c>
      <c r="Q9" s="162"/>
      <c r="R9" s="81" t="s">
        <v>97</v>
      </c>
      <c r="S9" s="162"/>
      <c r="T9" s="103"/>
      <c r="U9" s="81"/>
      <c r="V9" s="21"/>
      <c r="W9" s="81"/>
      <c r="X9" s="242" t="s">
        <v>109</v>
      </c>
      <c r="Y9" s="81"/>
      <c r="Z9" s="242" t="s">
        <v>111</v>
      </c>
      <c r="AA9" s="21"/>
      <c r="AB9" s="242" t="s">
        <v>98</v>
      </c>
      <c r="AC9" s="81"/>
      <c r="AD9" s="242" t="s">
        <v>113</v>
      </c>
      <c r="AE9" s="81"/>
      <c r="AF9" s="242" t="s">
        <v>98</v>
      </c>
    </row>
    <row r="10" spans="1:33" ht="22.2">
      <c r="A10" s="298"/>
      <c r="B10" s="69"/>
      <c r="C10" s="69"/>
      <c r="D10" s="70"/>
      <c r="E10" s="70"/>
      <c r="F10" s="245"/>
      <c r="G10" s="65"/>
      <c r="H10" s="120" t="s">
        <v>114</v>
      </c>
      <c r="I10" s="5"/>
      <c r="J10" s="120" t="s">
        <v>115</v>
      </c>
      <c r="K10" s="5"/>
      <c r="L10" s="242" t="s">
        <v>116</v>
      </c>
      <c r="M10" s="162"/>
      <c r="N10" s="242" t="s">
        <v>117</v>
      </c>
      <c r="O10" s="162"/>
      <c r="P10" s="120" t="s">
        <v>118</v>
      </c>
      <c r="Q10" s="162"/>
      <c r="R10" s="81" t="s">
        <v>223</v>
      </c>
      <c r="S10" s="162"/>
      <c r="T10" s="242" t="s">
        <v>119</v>
      </c>
      <c r="U10" s="81"/>
      <c r="V10" s="81" t="s">
        <v>223</v>
      </c>
      <c r="W10" s="81"/>
      <c r="X10" s="242" t="s">
        <v>120</v>
      </c>
      <c r="Y10" s="81"/>
      <c r="Z10" s="242" t="s">
        <v>122</v>
      </c>
      <c r="AA10" s="21"/>
      <c r="AB10" s="242" t="s">
        <v>104</v>
      </c>
      <c r="AC10" s="81"/>
      <c r="AD10" s="242" t="s">
        <v>123</v>
      </c>
      <c r="AE10" s="81"/>
      <c r="AF10" s="242" t="s">
        <v>104</v>
      </c>
    </row>
    <row r="11" spans="1:33" ht="22.2">
      <c r="A11" s="298"/>
      <c r="B11" s="69"/>
      <c r="C11" s="69"/>
      <c r="D11" s="70"/>
      <c r="E11" s="70"/>
      <c r="F11" s="245" t="s">
        <v>5</v>
      </c>
      <c r="H11" s="120" t="s">
        <v>124</v>
      </c>
      <c r="I11" s="5"/>
      <c r="J11" s="120" t="s">
        <v>125</v>
      </c>
      <c r="K11" s="5"/>
      <c r="L11" s="242" t="s">
        <v>126</v>
      </c>
      <c r="M11" s="162"/>
      <c r="N11" s="242" t="s">
        <v>127</v>
      </c>
      <c r="O11" s="162"/>
      <c r="P11" s="242" t="s">
        <v>128</v>
      </c>
      <c r="Q11" s="162"/>
      <c r="R11" s="81" t="s">
        <v>224</v>
      </c>
      <c r="S11" s="162"/>
      <c r="T11" s="242" t="s">
        <v>129</v>
      </c>
      <c r="U11" s="81"/>
      <c r="V11" s="81" t="s">
        <v>224</v>
      </c>
      <c r="W11" s="81"/>
      <c r="X11" s="242" t="s">
        <v>130</v>
      </c>
      <c r="Y11" s="81"/>
      <c r="Z11" s="242" t="s">
        <v>132</v>
      </c>
      <c r="AA11" s="21"/>
      <c r="AB11" s="242" t="s">
        <v>117</v>
      </c>
      <c r="AC11" s="81"/>
      <c r="AD11" s="242" t="s">
        <v>116</v>
      </c>
      <c r="AE11" s="81"/>
      <c r="AF11" s="242" t="s">
        <v>112</v>
      </c>
    </row>
    <row r="12" spans="1:33" ht="22.2">
      <c r="A12" s="85" t="s">
        <v>207</v>
      </c>
      <c r="B12" s="69"/>
      <c r="C12" s="69"/>
      <c r="D12" s="70"/>
      <c r="E12" s="70"/>
      <c r="F12" s="13"/>
      <c r="G12" s="65"/>
      <c r="H12" s="291" t="s">
        <v>6</v>
      </c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</row>
    <row r="13" spans="1:33" ht="22.2">
      <c r="A13" s="85" t="s">
        <v>209</v>
      </c>
      <c r="H13" s="20">
        <f>'SH ConsoPY_11'!H24</f>
        <v>2500000</v>
      </c>
      <c r="I13" s="19"/>
      <c r="J13" s="20">
        <f>'SH ConsoPY_11'!J24</f>
        <v>3407489</v>
      </c>
      <c r="K13" s="19"/>
      <c r="L13" s="20">
        <f>'SH ConsoPY_11'!L24</f>
        <v>-65437</v>
      </c>
      <c r="M13" s="19"/>
      <c r="N13" s="20">
        <f>'SH ConsoPY_11'!N24</f>
        <v>-186755</v>
      </c>
      <c r="O13" s="19"/>
      <c r="P13" s="20">
        <f>'SH ConsoPY_11'!P24</f>
        <v>250000</v>
      </c>
      <c r="Q13" s="19"/>
      <c r="R13" s="20">
        <v>0</v>
      </c>
      <c r="S13" s="19"/>
      <c r="T13" s="20">
        <f>'SH ConsoPY_11'!R24</f>
        <v>5652938</v>
      </c>
      <c r="U13" s="19"/>
      <c r="V13" s="20">
        <v>0</v>
      </c>
      <c r="W13" s="19"/>
      <c r="X13" s="20">
        <f>'SH ConsoPY_11'!T24</f>
        <v>62670</v>
      </c>
      <c r="Y13" s="19"/>
      <c r="Z13" s="20">
        <f>SUM(X13:Y13)</f>
        <v>62670</v>
      </c>
      <c r="AA13" s="19"/>
      <c r="AB13" s="20">
        <f>SUM(H13:T13)+Z13</f>
        <v>11620905</v>
      </c>
      <c r="AC13" s="19"/>
      <c r="AD13" s="20">
        <f>'SH ConsoPY_11'!AB24</f>
        <v>417651</v>
      </c>
      <c r="AE13" s="19"/>
      <c r="AF13" s="20">
        <f>SUM(AB13:AD13)</f>
        <v>12038556</v>
      </c>
      <c r="AG13" s="4">
        <f>AF13-'BS 6-8'!H87</f>
        <v>0</v>
      </c>
    </row>
    <row r="14" spans="1:33" ht="22.2">
      <c r="A14" s="85"/>
      <c r="H14" s="20"/>
      <c r="I14" s="13"/>
      <c r="J14" s="20"/>
      <c r="K14" s="13"/>
      <c r="L14" s="20"/>
      <c r="M14" s="13"/>
      <c r="N14" s="20"/>
      <c r="O14" s="13"/>
      <c r="P14" s="20"/>
      <c r="Q14" s="13"/>
      <c r="R14" s="20"/>
      <c r="S14" s="13"/>
      <c r="T14" s="20"/>
      <c r="U14" s="13"/>
      <c r="V14" s="20"/>
      <c r="W14" s="13"/>
      <c r="X14" s="20"/>
      <c r="Y14" s="13"/>
      <c r="Z14" s="20"/>
      <c r="AA14" s="13"/>
      <c r="AB14" s="20"/>
      <c r="AC14" s="13"/>
      <c r="AD14" s="20"/>
      <c r="AE14" s="13"/>
      <c r="AF14" s="20"/>
    </row>
    <row r="15" spans="1:33" ht="22.2">
      <c r="A15" s="85" t="s">
        <v>133</v>
      </c>
      <c r="B15" s="72"/>
      <c r="I15" s="13"/>
      <c r="K15" s="13"/>
      <c r="M15" s="13"/>
      <c r="O15" s="13"/>
      <c r="Q15" s="13"/>
      <c r="S15" s="13"/>
      <c r="U15" s="13"/>
      <c r="W15" s="13"/>
      <c r="Y15" s="13"/>
      <c r="AA15" s="13"/>
      <c r="AB15" s="16"/>
      <c r="AC15" s="13"/>
      <c r="AE15" s="13"/>
    </row>
    <row r="16" spans="1:33" ht="22.2">
      <c r="A16" s="3"/>
      <c r="B16" s="96" t="s">
        <v>254</v>
      </c>
      <c r="C16" s="72"/>
      <c r="F16" s="13"/>
      <c r="G16" s="64"/>
      <c r="I16" s="13"/>
      <c r="K16" s="13"/>
      <c r="M16" s="13"/>
      <c r="O16" s="13"/>
      <c r="Q16" s="13"/>
      <c r="S16" s="13"/>
      <c r="U16" s="19"/>
      <c r="W16" s="19"/>
      <c r="Y16" s="13"/>
      <c r="AA16" s="13"/>
      <c r="AB16" s="16"/>
      <c r="AC16" s="13"/>
      <c r="AE16" s="13"/>
    </row>
    <row r="17" spans="1:32">
      <c r="A17" s="3"/>
      <c r="B17" s="2" t="s">
        <v>220</v>
      </c>
      <c r="F17" s="74">
        <v>18</v>
      </c>
      <c r="G17" s="64"/>
      <c r="H17" s="19">
        <v>0</v>
      </c>
      <c r="I17" s="19"/>
      <c r="J17" s="19">
        <v>0</v>
      </c>
      <c r="K17" s="19"/>
      <c r="L17" s="19">
        <v>0</v>
      </c>
      <c r="M17" s="19"/>
      <c r="N17" s="19">
        <v>0</v>
      </c>
      <c r="O17" s="19"/>
      <c r="P17" s="19">
        <v>0</v>
      </c>
      <c r="Q17" s="19"/>
      <c r="R17" s="19">
        <v>1214138</v>
      </c>
      <c r="S17" s="19"/>
      <c r="T17" s="19">
        <f>V17</f>
        <v>-1214138</v>
      </c>
      <c r="U17" s="19"/>
      <c r="V17" s="19">
        <v>-1214138</v>
      </c>
      <c r="W17" s="19"/>
      <c r="X17" s="19">
        <v>0</v>
      </c>
      <c r="Y17" s="19"/>
      <c r="Z17" s="19">
        <v>0</v>
      </c>
      <c r="AA17" s="19"/>
      <c r="AB17" s="19">
        <f>SUM(H17:W17,Z17)</f>
        <v>-1214138</v>
      </c>
      <c r="AC17" s="19"/>
      <c r="AD17" s="19">
        <v>0</v>
      </c>
      <c r="AE17" s="19"/>
      <c r="AF17" s="19">
        <f>SUM(AB17,AD17)</f>
        <v>-1214138</v>
      </c>
    </row>
    <row r="18" spans="1:32">
      <c r="A18" s="80" t="s">
        <v>135</v>
      </c>
      <c r="B18" s="2" t="s">
        <v>136</v>
      </c>
      <c r="F18" s="74">
        <v>25</v>
      </c>
      <c r="G18" s="64"/>
      <c r="H18" s="166">
        <v>0</v>
      </c>
      <c r="I18" s="8"/>
      <c r="J18" s="166">
        <v>0</v>
      </c>
      <c r="K18" s="8"/>
      <c r="L18" s="166">
        <v>0</v>
      </c>
      <c r="M18" s="8"/>
      <c r="N18" s="166">
        <v>0</v>
      </c>
      <c r="O18" s="8"/>
      <c r="P18" s="166">
        <v>0</v>
      </c>
      <c r="Q18" s="129"/>
      <c r="R18" s="19">
        <v>0</v>
      </c>
      <c r="S18" s="129"/>
      <c r="T18" s="19">
        <v>-1170481</v>
      </c>
      <c r="U18" s="129"/>
      <c r="V18" s="166">
        <v>0</v>
      </c>
      <c r="W18" s="129"/>
      <c r="X18" s="166">
        <v>0</v>
      </c>
      <c r="Y18" s="8"/>
      <c r="Z18" s="166">
        <f>SUM(X18:Y18)</f>
        <v>0</v>
      </c>
      <c r="AA18" s="19"/>
      <c r="AB18" s="19">
        <f>SUM(H18:T18,Z18)</f>
        <v>-1170481</v>
      </c>
      <c r="AC18" s="19"/>
      <c r="AD18" s="19">
        <v>-132608</v>
      </c>
      <c r="AE18" s="19"/>
      <c r="AF18" s="19">
        <f>SUM(AB18,AD18)</f>
        <v>-1303089</v>
      </c>
    </row>
    <row r="19" spans="1:32">
      <c r="A19" s="80"/>
      <c r="B19" s="2" t="s">
        <v>221</v>
      </c>
      <c r="F19" s="170"/>
      <c r="G19" s="64"/>
      <c r="H19" s="167">
        <v>0</v>
      </c>
      <c r="I19" s="8"/>
      <c r="J19" s="167">
        <v>0</v>
      </c>
      <c r="K19" s="8"/>
      <c r="L19" s="167">
        <v>-697</v>
      </c>
      <c r="M19" s="8"/>
      <c r="N19" s="167">
        <v>0</v>
      </c>
      <c r="O19" s="8"/>
      <c r="P19" s="167">
        <v>0</v>
      </c>
      <c r="Q19" s="129"/>
      <c r="R19" s="14">
        <v>0</v>
      </c>
      <c r="S19" s="129"/>
      <c r="T19" s="14">
        <f>+-L19</f>
        <v>697</v>
      </c>
      <c r="U19" s="129"/>
      <c r="V19" s="167">
        <v>0</v>
      </c>
      <c r="W19" s="129"/>
      <c r="X19" s="167">
        <v>0</v>
      </c>
      <c r="Y19" s="8"/>
      <c r="Z19" s="167">
        <v>0</v>
      </c>
      <c r="AA19" s="19"/>
      <c r="AB19" s="14">
        <f>SUM(H19:T19,Z19)</f>
        <v>0</v>
      </c>
      <c r="AC19" s="19"/>
      <c r="AD19" s="14">
        <v>0</v>
      </c>
      <c r="AE19" s="19"/>
      <c r="AF19" s="14">
        <f>SUM(AB19,AD19)</f>
        <v>0</v>
      </c>
    </row>
    <row r="20" spans="1:32" ht="22.2">
      <c r="A20" s="3"/>
      <c r="B20" s="96" t="s">
        <v>255</v>
      </c>
      <c r="C20" s="72"/>
      <c r="F20" s="13"/>
      <c r="G20" s="64"/>
      <c r="H20" s="15">
        <f>SUM(H17:H19)</f>
        <v>0</v>
      </c>
      <c r="I20" s="16"/>
      <c r="J20" s="15">
        <f>SUM(J17:J19)</f>
        <v>0</v>
      </c>
      <c r="K20" s="16"/>
      <c r="L20" s="15">
        <f>SUM(L17:L19)</f>
        <v>-697</v>
      </c>
      <c r="M20" s="16"/>
      <c r="N20" s="15">
        <f>SUM(N17:N19)</f>
        <v>0</v>
      </c>
      <c r="O20" s="16"/>
      <c r="P20" s="15">
        <f>SUM(P17:P19)</f>
        <v>0</v>
      </c>
      <c r="Q20" s="16"/>
      <c r="R20" s="15">
        <f>SUM(R17:R19)</f>
        <v>1214138</v>
      </c>
      <c r="S20" s="16"/>
      <c r="T20" s="15">
        <f>SUM(T17:T19)</f>
        <v>-2383922</v>
      </c>
      <c r="U20" s="20"/>
      <c r="V20" s="15">
        <f>SUM(V17:V19)</f>
        <v>-1214138</v>
      </c>
      <c r="W20" s="20"/>
      <c r="X20" s="15">
        <f>SUM(X17:X19)</f>
        <v>0</v>
      </c>
      <c r="Y20" s="16"/>
      <c r="Z20" s="15">
        <f>SUM(Z17:Z19)</f>
        <v>0</v>
      </c>
      <c r="AA20" s="16"/>
      <c r="AB20" s="15">
        <f>SUM(AB17:AB19)</f>
        <v>-2384619</v>
      </c>
      <c r="AC20" s="16"/>
      <c r="AD20" s="15">
        <f>SUM(AD17:AD19)</f>
        <v>-132608</v>
      </c>
      <c r="AE20" s="16"/>
      <c r="AF20" s="15">
        <f>SUM(AF17:AF19)</f>
        <v>-2517227</v>
      </c>
    </row>
    <row r="21" spans="1:32">
      <c r="A21" s="80"/>
      <c r="B21" s="2"/>
      <c r="F21" s="170"/>
      <c r="G21" s="64"/>
      <c r="H21" s="166"/>
      <c r="I21" s="8"/>
      <c r="J21" s="166"/>
      <c r="K21" s="8"/>
      <c r="L21" s="166"/>
      <c r="M21" s="8"/>
      <c r="N21" s="166"/>
      <c r="O21" s="8"/>
      <c r="P21" s="166"/>
      <c r="Q21" s="129"/>
      <c r="R21" s="19"/>
      <c r="S21" s="129"/>
      <c r="T21" s="19"/>
      <c r="U21" s="129"/>
      <c r="V21" s="166"/>
      <c r="W21" s="129"/>
      <c r="X21" s="166"/>
      <c r="Y21" s="8"/>
      <c r="Z21" s="166"/>
      <c r="AA21" s="19"/>
      <c r="AB21" s="19"/>
      <c r="AC21" s="19"/>
      <c r="AD21" s="19"/>
      <c r="AE21" s="19"/>
      <c r="AF21" s="19"/>
    </row>
    <row r="22" spans="1:32" ht="22.2">
      <c r="A22" s="80"/>
      <c r="B22" s="96" t="s">
        <v>238</v>
      </c>
      <c r="F22" s="170"/>
      <c r="G22" s="64"/>
      <c r="H22" s="166"/>
      <c r="I22" s="8"/>
      <c r="J22" s="166"/>
      <c r="K22" s="8"/>
      <c r="L22" s="166"/>
      <c r="M22" s="8"/>
      <c r="N22" s="166"/>
      <c r="O22" s="8"/>
      <c r="P22" s="166"/>
      <c r="Q22" s="129"/>
      <c r="R22" s="19"/>
      <c r="S22" s="129"/>
      <c r="T22" s="19"/>
      <c r="U22" s="129"/>
      <c r="V22" s="166"/>
      <c r="W22" s="129"/>
      <c r="X22" s="166"/>
      <c r="Y22" s="8"/>
      <c r="Z22" s="166"/>
      <c r="AA22" s="19"/>
      <c r="AB22" s="19"/>
      <c r="AC22" s="19"/>
      <c r="AD22" s="19"/>
      <c r="AE22" s="19"/>
      <c r="AF22" s="19"/>
    </row>
    <row r="23" spans="1:32">
      <c r="A23" s="80"/>
      <c r="B23" s="2" t="s">
        <v>239</v>
      </c>
      <c r="F23" s="74">
        <v>4</v>
      </c>
      <c r="G23" s="64"/>
      <c r="H23" s="166">
        <v>0</v>
      </c>
      <c r="I23" s="8"/>
      <c r="J23" s="166">
        <v>0</v>
      </c>
      <c r="K23" s="8"/>
      <c r="L23" s="166">
        <v>0</v>
      </c>
      <c r="M23" s="8"/>
      <c r="N23" s="166">
        <v>0</v>
      </c>
      <c r="O23" s="8"/>
      <c r="P23" s="166">
        <v>0</v>
      </c>
      <c r="Q23" s="129"/>
      <c r="R23" s="19">
        <v>0</v>
      </c>
      <c r="S23" s="129"/>
      <c r="T23" s="19">
        <v>0</v>
      </c>
      <c r="U23" s="129"/>
      <c r="V23" s="166">
        <v>0</v>
      </c>
      <c r="W23" s="129"/>
      <c r="X23" s="166">
        <v>0</v>
      </c>
      <c r="Y23" s="8"/>
      <c r="Z23" s="166">
        <v>0</v>
      </c>
      <c r="AA23" s="19"/>
      <c r="AB23" s="19">
        <v>0</v>
      </c>
      <c r="AC23" s="19"/>
      <c r="AD23" s="19">
        <v>9302</v>
      </c>
      <c r="AE23" s="19"/>
      <c r="AF23" s="19">
        <f>SUM(AB23,AD23)</f>
        <v>9302</v>
      </c>
    </row>
    <row r="24" spans="1:32" ht="22.2">
      <c r="A24" s="80"/>
      <c r="B24" s="96" t="s">
        <v>240</v>
      </c>
      <c r="F24" s="170"/>
      <c r="G24" s="64"/>
      <c r="H24" s="288">
        <f>SUM(H23)</f>
        <v>0</v>
      </c>
      <c r="I24" s="117"/>
      <c r="J24" s="288">
        <f>SUM(J23)</f>
        <v>0</v>
      </c>
      <c r="K24" s="117"/>
      <c r="L24" s="288">
        <f>SUM(L23)</f>
        <v>0</v>
      </c>
      <c r="M24" s="117"/>
      <c r="N24" s="288">
        <f>SUM(N23)</f>
        <v>0</v>
      </c>
      <c r="O24" s="117"/>
      <c r="P24" s="288">
        <f>SUM(P23)</f>
        <v>0</v>
      </c>
      <c r="Q24" s="289"/>
      <c r="R24" s="288">
        <f>SUM(R23)</f>
        <v>0</v>
      </c>
      <c r="S24" s="289"/>
      <c r="T24" s="288">
        <f>SUM(T23)</f>
        <v>0</v>
      </c>
      <c r="U24" s="289"/>
      <c r="V24" s="288">
        <f>SUM(V23)</f>
        <v>0</v>
      </c>
      <c r="W24" s="289"/>
      <c r="X24" s="288">
        <f>SUM(X23)</f>
        <v>0</v>
      </c>
      <c r="Y24" s="117"/>
      <c r="Z24" s="288">
        <f>SUM(Z23)</f>
        <v>0</v>
      </c>
      <c r="AA24" s="20"/>
      <c r="AB24" s="288">
        <f>SUM(AB23)</f>
        <v>0</v>
      </c>
      <c r="AC24" s="20"/>
      <c r="AD24" s="288">
        <f>SUM(AD23)</f>
        <v>9302</v>
      </c>
      <c r="AE24" s="20"/>
      <c r="AF24" s="288">
        <f>SUM(AF23)</f>
        <v>9302</v>
      </c>
    </row>
    <row r="25" spans="1:32">
      <c r="A25" s="80"/>
      <c r="B25" s="2"/>
      <c r="F25" s="170"/>
      <c r="G25" s="64"/>
      <c r="H25" s="166"/>
      <c r="I25" s="8"/>
      <c r="J25" s="166"/>
      <c r="K25" s="8"/>
      <c r="L25" s="166"/>
      <c r="M25" s="8"/>
      <c r="N25" s="166"/>
      <c r="O25" s="8"/>
      <c r="P25" s="166"/>
      <c r="Q25" s="129"/>
      <c r="R25" s="19"/>
      <c r="S25" s="129"/>
      <c r="T25" s="19"/>
      <c r="U25" s="129"/>
      <c r="V25" s="166"/>
      <c r="W25" s="129"/>
      <c r="X25" s="166"/>
      <c r="Y25" s="8"/>
      <c r="Z25" s="166"/>
      <c r="AA25" s="19"/>
      <c r="AB25" s="19"/>
      <c r="AC25" s="19"/>
      <c r="AD25" s="19"/>
      <c r="AE25" s="19"/>
      <c r="AF25" s="19"/>
    </row>
    <row r="26" spans="1:32" ht="22.2">
      <c r="A26" s="85" t="s">
        <v>137</v>
      </c>
      <c r="B26" s="66"/>
      <c r="C26" s="93"/>
      <c r="D26" s="65"/>
      <c r="E26" s="65"/>
      <c r="F26" s="246"/>
      <c r="G26" s="65"/>
      <c r="H26" s="104">
        <f>H24+H20</f>
        <v>0</v>
      </c>
      <c r="I26" s="150"/>
      <c r="J26" s="104">
        <f>J24+J20</f>
        <v>0</v>
      </c>
      <c r="K26" s="150"/>
      <c r="L26" s="104">
        <f>L24+L20</f>
        <v>-697</v>
      </c>
      <c r="M26" s="150"/>
      <c r="N26" s="104">
        <f>N24+N20</f>
        <v>0</v>
      </c>
      <c r="O26" s="150"/>
      <c r="P26" s="104">
        <f>P24+P20</f>
        <v>0</v>
      </c>
      <c r="Q26" s="131"/>
      <c r="R26" s="104">
        <f>R24+R20</f>
        <v>1214138</v>
      </c>
      <c r="S26" s="131"/>
      <c r="T26" s="104">
        <f>T24+T20</f>
        <v>-2383922</v>
      </c>
      <c r="U26" s="132"/>
      <c r="V26" s="104">
        <f>V24+V20</f>
        <v>-1214138</v>
      </c>
      <c r="W26" s="132"/>
      <c r="X26" s="104">
        <f>X24+X20</f>
        <v>0</v>
      </c>
      <c r="Y26" s="150"/>
      <c r="Z26" s="104">
        <f>Z24+Z20</f>
        <v>0</v>
      </c>
      <c r="AA26" s="86"/>
      <c r="AB26" s="104">
        <f>AB24+AB20</f>
        <v>-2384619</v>
      </c>
      <c r="AC26" s="87"/>
      <c r="AD26" s="104">
        <f>AD24+AD20</f>
        <v>-123306</v>
      </c>
      <c r="AE26" s="20"/>
      <c r="AF26" s="104">
        <f>AF24+AF20</f>
        <v>-2507925</v>
      </c>
    </row>
    <row r="27" spans="1:32">
      <c r="A27" s="247"/>
      <c r="C27" s="72"/>
      <c r="F27" s="245"/>
      <c r="G27" s="64"/>
      <c r="H27" s="102"/>
      <c r="I27" s="152"/>
      <c r="J27" s="102"/>
      <c r="K27" s="152"/>
      <c r="L27" s="102"/>
      <c r="M27" s="152"/>
      <c r="N27" s="102"/>
      <c r="O27" s="152"/>
      <c r="P27" s="102"/>
      <c r="Q27" s="133"/>
      <c r="R27" s="102"/>
      <c r="S27" s="133"/>
      <c r="T27" s="102"/>
      <c r="U27" s="135"/>
      <c r="V27" s="102"/>
      <c r="W27" s="135"/>
      <c r="X27" s="102"/>
      <c r="Y27" s="133"/>
      <c r="Z27" s="102"/>
      <c r="AA27" s="103"/>
      <c r="AB27" s="102"/>
      <c r="AC27" s="102"/>
      <c r="AD27" s="102"/>
      <c r="AE27" s="19"/>
      <c r="AF27" s="102"/>
    </row>
    <row r="28" spans="1:32" ht="22.2">
      <c r="A28" s="85" t="s">
        <v>225</v>
      </c>
      <c r="H28" s="103"/>
      <c r="I28" s="152"/>
      <c r="J28" s="103"/>
      <c r="K28" s="152"/>
      <c r="L28" s="103"/>
      <c r="M28" s="152"/>
      <c r="N28" s="103"/>
      <c r="O28" s="152"/>
      <c r="P28" s="103"/>
      <c r="Q28" s="133"/>
      <c r="R28" s="103"/>
      <c r="S28" s="133"/>
      <c r="T28" s="103"/>
      <c r="U28" s="133"/>
      <c r="V28" s="103"/>
      <c r="W28" s="133"/>
      <c r="X28" s="103"/>
      <c r="Y28" s="133"/>
      <c r="Z28" s="103"/>
      <c r="AA28" s="103"/>
      <c r="AB28" s="103"/>
      <c r="AC28" s="103"/>
      <c r="AD28" s="103"/>
      <c r="AE28" s="13"/>
    </row>
    <row r="29" spans="1:32">
      <c r="A29" s="80" t="s">
        <v>138</v>
      </c>
      <c r="H29" s="166">
        <v>0</v>
      </c>
      <c r="I29" s="103"/>
      <c r="J29" s="166">
        <v>0</v>
      </c>
      <c r="K29" s="103"/>
      <c r="L29" s="166">
        <v>0</v>
      </c>
      <c r="M29" s="103"/>
      <c r="N29" s="166">
        <v>0</v>
      </c>
      <c r="O29" s="103"/>
      <c r="P29" s="166">
        <v>0</v>
      </c>
      <c r="Q29" s="133"/>
      <c r="R29" s="103">
        <f>'PL 9-10'!F28</f>
        <v>0</v>
      </c>
      <c r="S29" s="133"/>
      <c r="T29" s="103">
        <f>'PL 9-10'!H28</f>
        <v>2120190</v>
      </c>
      <c r="U29" s="133"/>
      <c r="V29" s="166">
        <v>0</v>
      </c>
      <c r="W29" s="133"/>
      <c r="X29" s="166">
        <v>0</v>
      </c>
      <c r="Y29" s="152"/>
      <c r="Z29" s="103">
        <f>SUM(X29:Y29)</f>
        <v>0</v>
      </c>
      <c r="AA29" s="103"/>
      <c r="AB29" s="109">
        <f>SUM(H29:T29,Z29)</f>
        <v>2120190</v>
      </c>
      <c r="AC29" s="103"/>
      <c r="AD29" s="103">
        <f>'PL 9-10'!H29</f>
        <v>128837</v>
      </c>
      <c r="AE29" s="13"/>
      <c r="AF29" s="109">
        <f>SUM(AB29,AD29)</f>
        <v>2249027</v>
      </c>
    </row>
    <row r="30" spans="1:32">
      <c r="A30" s="80" t="s">
        <v>219</v>
      </c>
      <c r="B30" s="72"/>
      <c r="H30" s="167">
        <v>0</v>
      </c>
      <c r="I30" s="103"/>
      <c r="J30" s="167">
        <v>0</v>
      </c>
      <c r="K30" s="103"/>
      <c r="L30" s="167">
        <v>0</v>
      </c>
      <c r="M30" s="103"/>
      <c r="N30" s="167">
        <v>0</v>
      </c>
      <c r="O30" s="103"/>
      <c r="P30" s="167">
        <v>0</v>
      </c>
      <c r="Q30" s="133"/>
      <c r="R30" s="14">
        <f>'PL 9-10'!F58</f>
        <v>0</v>
      </c>
      <c r="S30" s="133"/>
      <c r="T30" s="14">
        <f>'PL 9-10'!H58</f>
        <v>0</v>
      </c>
      <c r="U30" s="133"/>
      <c r="V30" s="14">
        <v>0</v>
      </c>
      <c r="W30" s="133"/>
      <c r="X30" s="14">
        <f>-('PL 9-10'!H28-'PL 9-10'!H63)</f>
        <v>-42964</v>
      </c>
      <c r="Y30" s="129"/>
      <c r="Z30" s="94">
        <f>SUM(X30:Y30)</f>
        <v>-42964</v>
      </c>
      <c r="AA30" s="103"/>
      <c r="AB30" s="106">
        <f>SUM(H30:T30,Z30)</f>
        <v>-42964</v>
      </c>
      <c r="AC30" s="103"/>
      <c r="AD30" s="106">
        <f>-('PL 9-10'!H29-'PL 9-10'!H64)</f>
        <v>-5176</v>
      </c>
      <c r="AE30" s="13"/>
      <c r="AF30" s="14">
        <f>SUM(AB30,AD30)</f>
        <v>-48140</v>
      </c>
    </row>
    <row r="31" spans="1:32" ht="22.2">
      <c r="A31" s="85" t="s">
        <v>139</v>
      </c>
      <c r="B31" s="66"/>
      <c r="C31" s="93"/>
      <c r="D31" s="65"/>
      <c r="E31" s="65"/>
      <c r="F31" s="248"/>
      <c r="G31" s="65"/>
      <c r="H31" s="104">
        <f>SUM(H29:H30)</f>
        <v>0</v>
      </c>
      <c r="I31" s="150"/>
      <c r="J31" s="104">
        <f>SUM(J29:J30)</f>
        <v>0</v>
      </c>
      <c r="K31" s="150"/>
      <c r="L31" s="104">
        <f>SUM(L29:L30)</f>
        <v>0</v>
      </c>
      <c r="M31" s="150"/>
      <c r="N31" s="104">
        <f>SUM(N29:N30)</f>
        <v>0</v>
      </c>
      <c r="O31" s="150"/>
      <c r="P31" s="104">
        <f>SUM(P29:P30)</f>
        <v>0</v>
      </c>
      <c r="Q31" s="131"/>
      <c r="R31" s="104">
        <f>SUM(R29:R30)</f>
        <v>0</v>
      </c>
      <c r="S31" s="131"/>
      <c r="T31" s="104">
        <f>SUM(T29:T30)</f>
        <v>2120190</v>
      </c>
      <c r="U31" s="132"/>
      <c r="V31" s="104">
        <f>SUM(V29:V30)</f>
        <v>0</v>
      </c>
      <c r="W31" s="132"/>
      <c r="X31" s="104">
        <f>SUM(X29:X30)</f>
        <v>-42964</v>
      </c>
      <c r="Y31" s="131"/>
      <c r="Z31" s="104">
        <f>SUM(Z29:Z30)</f>
        <v>-42964</v>
      </c>
      <c r="AA31" s="86"/>
      <c r="AB31" s="15">
        <f>SUM(AB27:AB30)</f>
        <v>2077226</v>
      </c>
      <c r="AC31" s="20">
        <f t="shared" ref="AC31:AE31" si="0">SUM(AC27:AC30)</f>
        <v>0</v>
      </c>
      <c r="AD31" s="15">
        <f>SUM(AD27:AD30)</f>
        <v>123661</v>
      </c>
      <c r="AE31" s="20">
        <f t="shared" si="0"/>
        <v>0</v>
      </c>
      <c r="AF31" s="15">
        <f>SUM(AF27:AF30)</f>
        <v>2200887</v>
      </c>
    </row>
    <row r="32" spans="1:32" ht="22.2">
      <c r="A32" s="85"/>
      <c r="B32" s="66"/>
      <c r="C32" s="93"/>
      <c r="D32" s="65"/>
      <c r="E32" s="65"/>
      <c r="F32" s="248"/>
      <c r="G32" s="65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101"/>
      <c r="AC32" s="87"/>
      <c r="AD32" s="87"/>
      <c r="AE32" s="20"/>
      <c r="AF32" s="20"/>
    </row>
    <row r="33" spans="1:32" ht="22.8" thickBot="1">
      <c r="A33" s="85" t="s">
        <v>208</v>
      </c>
      <c r="B33" s="66"/>
      <c r="C33" s="66"/>
      <c r="F33" s="249"/>
      <c r="G33" s="91"/>
      <c r="H33" s="17">
        <f>SUM(H13,H31,H26)</f>
        <v>2500000</v>
      </c>
      <c r="I33" s="20"/>
      <c r="J33" s="17">
        <f>SUM(J13,J31,J26)</f>
        <v>3407489</v>
      </c>
      <c r="K33" s="20"/>
      <c r="L33" s="17">
        <f>SUM(L13,L31,L26)</f>
        <v>-66134</v>
      </c>
      <c r="M33" s="20"/>
      <c r="N33" s="17">
        <f>SUM(N13,N31,N26)</f>
        <v>-186755</v>
      </c>
      <c r="O33" s="20"/>
      <c r="P33" s="17">
        <f>SUM(P13,P31,P26)</f>
        <v>250000</v>
      </c>
      <c r="Q33" s="20"/>
      <c r="R33" s="17">
        <f>SUM(R13,R31,R26)</f>
        <v>1214138</v>
      </c>
      <c r="S33" s="20"/>
      <c r="T33" s="17">
        <f>SUM(T13,T31,T26)</f>
        <v>5389206</v>
      </c>
      <c r="U33" s="20"/>
      <c r="V33" s="17">
        <f>SUM(V13,V31,V26)</f>
        <v>-1214138</v>
      </c>
      <c r="W33" s="20"/>
      <c r="X33" s="17">
        <f>SUM(X13,X31,X26)</f>
        <v>19706</v>
      </c>
      <c r="Y33" s="20"/>
      <c r="Z33" s="17">
        <f>SUM(Z13,Z31,Z26)</f>
        <v>19706</v>
      </c>
      <c r="AA33" s="20"/>
      <c r="AB33" s="17">
        <f>SUM(AB13,AB31,AB26)</f>
        <v>11313512</v>
      </c>
      <c r="AC33" s="20"/>
      <c r="AD33" s="17">
        <f>SUM(AD13,AD31,AD26)</f>
        <v>418006</v>
      </c>
      <c r="AE33" s="16"/>
      <c r="AF33" s="17">
        <f>SUM(AF13,AF31,AF26)</f>
        <v>11731518</v>
      </c>
    </row>
    <row r="34" spans="1:32" ht="22.2" thickTop="1">
      <c r="AF34" s="13">
        <f>AF33-'BS 6-8'!F87</f>
        <v>0</v>
      </c>
    </row>
    <row r="37" spans="1:32">
      <c r="AE37" s="1"/>
    </row>
  </sheetData>
  <mergeCells count="5">
    <mergeCell ref="H4:AF4"/>
    <mergeCell ref="P6:T6"/>
    <mergeCell ref="A10:A11"/>
    <mergeCell ref="H12:AF12"/>
    <mergeCell ref="X5:Z6"/>
  </mergeCells>
  <pageMargins left="0.8" right="0.8" top="0.48" bottom="0.5" header="0.5" footer="0.5"/>
  <pageSetup paperSize="9" scale="59" firstPageNumber="12" orientation="landscape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91D5C-70B8-494D-B7F3-7083E6D7DCD9}">
  <sheetPr>
    <tabColor theme="4" tint="0.79998168889431442"/>
  </sheetPr>
  <dimension ref="A1:AB26"/>
  <sheetViews>
    <sheetView view="pageBreakPreview" zoomScaleNormal="100" zoomScaleSheetLayoutView="100" workbookViewId="0">
      <selection activeCell="AD18" sqref="AD18"/>
    </sheetView>
  </sheetViews>
  <sheetFormatPr defaultColWidth="9.125" defaultRowHeight="21.6"/>
  <cols>
    <col min="1" max="1" width="1.75" style="2" customWidth="1"/>
    <col min="2" max="3" width="1.75" style="3" customWidth="1"/>
    <col min="4" max="4" width="48.75" style="64" customWidth="1"/>
    <col min="5" max="5" width="1.125" style="64" customWidth="1"/>
    <col min="6" max="6" width="13.25" style="75" customWidth="1"/>
    <col min="7" max="7" width="1.375" style="2" customWidth="1"/>
    <col min="8" max="8" width="14.75" style="1" customWidth="1"/>
    <col min="9" max="9" width="1.375" style="1" customWidth="1"/>
    <col min="10" max="10" width="14.75" style="1" customWidth="1"/>
    <col min="11" max="11" width="1.375" style="1" customWidth="1"/>
    <col min="12" max="12" width="14.75" style="1" customWidth="1"/>
    <col min="13" max="13" width="1.125" style="1" customWidth="1"/>
    <col min="14" max="14" width="14.75" style="1" customWidth="1"/>
    <col min="15" max="15" width="1.375" style="1" customWidth="1"/>
    <col min="16" max="16" width="15.5" style="1" customWidth="1"/>
    <col min="17" max="17" width="1.375" style="1" customWidth="1"/>
    <col min="18" max="18" width="14.75" style="2" customWidth="1"/>
    <col min="19" max="19" width="12.75" style="2" bestFit="1" customWidth="1"/>
    <col min="20" max="16384" width="9.125" style="2"/>
  </cols>
  <sheetData>
    <row r="1" spans="1:28" s="63" customFormat="1" ht="23.4">
      <c r="A1" s="79" t="s">
        <v>0</v>
      </c>
      <c r="B1" s="67"/>
      <c r="C1" s="67"/>
      <c r="D1" s="68"/>
      <c r="E1" s="68"/>
      <c r="F1" s="76"/>
      <c r="G1" s="77"/>
      <c r="H1" s="78"/>
      <c r="I1" s="78"/>
      <c r="J1" s="78"/>
      <c r="K1" s="144"/>
      <c r="L1" s="145"/>
      <c r="M1" s="144"/>
      <c r="N1" s="144"/>
      <c r="O1" s="144"/>
      <c r="P1" s="144"/>
      <c r="Q1" s="144"/>
      <c r="R1" s="155"/>
    </row>
    <row r="2" spans="1:28" s="63" customFormat="1" ht="23.4">
      <c r="A2" s="79" t="s">
        <v>206</v>
      </c>
      <c r="B2" s="67"/>
      <c r="C2" s="67"/>
      <c r="D2" s="68"/>
      <c r="E2" s="68"/>
      <c r="F2" s="76"/>
      <c r="G2" s="77"/>
      <c r="H2" s="78"/>
      <c r="I2" s="78"/>
      <c r="J2" s="78"/>
      <c r="K2" s="144"/>
      <c r="L2" s="145"/>
      <c r="M2" s="144"/>
      <c r="N2" s="144"/>
      <c r="O2" s="144"/>
      <c r="P2" s="144"/>
      <c r="Q2" s="144"/>
      <c r="R2" s="123"/>
    </row>
    <row r="3" spans="1:28" ht="22.2">
      <c r="A3" s="85"/>
      <c r="B3" s="164"/>
      <c r="C3" s="164"/>
      <c r="D3" s="66"/>
      <c r="E3" s="66"/>
      <c r="F3" s="74"/>
      <c r="G3" s="64"/>
      <c r="H3" s="165"/>
      <c r="I3" s="165"/>
      <c r="J3" s="165"/>
      <c r="K3" s="160"/>
      <c r="L3" s="5"/>
      <c r="M3" s="160"/>
      <c r="N3" s="160"/>
      <c r="O3" s="160"/>
      <c r="P3" s="160"/>
      <c r="Q3" s="160"/>
      <c r="R3" s="1"/>
    </row>
    <row r="4" spans="1:28" ht="22.2">
      <c r="H4" s="294" t="s">
        <v>2</v>
      </c>
      <c r="I4" s="294"/>
      <c r="J4" s="294"/>
      <c r="K4" s="294"/>
      <c r="L4" s="294"/>
      <c r="M4" s="294"/>
      <c r="N4" s="294"/>
      <c r="O4" s="294"/>
      <c r="P4" s="294"/>
      <c r="Q4" s="294"/>
      <c r="R4" s="294"/>
    </row>
    <row r="5" spans="1:28" ht="22.2">
      <c r="H5" s="162"/>
      <c r="I5" s="162"/>
      <c r="J5" s="162"/>
      <c r="K5" s="162"/>
      <c r="L5" s="162"/>
      <c r="M5" s="162"/>
      <c r="N5" s="162"/>
      <c r="O5" s="162"/>
      <c r="P5" s="81" t="s">
        <v>111</v>
      </c>
      <c r="Q5" s="162"/>
      <c r="R5" s="162"/>
    </row>
    <row r="6" spans="1:28" ht="22.2">
      <c r="H6" s="162"/>
      <c r="I6" s="162"/>
      <c r="J6" s="162"/>
      <c r="K6" s="162"/>
      <c r="L6" s="162"/>
      <c r="M6" s="162"/>
      <c r="N6" s="162"/>
      <c r="O6" s="162"/>
      <c r="P6" s="81" t="s">
        <v>122</v>
      </c>
      <c r="Q6" s="162"/>
      <c r="R6" s="162"/>
    </row>
    <row r="7" spans="1:28" ht="22.2">
      <c r="H7" s="162"/>
      <c r="I7" s="162"/>
      <c r="J7" s="81"/>
      <c r="K7" s="162"/>
      <c r="L7" s="297" t="s">
        <v>54</v>
      </c>
      <c r="M7" s="297"/>
      <c r="N7" s="297"/>
      <c r="O7" s="21"/>
      <c r="P7" s="113" t="s">
        <v>132</v>
      </c>
      <c r="Q7" s="21"/>
      <c r="R7" s="21"/>
    </row>
    <row r="8" spans="1:28">
      <c r="H8" s="5" t="s">
        <v>102</v>
      </c>
      <c r="I8" s="5"/>
      <c r="J8" s="81" t="s">
        <v>106</v>
      </c>
      <c r="K8" s="5"/>
      <c r="L8" s="2"/>
      <c r="M8" s="2"/>
      <c r="N8" s="2"/>
      <c r="O8" s="5"/>
      <c r="P8" s="81" t="s">
        <v>143</v>
      </c>
      <c r="Q8" s="81"/>
    </row>
    <row r="9" spans="1:28" ht="22.2">
      <c r="A9" s="163"/>
      <c r="B9" s="69"/>
      <c r="C9" s="69"/>
      <c r="D9" s="70"/>
      <c r="E9" s="70"/>
      <c r="F9" s="74"/>
      <c r="G9" s="65"/>
      <c r="H9" s="5" t="s">
        <v>114</v>
      </c>
      <c r="I9" s="5"/>
      <c r="J9" s="81" t="s">
        <v>115</v>
      </c>
      <c r="K9" s="5"/>
      <c r="L9" s="81" t="s">
        <v>144</v>
      </c>
      <c r="M9" s="162"/>
      <c r="N9" s="81" t="s">
        <v>119</v>
      </c>
      <c r="O9" s="81"/>
      <c r="P9" s="81" t="s">
        <v>110</v>
      </c>
      <c r="Q9" s="81"/>
      <c r="R9" s="81" t="s">
        <v>145</v>
      </c>
    </row>
    <row r="10" spans="1:28" ht="22.2">
      <c r="A10" s="163"/>
      <c r="B10" s="69"/>
      <c r="C10" s="69"/>
      <c r="D10" s="70"/>
      <c r="E10" s="70"/>
      <c r="F10" s="74" t="s">
        <v>5</v>
      </c>
      <c r="H10" s="5" t="s">
        <v>124</v>
      </c>
      <c r="I10" s="5"/>
      <c r="J10" s="81" t="s">
        <v>125</v>
      </c>
      <c r="K10" s="5"/>
      <c r="L10" s="81" t="s">
        <v>146</v>
      </c>
      <c r="M10" s="162"/>
      <c r="N10" s="81" t="s">
        <v>129</v>
      </c>
      <c r="O10" s="81"/>
      <c r="P10" s="64" t="s">
        <v>147</v>
      </c>
      <c r="Q10" s="81"/>
      <c r="R10" s="81" t="s">
        <v>112</v>
      </c>
    </row>
    <row r="11" spans="1:28" ht="22.2">
      <c r="A11" s="85" t="s">
        <v>140</v>
      </c>
      <c r="B11" s="69"/>
      <c r="C11" s="69"/>
      <c r="D11" s="70"/>
      <c r="E11" s="70"/>
      <c r="F11" s="2"/>
      <c r="G11" s="65"/>
      <c r="H11" s="291" t="s">
        <v>6</v>
      </c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95"/>
      <c r="T11" s="95"/>
      <c r="U11" s="95"/>
      <c r="V11" s="95"/>
      <c r="W11" s="95"/>
      <c r="X11" s="95"/>
      <c r="Y11" s="95"/>
      <c r="Z11" s="95"/>
      <c r="AA11" s="95"/>
      <c r="AB11" s="95"/>
    </row>
    <row r="12" spans="1:28" ht="22.2">
      <c r="A12" s="85" t="s">
        <v>141</v>
      </c>
      <c r="H12" s="20">
        <v>2500000</v>
      </c>
      <c r="I12" s="19"/>
      <c r="J12" s="20">
        <v>3407489</v>
      </c>
      <c r="K12" s="19"/>
      <c r="L12" s="20">
        <v>250000</v>
      </c>
      <c r="M12" s="19"/>
      <c r="N12" s="20">
        <v>1548376</v>
      </c>
      <c r="O12" s="19"/>
      <c r="P12" s="20">
        <v>9613</v>
      </c>
      <c r="Q12" s="19"/>
      <c r="R12" s="20">
        <f>SUM(H12:P12)</f>
        <v>7715478</v>
      </c>
    </row>
    <row r="13" spans="1:28" ht="22.2">
      <c r="A13" s="85"/>
      <c r="H13" s="20"/>
      <c r="I13" s="19"/>
      <c r="J13" s="20"/>
      <c r="K13" s="19"/>
      <c r="L13" s="20"/>
      <c r="M13" s="19"/>
      <c r="N13" s="20"/>
      <c r="O13" s="19"/>
      <c r="P13" s="20"/>
      <c r="Q13" s="19"/>
      <c r="R13" s="20"/>
    </row>
    <row r="14" spans="1:28" ht="22.2">
      <c r="A14" s="85" t="s">
        <v>133</v>
      </c>
      <c r="B14" s="72"/>
      <c r="H14" s="73"/>
      <c r="I14" s="73"/>
      <c r="J14" s="73"/>
      <c r="R14" s="89"/>
    </row>
    <row r="15" spans="1:28" ht="22.2">
      <c r="A15" s="88"/>
      <c r="B15" s="96" t="s">
        <v>148</v>
      </c>
      <c r="C15" s="72"/>
      <c r="F15" s="2"/>
      <c r="G15" s="64"/>
      <c r="H15" s="73"/>
      <c r="I15" s="73"/>
      <c r="J15" s="73"/>
      <c r="K15" s="73"/>
      <c r="L15" s="73"/>
      <c r="M15" s="73"/>
      <c r="N15" s="73"/>
      <c r="O15" s="71"/>
      <c r="P15" s="71"/>
      <c r="Q15" s="71"/>
      <c r="R15" s="89"/>
    </row>
    <row r="16" spans="1:28">
      <c r="A16" s="80"/>
      <c r="B16" s="2" t="s">
        <v>136</v>
      </c>
      <c r="F16" s="74">
        <v>25</v>
      </c>
      <c r="G16" s="64"/>
      <c r="H16" s="156">
        <v>0</v>
      </c>
      <c r="I16" s="8"/>
      <c r="J16" s="156">
        <v>0</v>
      </c>
      <c r="K16" s="8"/>
      <c r="L16" s="156">
        <v>0</v>
      </c>
      <c r="M16" s="129"/>
      <c r="N16" s="128">
        <v>-875000</v>
      </c>
      <c r="O16" s="129"/>
      <c r="P16" s="156">
        <v>0</v>
      </c>
      <c r="Q16" s="129"/>
      <c r="R16" s="136">
        <f>SUM(H16:P16)</f>
        <v>-875000</v>
      </c>
    </row>
    <row r="17" spans="1:20" ht="22.2">
      <c r="A17" s="66" t="s">
        <v>137</v>
      </c>
      <c r="B17" s="2"/>
      <c r="H17" s="157">
        <f>SUM(H16)</f>
        <v>0</v>
      </c>
      <c r="I17" s="151"/>
      <c r="J17" s="157">
        <f>SUM(J16)</f>
        <v>0</v>
      </c>
      <c r="K17" s="151"/>
      <c r="L17" s="157">
        <f>SUM(L16)</f>
        <v>0</v>
      </c>
      <c r="M17" s="138"/>
      <c r="N17" s="137">
        <f>SUM(N16)</f>
        <v>-875000</v>
      </c>
      <c r="O17" s="138"/>
      <c r="P17" s="157">
        <f>SUM(P16)</f>
        <v>0</v>
      </c>
      <c r="Q17" s="138"/>
      <c r="R17" s="137">
        <f>SUM(R16)</f>
        <v>-875000</v>
      </c>
    </row>
    <row r="18" spans="1:20" ht="22.2">
      <c r="A18" s="85"/>
      <c r="B18" s="96"/>
      <c r="H18" s="156"/>
      <c r="I18" s="156"/>
      <c r="J18" s="156"/>
      <c r="K18" s="156"/>
      <c r="L18" s="156"/>
      <c r="M18" s="139"/>
      <c r="N18" s="139"/>
      <c r="O18" s="139"/>
      <c r="P18" s="156"/>
      <c r="Q18" s="139"/>
      <c r="R18" s="139"/>
    </row>
    <row r="19" spans="1:20" ht="22.2">
      <c r="A19" s="85" t="s">
        <v>225</v>
      </c>
      <c r="H19" s="4"/>
      <c r="I19" s="4"/>
      <c r="J19" s="4"/>
      <c r="K19" s="4"/>
      <c r="L19" s="4"/>
      <c r="M19" s="127"/>
      <c r="N19" s="127"/>
      <c r="O19" s="127"/>
      <c r="P19" s="4"/>
      <c r="Q19" s="127"/>
      <c r="R19" s="127"/>
    </row>
    <row r="20" spans="1:20">
      <c r="A20" s="80" t="s">
        <v>138</v>
      </c>
      <c r="H20" s="156">
        <v>0</v>
      </c>
      <c r="I20" s="156"/>
      <c r="J20" s="156">
        <v>0</v>
      </c>
      <c r="K20" s="156"/>
      <c r="L20" s="156">
        <v>0</v>
      </c>
      <c r="M20" s="135"/>
      <c r="N20" s="135">
        <f>'PL 9-10'!N28</f>
        <v>1383388</v>
      </c>
      <c r="O20" s="135"/>
      <c r="P20" s="156">
        <v>0</v>
      </c>
      <c r="Q20" s="135"/>
      <c r="R20" s="140">
        <f>SUM(H20:P20)</f>
        <v>1383388</v>
      </c>
    </row>
    <row r="21" spans="1:20">
      <c r="A21" s="80" t="s">
        <v>219</v>
      </c>
      <c r="B21" s="72"/>
      <c r="H21" s="154">
        <v>0</v>
      </c>
      <c r="I21" s="152"/>
      <c r="J21" s="154">
        <v>0</v>
      </c>
      <c r="K21" s="152"/>
      <c r="L21" s="154">
        <v>0</v>
      </c>
      <c r="M21" s="133"/>
      <c r="N21" s="134">
        <f>'PL 9-10'!N56</f>
        <v>437</v>
      </c>
      <c r="O21" s="133"/>
      <c r="P21" s="134">
        <f>'PL 9-10'!N49</f>
        <v>-9613</v>
      </c>
      <c r="Q21" s="133"/>
      <c r="R21" s="141">
        <f>SUM(H21:P21)</f>
        <v>-9176</v>
      </c>
    </row>
    <row r="22" spans="1:20" s="91" customFormat="1" ht="22.2">
      <c r="A22" s="85" t="s">
        <v>139</v>
      </c>
      <c r="B22" s="66"/>
      <c r="C22" s="93"/>
      <c r="D22" s="65"/>
      <c r="E22" s="64"/>
      <c r="F22" s="90"/>
      <c r="H22" s="149">
        <f>SUM(H20:H21)</f>
        <v>0</v>
      </c>
      <c r="I22" s="150"/>
      <c r="J22" s="149">
        <f>SUM(J20:J21)</f>
        <v>0</v>
      </c>
      <c r="K22" s="150"/>
      <c r="L22" s="149">
        <f>SUM(L20:L21)</f>
        <v>0</v>
      </c>
      <c r="M22" s="131"/>
      <c r="N22" s="130">
        <f>SUM(N20:N21)</f>
        <v>1383825</v>
      </c>
      <c r="O22" s="132"/>
      <c r="P22" s="130">
        <f>SUM(P20:P21)</f>
        <v>-9613</v>
      </c>
      <c r="Q22" s="132"/>
      <c r="R22" s="130">
        <f>SUM(R20:R21)</f>
        <v>1374212</v>
      </c>
      <c r="S22" s="2"/>
      <c r="T22" s="2"/>
    </row>
    <row r="23" spans="1:20" ht="22.2">
      <c r="A23" s="85"/>
      <c r="C23" s="72"/>
      <c r="F23" s="74"/>
      <c r="G23" s="64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</row>
    <row r="24" spans="1:20" s="91" customFormat="1" ht="22.8" thickBot="1">
      <c r="A24" s="85" t="s">
        <v>142</v>
      </c>
      <c r="B24" s="66"/>
      <c r="C24" s="66"/>
      <c r="D24" s="65"/>
      <c r="E24" s="65"/>
      <c r="F24" s="92"/>
      <c r="H24" s="124">
        <f>SUM(H12,H17,H22)</f>
        <v>2500000</v>
      </c>
      <c r="I24" s="126"/>
      <c r="J24" s="124">
        <f>SUM(J12,J17,J22)</f>
        <v>3407489</v>
      </c>
      <c r="K24" s="126"/>
      <c r="L24" s="124">
        <f>SUM(L12,L17,L22)</f>
        <v>250000</v>
      </c>
      <c r="M24" s="126"/>
      <c r="N24" s="124">
        <f>SUM(N12,N17,N22)</f>
        <v>2057201</v>
      </c>
      <c r="O24" s="126"/>
      <c r="P24" s="161">
        <f>SUM(P12,P17,P22)</f>
        <v>0</v>
      </c>
      <c r="Q24" s="126"/>
      <c r="R24" s="124">
        <f>SUM(R12,R17,R22)</f>
        <v>8214690</v>
      </c>
      <c r="S24" s="159"/>
      <c r="T24" s="2"/>
    </row>
    <row r="25" spans="1:20" ht="22.2" thickTop="1"/>
    <row r="26" spans="1:20">
      <c r="H26" s="4"/>
      <c r="I26" s="4"/>
      <c r="J26" s="4"/>
      <c r="K26" s="4"/>
      <c r="L26" s="4"/>
      <c r="M26" s="4"/>
      <c r="N26" s="4"/>
      <c r="O26" s="4"/>
      <c r="P26" s="4"/>
      <c r="Q26" s="4"/>
      <c r="R26" s="4">
        <f>R24-'BS 6-8'!L87</f>
        <v>0</v>
      </c>
    </row>
  </sheetData>
  <mergeCells count="3">
    <mergeCell ref="H4:R4"/>
    <mergeCell ref="L7:N7"/>
    <mergeCell ref="H11:R11"/>
  </mergeCells>
  <pageMargins left="0.8" right="0.8" top="0.48" bottom="0.5" header="0.5" footer="0.5"/>
  <pageSetup paperSize="9" scale="84" firstPageNumber="13" fitToHeight="0" orientation="landscape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AB510-A2E5-4013-94FB-554B72C52F98}">
  <sheetPr codeName="Sheet9">
    <tabColor theme="4" tint="0.79998168889431442"/>
  </sheetPr>
  <dimension ref="A1:AD25"/>
  <sheetViews>
    <sheetView view="pageBreakPreview" zoomScale="85" zoomScaleNormal="100" zoomScaleSheetLayoutView="85" workbookViewId="0">
      <selection activeCell="R15" sqref="R15"/>
    </sheetView>
  </sheetViews>
  <sheetFormatPr defaultColWidth="9.125" defaultRowHeight="21.6"/>
  <cols>
    <col min="1" max="1" width="1.75" style="2" customWidth="1"/>
    <col min="2" max="3" width="1.75" style="3" customWidth="1"/>
    <col min="4" max="4" width="48.75" style="64" customWidth="1"/>
    <col min="5" max="5" width="1.125" style="64" customWidth="1"/>
    <col min="6" max="6" width="13.25" style="75" customWidth="1"/>
    <col min="7" max="7" width="1.375" style="2" customWidth="1"/>
    <col min="8" max="8" width="14.125" style="1" customWidth="1"/>
    <col min="9" max="9" width="1.375" style="1" customWidth="1"/>
    <col min="10" max="10" width="14.125" style="1" customWidth="1"/>
    <col min="11" max="11" width="1.375" style="1" customWidth="1"/>
    <col min="12" max="12" width="14.125" style="1" customWidth="1"/>
    <col min="13" max="13" width="1.125" style="1" customWidth="1"/>
    <col min="14" max="14" width="14.125" style="1" customWidth="1"/>
    <col min="15" max="15" width="1.125" style="1" customWidth="1"/>
    <col min="16" max="16" width="14.125" style="1" customWidth="1"/>
    <col min="17" max="17" width="1.375" style="1" customWidth="1"/>
    <col min="18" max="18" width="14.125" style="1" customWidth="1"/>
    <col min="19" max="19" width="0.75" style="1" customWidth="1"/>
    <col min="20" max="20" width="14.125" style="2" customWidth="1"/>
    <col min="21" max="21" width="12.75" style="2" bestFit="1" customWidth="1"/>
    <col min="22" max="16384" width="9.125" style="2"/>
  </cols>
  <sheetData>
    <row r="1" spans="1:30" s="63" customFormat="1" ht="23.4">
      <c r="A1" s="79" t="s">
        <v>0</v>
      </c>
      <c r="B1" s="67"/>
      <c r="C1" s="67"/>
      <c r="D1" s="68"/>
      <c r="E1" s="68"/>
      <c r="F1" s="76"/>
      <c r="G1" s="77"/>
      <c r="H1" s="78"/>
      <c r="I1" s="78"/>
      <c r="J1" s="78"/>
      <c r="K1" s="144"/>
      <c r="L1" s="145"/>
      <c r="M1" s="144"/>
      <c r="N1" s="144"/>
      <c r="O1" s="144"/>
      <c r="P1" s="144"/>
      <c r="Q1" s="144"/>
      <c r="R1" s="144"/>
      <c r="S1" s="144"/>
      <c r="T1" s="155"/>
    </row>
    <row r="2" spans="1:30" s="63" customFormat="1" ht="23.4">
      <c r="A2" s="79" t="s">
        <v>206</v>
      </c>
      <c r="B2" s="67"/>
      <c r="C2" s="67"/>
      <c r="D2" s="68"/>
      <c r="E2" s="68"/>
      <c r="F2" s="76"/>
      <c r="G2" s="77"/>
      <c r="H2" s="78"/>
      <c r="I2" s="78"/>
      <c r="J2" s="78"/>
      <c r="K2" s="144"/>
      <c r="L2" s="145"/>
      <c r="M2" s="144"/>
      <c r="N2" s="144"/>
      <c r="O2" s="144"/>
      <c r="P2" s="144"/>
      <c r="Q2" s="144"/>
      <c r="R2" s="144"/>
      <c r="S2" s="144"/>
      <c r="T2" s="123"/>
    </row>
    <row r="3" spans="1:30" ht="22.2">
      <c r="A3" s="85"/>
      <c r="B3" s="164"/>
      <c r="C3" s="164"/>
      <c r="D3" s="66"/>
      <c r="E3" s="66"/>
      <c r="F3" s="74"/>
      <c r="G3" s="64"/>
      <c r="H3" s="165"/>
      <c r="I3" s="165"/>
      <c r="J3" s="165"/>
      <c r="K3" s="160"/>
      <c r="L3" s="5"/>
      <c r="M3" s="160"/>
      <c r="N3" s="160"/>
      <c r="O3" s="160"/>
      <c r="P3" s="160"/>
      <c r="Q3" s="160"/>
      <c r="R3" s="160"/>
      <c r="S3" s="160"/>
      <c r="T3" s="1"/>
    </row>
    <row r="4" spans="1:30" ht="22.2">
      <c r="H4" s="294" t="s">
        <v>2</v>
      </c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</row>
    <row r="5" spans="1:30" ht="22.2">
      <c r="H5" s="162"/>
      <c r="I5" s="162"/>
      <c r="J5" s="81"/>
      <c r="K5" s="162"/>
      <c r="L5" s="297" t="s">
        <v>54</v>
      </c>
      <c r="M5" s="297"/>
      <c r="N5" s="297"/>
      <c r="O5" s="297"/>
      <c r="P5" s="297"/>
      <c r="Q5" s="21"/>
      <c r="R5" s="81"/>
      <c r="S5" s="21"/>
      <c r="T5" s="21"/>
    </row>
    <row r="6" spans="1:30">
      <c r="H6" s="5" t="s">
        <v>102</v>
      </c>
      <c r="I6" s="5"/>
      <c r="J6" s="81" t="s">
        <v>106</v>
      </c>
      <c r="K6" s="5"/>
      <c r="L6" s="2"/>
      <c r="M6" s="2"/>
      <c r="N6" s="81" t="s">
        <v>97</v>
      </c>
      <c r="O6" s="2"/>
      <c r="P6" s="2"/>
      <c r="Q6" s="5"/>
      <c r="R6" s="81"/>
      <c r="S6" s="81"/>
    </row>
    <row r="7" spans="1:30" ht="22.2">
      <c r="A7" s="163"/>
      <c r="B7" s="69"/>
      <c r="C7" s="69"/>
      <c r="D7" s="70"/>
      <c r="E7" s="70"/>
      <c r="F7" s="74"/>
      <c r="G7" s="65"/>
      <c r="H7" s="5" t="s">
        <v>114</v>
      </c>
      <c r="I7" s="5"/>
      <c r="J7" s="81" t="s">
        <v>115</v>
      </c>
      <c r="K7" s="5"/>
      <c r="L7" s="81" t="s">
        <v>144</v>
      </c>
      <c r="M7" s="162"/>
      <c r="N7" s="81" t="s">
        <v>223</v>
      </c>
      <c r="O7" s="162"/>
      <c r="P7" s="81" t="s">
        <v>119</v>
      </c>
      <c r="Q7" s="81"/>
      <c r="R7" s="81" t="s">
        <v>223</v>
      </c>
      <c r="S7" s="81"/>
      <c r="T7" s="81" t="s">
        <v>145</v>
      </c>
    </row>
    <row r="8" spans="1:30" ht="22.2">
      <c r="A8" s="163"/>
      <c r="B8" s="69"/>
      <c r="C8" s="69"/>
      <c r="D8" s="70"/>
      <c r="E8" s="70"/>
      <c r="F8" s="74" t="s">
        <v>5</v>
      </c>
      <c r="H8" s="5" t="s">
        <v>124</v>
      </c>
      <c r="I8" s="5"/>
      <c r="J8" s="81" t="s">
        <v>125</v>
      </c>
      <c r="K8" s="5"/>
      <c r="L8" s="81" t="s">
        <v>146</v>
      </c>
      <c r="M8" s="162"/>
      <c r="N8" s="81" t="s">
        <v>224</v>
      </c>
      <c r="O8" s="162"/>
      <c r="P8" s="81" t="s">
        <v>129</v>
      </c>
      <c r="Q8" s="81"/>
      <c r="R8" s="81" t="s">
        <v>224</v>
      </c>
      <c r="S8" s="81"/>
      <c r="T8" s="81" t="s">
        <v>112</v>
      </c>
    </row>
    <row r="9" spans="1:30" ht="22.2">
      <c r="A9" s="85" t="s">
        <v>207</v>
      </c>
      <c r="B9" s="69"/>
      <c r="C9" s="69"/>
      <c r="D9" s="70"/>
      <c r="E9" s="70"/>
      <c r="F9" s="2"/>
      <c r="G9" s="65"/>
      <c r="H9" s="291" t="s">
        <v>6</v>
      </c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95"/>
      <c r="V9" s="95"/>
      <c r="W9" s="95"/>
      <c r="X9" s="95"/>
      <c r="Y9" s="95"/>
      <c r="Z9" s="95"/>
      <c r="AA9" s="95"/>
      <c r="AB9" s="95"/>
      <c r="AC9" s="95"/>
      <c r="AD9" s="95"/>
    </row>
    <row r="10" spans="1:30" ht="22.2">
      <c r="A10" s="85" t="s">
        <v>209</v>
      </c>
      <c r="H10" s="20">
        <f>'SH SepPY_13'!H24</f>
        <v>2500000</v>
      </c>
      <c r="I10" s="19"/>
      <c r="J10" s="20">
        <f>'SH SepPY_13'!J24</f>
        <v>3407489</v>
      </c>
      <c r="K10" s="19"/>
      <c r="L10" s="20">
        <f>'SH SepPY_13'!L24</f>
        <v>250000</v>
      </c>
      <c r="M10" s="19"/>
      <c r="N10" s="20">
        <v>0</v>
      </c>
      <c r="O10" s="19"/>
      <c r="P10" s="20">
        <f>'SH SepPY_13'!N24</f>
        <v>2057201</v>
      </c>
      <c r="Q10" s="19"/>
      <c r="R10" s="20">
        <v>0</v>
      </c>
      <c r="S10" s="19"/>
      <c r="T10" s="20">
        <f>SUM(H10:R10)</f>
        <v>8214690</v>
      </c>
      <c r="U10" s="107">
        <f>T10-'BS 6-8'!L87</f>
        <v>0</v>
      </c>
    </row>
    <row r="11" spans="1:30" ht="22.2">
      <c r="A11" s="85"/>
      <c r="H11" s="20"/>
      <c r="I11" s="19"/>
      <c r="J11" s="20"/>
      <c r="K11" s="19"/>
      <c r="L11" s="20"/>
      <c r="M11" s="19"/>
      <c r="N11" s="20"/>
      <c r="O11" s="19"/>
      <c r="P11" s="20"/>
      <c r="Q11" s="19"/>
      <c r="R11" s="20"/>
      <c r="S11" s="19"/>
      <c r="T11" s="20"/>
    </row>
    <row r="12" spans="1:30" ht="22.2">
      <c r="A12" s="85" t="s">
        <v>133</v>
      </c>
      <c r="B12" s="72"/>
      <c r="H12" s="13"/>
      <c r="I12" s="73"/>
      <c r="J12" s="13"/>
      <c r="L12" s="13"/>
      <c r="N12" s="13"/>
      <c r="P12" s="13"/>
      <c r="R12" s="13"/>
      <c r="T12" s="16"/>
    </row>
    <row r="13" spans="1:30" ht="22.2">
      <c r="A13" s="88"/>
      <c r="B13" s="96" t="s">
        <v>222</v>
      </c>
      <c r="C13" s="72"/>
      <c r="F13" s="2"/>
      <c r="G13" s="64"/>
      <c r="H13" s="13"/>
      <c r="I13" s="73"/>
      <c r="J13" s="13"/>
      <c r="K13" s="73"/>
      <c r="L13" s="13"/>
      <c r="M13" s="73"/>
      <c r="N13" s="13"/>
      <c r="O13" s="73"/>
      <c r="P13" s="13"/>
      <c r="Q13" s="71"/>
      <c r="R13" s="19"/>
      <c r="S13" s="71"/>
      <c r="T13" s="16"/>
    </row>
    <row r="14" spans="1:30" ht="22.2">
      <c r="A14" s="88"/>
      <c r="B14" s="2" t="s">
        <v>220</v>
      </c>
      <c r="F14" s="74">
        <v>18</v>
      </c>
      <c r="G14" s="64"/>
      <c r="H14" s="13">
        <v>0</v>
      </c>
      <c r="I14" s="73"/>
      <c r="J14" s="13">
        <v>0</v>
      </c>
      <c r="K14" s="73"/>
      <c r="L14" s="13">
        <v>0</v>
      </c>
      <c r="M14" s="73"/>
      <c r="N14" s="13">
        <f>'BS 6-8'!J81</f>
        <v>1214138</v>
      </c>
      <c r="O14" s="73"/>
      <c r="P14" s="13">
        <f>R14</f>
        <v>-1214138</v>
      </c>
      <c r="Q14" s="71"/>
      <c r="R14" s="19">
        <f>'BS 6-8'!J83</f>
        <v>-1214138</v>
      </c>
      <c r="S14" s="71"/>
      <c r="T14" s="19">
        <f>SUM(H14:R14)</f>
        <v>-1214138</v>
      </c>
    </row>
    <row r="15" spans="1:30">
      <c r="A15" s="80"/>
      <c r="B15" s="2" t="s">
        <v>136</v>
      </c>
      <c r="F15" s="74">
        <v>25</v>
      </c>
      <c r="G15" s="64"/>
      <c r="H15" s="102">
        <v>0</v>
      </c>
      <c r="I15" s="8"/>
      <c r="J15" s="102">
        <v>0</v>
      </c>
      <c r="K15" s="8"/>
      <c r="L15" s="102">
        <v>0</v>
      </c>
      <c r="M15" s="129"/>
      <c r="N15" s="14">
        <v>0</v>
      </c>
      <c r="O15" s="129"/>
      <c r="P15" s="14">
        <v>-1170481</v>
      </c>
      <c r="Q15" s="129"/>
      <c r="R15" s="102">
        <v>0</v>
      </c>
      <c r="S15" s="129"/>
      <c r="T15" s="106">
        <f>SUM(H15:R15)</f>
        <v>-1170481</v>
      </c>
    </row>
    <row r="16" spans="1:30" ht="22.2">
      <c r="A16" s="66" t="s">
        <v>137</v>
      </c>
      <c r="B16" s="2"/>
      <c r="H16" s="168">
        <f>SUM(H14:H15)</f>
        <v>0</v>
      </c>
      <c r="I16" s="151"/>
      <c r="J16" s="168">
        <f>SUM(J14:J15)</f>
        <v>0</v>
      </c>
      <c r="K16" s="151"/>
      <c r="L16" s="168">
        <f>SUM(L14:L15)</f>
        <v>0</v>
      </c>
      <c r="M16" s="138"/>
      <c r="N16" s="168">
        <f>SUM(N14:N15)</f>
        <v>1214138</v>
      </c>
      <c r="O16" s="138"/>
      <c r="P16" s="168">
        <f>SUM(P14:P15)</f>
        <v>-2384619</v>
      </c>
      <c r="Q16" s="138"/>
      <c r="R16" s="168">
        <f>SUM(R14:R15)</f>
        <v>-1214138</v>
      </c>
      <c r="S16" s="138"/>
      <c r="T16" s="168">
        <f>SUM(T14:T15)</f>
        <v>-2384619</v>
      </c>
    </row>
    <row r="17" spans="1:22" ht="22.2">
      <c r="A17" s="85"/>
      <c r="B17" s="96"/>
      <c r="H17" s="102"/>
      <c r="I17" s="156"/>
      <c r="J17" s="102"/>
      <c r="K17" s="156"/>
      <c r="L17" s="102"/>
      <c r="M17" s="139"/>
      <c r="N17" s="102"/>
      <c r="O17" s="139"/>
      <c r="P17" s="102"/>
      <c r="Q17" s="139"/>
      <c r="R17" s="102"/>
      <c r="S17" s="139"/>
      <c r="T17" s="102"/>
    </row>
    <row r="18" spans="1:22" ht="22.2">
      <c r="A18" s="85" t="s">
        <v>225</v>
      </c>
      <c r="H18" s="13"/>
      <c r="I18" s="4"/>
      <c r="J18" s="13"/>
      <c r="K18" s="4"/>
      <c r="L18" s="13"/>
      <c r="M18" s="127"/>
      <c r="N18" s="13"/>
      <c r="O18" s="127"/>
      <c r="P18" s="13"/>
      <c r="Q18" s="127"/>
      <c r="R18" s="13"/>
      <c r="S18" s="127"/>
      <c r="T18" s="13"/>
    </row>
    <row r="19" spans="1:22">
      <c r="A19" s="80" t="s">
        <v>138</v>
      </c>
      <c r="H19" s="102">
        <v>0</v>
      </c>
      <c r="I19" s="156"/>
      <c r="J19" s="102">
        <v>0</v>
      </c>
      <c r="K19" s="156"/>
      <c r="L19" s="102">
        <v>0</v>
      </c>
      <c r="M19" s="135"/>
      <c r="N19" s="102">
        <v>0</v>
      </c>
      <c r="O19" s="135"/>
      <c r="P19" s="102">
        <f>'PL 9-10'!L25</f>
        <v>1905763</v>
      </c>
      <c r="Q19" s="135"/>
      <c r="R19" s="102">
        <v>0</v>
      </c>
      <c r="S19" s="135"/>
      <c r="T19" s="109">
        <f>SUM(H19:R19)</f>
        <v>1905763</v>
      </c>
    </row>
    <row r="20" spans="1:22">
      <c r="A20" s="80" t="s">
        <v>219</v>
      </c>
      <c r="B20" s="72"/>
      <c r="H20" s="94">
        <v>0</v>
      </c>
      <c r="I20" s="152"/>
      <c r="J20" s="94">
        <v>0</v>
      </c>
      <c r="K20" s="152"/>
      <c r="L20" s="94">
        <v>0</v>
      </c>
      <c r="M20" s="133"/>
      <c r="N20" s="94">
        <v>0</v>
      </c>
      <c r="O20" s="133"/>
      <c r="P20" s="94">
        <v>0</v>
      </c>
      <c r="Q20" s="133"/>
      <c r="R20" s="94">
        <v>0</v>
      </c>
      <c r="S20" s="133"/>
      <c r="T20" s="106">
        <f>SUM(H20:R20)</f>
        <v>0</v>
      </c>
    </row>
    <row r="21" spans="1:22" s="91" customFormat="1" ht="22.2">
      <c r="A21" s="85" t="s">
        <v>139</v>
      </c>
      <c r="B21" s="66"/>
      <c r="C21" s="93"/>
      <c r="D21" s="65"/>
      <c r="E21" s="64"/>
      <c r="F21" s="90"/>
      <c r="H21" s="104">
        <f>SUM(H19:H20)</f>
        <v>0</v>
      </c>
      <c r="I21" s="150"/>
      <c r="J21" s="104">
        <f>SUM(J19:J20)</f>
        <v>0</v>
      </c>
      <c r="K21" s="150"/>
      <c r="L21" s="104">
        <f>SUM(L19:L20)</f>
        <v>0</v>
      </c>
      <c r="M21" s="131"/>
      <c r="N21" s="104">
        <f>SUM(N19:N20)</f>
        <v>0</v>
      </c>
      <c r="O21" s="131"/>
      <c r="P21" s="104">
        <f>SUM(P19:P20)</f>
        <v>1905763</v>
      </c>
      <c r="Q21" s="132"/>
      <c r="R21" s="104">
        <f>SUM(R19:R20)</f>
        <v>0</v>
      </c>
      <c r="S21" s="132"/>
      <c r="T21" s="104">
        <f>SUM(T19:T20)</f>
        <v>1905763</v>
      </c>
      <c r="U21" s="2"/>
      <c r="V21" s="2"/>
    </row>
    <row r="22" spans="1:22" ht="22.2">
      <c r="A22" s="85"/>
      <c r="C22" s="72"/>
      <c r="F22" s="74"/>
      <c r="G22" s="64"/>
      <c r="H22" s="13"/>
      <c r="I22" s="127"/>
      <c r="J22" s="13"/>
      <c r="K22" s="127"/>
      <c r="L22" s="13"/>
      <c r="M22" s="127"/>
      <c r="N22" s="13"/>
      <c r="O22" s="127"/>
      <c r="P22" s="13"/>
      <c r="Q22" s="127"/>
      <c r="R22" s="13"/>
      <c r="S22" s="127"/>
      <c r="T22" s="13"/>
    </row>
    <row r="23" spans="1:22" s="91" customFormat="1" ht="22.8" thickBot="1">
      <c r="A23" s="85" t="s">
        <v>208</v>
      </c>
      <c r="B23" s="66"/>
      <c r="C23" s="66"/>
      <c r="D23" s="65"/>
      <c r="E23" s="65"/>
      <c r="F23" s="92"/>
      <c r="H23" s="17">
        <f>SUM(H10,H16,H21)</f>
        <v>2500000</v>
      </c>
      <c r="I23" s="126"/>
      <c r="J23" s="17">
        <f>SUM(J10,J16,J21)</f>
        <v>3407489</v>
      </c>
      <c r="K23" s="126"/>
      <c r="L23" s="17">
        <f>SUM(L10,L16,L21)</f>
        <v>250000</v>
      </c>
      <c r="M23" s="126"/>
      <c r="N23" s="17">
        <f>SUM(N10,N16,N21)</f>
        <v>1214138</v>
      </c>
      <c r="O23" s="126"/>
      <c r="P23" s="17">
        <f>SUM(P10,P16,P21)</f>
        <v>1578345</v>
      </c>
      <c r="Q23" s="126"/>
      <c r="R23" s="169">
        <f>SUM(R10,R16,R21)</f>
        <v>-1214138</v>
      </c>
      <c r="S23" s="126"/>
      <c r="T23" s="17">
        <f>SUM(T10,T16,T21)</f>
        <v>7735834</v>
      </c>
      <c r="U23" s="159"/>
      <c r="V23" s="2"/>
    </row>
    <row r="24" spans="1:22" ht="22.2" thickTop="1"/>
    <row r="25" spans="1:22"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>
        <f>T23-'BS 6-8'!J87</f>
        <v>0</v>
      </c>
    </row>
  </sheetData>
  <mergeCells count="3">
    <mergeCell ref="H4:T4"/>
    <mergeCell ref="L5:P5"/>
    <mergeCell ref="H9:T9"/>
  </mergeCells>
  <pageMargins left="0.8" right="0.8" top="0.48" bottom="0.5" header="0.5" footer="0.5"/>
  <pageSetup paperSize="9" scale="80" firstPageNumber="14" fitToHeight="0" orientation="landscape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4" tint="0.79998168889431442"/>
  </sheetPr>
  <dimension ref="A1:IV87"/>
  <sheetViews>
    <sheetView view="pageBreakPreview" zoomScaleNormal="100" zoomScaleSheetLayoutView="100" workbookViewId="0">
      <selection activeCell="A24" sqref="A24"/>
    </sheetView>
  </sheetViews>
  <sheetFormatPr defaultColWidth="9.125" defaultRowHeight="21.6"/>
  <cols>
    <col min="1" max="4" width="1.75" style="200" customWidth="1"/>
    <col min="5" max="5" width="49.875" style="200" customWidth="1"/>
    <col min="6" max="6" width="0.75" style="200" customWidth="1"/>
    <col min="7" max="7" width="10.125" style="257" bestFit="1" customWidth="1"/>
    <col min="8" max="8" width="1.25" style="2" customWidth="1"/>
    <col min="9" max="9" width="11.625" style="1" customWidth="1"/>
    <col min="10" max="10" width="1.25" style="1" customWidth="1"/>
    <col min="11" max="11" width="12.375" style="1" bestFit="1" customWidth="1"/>
    <col min="12" max="12" width="1.25" style="2" customWidth="1"/>
    <col min="13" max="13" width="14.125" style="1" bestFit="1" customWidth="1"/>
    <col min="14" max="14" width="1.25" style="1" customWidth="1"/>
    <col min="15" max="15" width="11.625" style="1" customWidth="1"/>
    <col min="16" max="16" width="12.125" style="1" customWidth="1"/>
    <col min="17" max="17" width="12.125" style="2" customWidth="1"/>
    <col min="18" max="18" width="6.875" style="2" customWidth="1"/>
    <col min="19" max="19" width="8.625" style="2" customWidth="1"/>
    <col min="20" max="20" width="5.625" style="2" customWidth="1"/>
    <col min="21" max="21" width="13" style="19" customWidth="1"/>
    <col min="22" max="22" width="13" style="2" customWidth="1"/>
    <col min="23" max="23" width="9.125" style="2"/>
    <col min="24" max="26" width="4" style="2" customWidth="1"/>
    <col min="27" max="27" width="11.625" style="19" bestFit="1" customWidth="1"/>
    <col min="28" max="28" width="11" style="19" bestFit="1" customWidth="1"/>
    <col min="29" max="214" width="9.125" style="2"/>
    <col min="215" max="215" width="2.625" style="2" customWidth="1"/>
    <col min="216" max="216" width="3.625" style="2" customWidth="1"/>
    <col min="217" max="217" width="2.375" style="2" customWidth="1"/>
    <col min="218" max="218" width="3.125" style="2" customWidth="1"/>
    <col min="219" max="219" width="33.125" style="2" customWidth="1"/>
    <col min="220" max="220" width="7" style="2" bestFit="1" customWidth="1"/>
    <col min="221" max="221" width="1.125" style="2" customWidth="1"/>
    <col min="222" max="222" width="13.75" style="2" customWidth="1"/>
    <col min="223" max="223" width="1.125" style="2" customWidth="1"/>
    <col min="224" max="224" width="13.75" style="2" customWidth="1"/>
    <col min="225" max="225" width="1.125" style="2" customWidth="1"/>
    <col min="226" max="226" width="13.75" style="2" customWidth="1"/>
    <col min="227" max="227" width="1.125" style="2" customWidth="1"/>
    <col min="228" max="228" width="13.75" style="2" customWidth="1"/>
    <col min="229" max="16384" width="9.125" style="2"/>
  </cols>
  <sheetData>
    <row r="1" spans="1:256" s="254" customFormat="1" ht="23.4">
      <c r="A1" s="250" t="s">
        <v>0</v>
      </c>
      <c r="B1" s="251"/>
      <c r="C1" s="251"/>
      <c r="D1" s="251"/>
      <c r="E1" s="252"/>
      <c r="F1" s="252"/>
      <c r="G1" s="253"/>
      <c r="H1" s="77"/>
      <c r="I1" s="145"/>
      <c r="J1" s="145"/>
      <c r="K1" s="145"/>
      <c r="L1" s="63"/>
      <c r="M1" s="145"/>
      <c r="N1" s="145"/>
      <c r="O1" s="145"/>
      <c r="P1" s="145"/>
      <c r="Q1" s="63"/>
      <c r="R1" s="63"/>
      <c r="S1" s="63"/>
      <c r="T1" s="63"/>
      <c r="U1" s="111"/>
      <c r="V1" s="63"/>
      <c r="W1" s="63"/>
      <c r="X1" s="63"/>
      <c r="Y1" s="63"/>
      <c r="Z1" s="63"/>
      <c r="AA1" s="111"/>
      <c r="AB1" s="111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  <c r="II1" s="63"/>
      <c r="IJ1" s="63"/>
      <c r="IK1" s="63"/>
      <c r="IL1" s="63"/>
      <c r="IM1" s="63"/>
      <c r="IN1" s="63"/>
      <c r="IO1" s="63"/>
      <c r="IP1" s="63"/>
      <c r="IQ1" s="63"/>
      <c r="IR1" s="63"/>
      <c r="IS1" s="63"/>
      <c r="IT1" s="63"/>
      <c r="IU1" s="63"/>
      <c r="IV1" s="63"/>
    </row>
    <row r="2" spans="1:256" s="254" customFormat="1" ht="23.4">
      <c r="A2" s="250" t="s">
        <v>149</v>
      </c>
      <c r="B2" s="251"/>
      <c r="C2" s="251"/>
      <c r="D2" s="251"/>
      <c r="E2" s="252"/>
      <c r="F2" s="252"/>
      <c r="G2" s="253"/>
      <c r="H2" s="77"/>
      <c r="I2" s="145"/>
      <c r="J2" s="145"/>
      <c r="K2" s="145"/>
      <c r="L2" s="63"/>
      <c r="M2" s="145"/>
      <c r="N2" s="145"/>
      <c r="O2" s="145"/>
      <c r="P2" s="145"/>
      <c r="Q2" s="63"/>
      <c r="R2" s="255"/>
      <c r="S2" s="63"/>
      <c r="T2" s="63"/>
      <c r="U2" s="158"/>
      <c r="V2" s="256"/>
      <c r="W2" s="63"/>
      <c r="X2" s="255"/>
      <c r="Y2" s="63"/>
      <c r="Z2" s="63"/>
      <c r="AA2" s="158"/>
      <c r="AB2" s="158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  <c r="IF2" s="63"/>
      <c r="IG2" s="63"/>
      <c r="IH2" s="63"/>
      <c r="II2" s="63"/>
      <c r="IJ2" s="63"/>
      <c r="IK2" s="63"/>
      <c r="IL2" s="63"/>
      <c r="IM2" s="63"/>
      <c r="IN2" s="63"/>
      <c r="IO2" s="63"/>
      <c r="IP2" s="63"/>
      <c r="IQ2" s="63"/>
      <c r="IR2" s="63"/>
      <c r="IS2" s="63"/>
      <c r="IT2" s="63"/>
      <c r="IU2" s="63"/>
      <c r="IV2" s="63"/>
    </row>
    <row r="3" spans="1:256" ht="22.2">
      <c r="A3" s="187"/>
      <c r="B3" s="211"/>
      <c r="C3" s="211"/>
      <c r="D3" s="211"/>
      <c r="H3" s="64"/>
      <c r="I3" s="5"/>
      <c r="J3" s="5"/>
      <c r="K3" s="5"/>
      <c r="M3" s="5"/>
      <c r="N3" s="5"/>
      <c r="O3" s="5"/>
      <c r="P3" s="5"/>
    </row>
    <row r="4" spans="1:256" ht="22.2">
      <c r="A4" s="197"/>
      <c r="B4" s="211"/>
      <c r="C4" s="211"/>
      <c r="D4" s="211"/>
      <c r="H4" s="64"/>
      <c r="I4" s="294" t="s">
        <v>1</v>
      </c>
      <c r="J4" s="294"/>
      <c r="K4" s="294"/>
      <c r="L4" s="225"/>
      <c r="M4" s="294" t="s">
        <v>2</v>
      </c>
      <c r="N4" s="294"/>
      <c r="O4" s="294"/>
      <c r="P4" s="162"/>
    </row>
    <row r="5" spans="1:256" ht="22.2">
      <c r="A5" s="197"/>
      <c r="B5" s="211"/>
      <c r="C5" s="211"/>
      <c r="D5" s="211"/>
      <c r="H5" s="64"/>
      <c r="I5" s="295" t="s">
        <v>62</v>
      </c>
      <c r="J5" s="295"/>
      <c r="K5" s="295"/>
      <c r="L5" s="185"/>
      <c r="M5" s="295" t="str">
        <f>I5</f>
        <v xml:space="preserve">สำหรับปีสิ้นสุดวันที่ </v>
      </c>
      <c r="N5" s="295"/>
      <c r="O5" s="295"/>
      <c r="P5" s="81"/>
    </row>
    <row r="6" spans="1:256" ht="22.2">
      <c r="A6" s="197"/>
      <c r="B6" s="211"/>
      <c r="C6" s="211"/>
      <c r="D6" s="211"/>
      <c r="H6" s="64"/>
      <c r="I6" s="302" t="s">
        <v>3</v>
      </c>
      <c r="J6" s="302"/>
      <c r="K6" s="302"/>
      <c r="L6" s="185"/>
      <c r="M6" s="295" t="str">
        <f>I6</f>
        <v>31 ธันวาคม</v>
      </c>
      <c r="N6" s="295"/>
      <c r="O6" s="295"/>
      <c r="P6" s="81"/>
    </row>
    <row r="7" spans="1:256">
      <c r="A7" s="197"/>
      <c r="B7" s="211"/>
      <c r="C7" s="211"/>
      <c r="D7" s="211"/>
      <c r="G7" s="257" t="s">
        <v>5</v>
      </c>
      <c r="H7" s="258"/>
      <c r="I7" s="193">
        <v>2567</v>
      </c>
      <c r="J7" s="193"/>
      <c r="K7" s="193">
        <v>2566</v>
      </c>
      <c r="L7" s="193"/>
      <c r="M7" s="193">
        <v>2567</v>
      </c>
      <c r="N7" s="193"/>
      <c r="O7" s="193">
        <v>2566</v>
      </c>
      <c r="P7" s="259"/>
    </row>
    <row r="8" spans="1:256" s="261" customFormat="1" ht="22.2">
      <c r="A8" s="197"/>
      <c r="B8" s="211"/>
      <c r="C8" s="211"/>
      <c r="D8" s="211"/>
      <c r="E8" s="200"/>
      <c r="F8" s="200"/>
      <c r="G8" s="257"/>
      <c r="H8" s="65"/>
      <c r="I8" s="301" t="s">
        <v>6</v>
      </c>
      <c r="J8" s="301"/>
      <c r="K8" s="301"/>
      <c r="L8" s="301"/>
      <c r="M8" s="301"/>
      <c r="N8" s="301"/>
      <c r="O8" s="301"/>
      <c r="P8" s="260"/>
      <c r="Q8" s="2"/>
      <c r="R8" s="2"/>
      <c r="S8" s="2"/>
      <c r="T8" s="2"/>
      <c r="U8" s="19"/>
      <c r="V8" s="2"/>
      <c r="W8" s="2"/>
      <c r="X8" s="2"/>
      <c r="Y8" s="2"/>
      <c r="Z8" s="2"/>
      <c r="AA8" s="19"/>
      <c r="AB8" s="19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22.2">
      <c r="A9" s="262" t="s">
        <v>150</v>
      </c>
      <c r="B9" s="197"/>
      <c r="C9" s="211"/>
      <c r="D9" s="211"/>
      <c r="H9" s="64"/>
      <c r="I9" s="5"/>
      <c r="J9" s="5"/>
      <c r="K9" s="5"/>
      <c r="L9" s="1"/>
      <c r="M9" s="120"/>
      <c r="N9" s="120"/>
      <c r="O9" s="120"/>
      <c r="P9" s="5"/>
    </row>
    <row r="10" spans="1:256">
      <c r="A10" s="197" t="s">
        <v>77</v>
      </c>
      <c r="B10" s="197"/>
      <c r="C10" s="211"/>
      <c r="D10" s="211"/>
      <c r="H10" s="64"/>
      <c r="I10" s="10">
        <f>'PL 9-10'!H25</f>
        <v>2249027</v>
      </c>
      <c r="J10" s="120"/>
      <c r="K10" s="10">
        <f>'PL 9-10'!J25</f>
        <v>2213993</v>
      </c>
      <c r="L10" s="13"/>
      <c r="M10" s="10">
        <f>'PL 9-10'!L25</f>
        <v>1905763</v>
      </c>
      <c r="N10" s="10"/>
      <c r="O10" s="10">
        <f>'PL 9-10'!N25</f>
        <v>1383388</v>
      </c>
      <c r="P10" s="12"/>
    </row>
    <row r="11" spans="1:256">
      <c r="A11" s="263" t="s">
        <v>151</v>
      </c>
      <c r="B11" s="197"/>
      <c r="C11" s="211"/>
      <c r="D11" s="211"/>
      <c r="H11" s="64"/>
      <c r="I11" s="10"/>
      <c r="J11" s="120"/>
      <c r="K11" s="10"/>
      <c r="L11" s="13"/>
      <c r="M11" s="10"/>
      <c r="N11" s="10"/>
      <c r="O11" s="10"/>
      <c r="P11" s="12"/>
    </row>
    <row r="12" spans="1:256">
      <c r="A12" s="197" t="s">
        <v>76</v>
      </c>
      <c r="C12" s="211"/>
      <c r="D12" s="211"/>
      <c r="H12" s="64"/>
      <c r="I12" s="12">
        <f>-'PL 9-10'!H24</f>
        <v>224042</v>
      </c>
      <c r="J12" s="12"/>
      <c r="K12" s="12">
        <v>178557</v>
      </c>
      <c r="L12" s="19"/>
      <c r="M12" s="12">
        <f>+-'PL 9-10'!L24</f>
        <v>36790</v>
      </c>
      <c r="N12" s="12"/>
      <c r="O12" s="12">
        <v>14867</v>
      </c>
      <c r="P12" s="12"/>
      <c r="V12" s="19"/>
    </row>
    <row r="13" spans="1:256">
      <c r="A13" s="211" t="s">
        <v>72</v>
      </c>
      <c r="C13" s="197"/>
      <c r="D13" s="211"/>
      <c r="H13" s="64"/>
      <c r="I13" s="10">
        <f>-'PL 9-10'!H20</f>
        <v>325233</v>
      </c>
      <c r="J13" s="10"/>
      <c r="K13" s="10">
        <f>-'PL 9-10'!J20</f>
        <v>320437</v>
      </c>
      <c r="L13" s="10"/>
      <c r="M13" s="10">
        <f>-'PL 9-10'!L20</f>
        <v>79423</v>
      </c>
      <c r="N13" s="10"/>
      <c r="O13" s="10">
        <f>-'PL 9-10'!N20</f>
        <v>104728</v>
      </c>
      <c r="P13" s="12"/>
    </row>
    <row r="14" spans="1:256">
      <c r="A14" s="197" t="s">
        <v>152</v>
      </c>
      <c r="C14" s="211"/>
      <c r="D14" s="211"/>
      <c r="G14" s="257">
        <v>22</v>
      </c>
      <c r="H14" s="64"/>
      <c r="I14" s="10">
        <v>1435089</v>
      </c>
      <c r="J14" s="120"/>
      <c r="K14" s="10">
        <v>1299761</v>
      </c>
      <c r="L14" s="13"/>
      <c r="M14" s="10">
        <v>116213</v>
      </c>
      <c r="N14" s="10"/>
      <c r="O14" s="10">
        <v>164775</v>
      </c>
      <c r="P14" s="12"/>
    </row>
    <row r="15" spans="1:256">
      <c r="A15" s="264" t="s">
        <v>243</v>
      </c>
      <c r="C15" s="211"/>
      <c r="D15" s="211"/>
      <c r="H15" s="64"/>
      <c r="I15" s="10">
        <v>7732</v>
      </c>
      <c r="J15" s="120"/>
      <c r="K15" s="10">
        <v>0</v>
      </c>
      <c r="L15" s="13"/>
      <c r="M15" s="10">
        <v>3197</v>
      </c>
      <c r="N15" s="10"/>
      <c r="O15" s="10">
        <v>0</v>
      </c>
      <c r="P15" s="12"/>
    </row>
    <row r="16" spans="1:256" ht="22.2">
      <c r="A16" s="264" t="s">
        <v>257</v>
      </c>
      <c r="C16" s="211"/>
      <c r="F16" s="257"/>
      <c r="G16" s="2"/>
      <c r="H16" s="13"/>
      <c r="I16" s="13">
        <v>3349</v>
      </c>
      <c r="J16" s="13">
        <v>-311742</v>
      </c>
      <c r="K16" s="13">
        <v>-311742</v>
      </c>
      <c r="L16" s="13"/>
      <c r="M16" s="1">
        <v>-52</v>
      </c>
      <c r="N16" s="13"/>
      <c r="O16" s="13">
        <v>-258348</v>
      </c>
      <c r="P16" s="12"/>
      <c r="X16" s="265"/>
      <c r="AA16" s="110"/>
      <c r="AB16" s="110"/>
    </row>
    <row r="17" spans="1:256" ht="22.2">
      <c r="A17" s="3" t="s">
        <v>226</v>
      </c>
      <c r="C17" s="211"/>
      <c r="D17" s="211"/>
      <c r="G17" s="257">
        <v>12</v>
      </c>
      <c r="I17" s="13">
        <v>-997</v>
      </c>
      <c r="J17" s="13"/>
      <c r="K17" s="13">
        <v>-1144</v>
      </c>
      <c r="L17" s="13"/>
      <c r="M17" s="13">
        <v>0</v>
      </c>
      <c r="N17" s="13"/>
      <c r="O17" s="4">
        <v>0</v>
      </c>
      <c r="P17" s="12"/>
      <c r="X17" s="265"/>
      <c r="AA17" s="110"/>
      <c r="AB17" s="110"/>
    </row>
    <row r="18" spans="1:256">
      <c r="A18" s="211" t="s">
        <v>153</v>
      </c>
      <c r="C18" s="211"/>
      <c r="D18" s="211"/>
      <c r="H18" s="64"/>
      <c r="I18" s="10"/>
      <c r="J18" s="13"/>
      <c r="K18" s="10"/>
      <c r="L18" s="13"/>
      <c r="M18" s="13"/>
      <c r="N18" s="13"/>
      <c r="O18" s="4"/>
      <c r="P18" s="12"/>
    </row>
    <row r="19" spans="1:256">
      <c r="A19" s="211"/>
      <c r="B19" s="200" t="s">
        <v>154</v>
      </c>
      <c r="C19" s="211"/>
      <c r="D19" s="211"/>
      <c r="H19" s="64"/>
      <c r="I19" s="10">
        <f>-'PL 9-10'!H22</f>
        <v>-15864</v>
      </c>
      <c r="J19" s="10"/>
      <c r="K19" s="10">
        <f>-'PL 9-10'!J22</f>
        <v>-26298</v>
      </c>
      <c r="L19" s="13"/>
      <c r="M19" s="10">
        <v>0</v>
      </c>
      <c r="N19" s="10"/>
      <c r="O19" s="9">
        <v>0</v>
      </c>
      <c r="P19" s="19"/>
    </row>
    <row r="20" spans="1:256" ht="22.2">
      <c r="A20" s="3" t="s">
        <v>227</v>
      </c>
      <c r="C20" s="211"/>
      <c r="D20" s="211"/>
      <c r="G20" s="257">
        <v>10</v>
      </c>
      <c r="I20" s="13">
        <v>0</v>
      </c>
      <c r="J20" s="13"/>
      <c r="K20" s="13">
        <v>0</v>
      </c>
      <c r="L20" s="13"/>
      <c r="M20" s="13">
        <f>-45828-M21</f>
        <v>-41507</v>
      </c>
      <c r="N20" s="13"/>
      <c r="O20" s="4">
        <v>0</v>
      </c>
      <c r="P20" s="12"/>
      <c r="X20" s="265"/>
      <c r="AA20" s="110"/>
      <c r="AB20" s="110"/>
    </row>
    <row r="21" spans="1:256" s="172" customFormat="1">
      <c r="A21" s="258" t="s">
        <v>204</v>
      </c>
      <c r="B21" s="2"/>
      <c r="C21" s="258"/>
      <c r="D21" s="258"/>
      <c r="E21" s="2"/>
      <c r="F21" s="2"/>
      <c r="G21" s="74">
        <v>8</v>
      </c>
      <c r="H21" s="64"/>
      <c r="I21" s="10">
        <v>0</v>
      </c>
      <c r="J21" s="175"/>
      <c r="K21" s="10">
        <v>0</v>
      </c>
      <c r="L21" s="114"/>
      <c r="M21" s="10">
        <v>-4321</v>
      </c>
      <c r="N21" s="174"/>
      <c r="O21" s="10">
        <v>-13994</v>
      </c>
      <c r="P21" s="115"/>
      <c r="U21" s="115"/>
      <c r="AA21" s="115"/>
      <c r="AB21" s="115"/>
    </row>
    <row r="22" spans="1:256" s="172" customFormat="1">
      <c r="A22" s="258" t="s">
        <v>228</v>
      </c>
      <c r="B22" s="2"/>
      <c r="C22" s="258"/>
      <c r="D22" s="258"/>
      <c r="E22" s="2"/>
      <c r="F22" s="2"/>
      <c r="G22" s="74"/>
      <c r="H22" s="64"/>
      <c r="I22" s="10">
        <v>15348</v>
      </c>
      <c r="J22" s="175"/>
      <c r="K22" s="10">
        <v>-1226</v>
      </c>
      <c r="L22" s="114"/>
      <c r="M22" s="10">
        <v>29</v>
      </c>
      <c r="N22" s="174"/>
      <c r="O22" s="176">
        <v>0</v>
      </c>
      <c r="P22" s="115"/>
      <c r="U22" s="115"/>
      <c r="AA22" s="115"/>
      <c r="AB22" s="115"/>
    </row>
    <row r="23" spans="1:256" ht="22.2">
      <c r="A23" s="186" t="s">
        <v>155</v>
      </c>
      <c r="B23" s="2"/>
      <c r="C23" s="258"/>
      <c r="D23" s="258"/>
      <c r="E23" s="2"/>
      <c r="F23" s="2"/>
      <c r="G23" s="74">
        <v>17</v>
      </c>
      <c r="H23" s="64"/>
      <c r="I23" s="10">
        <v>9406</v>
      </c>
      <c r="J23" s="120"/>
      <c r="K23" s="10">
        <v>8962</v>
      </c>
      <c r="L23" s="13"/>
      <c r="M23" s="6">
        <v>2279</v>
      </c>
      <c r="N23" s="10"/>
      <c r="O23" s="6">
        <v>2126</v>
      </c>
      <c r="P23" s="12"/>
      <c r="R23" s="265"/>
      <c r="U23" s="110"/>
      <c r="V23" s="65"/>
    </row>
    <row r="24" spans="1:256" s="21" customFormat="1">
      <c r="A24" s="197" t="s">
        <v>259</v>
      </c>
      <c r="B24" s="266"/>
      <c r="C24" s="211"/>
      <c r="D24" s="211"/>
      <c r="E24" s="200"/>
      <c r="F24" s="200"/>
      <c r="G24" s="257"/>
      <c r="H24" s="64"/>
      <c r="I24" s="10">
        <v>-7564</v>
      </c>
      <c r="J24" s="120"/>
      <c r="K24" s="10">
        <v>10835</v>
      </c>
      <c r="L24" s="13"/>
      <c r="M24" s="6">
        <v>1536</v>
      </c>
      <c r="N24" s="10"/>
      <c r="O24" s="6">
        <v>2553</v>
      </c>
      <c r="P24" s="12"/>
      <c r="Q24" s="2"/>
      <c r="R24" s="2"/>
      <c r="S24" s="2"/>
      <c r="T24" s="2"/>
      <c r="U24" s="19"/>
      <c r="V24" s="2"/>
      <c r="W24" s="2"/>
      <c r="X24" s="2"/>
      <c r="Y24" s="2"/>
      <c r="Z24" s="2"/>
      <c r="AA24" s="19"/>
      <c r="AB24" s="19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>
      <c r="A25" s="197" t="s">
        <v>67</v>
      </c>
      <c r="C25" s="211"/>
      <c r="D25" s="211"/>
      <c r="H25" s="64"/>
      <c r="I25" s="10">
        <f>-'PL 9-10'!H13</f>
        <v>-127261</v>
      </c>
      <c r="J25" s="10">
        <f>-'PL 9-10'!I13</f>
        <v>0</v>
      </c>
      <c r="K25" s="10">
        <f>-'PL 9-10'!J13</f>
        <v>-59847</v>
      </c>
      <c r="L25" s="10">
        <f>-'PL 9-10'!K13</f>
        <v>0</v>
      </c>
      <c r="M25" s="10">
        <f>-'PL 9-10'!L13</f>
        <v>-65549</v>
      </c>
      <c r="N25" s="10">
        <f>-'PL 9-10'!M13</f>
        <v>0</v>
      </c>
      <c r="O25" s="10">
        <f>-'PL 9-10'!N13</f>
        <v>-78456</v>
      </c>
      <c r="P25" s="12">
        <f>I25+'PL 9-10'!H13</f>
        <v>0</v>
      </c>
      <c r="Q25" s="107">
        <f>'PL 9-10'!J13+K25</f>
        <v>0</v>
      </c>
      <c r="V25" s="107"/>
    </row>
    <row r="26" spans="1:256">
      <c r="A26" s="197" t="s">
        <v>66</v>
      </c>
      <c r="C26" s="211"/>
      <c r="D26" s="211"/>
      <c r="G26" s="257" t="s">
        <v>237</v>
      </c>
      <c r="H26" s="64"/>
      <c r="I26" s="11">
        <f>-'PL 9-10'!H12</f>
        <v>0</v>
      </c>
      <c r="J26" s="12"/>
      <c r="K26" s="11">
        <f>-'PL 9-10'!J12</f>
        <v>0</v>
      </c>
      <c r="L26" s="12">
        <f>-'PL 9-10'!K12</f>
        <v>0</v>
      </c>
      <c r="M26" s="11">
        <f>-'PL 9-10'!L12</f>
        <v>-1848205</v>
      </c>
      <c r="N26" s="12"/>
      <c r="O26" s="11">
        <f>-'PL 9-10'!N12</f>
        <v>-1115292</v>
      </c>
      <c r="P26" s="12"/>
      <c r="V26" s="19"/>
    </row>
    <row r="27" spans="1:256" ht="22.2">
      <c r="B27" s="197"/>
      <c r="C27" s="211"/>
      <c r="D27" s="211"/>
      <c r="H27" s="64"/>
      <c r="I27" s="12">
        <f>SUM(I10:I26)</f>
        <v>4117540</v>
      </c>
      <c r="J27" s="12"/>
      <c r="K27" s="12">
        <f>SUM(K10:K26)</f>
        <v>3632288</v>
      </c>
      <c r="L27" s="19"/>
      <c r="M27" s="12">
        <f>SUM(M10:M26)</f>
        <v>185596</v>
      </c>
      <c r="N27" s="12"/>
      <c r="O27" s="12">
        <f>SUM(O10:O26)</f>
        <v>206347</v>
      </c>
      <c r="P27" s="12"/>
      <c r="V27" s="19"/>
      <c r="X27" s="265"/>
      <c r="AA27" s="110"/>
      <c r="AB27" s="110"/>
    </row>
    <row r="28" spans="1:256">
      <c r="A28" s="267" t="s">
        <v>156</v>
      </c>
      <c r="B28" s="197"/>
      <c r="C28" s="211"/>
      <c r="D28" s="211"/>
      <c r="H28" s="64"/>
      <c r="I28" s="12"/>
      <c r="J28" s="12"/>
      <c r="K28" s="12"/>
      <c r="L28" s="19"/>
      <c r="M28" s="7"/>
      <c r="N28" s="12"/>
      <c r="O28" s="7"/>
      <c r="P28" s="12"/>
    </row>
    <row r="29" spans="1:256" ht="22.2">
      <c r="A29" s="197" t="s">
        <v>9</v>
      </c>
      <c r="C29" s="211"/>
      <c r="D29" s="211"/>
      <c r="H29" s="64"/>
      <c r="I29" s="10">
        <v>-399219</v>
      </c>
      <c r="J29" s="120"/>
      <c r="K29" s="10">
        <v>-214462</v>
      </c>
      <c r="L29" s="13"/>
      <c r="M29" s="10">
        <v>-884</v>
      </c>
      <c r="N29" s="10"/>
      <c r="O29" s="10">
        <v>22086</v>
      </c>
      <c r="P29" s="12"/>
      <c r="R29" s="265"/>
      <c r="U29" s="110"/>
    </row>
    <row r="30" spans="1:256">
      <c r="A30" s="197" t="s">
        <v>10</v>
      </c>
      <c r="C30" s="211"/>
      <c r="D30" s="211"/>
      <c r="H30" s="64"/>
      <c r="I30" s="10">
        <v>-60499</v>
      </c>
      <c r="J30" s="120"/>
      <c r="K30" s="10">
        <v>-39169</v>
      </c>
      <c r="L30" s="13"/>
      <c r="M30" s="10">
        <v>-7391</v>
      </c>
      <c r="N30" s="10"/>
      <c r="O30" s="10">
        <v>-1032</v>
      </c>
      <c r="P30" s="12"/>
    </row>
    <row r="31" spans="1:256">
      <c r="A31" s="197" t="s">
        <v>12</v>
      </c>
      <c r="C31" s="211"/>
      <c r="D31" s="211"/>
      <c r="H31" s="64"/>
      <c r="I31" s="10">
        <v>52254</v>
      </c>
      <c r="J31" s="120"/>
      <c r="K31" s="10">
        <v>-13015</v>
      </c>
      <c r="L31" s="13"/>
      <c r="M31" s="10">
        <v>-735</v>
      </c>
      <c r="N31" s="10"/>
      <c r="O31" s="10">
        <v>-1070</v>
      </c>
      <c r="P31" s="12"/>
    </row>
    <row r="32" spans="1:256">
      <c r="A32" s="197" t="s">
        <v>23</v>
      </c>
      <c r="C32" s="211"/>
      <c r="D32" s="211"/>
      <c r="H32" s="64"/>
      <c r="I32" s="10">
        <v>52580</v>
      </c>
      <c r="J32" s="120"/>
      <c r="K32" s="10">
        <v>-30721</v>
      </c>
      <c r="L32" s="13"/>
      <c r="M32" s="10">
        <v>28957</v>
      </c>
      <c r="N32" s="10"/>
      <c r="O32" s="10">
        <v>7459</v>
      </c>
      <c r="P32" s="12"/>
      <c r="Q32" s="19"/>
    </row>
    <row r="33" spans="1:256">
      <c r="A33" s="197" t="s">
        <v>28</v>
      </c>
      <c r="C33" s="211"/>
      <c r="D33" s="211"/>
      <c r="H33" s="64"/>
      <c r="I33" s="10">
        <v>415285</v>
      </c>
      <c r="J33" s="120"/>
      <c r="K33" s="10">
        <v>138434</v>
      </c>
      <c r="L33" s="13"/>
      <c r="M33" s="10">
        <v>5815</v>
      </c>
      <c r="N33" s="10"/>
      <c r="O33" s="10">
        <v>-13129</v>
      </c>
      <c r="P33" s="12"/>
    </row>
    <row r="34" spans="1:256" ht="22.2">
      <c r="A34" s="197" t="s">
        <v>33</v>
      </c>
      <c r="C34" s="211"/>
      <c r="D34" s="211"/>
      <c r="H34" s="64"/>
      <c r="I34" s="10">
        <v>1754</v>
      </c>
      <c r="J34" s="120"/>
      <c r="K34" s="10">
        <v>6011</v>
      </c>
      <c r="L34" s="13"/>
      <c r="M34" s="10">
        <v>-11311</v>
      </c>
      <c r="N34" s="10"/>
      <c r="O34" s="10">
        <v>392</v>
      </c>
      <c r="P34" s="12"/>
      <c r="Q34" s="107"/>
      <c r="X34" s="265"/>
      <c r="AA34" s="110"/>
      <c r="AB34" s="110"/>
    </row>
    <row r="35" spans="1:256">
      <c r="A35" s="197" t="s">
        <v>41</v>
      </c>
      <c r="C35" s="211"/>
      <c r="D35" s="211"/>
      <c r="H35" s="64"/>
      <c r="I35" s="10">
        <v>3768</v>
      </c>
      <c r="J35" s="120"/>
      <c r="K35" s="10">
        <v>-64</v>
      </c>
      <c r="L35" s="13"/>
      <c r="M35" s="10">
        <v>0</v>
      </c>
      <c r="N35" s="10"/>
      <c r="O35" s="9">
        <v>0</v>
      </c>
      <c r="P35" s="12"/>
    </row>
    <row r="36" spans="1:256" ht="22.2">
      <c r="A36" s="197" t="s">
        <v>157</v>
      </c>
      <c r="C36" s="211"/>
      <c r="D36" s="211"/>
      <c r="G36" s="257">
        <v>17</v>
      </c>
      <c r="H36" s="64"/>
      <c r="I36" s="11">
        <v>-2808</v>
      </c>
      <c r="J36" s="120"/>
      <c r="K36" s="11">
        <v>-4776</v>
      </c>
      <c r="L36" s="13"/>
      <c r="M36" s="11">
        <v>-1832</v>
      </c>
      <c r="N36" s="10"/>
      <c r="O36" s="11">
        <v>-1895</v>
      </c>
      <c r="P36" s="12"/>
      <c r="R36" s="265"/>
      <c r="U36" s="110"/>
      <c r="V36" s="110"/>
    </row>
    <row r="37" spans="1:256">
      <c r="A37" s="197" t="s">
        <v>158</v>
      </c>
      <c r="B37" s="197"/>
      <c r="C37" s="211"/>
      <c r="D37" s="211"/>
      <c r="H37" s="64"/>
      <c r="I37" s="12">
        <f>SUM(I27:I36)</f>
        <v>4180655</v>
      </c>
      <c r="J37" s="12"/>
      <c r="K37" s="12">
        <f>SUM(K27:K36)</f>
        <v>3474526</v>
      </c>
      <c r="L37" s="19"/>
      <c r="M37" s="12">
        <f>SUM(M27:M36)</f>
        <v>198215</v>
      </c>
      <c r="N37" s="12"/>
      <c r="O37" s="12">
        <f>SUM(O27:O36)</f>
        <v>219158</v>
      </c>
      <c r="P37" s="12"/>
      <c r="V37" s="19"/>
    </row>
    <row r="38" spans="1:256" s="269" customFormat="1" ht="22.2">
      <c r="A38" s="197" t="s">
        <v>159</v>
      </c>
      <c r="B38" s="268"/>
      <c r="C38" s="211"/>
      <c r="D38" s="211"/>
      <c r="E38" s="200"/>
      <c r="F38" s="200"/>
      <c r="G38" s="257"/>
      <c r="H38" s="64"/>
      <c r="I38" s="11">
        <v>-170321</v>
      </c>
      <c r="J38" s="120"/>
      <c r="K38" s="11">
        <v>-216254</v>
      </c>
      <c r="L38" s="13"/>
      <c r="M38" s="11">
        <v>-3039</v>
      </c>
      <c r="N38" s="10"/>
      <c r="O38" s="11">
        <v>-6424</v>
      </c>
      <c r="P38" s="12"/>
      <c r="Q38" s="2"/>
      <c r="R38" s="2"/>
      <c r="S38" s="2"/>
      <c r="T38" s="2"/>
      <c r="U38" s="102"/>
      <c r="V38" s="19"/>
      <c r="W38" s="2"/>
      <c r="X38" s="2"/>
      <c r="Y38" s="2"/>
      <c r="Z38" s="2"/>
      <c r="AA38" s="19"/>
      <c r="AB38" s="19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s="269" customFormat="1" ht="22.2">
      <c r="A39" s="187" t="s">
        <v>160</v>
      </c>
      <c r="B39" s="270"/>
      <c r="C39" s="270"/>
      <c r="D39" s="270"/>
      <c r="E39" s="271"/>
      <c r="F39" s="271"/>
      <c r="G39" s="272"/>
      <c r="H39" s="65"/>
      <c r="I39" s="118">
        <f>SUM(I37:I38)</f>
        <v>4010334</v>
      </c>
      <c r="J39" s="116"/>
      <c r="K39" s="118">
        <f>SUM(K37:K38)</f>
        <v>3258272</v>
      </c>
      <c r="L39" s="16"/>
      <c r="M39" s="118">
        <f>SUM(M37:M38)</f>
        <v>195176</v>
      </c>
      <c r="N39" s="116"/>
      <c r="O39" s="118">
        <f>SUM(O37:O38)</f>
        <v>212734</v>
      </c>
      <c r="P39" s="12"/>
      <c r="Q39" s="19"/>
      <c r="R39" s="2"/>
      <c r="S39" s="2"/>
      <c r="T39" s="2"/>
      <c r="U39" s="19"/>
      <c r="V39" s="19"/>
      <c r="W39" s="2"/>
      <c r="X39" s="2"/>
      <c r="Y39" s="2"/>
      <c r="Z39" s="2"/>
      <c r="AA39" s="19"/>
      <c r="AB39" s="19"/>
      <c r="AC39" s="2"/>
      <c r="AD39" s="2"/>
      <c r="AE39" s="2"/>
      <c r="AF39" s="2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  <c r="FO39" s="91"/>
      <c r="FP39" s="91"/>
      <c r="FQ39" s="91"/>
      <c r="FR39" s="91"/>
      <c r="FS39" s="91"/>
      <c r="FT39" s="91"/>
      <c r="FU39" s="91"/>
      <c r="FV39" s="91"/>
      <c r="FW39" s="91"/>
      <c r="FX39" s="91"/>
      <c r="FY39" s="91"/>
      <c r="FZ39" s="91"/>
      <c r="GA39" s="91"/>
      <c r="GB39" s="91"/>
      <c r="GC39" s="91"/>
      <c r="GD39" s="91"/>
      <c r="GE39" s="91"/>
      <c r="GF39" s="91"/>
      <c r="GG39" s="91"/>
      <c r="GH39" s="91"/>
      <c r="GI39" s="91"/>
      <c r="GJ39" s="91"/>
      <c r="GK39" s="91"/>
      <c r="GL39" s="91"/>
      <c r="GM39" s="91"/>
      <c r="GN39" s="91"/>
      <c r="GO39" s="91"/>
      <c r="GP39" s="91"/>
      <c r="GQ39" s="91"/>
      <c r="GR39" s="91"/>
      <c r="GS39" s="91"/>
      <c r="GT39" s="91"/>
      <c r="GU39" s="91"/>
      <c r="GV39" s="91"/>
      <c r="GW39" s="91"/>
      <c r="GX39" s="91"/>
      <c r="GY39" s="91"/>
      <c r="GZ39" s="91"/>
      <c r="HA39" s="91"/>
      <c r="HB39" s="91"/>
      <c r="HC39" s="91"/>
      <c r="HD39" s="91"/>
      <c r="HE39" s="91"/>
      <c r="HF39" s="91"/>
      <c r="HG39" s="91"/>
      <c r="HH39" s="91"/>
      <c r="HI39" s="91"/>
      <c r="HJ39" s="91"/>
      <c r="HK39" s="91"/>
      <c r="HL39" s="91"/>
      <c r="HM39" s="91"/>
      <c r="HN39" s="91"/>
      <c r="HO39" s="91"/>
      <c r="HP39" s="91"/>
      <c r="HQ39" s="91"/>
      <c r="HR39" s="91"/>
      <c r="HS39" s="91"/>
      <c r="HT39" s="91"/>
      <c r="HU39" s="91"/>
      <c r="HV39" s="91"/>
      <c r="HW39" s="91"/>
      <c r="HX39" s="91"/>
      <c r="HY39" s="91"/>
      <c r="HZ39" s="91"/>
      <c r="IA39" s="91"/>
      <c r="IB39" s="91"/>
      <c r="IC39" s="91"/>
      <c r="ID39" s="91"/>
      <c r="IE39" s="91"/>
      <c r="IF39" s="91"/>
      <c r="IG39" s="91"/>
      <c r="IH39" s="91"/>
      <c r="II39" s="91"/>
      <c r="IJ39" s="91"/>
      <c r="IK39" s="91"/>
      <c r="IL39" s="91"/>
      <c r="IM39" s="91"/>
      <c r="IN39" s="91"/>
      <c r="IO39" s="91"/>
      <c r="IP39" s="91"/>
      <c r="IQ39" s="91"/>
      <c r="IR39" s="91"/>
      <c r="IS39" s="91"/>
      <c r="IT39" s="91"/>
      <c r="IU39" s="91"/>
      <c r="IV39" s="91"/>
    </row>
    <row r="40" spans="1:256" s="269" customFormat="1" ht="14.55" customHeight="1">
      <c r="A40" s="187"/>
      <c r="B40" s="270"/>
      <c r="C40" s="270"/>
      <c r="D40" s="270"/>
      <c r="E40" s="271"/>
      <c r="F40" s="271"/>
      <c r="G40" s="272"/>
      <c r="H40" s="65"/>
      <c r="I40" s="18"/>
      <c r="J40" s="116"/>
      <c r="K40" s="18"/>
      <c r="L40" s="16"/>
      <c r="M40" s="18"/>
      <c r="N40" s="116"/>
      <c r="O40" s="18"/>
      <c r="P40" s="12"/>
      <c r="Q40" s="19"/>
      <c r="R40" s="2"/>
      <c r="S40" s="2"/>
      <c r="T40" s="2"/>
      <c r="U40" s="19"/>
      <c r="V40" s="19"/>
      <c r="W40" s="2"/>
      <c r="X40" s="2"/>
      <c r="Y40" s="2"/>
      <c r="Z40" s="2"/>
      <c r="AA40" s="19"/>
      <c r="AB40" s="19"/>
      <c r="AC40" s="2"/>
      <c r="AD40" s="2"/>
      <c r="AE40" s="2"/>
      <c r="AF40" s="2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  <c r="FO40" s="91"/>
      <c r="FP40" s="91"/>
      <c r="FQ40" s="91"/>
      <c r="FR40" s="91"/>
      <c r="FS40" s="91"/>
      <c r="FT40" s="91"/>
      <c r="FU40" s="91"/>
      <c r="FV40" s="91"/>
      <c r="FW40" s="91"/>
      <c r="FX40" s="91"/>
      <c r="FY40" s="91"/>
      <c r="FZ40" s="91"/>
      <c r="GA40" s="91"/>
      <c r="GB40" s="91"/>
      <c r="GC40" s="91"/>
      <c r="GD40" s="91"/>
      <c r="GE40" s="91"/>
      <c r="GF40" s="91"/>
      <c r="GG40" s="91"/>
      <c r="GH40" s="91"/>
      <c r="GI40" s="91"/>
      <c r="GJ40" s="91"/>
      <c r="GK40" s="91"/>
      <c r="GL40" s="91"/>
      <c r="GM40" s="91"/>
      <c r="GN40" s="91"/>
      <c r="GO40" s="91"/>
      <c r="GP40" s="91"/>
      <c r="GQ40" s="91"/>
      <c r="GR40" s="91"/>
      <c r="GS40" s="91"/>
      <c r="GT40" s="91"/>
      <c r="GU40" s="91"/>
      <c r="GV40" s="91"/>
      <c r="GW40" s="91"/>
      <c r="GX40" s="91"/>
      <c r="GY40" s="91"/>
      <c r="GZ40" s="91"/>
      <c r="HA40" s="91"/>
      <c r="HB40" s="91"/>
      <c r="HC40" s="91"/>
      <c r="HD40" s="91"/>
      <c r="HE40" s="91"/>
      <c r="HF40" s="91"/>
      <c r="HG40" s="91"/>
      <c r="HH40" s="91"/>
      <c r="HI40" s="91"/>
      <c r="HJ40" s="91"/>
      <c r="HK40" s="91"/>
      <c r="HL40" s="91"/>
      <c r="HM40" s="91"/>
      <c r="HN40" s="91"/>
      <c r="HO40" s="91"/>
      <c r="HP40" s="91"/>
      <c r="HQ40" s="91"/>
      <c r="HR40" s="91"/>
      <c r="HS40" s="91"/>
      <c r="HT40" s="91"/>
      <c r="HU40" s="91"/>
      <c r="HV40" s="91"/>
      <c r="HW40" s="91"/>
      <c r="HX40" s="91"/>
      <c r="HY40" s="91"/>
      <c r="HZ40" s="91"/>
      <c r="IA40" s="91"/>
      <c r="IB40" s="91"/>
      <c r="IC40" s="91"/>
      <c r="ID40" s="91"/>
      <c r="IE40" s="91"/>
      <c r="IF40" s="91"/>
      <c r="IG40" s="91"/>
      <c r="IH40" s="91"/>
      <c r="II40" s="91"/>
      <c r="IJ40" s="91"/>
      <c r="IK40" s="91"/>
      <c r="IL40" s="91"/>
      <c r="IM40" s="91"/>
      <c r="IN40" s="91"/>
      <c r="IO40" s="91"/>
      <c r="IP40" s="91"/>
      <c r="IQ40" s="91"/>
      <c r="IR40" s="91"/>
      <c r="IS40" s="91"/>
      <c r="IT40" s="91"/>
      <c r="IU40" s="91"/>
      <c r="IV40" s="91"/>
    </row>
    <row r="41" spans="1:256" ht="22.2">
      <c r="A41" s="273" t="s">
        <v>161</v>
      </c>
      <c r="B41" s="211"/>
      <c r="C41" s="211"/>
      <c r="D41" s="211"/>
      <c r="H41" s="64"/>
      <c r="I41" s="160"/>
      <c r="J41" s="160"/>
      <c r="K41" s="160"/>
      <c r="L41" s="1"/>
      <c r="M41" s="160"/>
      <c r="N41" s="160"/>
      <c r="O41" s="160"/>
      <c r="P41" s="260"/>
      <c r="V41" s="107"/>
      <c r="W41" s="107"/>
      <c r="X41" s="21"/>
      <c r="Y41" s="21"/>
      <c r="Z41" s="21"/>
      <c r="AA41" s="21"/>
      <c r="AB41" s="21"/>
    </row>
    <row r="42" spans="1:256">
      <c r="A42" s="197" t="s">
        <v>162</v>
      </c>
      <c r="B42" s="211"/>
      <c r="D42" s="211"/>
      <c r="H42" s="64"/>
      <c r="I42" s="13"/>
      <c r="J42" s="13"/>
      <c r="K42" s="13"/>
      <c r="L42" s="13"/>
      <c r="M42" s="73"/>
      <c r="N42" s="13"/>
      <c r="O42" s="73"/>
      <c r="P42" s="160"/>
      <c r="V42" s="107"/>
    </row>
    <row r="43" spans="1:256">
      <c r="A43" s="197"/>
      <c r="B43" s="211" t="s">
        <v>251</v>
      </c>
      <c r="D43" s="211"/>
      <c r="H43" s="64"/>
      <c r="I43" s="10">
        <v>-35</v>
      </c>
      <c r="J43" s="120"/>
      <c r="K43" s="10">
        <v>48116</v>
      </c>
      <c r="L43" s="13"/>
      <c r="M43" s="10">
        <v>0</v>
      </c>
      <c r="N43" s="10"/>
      <c r="O43" s="10">
        <v>23130</v>
      </c>
      <c r="P43" s="19"/>
    </row>
    <row r="44" spans="1:256">
      <c r="A44" s="264" t="s">
        <v>229</v>
      </c>
      <c r="B44" s="211"/>
      <c r="D44" s="211"/>
      <c r="G44" s="257">
        <v>10</v>
      </c>
      <c r="H44" s="64"/>
      <c r="I44" s="9">
        <v>0</v>
      </c>
      <c r="J44" s="120"/>
      <c r="K44" s="9">
        <v>0</v>
      </c>
      <c r="L44" s="13"/>
      <c r="M44" s="10">
        <v>-417864</v>
      </c>
      <c r="N44" s="10"/>
      <c r="O44" s="10">
        <v>-649000</v>
      </c>
      <c r="P44" s="12"/>
    </row>
    <row r="45" spans="1:256">
      <c r="A45" s="264" t="s">
        <v>230</v>
      </c>
      <c r="B45" s="211"/>
      <c r="D45" s="211"/>
      <c r="G45" s="257">
        <v>8</v>
      </c>
      <c r="H45" s="64"/>
      <c r="I45" s="10">
        <v>-18235</v>
      </c>
      <c r="J45" s="120"/>
      <c r="K45" s="9">
        <v>0</v>
      </c>
      <c r="L45" s="13"/>
      <c r="M45" s="10">
        <v>0</v>
      </c>
      <c r="N45" s="10"/>
      <c r="O45" s="10">
        <v>0</v>
      </c>
      <c r="P45" s="12"/>
    </row>
    <row r="46" spans="1:256">
      <c r="A46" s="3" t="s">
        <v>231</v>
      </c>
      <c r="B46" s="211"/>
      <c r="D46" s="211"/>
      <c r="G46" s="257">
        <v>10</v>
      </c>
      <c r="H46" s="64"/>
      <c r="I46" s="10">
        <v>0</v>
      </c>
      <c r="J46" s="120"/>
      <c r="K46" s="9">
        <v>0</v>
      </c>
      <c r="L46" s="13"/>
      <c r="M46" s="10">
        <v>88007</v>
      </c>
      <c r="N46" s="10"/>
      <c r="O46" s="10">
        <v>0</v>
      </c>
      <c r="P46" s="12"/>
    </row>
    <row r="47" spans="1:256" ht="22.2">
      <c r="A47" s="273" t="s">
        <v>163</v>
      </c>
      <c r="B47" s="211"/>
      <c r="C47" s="211"/>
      <c r="D47" s="211"/>
      <c r="H47" s="64"/>
      <c r="I47" s="160"/>
      <c r="J47" s="160"/>
      <c r="K47" s="160"/>
      <c r="L47" s="1"/>
      <c r="M47" s="160"/>
      <c r="N47" s="160"/>
      <c r="O47" s="160"/>
      <c r="P47" s="260"/>
      <c r="V47" s="107"/>
      <c r="W47" s="107"/>
      <c r="X47" s="21"/>
      <c r="Y47" s="21"/>
      <c r="Z47" s="21"/>
      <c r="AA47" s="21"/>
      <c r="AB47" s="21"/>
    </row>
    <row r="48" spans="1:256" s="172" customFormat="1">
      <c r="A48" s="3" t="s">
        <v>256</v>
      </c>
      <c r="B48" s="171"/>
      <c r="D48" s="171"/>
      <c r="G48" s="74">
        <v>4</v>
      </c>
      <c r="H48" s="64"/>
      <c r="I48" s="10">
        <v>-125015</v>
      </c>
      <c r="J48" s="120"/>
      <c r="K48" s="9">
        <v>0</v>
      </c>
      <c r="L48" s="13"/>
      <c r="M48" s="10">
        <v>0</v>
      </c>
      <c r="N48" s="10"/>
      <c r="O48" s="10">
        <v>0</v>
      </c>
      <c r="P48" s="177"/>
      <c r="U48" s="115"/>
      <c r="AA48" s="115"/>
      <c r="AB48" s="115"/>
    </row>
    <row r="49" spans="1:256">
      <c r="A49" s="3" t="s">
        <v>201</v>
      </c>
      <c r="B49" s="258"/>
      <c r="C49" s="2"/>
      <c r="D49" s="258"/>
      <c r="E49" s="2"/>
      <c r="F49" s="2"/>
      <c r="G49" s="74">
        <v>8</v>
      </c>
      <c r="H49" s="64"/>
      <c r="I49" s="10">
        <v>4322</v>
      </c>
      <c r="J49" s="120"/>
      <c r="K49" s="10">
        <v>181974</v>
      </c>
      <c r="L49" s="13"/>
      <c r="M49" s="10">
        <v>4321</v>
      </c>
      <c r="N49" s="10"/>
      <c r="O49" s="10">
        <v>181922</v>
      </c>
      <c r="P49" s="12"/>
    </row>
    <row r="50" spans="1:256">
      <c r="A50" s="197" t="s">
        <v>244</v>
      </c>
      <c r="B50" s="211"/>
      <c r="D50" s="211"/>
      <c r="H50" s="64"/>
      <c r="I50" s="10">
        <v>9853</v>
      </c>
      <c r="J50" s="120"/>
      <c r="K50" s="10">
        <v>1057072</v>
      </c>
      <c r="L50" s="13"/>
      <c r="M50" s="10">
        <v>2183</v>
      </c>
      <c r="N50" s="10"/>
      <c r="O50" s="10">
        <v>1057072</v>
      </c>
      <c r="P50" s="12"/>
      <c r="Q50" s="107"/>
    </row>
    <row r="51" spans="1:256">
      <c r="A51" s="197" t="s">
        <v>241</v>
      </c>
      <c r="B51" s="211"/>
      <c r="C51" s="198"/>
      <c r="D51" s="211"/>
      <c r="H51" s="173"/>
      <c r="I51" s="12">
        <v>-3330296</v>
      </c>
      <c r="J51" s="120"/>
      <c r="K51" s="12">
        <v>-1867240</v>
      </c>
      <c r="L51" s="13"/>
      <c r="M51" s="10">
        <v>-37946</v>
      </c>
      <c r="N51" s="10"/>
      <c r="O51" s="10">
        <v>-167677</v>
      </c>
      <c r="P51" s="12"/>
    </row>
    <row r="52" spans="1:256">
      <c r="A52" s="197" t="s">
        <v>164</v>
      </c>
      <c r="B52" s="211"/>
      <c r="D52" s="211"/>
      <c r="H52" s="64"/>
      <c r="I52" s="10">
        <v>0</v>
      </c>
      <c r="J52" s="120"/>
      <c r="K52" s="10">
        <v>-23</v>
      </c>
      <c r="L52" s="13"/>
      <c r="M52" s="10">
        <v>0</v>
      </c>
      <c r="N52" s="10"/>
      <c r="O52" s="10">
        <v>-23</v>
      </c>
      <c r="P52" s="12"/>
    </row>
    <row r="53" spans="1:256" s="21" customFormat="1">
      <c r="A53" s="197" t="s">
        <v>165</v>
      </c>
      <c r="B53" s="211"/>
      <c r="C53" s="266"/>
      <c r="D53" s="211"/>
      <c r="E53" s="200"/>
      <c r="F53" s="200"/>
      <c r="G53" s="257">
        <v>5</v>
      </c>
      <c r="H53" s="64"/>
      <c r="I53" s="9">
        <v>0</v>
      </c>
      <c r="J53" s="120"/>
      <c r="K53" s="9">
        <v>0</v>
      </c>
      <c r="L53" s="13"/>
      <c r="M53" s="10">
        <v>575598</v>
      </c>
      <c r="N53" s="9"/>
      <c r="O53" s="10">
        <v>421000</v>
      </c>
      <c r="P53" s="3"/>
      <c r="Q53" s="2"/>
      <c r="R53" s="2"/>
      <c r="S53" s="2"/>
      <c r="T53" s="2"/>
      <c r="U53" s="19"/>
      <c r="V53" s="2"/>
      <c r="W53" s="2"/>
      <c r="X53" s="2"/>
      <c r="Y53" s="2"/>
      <c r="Z53" s="2"/>
      <c r="AA53" s="19"/>
      <c r="AB53" s="19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s="274" customFormat="1">
      <c r="A54" s="197" t="s">
        <v>16</v>
      </c>
      <c r="B54" s="211"/>
      <c r="C54" s="266"/>
      <c r="D54" s="211"/>
      <c r="E54" s="200"/>
      <c r="F54" s="200"/>
      <c r="G54" s="257">
        <v>5</v>
      </c>
      <c r="H54" s="173"/>
      <c r="I54" s="9">
        <v>0</v>
      </c>
      <c r="J54" s="120"/>
      <c r="K54" s="9">
        <v>0</v>
      </c>
      <c r="L54" s="13"/>
      <c r="M54" s="10">
        <v>-236737</v>
      </c>
      <c r="N54" s="9"/>
      <c r="O54" s="10">
        <v>0</v>
      </c>
      <c r="P54" s="171"/>
      <c r="Q54" s="172"/>
      <c r="R54" s="172"/>
      <c r="S54" s="172"/>
      <c r="T54" s="172"/>
      <c r="U54" s="115"/>
      <c r="V54" s="172"/>
      <c r="W54" s="172"/>
      <c r="X54" s="172"/>
      <c r="Y54" s="172"/>
      <c r="Z54" s="172"/>
      <c r="AA54" s="115"/>
      <c r="AB54" s="115"/>
      <c r="AC54" s="172"/>
      <c r="AD54" s="172"/>
      <c r="AE54" s="172"/>
      <c r="AF54" s="172"/>
      <c r="AG54" s="172"/>
      <c r="AH54" s="172"/>
      <c r="AI54" s="172"/>
      <c r="AJ54" s="172"/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  <c r="DS54" s="172"/>
      <c r="DT54" s="172"/>
      <c r="DU54" s="172"/>
      <c r="DV54" s="172"/>
      <c r="DW54" s="172"/>
      <c r="DX54" s="172"/>
      <c r="DY54" s="172"/>
      <c r="DZ54" s="172"/>
      <c r="EA54" s="172"/>
      <c r="EB54" s="172"/>
      <c r="EC54" s="172"/>
      <c r="ED54" s="172"/>
      <c r="EE54" s="172"/>
      <c r="EF54" s="172"/>
      <c r="EG54" s="172"/>
      <c r="EH54" s="172"/>
      <c r="EI54" s="172"/>
      <c r="EJ54" s="172"/>
      <c r="EK54" s="172"/>
      <c r="EL54" s="172"/>
      <c r="EM54" s="172"/>
      <c r="EN54" s="172"/>
      <c r="EO54" s="172"/>
      <c r="EP54" s="172"/>
      <c r="EQ54" s="172"/>
      <c r="ER54" s="172"/>
      <c r="ES54" s="172"/>
      <c r="ET54" s="172"/>
      <c r="EU54" s="172"/>
      <c r="EV54" s="172"/>
      <c r="EW54" s="172"/>
      <c r="EX54" s="172"/>
      <c r="EY54" s="172"/>
      <c r="EZ54" s="172"/>
      <c r="FA54" s="172"/>
      <c r="FB54" s="172"/>
      <c r="FC54" s="172"/>
      <c r="FD54" s="172"/>
      <c r="FE54" s="172"/>
      <c r="FF54" s="172"/>
      <c r="FG54" s="172"/>
      <c r="FH54" s="172"/>
      <c r="FI54" s="172"/>
      <c r="FJ54" s="172"/>
      <c r="FK54" s="172"/>
      <c r="FL54" s="172"/>
      <c r="FM54" s="172"/>
      <c r="FN54" s="172"/>
      <c r="FO54" s="172"/>
      <c r="FP54" s="172"/>
      <c r="FQ54" s="172"/>
      <c r="FR54" s="172"/>
      <c r="FS54" s="172"/>
      <c r="FT54" s="172"/>
      <c r="FU54" s="172"/>
      <c r="FV54" s="172"/>
      <c r="FW54" s="172"/>
      <c r="FX54" s="172"/>
      <c r="FY54" s="172"/>
      <c r="FZ54" s="172"/>
      <c r="GA54" s="172"/>
      <c r="GB54" s="172"/>
      <c r="GC54" s="172"/>
      <c r="GD54" s="172"/>
      <c r="GE54" s="172"/>
      <c r="GF54" s="172"/>
      <c r="GG54" s="172"/>
      <c r="GH54" s="172"/>
      <c r="GI54" s="172"/>
      <c r="GJ54" s="172"/>
      <c r="GK54" s="172"/>
      <c r="GL54" s="172"/>
      <c r="GM54" s="172"/>
      <c r="GN54" s="172"/>
      <c r="GO54" s="172"/>
      <c r="GP54" s="172"/>
      <c r="GQ54" s="172"/>
      <c r="GR54" s="172"/>
      <c r="GS54" s="172"/>
      <c r="GT54" s="172"/>
      <c r="GU54" s="172"/>
      <c r="GV54" s="172"/>
      <c r="GW54" s="172"/>
      <c r="GX54" s="172"/>
      <c r="GY54" s="172"/>
      <c r="GZ54" s="172"/>
      <c r="HA54" s="172"/>
      <c r="HB54" s="172"/>
      <c r="HC54" s="172"/>
      <c r="HD54" s="172"/>
      <c r="HE54" s="172"/>
      <c r="HF54" s="172"/>
      <c r="HG54" s="172"/>
      <c r="HH54" s="172"/>
      <c r="HI54" s="172"/>
      <c r="HJ54" s="172"/>
      <c r="HK54" s="172"/>
      <c r="HL54" s="172"/>
      <c r="HM54" s="172"/>
      <c r="HN54" s="172"/>
      <c r="HO54" s="172"/>
      <c r="HP54" s="172"/>
      <c r="HQ54" s="172"/>
      <c r="HR54" s="172"/>
      <c r="HS54" s="172"/>
      <c r="HT54" s="172"/>
      <c r="HU54" s="172"/>
      <c r="HV54" s="172"/>
      <c r="HW54" s="172"/>
      <c r="HX54" s="172"/>
      <c r="HY54" s="172"/>
      <c r="HZ54" s="172"/>
      <c r="IA54" s="172"/>
      <c r="IB54" s="172"/>
      <c r="IC54" s="172"/>
      <c r="ID54" s="172"/>
      <c r="IE54" s="172"/>
      <c r="IF54" s="172"/>
      <c r="IG54" s="172"/>
      <c r="IH54" s="172"/>
      <c r="II54" s="172"/>
      <c r="IJ54" s="172"/>
      <c r="IK54" s="172"/>
      <c r="IL54" s="172"/>
      <c r="IM54" s="172"/>
      <c r="IN54" s="172"/>
      <c r="IO54" s="172"/>
      <c r="IP54" s="172"/>
      <c r="IQ54" s="172"/>
      <c r="IR54" s="172"/>
      <c r="IS54" s="172"/>
      <c r="IT54" s="172"/>
      <c r="IU54" s="172"/>
      <c r="IV54" s="172"/>
    </row>
    <row r="55" spans="1:256">
      <c r="A55" s="197" t="s">
        <v>166</v>
      </c>
      <c r="B55" s="211"/>
      <c r="D55" s="211"/>
      <c r="G55" s="257">
        <v>5</v>
      </c>
      <c r="H55" s="64"/>
      <c r="I55" s="12">
        <v>4647</v>
      </c>
      <c r="J55" s="120"/>
      <c r="K55" s="12">
        <v>0</v>
      </c>
      <c r="L55" s="13"/>
      <c r="M55" s="12">
        <v>1848205</v>
      </c>
      <c r="N55" s="10"/>
      <c r="O55" s="12">
        <v>1115292</v>
      </c>
      <c r="P55" s="19"/>
    </row>
    <row r="56" spans="1:256" s="274" customFormat="1">
      <c r="A56" s="197" t="s">
        <v>167</v>
      </c>
      <c r="B56" s="211"/>
      <c r="C56" s="266"/>
      <c r="D56" s="211"/>
      <c r="E56" s="200"/>
      <c r="F56" s="200"/>
      <c r="G56" s="257"/>
      <c r="H56" s="173"/>
      <c r="I56" s="11">
        <v>95229</v>
      </c>
      <c r="J56" s="120"/>
      <c r="K56" s="11">
        <v>48776</v>
      </c>
      <c r="L56" s="13"/>
      <c r="M56" s="11">
        <v>86819</v>
      </c>
      <c r="N56" s="9"/>
      <c r="O56" s="11">
        <v>71026</v>
      </c>
      <c r="P56" s="171"/>
      <c r="Q56" s="172"/>
      <c r="R56" s="172"/>
      <c r="S56" s="172"/>
      <c r="T56" s="172"/>
      <c r="U56" s="115"/>
      <c r="V56" s="172"/>
      <c r="W56" s="172"/>
      <c r="X56" s="172"/>
      <c r="Y56" s="172"/>
      <c r="Z56" s="172"/>
      <c r="AA56" s="115"/>
      <c r="AB56" s="115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72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2"/>
      <c r="BV56" s="172"/>
      <c r="BW56" s="172"/>
      <c r="BX56" s="172"/>
      <c r="BY56" s="172"/>
      <c r="BZ56" s="172"/>
      <c r="CA56" s="172"/>
      <c r="CB56" s="172"/>
      <c r="CC56" s="172"/>
      <c r="CD56" s="172"/>
      <c r="CE56" s="172"/>
      <c r="CF56" s="172"/>
      <c r="CG56" s="172"/>
      <c r="CH56" s="172"/>
      <c r="CI56" s="172"/>
      <c r="CJ56" s="172"/>
      <c r="CK56" s="172"/>
      <c r="CL56" s="172"/>
      <c r="CM56" s="172"/>
      <c r="CN56" s="172"/>
      <c r="CO56" s="172"/>
      <c r="CP56" s="172"/>
      <c r="CQ56" s="172"/>
      <c r="CR56" s="172"/>
      <c r="CS56" s="172"/>
      <c r="CT56" s="172"/>
      <c r="CU56" s="172"/>
      <c r="CV56" s="172"/>
      <c r="CW56" s="172"/>
      <c r="CX56" s="172"/>
      <c r="CY56" s="172"/>
      <c r="CZ56" s="172"/>
      <c r="DA56" s="172"/>
      <c r="DB56" s="172"/>
      <c r="DC56" s="172"/>
      <c r="DD56" s="172"/>
      <c r="DE56" s="172"/>
      <c r="DF56" s="172"/>
      <c r="DG56" s="172"/>
      <c r="DH56" s="172"/>
      <c r="DI56" s="172"/>
      <c r="DJ56" s="172"/>
      <c r="DK56" s="172"/>
      <c r="DL56" s="172"/>
      <c r="DM56" s="172"/>
      <c r="DN56" s="172"/>
      <c r="DO56" s="172"/>
      <c r="DP56" s="172"/>
      <c r="DQ56" s="172"/>
      <c r="DR56" s="172"/>
      <c r="DS56" s="172"/>
      <c r="DT56" s="172"/>
      <c r="DU56" s="172"/>
      <c r="DV56" s="172"/>
      <c r="DW56" s="172"/>
      <c r="DX56" s="172"/>
      <c r="DY56" s="172"/>
      <c r="DZ56" s="172"/>
      <c r="EA56" s="172"/>
      <c r="EB56" s="172"/>
      <c r="EC56" s="172"/>
      <c r="ED56" s="172"/>
      <c r="EE56" s="172"/>
      <c r="EF56" s="172"/>
      <c r="EG56" s="172"/>
      <c r="EH56" s="172"/>
      <c r="EI56" s="172"/>
      <c r="EJ56" s="172"/>
      <c r="EK56" s="172"/>
      <c r="EL56" s="172"/>
      <c r="EM56" s="172"/>
      <c r="EN56" s="172"/>
      <c r="EO56" s="172"/>
      <c r="EP56" s="172"/>
      <c r="EQ56" s="172"/>
      <c r="ER56" s="172"/>
      <c r="ES56" s="172"/>
      <c r="ET56" s="172"/>
      <c r="EU56" s="172"/>
      <c r="EV56" s="172"/>
      <c r="EW56" s="172"/>
      <c r="EX56" s="172"/>
      <c r="EY56" s="172"/>
      <c r="EZ56" s="172"/>
      <c r="FA56" s="172"/>
      <c r="FB56" s="172"/>
      <c r="FC56" s="172"/>
      <c r="FD56" s="172"/>
      <c r="FE56" s="172"/>
      <c r="FF56" s="172"/>
      <c r="FG56" s="172"/>
      <c r="FH56" s="172"/>
      <c r="FI56" s="172"/>
      <c r="FJ56" s="172"/>
      <c r="FK56" s="172"/>
      <c r="FL56" s="172"/>
      <c r="FM56" s="172"/>
      <c r="FN56" s="172"/>
      <c r="FO56" s="172"/>
      <c r="FP56" s="172"/>
      <c r="FQ56" s="172"/>
      <c r="FR56" s="172"/>
      <c r="FS56" s="172"/>
      <c r="FT56" s="172"/>
      <c r="FU56" s="172"/>
      <c r="FV56" s="172"/>
      <c r="FW56" s="172"/>
      <c r="FX56" s="172"/>
      <c r="FY56" s="172"/>
      <c r="FZ56" s="172"/>
      <c r="GA56" s="172"/>
      <c r="GB56" s="172"/>
      <c r="GC56" s="172"/>
      <c r="GD56" s="172"/>
      <c r="GE56" s="172"/>
      <c r="GF56" s="172"/>
      <c r="GG56" s="172"/>
      <c r="GH56" s="172"/>
      <c r="GI56" s="172"/>
      <c r="GJ56" s="172"/>
      <c r="GK56" s="172"/>
      <c r="GL56" s="172"/>
      <c r="GM56" s="172"/>
      <c r="GN56" s="172"/>
      <c r="GO56" s="172"/>
      <c r="GP56" s="172"/>
      <c r="GQ56" s="172"/>
      <c r="GR56" s="172"/>
      <c r="GS56" s="172"/>
      <c r="GT56" s="172"/>
      <c r="GU56" s="172"/>
      <c r="GV56" s="172"/>
      <c r="GW56" s="172"/>
      <c r="GX56" s="172"/>
      <c r="GY56" s="172"/>
      <c r="GZ56" s="172"/>
      <c r="HA56" s="172"/>
      <c r="HB56" s="172"/>
      <c r="HC56" s="172"/>
      <c r="HD56" s="172"/>
      <c r="HE56" s="172"/>
      <c r="HF56" s="172"/>
      <c r="HG56" s="172"/>
      <c r="HH56" s="172"/>
      <c r="HI56" s="172"/>
      <c r="HJ56" s="172"/>
      <c r="HK56" s="172"/>
      <c r="HL56" s="172"/>
      <c r="HM56" s="172"/>
      <c r="HN56" s="172"/>
      <c r="HO56" s="172"/>
      <c r="HP56" s="172"/>
      <c r="HQ56" s="172"/>
      <c r="HR56" s="172"/>
      <c r="HS56" s="172"/>
      <c r="HT56" s="172"/>
      <c r="HU56" s="172"/>
      <c r="HV56" s="172"/>
      <c r="HW56" s="172"/>
      <c r="HX56" s="172"/>
      <c r="HY56" s="172"/>
      <c r="HZ56" s="172"/>
      <c r="IA56" s="172"/>
      <c r="IB56" s="172"/>
      <c r="IC56" s="172"/>
      <c r="ID56" s="172"/>
      <c r="IE56" s="172"/>
      <c r="IF56" s="172"/>
      <c r="IG56" s="172"/>
      <c r="IH56" s="172"/>
      <c r="II56" s="172"/>
      <c r="IJ56" s="172"/>
      <c r="IK56" s="172"/>
      <c r="IL56" s="172"/>
      <c r="IM56" s="172"/>
      <c r="IN56" s="172"/>
      <c r="IO56" s="172"/>
      <c r="IP56" s="172"/>
      <c r="IQ56" s="172"/>
      <c r="IR56" s="172"/>
      <c r="IS56" s="172"/>
      <c r="IT56" s="172"/>
      <c r="IU56" s="172"/>
      <c r="IV56" s="172"/>
    </row>
    <row r="57" spans="1:256" s="269" customFormat="1" ht="22.2">
      <c r="A57" s="187" t="s">
        <v>203</v>
      </c>
      <c r="B57" s="270"/>
      <c r="C57" s="270"/>
      <c r="D57" s="270"/>
      <c r="E57" s="271"/>
      <c r="F57" s="271"/>
      <c r="G57" s="272"/>
      <c r="H57" s="65"/>
      <c r="I57" s="118">
        <f>SUM(I43:I56)</f>
        <v>-3359530</v>
      </c>
      <c r="J57" s="116"/>
      <c r="K57" s="118">
        <f>SUM(K43:K56)</f>
        <v>-531325</v>
      </c>
      <c r="L57" s="16"/>
      <c r="M57" s="118">
        <f>SUM(M43:M56)</f>
        <v>1912586</v>
      </c>
      <c r="N57" s="116"/>
      <c r="O57" s="118">
        <f>SUM(O43:O56)</f>
        <v>2052742</v>
      </c>
      <c r="P57" s="12"/>
      <c r="Q57" s="2"/>
      <c r="R57" s="2"/>
      <c r="S57" s="2"/>
      <c r="T57" s="2"/>
      <c r="U57" s="19"/>
      <c r="V57" s="2"/>
      <c r="W57" s="2"/>
      <c r="X57" s="2"/>
      <c r="Y57" s="2"/>
      <c r="Z57" s="2"/>
      <c r="AA57" s="19"/>
      <c r="AB57" s="19"/>
      <c r="AC57" s="2"/>
      <c r="AD57" s="2"/>
      <c r="AE57" s="2"/>
      <c r="AF57" s="2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  <c r="FO57" s="91"/>
      <c r="FP57" s="91"/>
      <c r="FQ57" s="91"/>
      <c r="FR57" s="91"/>
      <c r="FS57" s="91"/>
      <c r="FT57" s="91"/>
      <c r="FU57" s="91"/>
      <c r="FV57" s="91"/>
      <c r="FW57" s="91"/>
      <c r="FX57" s="91"/>
      <c r="FY57" s="91"/>
      <c r="FZ57" s="91"/>
      <c r="GA57" s="91"/>
      <c r="GB57" s="91"/>
      <c r="GC57" s="91"/>
      <c r="GD57" s="91"/>
      <c r="GE57" s="91"/>
      <c r="GF57" s="91"/>
      <c r="GG57" s="91"/>
      <c r="GH57" s="91"/>
      <c r="GI57" s="91"/>
      <c r="GJ57" s="91"/>
      <c r="GK57" s="91"/>
      <c r="GL57" s="91"/>
      <c r="GM57" s="91"/>
      <c r="GN57" s="91"/>
      <c r="GO57" s="91"/>
      <c r="GP57" s="91"/>
      <c r="GQ57" s="91"/>
      <c r="GR57" s="91"/>
      <c r="GS57" s="91"/>
      <c r="GT57" s="91"/>
      <c r="GU57" s="91"/>
      <c r="GV57" s="91"/>
      <c r="GW57" s="91"/>
      <c r="GX57" s="91"/>
      <c r="GY57" s="91"/>
      <c r="GZ57" s="91"/>
      <c r="HA57" s="91"/>
      <c r="HB57" s="91"/>
      <c r="HC57" s="91"/>
      <c r="HD57" s="91"/>
      <c r="HE57" s="91"/>
      <c r="HF57" s="91"/>
      <c r="HG57" s="91"/>
      <c r="HH57" s="91"/>
      <c r="HI57" s="91"/>
      <c r="HJ57" s="91"/>
      <c r="HK57" s="91"/>
      <c r="HL57" s="91"/>
      <c r="HM57" s="91"/>
      <c r="HN57" s="91"/>
      <c r="HO57" s="91"/>
      <c r="HP57" s="91"/>
      <c r="HQ57" s="91"/>
      <c r="HR57" s="91"/>
      <c r="HS57" s="91"/>
      <c r="HT57" s="91"/>
      <c r="HU57" s="91"/>
      <c r="HV57" s="91"/>
      <c r="HW57" s="91"/>
      <c r="HX57" s="91"/>
      <c r="HY57" s="91"/>
      <c r="HZ57" s="91"/>
      <c r="IA57" s="91"/>
      <c r="IB57" s="91"/>
      <c r="IC57" s="91"/>
      <c r="ID57" s="91"/>
      <c r="IE57" s="91"/>
      <c r="IF57" s="91"/>
      <c r="IG57" s="91"/>
      <c r="IH57" s="91"/>
      <c r="II57" s="91"/>
      <c r="IJ57" s="91"/>
      <c r="IK57" s="91"/>
      <c r="IL57" s="91"/>
      <c r="IM57" s="91"/>
      <c r="IN57" s="91"/>
      <c r="IO57" s="91"/>
      <c r="IP57" s="91"/>
      <c r="IQ57" s="91"/>
      <c r="IR57" s="91"/>
      <c r="IS57" s="91"/>
      <c r="IT57" s="91"/>
      <c r="IU57" s="91"/>
      <c r="IV57" s="91"/>
    </row>
    <row r="58" spans="1:256" s="21" customFormat="1" ht="14.55" customHeight="1">
      <c r="A58" s="187"/>
      <c r="B58" s="211"/>
      <c r="C58" s="211"/>
      <c r="D58" s="211"/>
      <c r="E58" s="200"/>
      <c r="F58" s="200"/>
      <c r="G58" s="257"/>
      <c r="H58" s="64"/>
      <c r="I58" s="5"/>
      <c r="J58" s="5"/>
      <c r="K58" s="5"/>
      <c r="L58" s="2"/>
      <c r="M58" s="5"/>
      <c r="N58" s="5"/>
      <c r="O58" s="5"/>
      <c r="P58" s="18"/>
      <c r="Q58" s="91"/>
      <c r="R58" s="91"/>
      <c r="S58" s="91"/>
      <c r="T58" s="91"/>
      <c r="U58" s="20"/>
      <c r="V58" s="91"/>
      <c r="W58" s="91"/>
      <c r="X58" s="91"/>
      <c r="Y58" s="91"/>
      <c r="Z58" s="91"/>
      <c r="AA58" s="20"/>
      <c r="AB58" s="20"/>
      <c r="AC58" s="91"/>
      <c r="AD58" s="91"/>
      <c r="AE58" s="91"/>
      <c r="AF58" s="91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s="21" customFormat="1" ht="22.2">
      <c r="A59" s="273" t="s">
        <v>168</v>
      </c>
      <c r="B59" s="211"/>
      <c r="C59" s="211"/>
      <c r="D59" s="211"/>
      <c r="E59" s="200"/>
      <c r="F59" s="200"/>
      <c r="G59" s="257"/>
      <c r="H59" s="64"/>
      <c r="I59" s="160"/>
      <c r="J59" s="160"/>
      <c r="K59" s="160"/>
      <c r="L59" s="2"/>
      <c r="M59" s="160"/>
      <c r="N59" s="160"/>
      <c r="O59" s="160"/>
      <c r="P59" s="7"/>
      <c r="Q59" s="107"/>
      <c r="R59" s="2"/>
      <c r="S59" s="2"/>
      <c r="T59" s="2"/>
      <c r="U59" s="19"/>
      <c r="V59" s="2"/>
      <c r="W59" s="2"/>
      <c r="X59" s="2"/>
      <c r="Y59" s="2"/>
      <c r="Z59" s="2"/>
      <c r="AA59" s="19"/>
      <c r="AB59" s="19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s="21" customFormat="1">
      <c r="A60" s="211" t="s">
        <v>233</v>
      </c>
      <c r="B60" s="211"/>
      <c r="C60" s="211"/>
      <c r="D60" s="211"/>
      <c r="E60" s="200"/>
      <c r="F60" s="200"/>
      <c r="G60" s="257">
        <v>18</v>
      </c>
      <c r="H60" s="64"/>
      <c r="I60" s="160">
        <v>-1214138</v>
      </c>
      <c r="J60" s="160"/>
      <c r="K60" s="9">
        <v>0</v>
      </c>
      <c r="L60" s="2"/>
      <c r="M60" s="160">
        <v>-1214138</v>
      </c>
      <c r="N60" s="160"/>
      <c r="O60" s="9">
        <v>0</v>
      </c>
      <c r="P60" s="7"/>
      <c r="Q60" s="107"/>
      <c r="R60" s="2"/>
      <c r="S60" s="2"/>
      <c r="T60" s="2"/>
      <c r="U60" s="19"/>
      <c r="V60" s="2"/>
      <c r="W60" s="2"/>
      <c r="X60" s="2"/>
      <c r="Y60" s="2"/>
      <c r="Z60" s="2"/>
      <c r="AA60" s="19"/>
      <c r="AB60" s="19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s="21" customFormat="1">
      <c r="A61" s="211" t="s">
        <v>169</v>
      </c>
      <c r="B61" s="211"/>
      <c r="C61" s="211"/>
      <c r="D61" s="266"/>
      <c r="E61" s="200"/>
      <c r="F61" s="200"/>
      <c r="G61" s="257"/>
      <c r="H61" s="64"/>
      <c r="I61" s="10">
        <v>2520000</v>
      </c>
      <c r="J61" s="120"/>
      <c r="K61" s="10">
        <v>670000</v>
      </c>
      <c r="L61" s="13"/>
      <c r="M61" s="10">
        <v>2520000</v>
      </c>
      <c r="N61" s="10"/>
      <c r="O61" s="10">
        <v>670000</v>
      </c>
      <c r="P61" s="12"/>
      <c r="Q61" s="107"/>
      <c r="R61" s="2"/>
      <c r="T61" s="2"/>
      <c r="U61" s="19"/>
      <c r="V61" s="2"/>
      <c r="W61" s="2"/>
      <c r="X61" s="2"/>
      <c r="Y61" s="2"/>
      <c r="Z61" s="2"/>
      <c r="AA61" s="19"/>
      <c r="AB61" s="19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s="21" customFormat="1">
      <c r="A62" s="211" t="s">
        <v>170</v>
      </c>
      <c r="B62" s="211"/>
      <c r="C62" s="211"/>
      <c r="D62" s="266"/>
      <c r="E62" s="200"/>
      <c r="F62" s="200"/>
      <c r="G62" s="257"/>
      <c r="H62" s="64"/>
      <c r="I62" s="10">
        <v>-1790000</v>
      </c>
      <c r="J62" s="120"/>
      <c r="K62" s="10">
        <v>-670000</v>
      </c>
      <c r="L62" s="13"/>
      <c r="M62" s="10">
        <v>-1790000</v>
      </c>
      <c r="N62" s="10"/>
      <c r="O62" s="10">
        <v>-670000</v>
      </c>
      <c r="P62" s="12"/>
      <c r="Q62" s="107"/>
      <c r="R62" s="2"/>
      <c r="T62" s="2"/>
      <c r="U62" s="19"/>
      <c r="V62" s="2"/>
      <c r="W62" s="2"/>
      <c r="X62" s="2"/>
      <c r="Y62" s="2"/>
      <c r="Z62" s="2"/>
      <c r="AA62" s="19"/>
      <c r="AB62" s="19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pans="1:256" s="21" customFormat="1">
      <c r="A63" s="264" t="s">
        <v>234</v>
      </c>
      <c r="B63" s="211"/>
      <c r="C63" s="211"/>
      <c r="D63" s="266"/>
      <c r="E63" s="200"/>
      <c r="F63" s="200"/>
      <c r="G63" s="257">
        <v>5</v>
      </c>
      <c r="H63" s="173"/>
      <c r="I63" s="10">
        <v>0</v>
      </c>
      <c r="J63" s="120"/>
      <c r="K63" s="10">
        <v>20965</v>
      </c>
      <c r="L63" s="13"/>
      <c r="M63" s="10">
        <v>0</v>
      </c>
      <c r="N63" s="10"/>
      <c r="O63" s="9">
        <v>0</v>
      </c>
      <c r="P63" s="12"/>
      <c r="Q63" s="107"/>
      <c r="R63" s="2"/>
      <c r="T63" s="2"/>
      <c r="U63" s="19"/>
      <c r="V63" s="2"/>
      <c r="W63" s="2"/>
      <c r="X63" s="2"/>
      <c r="Y63" s="2"/>
      <c r="Z63" s="2"/>
      <c r="AA63" s="19"/>
      <c r="AB63" s="19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pans="1:256" s="21" customFormat="1">
      <c r="A64" s="3" t="s">
        <v>235</v>
      </c>
      <c r="B64" s="211"/>
      <c r="C64" s="211"/>
      <c r="D64" s="266"/>
      <c r="E64" s="200"/>
      <c r="F64" s="200"/>
      <c r="G64" s="257">
        <v>5</v>
      </c>
      <c r="H64" s="173"/>
      <c r="I64" s="10">
        <v>-31996</v>
      </c>
      <c r="J64" s="120"/>
      <c r="K64" s="10">
        <v>-46170</v>
      </c>
      <c r="L64" s="13"/>
      <c r="M64" s="10">
        <v>0</v>
      </c>
      <c r="N64" s="10"/>
      <c r="O64" s="9">
        <v>0</v>
      </c>
      <c r="P64" s="12"/>
      <c r="Q64" s="107"/>
      <c r="R64" s="2"/>
      <c r="T64" s="2"/>
      <c r="U64" s="19"/>
      <c r="V64" s="2"/>
      <c r="W64" s="2"/>
      <c r="X64" s="2"/>
      <c r="Y64" s="2"/>
      <c r="Z64" s="2"/>
      <c r="AA64" s="19"/>
      <c r="AB64" s="19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pans="1:256">
      <c r="A65" s="211" t="s">
        <v>171</v>
      </c>
      <c r="B65" s="211"/>
      <c r="C65" s="211"/>
      <c r="H65" s="64"/>
      <c r="I65" s="10">
        <v>3271983</v>
      </c>
      <c r="J65" s="120"/>
      <c r="K65" s="10">
        <v>845577</v>
      </c>
      <c r="L65" s="13"/>
      <c r="M65" s="10">
        <v>285000</v>
      </c>
      <c r="N65" s="10"/>
      <c r="O65" s="10">
        <v>57000</v>
      </c>
      <c r="P65" s="12"/>
    </row>
    <row r="66" spans="1:256">
      <c r="A66" s="211" t="s">
        <v>172</v>
      </c>
      <c r="B66" s="211"/>
      <c r="C66" s="211"/>
      <c r="H66" s="64"/>
      <c r="I66" s="10">
        <v>-1342937</v>
      </c>
      <c r="J66" s="120"/>
      <c r="K66" s="10">
        <v>-1568999</v>
      </c>
      <c r="L66" s="13"/>
      <c r="M66" s="10">
        <v>-1028297</v>
      </c>
      <c r="N66" s="10"/>
      <c r="O66" s="10">
        <v>-1149147</v>
      </c>
      <c r="P66" s="12"/>
    </row>
    <row r="67" spans="1:256">
      <c r="A67" s="211" t="s">
        <v>173</v>
      </c>
      <c r="B67" s="211"/>
      <c r="C67" s="211"/>
      <c r="G67" s="257" t="s">
        <v>258</v>
      </c>
      <c r="H67" s="64"/>
      <c r="I67" s="10">
        <v>-498205</v>
      </c>
      <c r="J67" s="120"/>
      <c r="K67" s="10">
        <v>-489672</v>
      </c>
      <c r="L67" s="13"/>
      <c r="M67" s="10">
        <v>-2217</v>
      </c>
      <c r="N67" s="10"/>
      <c r="O67" s="10">
        <v>-2082</v>
      </c>
      <c r="P67" s="12"/>
    </row>
    <row r="68" spans="1:256">
      <c r="A68" s="211" t="s">
        <v>174</v>
      </c>
      <c r="B68" s="211"/>
      <c r="C68" s="211"/>
      <c r="H68" s="64"/>
      <c r="I68" s="10">
        <v>-1170371</v>
      </c>
      <c r="J68" s="120"/>
      <c r="K68" s="10">
        <v>-875021</v>
      </c>
      <c r="L68" s="13"/>
      <c r="M68" s="10">
        <v>-1170371</v>
      </c>
      <c r="N68" s="10"/>
      <c r="O68" s="10">
        <v>-875021</v>
      </c>
      <c r="P68" s="12"/>
    </row>
    <row r="69" spans="1:256">
      <c r="A69" s="211" t="s">
        <v>175</v>
      </c>
      <c r="B69" s="211"/>
      <c r="C69" s="211"/>
      <c r="G69" s="257">
        <v>11</v>
      </c>
      <c r="H69" s="64"/>
      <c r="I69" s="10">
        <v>-132608</v>
      </c>
      <c r="J69" s="120"/>
      <c r="K69" s="10">
        <v>-70215</v>
      </c>
      <c r="L69" s="4"/>
      <c r="M69" s="10">
        <v>0</v>
      </c>
      <c r="N69" s="10"/>
      <c r="O69" s="9">
        <v>0</v>
      </c>
      <c r="P69" s="12"/>
    </row>
    <row r="70" spans="1:256">
      <c r="A70" s="211" t="s">
        <v>176</v>
      </c>
      <c r="B70" s="211"/>
      <c r="C70" s="211"/>
      <c r="H70" s="64"/>
      <c r="I70" s="11">
        <v>-286873</v>
      </c>
      <c r="J70" s="120"/>
      <c r="K70" s="11">
        <v>-314474</v>
      </c>
      <c r="L70" s="13"/>
      <c r="M70" s="11">
        <v>-78089</v>
      </c>
      <c r="N70" s="10"/>
      <c r="O70" s="11">
        <v>-104048</v>
      </c>
      <c r="P70" s="12"/>
    </row>
    <row r="71" spans="1:256" s="275" customFormat="1" ht="22.2">
      <c r="A71" s="187" t="s">
        <v>202</v>
      </c>
      <c r="B71" s="270"/>
      <c r="C71" s="270"/>
      <c r="D71" s="270"/>
      <c r="E71" s="271"/>
      <c r="F71" s="271"/>
      <c r="G71" s="272"/>
      <c r="H71" s="65"/>
      <c r="I71" s="118">
        <f>SUM(I60:I70)</f>
        <v>-675145</v>
      </c>
      <c r="J71" s="116"/>
      <c r="K71" s="118">
        <f>SUM(K60:K70)</f>
        <v>-2498009</v>
      </c>
      <c r="L71" s="16"/>
      <c r="M71" s="118">
        <f>SUM(M60:M70)</f>
        <v>-2478112</v>
      </c>
      <c r="N71" s="116"/>
      <c r="O71" s="118">
        <f>SUM(O60:O70)</f>
        <v>-2073298</v>
      </c>
      <c r="P71" s="12"/>
      <c r="Q71" s="2"/>
      <c r="R71" s="2"/>
      <c r="S71" s="2"/>
      <c r="T71" s="2"/>
      <c r="U71" s="19"/>
      <c r="V71" s="2"/>
      <c r="W71" s="2"/>
      <c r="X71" s="2"/>
      <c r="Y71" s="2"/>
      <c r="Z71" s="2"/>
      <c r="AA71" s="19"/>
      <c r="AB71" s="19"/>
      <c r="AC71" s="2"/>
      <c r="AD71" s="2"/>
      <c r="AE71" s="2"/>
      <c r="AF71" s="2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  <c r="FF71" s="91"/>
      <c r="FG71" s="91"/>
      <c r="FH71" s="91"/>
      <c r="FI71" s="91"/>
      <c r="FJ71" s="91"/>
      <c r="FK71" s="91"/>
      <c r="FL71" s="91"/>
      <c r="FM71" s="91"/>
      <c r="FN71" s="91"/>
      <c r="FO71" s="91"/>
      <c r="FP71" s="91"/>
      <c r="FQ71" s="91"/>
      <c r="FR71" s="91"/>
      <c r="FS71" s="91"/>
      <c r="FT71" s="91"/>
      <c r="FU71" s="91"/>
      <c r="FV71" s="91"/>
      <c r="FW71" s="91"/>
      <c r="FX71" s="91"/>
      <c r="FY71" s="91"/>
      <c r="FZ71" s="91"/>
      <c r="GA71" s="91"/>
      <c r="GB71" s="91"/>
      <c r="GC71" s="91"/>
      <c r="GD71" s="91"/>
      <c r="GE71" s="91"/>
      <c r="GF71" s="91"/>
      <c r="GG71" s="91"/>
      <c r="GH71" s="91"/>
      <c r="GI71" s="91"/>
      <c r="GJ71" s="91"/>
      <c r="GK71" s="91"/>
      <c r="GL71" s="91"/>
      <c r="GM71" s="91"/>
      <c r="GN71" s="91"/>
      <c r="GO71" s="91"/>
      <c r="GP71" s="91"/>
      <c r="GQ71" s="91"/>
      <c r="GR71" s="91"/>
      <c r="GS71" s="91"/>
      <c r="GT71" s="91"/>
      <c r="GU71" s="91"/>
      <c r="GV71" s="91"/>
      <c r="GW71" s="91"/>
      <c r="GX71" s="91"/>
      <c r="GY71" s="91"/>
      <c r="GZ71" s="91"/>
      <c r="HA71" s="91"/>
      <c r="HB71" s="91"/>
      <c r="HC71" s="91"/>
      <c r="HD71" s="91"/>
      <c r="HE71" s="91"/>
      <c r="HF71" s="91"/>
      <c r="HG71" s="91"/>
      <c r="HH71" s="91"/>
      <c r="HI71" s="91"/>
      <c r="HJ71" s="91"/>
      <c r="HK71" s="91"/>
      <c r="HL71" s="91"/>
      <c r="HM71" s="91"/>
      <c r="HN71" s="91"/>
      <c r="HO71" s="91"/>
      <c r="HP71" s="91"/>
      <c r="HQ71" s="91"/>
      <c r="HR71" s="91"/>
      <c r="HS71" s="91"/>
      <c r="HT71" s="91"/>
      <c r="HU71" s="91"/>
      <c r="HV71" s="91"/>
      <c r="HW71" s="91"/>
      <c r="HX71" s="91"/>
      <c r="HY71" s="91"/>
      <c r="HZ71" s="91"/>
      <c r="IA71" s="91"/>
      <c r="IB71" s="91"/>
      <c r="IC71" s="91"/>
      <c r="ID71" s="91"/>
      <c r="IE71" s="91"/>
      <c r="IF71" s="91"/>
      <c r="IG71" s="91"/>
      <c r="IH71" s="91"/>
      <c r="II71" s="91"/>
      <c r="IJ71" s="91"/>
      <c r="IK71" s="91"/>
      <c r="IL71" s="91"/>
      <c r="IM71" s="91"/>
      <c r="IN71" s="91"/>
      <c r="IO71" s="91"/>
      <c r="IP71" s="91"/>
      <c r="IQ71" s="91"/>
      <c r="IR71" s="91"/>
      <c r="IS71" s="91"/>
      <c r="IT71" s="91"/>
      <c r="IU71" s="91"/>
      <c r="IV71" s="91"/>
    </row>
    <row r="72" spans="1:256" s="275" customFormat="1" ht="14.55" customHeight="1">
      <c r="A72" s="187"/>
      <c r="B72" s="270"/>
      <c r="C72" s="270"/>
      <c r="D72" s="270"/>
      <c r="E72" s="271"/>
      <c r="F72" s="271"/>
      <c r="G72" s="272"/>
      <c r="H72" s="65"/>
      <c r="I72" s="18"/>
      <c r="J72" s="116"/>
      <c r="K72" s="18"/>
      <c r="L72" s="16"/>
      <c r="M72" s="18"/>
      <c r="N72" s="116"/>
      <c r="O72" s="18"/>
      <c r="P72" s="12"/>
      <c r="Q72" s="2"/>
      <c r="R72" s="2"/>
      <c r="S72" s="2"/>
      <c r="T72" s="2"/>
      <c r="U72" s="19"/>
      <c r="V72" s="2"/>
      <c r="W72" s="2"/>
      <c r="X72" s="2"/>
      <c r="Y72" s="2"/>
      <c r="Z72" s="2"/>
      <c r="AA72" s="19"/>
      <c r="AB72" s="19"/>
      <c r="AC72" s="2"/>
      <c r="AD72" s="2"/>
      <c r="AE72" s="2"/>
      <c r="AF72" s="2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91"/>
      <c r="FL72" s="91"/>
      <c r="FM72" s="91"/>
      <c r="FN72" s="91"/>
      <c r="FO72" s="91"/>
      <c r="FP72" s="91"/>
      <c r="FQ72" s="91"/>
      <c r="FR72" s="91"/>
      <c r="FS72" s="91"/>
      <c r="FT72" s="91"/>
      <c r="FU72" s="91"/>
      <c r="FV72" s="91"/>
      <c r="FW72" s="91"/>
      <c r="FX72" s="91"/>
      <c r="FY72" s="91"/>
      <c r="FZ72" s="91"/>
      <c r="GA72" s="91"/>
      <c r="GB72" s="91"/>
      <c r="GC72" s="91"/>
      <c r="GD72" s="91"/>
      <c r="GE72" s="91"/>
      <c r="GF72" s="91"/>
      <c r="GG72" s="91"/>
      <c r="GH72" s="91"/>
      <c r="GI72" s="91"/>
      <c r="GJ72" s="91"/>
      <c r="GK72" s="91"/>
      <c r="GL72" s="91"/>
      <c r="GM72" s="91"/>
      <c r="GN72" s="91"/>
      <c r="GO72" s="91"/>
      <c r="GP72" s="91"/>
      <c r="GQ72" s="91"/>
      <c r="GR72" s="91"/>
      <c r="GS72" s="91"/>
      <c r="GT72" s="91"/>
      <c r="GU72" s="91"/>
      <c r="GV72" s="91"/>
      <c r="GW72" s="91"/>
      <c r="GX72" s="91"/>
      <c r="GY72" s="91"/>
      <c r="GZ72" s="91"/>
      <c r="HA72" s="91"/>
      <c r="HB72" s="91"/>
      <c r="HC72" s="91"/>
      <c r="HD72" s="91"/>
      <c r="HE72" s="91"/>
      <c r="HF72" s="91"/>
      <c r="HG72" s="91"/>
      <c r="HH72" s="91"/>
      <c r="HI72" s="91"/>
      <c r="HJ72" s="91"/>
      <c r="HK72" s="91"/>
      <c r="HL72" s="91"/>
      <c r="HM72" s="91"/>
      <c r="HN72" s="91"/>
      <c r="HO72" s="91"/>
      <c r="HP72" s="91"/>
      <c r="HQ72" s="91"/>
      <c r="HR72" s="91"/>
      <c r="HS72" s="91"/>
      <c r="HT72" s="91"/>
      <c r="HU72" s="91"/>
      <c r="HV72" s="91"/>
      <c r="HW72" s="91"/>
      <c r="HX72" s="91"/>
      <c r="HY72" s="91"/>
      <c r="HZ72" s="91"/>
      <c r="IA72" s="91"/>
      <c r="IB72" s="91"/>
      <c r="IC72" s="91"/>
      <c r="ID72" s="91"/>
      <c r="IE72" s="91"/>
      <c r="IF72" s="91"/>
      <c r="IG72" s="91"/>
      <c r="IH72" s="91"/>
      <c r="II72" s="91"/>
      <c r="IJ72" s="91"/>
      <c r="IK72" s="91"/>
      <c r="IL72" s="91"/>
      <c r="IM72" s="91"/>
      <c r="IN72" s="91"/>
      <c r="IO72" s="91"/>
      <c r="IP72" s="91"/>
      <c r="IQ72" s="91"/>
      <c r="IR72" s="91"/>
      <c r="IS72" s="91"/>
      <c r="IT72" s="91"/>
      <c r="IU72" s="91"/>
      <c r="IV72" s="91"/>
    </row>
    <row r="73" spans="1:256">
      <c r="A73" s="276" t="s">
        <v>177</v>
      </c>
      <c r="B73" s="277"/>
      <c r="C73" s="211"/>
      <c r="D73" s="211"/>
      <c r="H73" s="64"/>
      <c r="I73" s="2"/>
      <c r="J73" s="2"/>
      <c r="K73" s="2"/>
      <c r="N73" s="2"/>
      <c r="P73" s="260"/>
      <c r="Q73" s="278"/>
    </row>
    <row r="74" spans="1:256">
      <c r="A74" s="276"/>
      <c r="B74" s="277" t="s">
        <v>178</v>
      </c>
      <c r="C74" s="211"/>
      <c r="D74" s="211"/>
      <c r="H74" s="64"/>
      <c r="I74" s="10">
        <f>SUM(I39,I57,I71)</f>
        <v>-24341</v>
      </c>
      <c r="J74" s="10"/>
      <c r="K74" s="10">
        <f>SUM(K39,K57,K71)</f>
        <v>228938</v>
      </c>
      <c r="L74" s="13"/>
      <c r="M74" s="10">
        <f>SUM(M39,M57,M71)</f>
        <v>-370350</v>
      </c>
      <c r="N74" s="10"/>
      <c r="O74" s="10">
        <f>SUM(O39,O57,O71)</f>
        <v>192178</v>
      </c>
      <c r="P74" s="2"/>
      <c r="Q74" s="107"/>
    </row>
    <row r="75" spans="1:256">
      <c r="A75" s="277" t="s">
        <v>179</v>
      </c>
      <c r="B75" s="266"/>
      <c r="C75" s="211"/>
      <c r="H75" s="64"/>
      <c r="I75" s="13"/>
      <c r="J75" s="13"/>
      <c r="K75" s="13"/>
      <c r="L75" s="13"/>
      <c r="M75" s="13"/>
      <c r="N75" s="13"/>
      <c r="O75" s="13"/>
      <c r="P75" s="12"/>
      <c r="Q75" s="107"/>
    </row>
    <row r="76" spans="1:256">
      <c r="A76" s="276"/>
      <c r="B76" s="277" t="s">
        <v>180</v>
      </c>
      <c r="C76" s="211"/>
      <c r="H76" s="64"/>
      <c r="I76" s="11">
        <v>11497</v>
      </c>
      <c r="J76" s="10"/>
      <c r="K76" s="11">
        <v>-30541</v>
      </c>
      <c r="L76" s="13"/>
      <c r="M76" s="11">
        <v>-541</v>
      </c>
      <c r="N76" s="10"/>
      <c r="O76" s="11">
        <v>4241</v>
      </c>
      <c r="P76" s="19"/>
    </row>
    <row r="77" spans="1:256" ht="22.2">
      <c r="A77" s="279" t="s">
        <v>177</v>
      </c>
      <c r="B77" s="280"/>
      <c r="C77" s="211"/>
      <c r="H77" s="64"/>
      <c r="I77" s="18">
        <f>SUM(I74:I76)</f>
        <v>-12844</v>
      </c>
      <c r="J77" s="116"/>
      <c r="K77" s="18">
        <f>SUM(K74:K76)</f>
        <v>198397</v>
      </c>
      <c r="L77" s="16"/>
      <c r="M77" s="18">
        <f>SUM(M74:M76)</f>
        <v>-370891</v>
      </c>
      <c r="N77" s="116"/>
      <c r="O77" s="18">
        <f>SUM(O74:O76)</f>
        <v>196419</v>
      </c>
      <c r="P77" s="12"/>
    </row>
    <row r="78" spans="1:256" ht="22.2">
      <c r="A78" s="277" t="s">
        <v>181</v>
      </c>
      <c r="B78" s="266"/>
      <c r="C78" s="211"/>
      <c r="H78" s="64"/>
      <c r="I78" s="11">
        <f>K79</f>
        <v>3606318</v>
      </c>
      <c r="J78" s="10"/>
      <c r="K78" s="11">
        <v>3407921</v>
      </c>
      <c r="L78" s="13"/>
      <c r="M78" s="11">
        <f>'BS 6-8'!L9</f>
        <v>502066</v>
      </c>
      <c r="N78" s="10"/>
      <c r="O78" s="11">
        <v>305647</v>
      </c>
      <c r="P78" s="18"/>
    </row>
    <row r="79" spans="1:256" ht="22.8" thickBot="1">
      <c r="A79" s="279" t="s">
        <v>182</v>
      </c>
      <c r="B79" s="277"/>
      <c r="C79" s="211"/>
      <c r="D79" s="211"/>
      <c r="G79" s="257">
        <v>6</v>
      </c>
      <c r="H79" s="64"/>
      <c r="I79" s="121">
        <f>SUM(I77:I78)</f>
        <v>3593474</v>
      </c>
      <c r="J79" s="116"/>
      <c r="K79" s="121">
        <f>SUM(K77:K78)</f>
        <v>3606318</v>
      </c>
      <c r="L79" s="16"/>
      <c r="M79" s="121">
        <f>SUM(M77:M78)</f>
        <v>131175</v>
      </c>
      <c r="N79" s="116"/>
      <c r="O79" s="121">
        <f>SUM(O77:O78)</f>
        <v>502066</v>
      </c>
      <c r="P79" s="12"/>
    </row>
    <row r="80" spans="1:256" ht="14.55" customHeight="1" thickTop="1">
      <c r="A80" s="197"/>
      <c r="B80" s="211"/>
      <c r="C80" s="211"/>
      <c r="D80" s="211"/>
      <c r="H80" s="64"/>
      <c r="I80" s="107"/>
      <c r="J80" s="2"/>
      <c r="K80" s="107"/>
      <c r="N80" s="2"/>
      <c r="P80" s="18"/>
      <c r="R80" s="18"/>
      <c r="T80" s="18"/>
      <c r="V80" s="18"/>
    </row>
    <row r="81" spans="1:16" ht="22.2">
      <c r="A81" s="281" t="s">
        <v>183</v>
      </c>
      <c r="B81" s="282"/>
      <c r="C81" s="282"/>
      <c r="D81" s="282"/>
      <c r="E81" s="283"/>
      <c r="F81" s="283"/>
      <c r="G81" s="284"/>
      <c r="H81" s="64"/>
      <c r="I81" s="105"/>
      <c r="J81" s="105"/>
      <c r="K81" s="105"/>
      <c r="L81" s="13"/>
      <c r="M81" s="112"/>
      <c r="N81" s="105"/>
      <c r="O81" s="112"/>
      <c r="P81" s="2"/>
    </row>
    <row r="82" spans="1:16">
      <c r="A82" s="211" t="s">
        <v>184</v>
      </c>
      <c r="B82" s="285"/>
      <c r="C82" s="285"/>
      <c r="E82" s="285"/>
      <c r="F82" s="285"/>
      <c r="G82" s="286"/>
      <c r="H82" s="287"/>
      <c r="I82" s="12">
        <v>51638</v>
      </c>
      <c r="J82" s="105"/>
      <c r="K82" s="12">
        <v>60419</v>
      </c>
      <c r="L82" s="13"/>
      <c r="M82" s="12">
        <v>52844</v>
      </c>
      <c r="N82" s="105"/>
      <c r="O82" s="12">
        <v>2553</v>
      </c>
      <c r="P82" s="105"/>
    </row>
    <row r="83" spans="1:16">
      <c r="A83" s="200" t="s">
        <v>185</v>
      </c>
      <c r="G83" s="257">
        <v>13</v>
      </c>
      <c r="I83" s="10">
        <v>51045</v>
      </c>
      <c r="J83" s="10"/>
      <c r="K83" s="10">
        <v>9316</v>
      </c>
      <c r="L83" s="13"/>
      <c r="M83" s="10">
        <v>1741</v>
      </c>
      <c r="N83" s="10"/>
      <c r="O83" s="9">
        <v>0</v>
      </c>
      <c r="P83" s="12"/>
    </row>
    <row r="84" spans="1:16">
      <c r="A84" s="200" t="s">
        <v>186</v>
      </c>
      <c r="I84" s="10">
        <v>1110</v>
      </c>
      <c r="J84" s="10"/>
      <c r="K84" s="10">
        <v>1000</v>
      </c>
      <c r="L84" s="13"/>
      <c r="M84" s="10">
        <v>1110</v>
      </c>
      <c r="N84" s="10"/>
      <c r="O84" s="10">
        <v>1000</v>
      </c>
      <c r="P84" s="12"/>
    </row>
    <row r="85" spans="1:16">
      <c r="A85" s="200" t="s">
        <v>232</v>
      </c>
      <c r="I85" s="10">
        <v>0</v>
      </c>
      <c r="J85" s="10"/>
      <c r="K85" s="9">
        <v>0</v>
      </c>
      <c r="L85" s="13"/>
      <c r="M85" s="10">
        <v>7254</v>
      </c>
      <c r="N85" s="10"/>
      <c r="O85" s="10">
        <v>28517</v>
      </c>
      <c r="P85" s="12"/>
    </row>
    <row r="86" spans="1:16">
      <c r="K86" s="125"/>
      <c r="L86" s="1"/>
      <c r="O86" s="125"/>
    </row>
    <row r="87" spans="1:16">
      <c r="I87" s="1">
        <f>I79-'BS 6-8'!F9</f>
        <v>0</v>
      </c>
      <c r="K87" s="1">
        <f>K79-'BS 6-8'!H9</f>
        <v>0</v>
      </c>
      <c r="L87" s="1"/>
      <c r="M87" s="1">
        <f>M79-'BS 6-8'!J9</f>
        <v>0</v>
      </c>
      <c r="O87" s="1">
        <f>O79-'BS 6-8'!L9</f>
        <v>0</v>
      </c>
    </row>
  </sheetData>
  <mergeCells count="7">
    <mergeCell ref="M4:O4"/>
    <mergeCell ref="M6:O6"/>
    <mergeCell ref="I4:K4"/>
    <mergeCell ref="I5:K5"/>
    <mergeCell ref="I8:O8"/>
    <mergeCell ref="I6:K6"/>
    <mergeCell ref="M5:O5"/>
  </mergeCells>
  <conditionalFormatting sqref="B1:E1048576">
    <cfRule type="duplicateValues" dxfId="0" priority="1"/>
  </conditionalFormatting>
  <pageMargins left="0.8" right="0.8" top="0.48" bottom="0.5" header="0.5" footer="0.5"/>
  <pageSetup paperSize="9" scale="75" firstPageNumber="15" fitToHeight="0" orientation="portrait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  <rowBreaks count="1" manualBreakCount="1">
    <brk id="46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0" tint="-0.499984740745262"/>
  </sheetPr>
  <dimension ref="A1:AF23"/>
  <sheetViews>
    <sheetView workbookViewId="0"/>
  </sheetViews>
  <sheetFormatPr defaultRowHeight="21"/>
  <sheetData>
    <row r="1" spans="1:32" ht="46.8">
      <c r="A1" s="22" t="s">
        <v>187</v>
      </c>
      <c r="B1" s="24">
        <v>433109</v>
      </c>
      <c r="C1" s="25"/>
      <c r="D1" s="24">
        <v>403786</v>
      </c>
      <c r="E1" s="26"/>
      <c r="F1" s="27">
        <v>395377</v>
      </c>
      <c r="G1" s="26"/>
      <c r="H1" s="24">
        <v>524161</v>
      </c>
      <c r="I1" s="26"/>
      <c r="J1" s="27">
        <v>92986</v>
      </c>
      <c r="K1" s="26"/>
      <c r="L1" s="24">
        <v>123743</v>
      </c>
      <c r="M1" s="26"/>
      <c r="N1" s="24">
        <v>96995</v>
      </c>
      <c r="O1" s="26"/>
      <c r="P1" s="24">
        <v>89971</v>
      </c>
      <c r="Q1" s="26"/>
      <c r="R1" s="25">
        <v>0</v>
      </c>
      <c r="S1" s="26"/>
      <c r="T1" s="25">
        <v>0</v>
      </c>
      <c r="U1" s="26"/>
      <c r="V1" s="27">
        <v>1018467</v>
      </c>
      <c r="W1" s="26"/>
      <c r="X1" s="24">
        <v>1141661</v>
      </c>
      <c r="Z1" s="23">
        <f t="shared" ref="Z1:Z13" si="0">B1+F1+J1+N1+R1-V1</f>
        <v>0</v>
      </c>
      <c r="AB1" s="23">
        <f t="shared" ref="AB1:AB13" si="1">D1+H1+L1+P1+T1-X1</f>
        <v>0</v>
      </c>
      <c r="AD1" s="23" t="e">
        <f>V1-'PL 9-10'!#REF!</f>
        <v>#REF!</v>
      </c>
      <c r="AF1" s="23" t="e">
        <f>X1-'PL 9-10'!#REF!</f>
        <v>#REF!</v>
      </c>
    </row>
    <row r="2" spans="1:32" ht="47.4" thickBot="1">
      <c r="A2" s="22" t="s">
        <v>188</v>
      </c>
      <c r="B2" s="28">
        <v>91334</v>
      </c>
      <c r="C2" s="25"/>
      <c r="D2" s="28">
        <v>98948</v>
      </c>
      <c r="E2" s="26"/>
      <c r="F2" s="29">
        <v>293104</v>
      </c>
      <c r="G2" s="26"/>
      <c r="H2" s="28">
        <v>350816</v>
      </c>
      <c r="I2" s="26"/>
      <c r="J2" s="30">
        <v>0</v>
      </c>
      <c r="K2" s="31"/>
      <c r="L2" s="30">
        <v>0</v>
      </c>
      <c r="M2" s="31"/>
      <c r="N2" s="28">
        <v>258650</v>
      </c>
      <c r="O2" s="26"/>
      <c r="P2" s="28">
        <v>272026</v>
      </c>
      <c r="Q2" s="26"/>
      <c r="R2" s="28">
        <v>-643088</v>
      </c>
      <c r="S2" s="26"/>
      <c r="T2" s="28">
        <v>-721790</v>
      </c>
      <c r="U2" s="26"/>
      <c r="V2" s="30">
        <v>0</v>
      </c>
      <c r="W2" s="25"/>
      <c r="X2" s="30">
        <v>0</v>
      </c>
      <c r="Z2" s="23">
        <f t="shared" si="0"/>
        <v>0</v>
      </c>
      <c r="AB2" s="23">
        <f t="shared" si="1"/>
        <v>0</v>
      </c>
      <c r="AD2" s="23"/>
      <c r="AF2" s="23"/>
    </row>
    <row r="3" spans="1:32" ht="21.6" thickBot="1">
      <c r="A3" s="32" t="s">
        <v>189</v>
      </c>
      <c r="B3" s="33">
        <v>524443</v>
      </c>
      <c r="C3" s="25"/>
      <c r="D3" s="34">
        <v>502734</v>
      </c>
      <c r="E3" s="26"/>
      <c r="F3" s="34">
        <v>688481</v>
      </c>
      <c r="G3" s="26"/>
      <c r="H3" s="34">
        <v>874977</v>
      </c>
      <c r="I3" s="26"/>
      <c r="J3" s="34">
        <v>92986</v>
      </c>
      <c r="K3" s="26"/>
      <c r="L3" s="34">
        <v>123743</v>
      </c>
      <c r="M3" s="26"/>
      <c r="N3" s="33">
        <v>355645</v>
      </c>
      <c r="O3" s="26"/>
      <c r="P3" s="34">
        <v>361997</v>
      </c>
      <c r="Q3" s="26"/>
      <c r="R3" s="33">
        <v>-643088</v>
      </c>
      <c r="S3" s="26"/>
      <c r="T3" s="33">
        <v>-721790</v>
      </c>
      <c r="U3" s="26"/>
      <c r="V3" s="33">
        <v>1018467</v>
      </c>
      <c r="W3" s="26"/>
      <c r="X3" s="33">
        <v>1141661</v>
      </c>
      <c r="Z3" s="23">
        <f t="shared" si="0"/>
        <v>0</v>
      </c>
      <c r="AB3" s="23">
        <f t="shared" si="1"/>
        <v>0</v>
      </c>
    </row>
    <row r="4" spans="1:32" s="53" customFormat="1" ht="22.2" thickTop="1" thickBot="1">
      <c r="A4" s="49"/>
      <c r="B4" s="50">
        <f>SUM(B1:B2)-B3</f>
        <v>0</v>
      </c>
      <c r="C4" s="51"/>
      <c r="D4" s="50">
        <f>SUM(D1:D2)-D3</f>
        <v>0</v>
      </c>
      <c r="E4" s="52"/>
      <c r="F4" s="50">
        <f>SUM(F1:F2)-F3</f>
        <v>0</v>
      </c>
      <c r="G4" s="52"/>
      <c r="H4" s="50">
        <f>SUM(H1:H2)-H3</f>
        <v>0</v>
      </c>
      <c r="I4" s="52"/>
      <c r="J4" s="50">
        <f>SUM(J1:J2)-J3</f>
        <v>0</v>
      </c>
      <c r="K4" s="52"/>
      <c r="L4" s="50">
        <f>SUM(L1:L2)-L3</f>
        <v>0</v>
      </c>
      <c r="M4" s="52"/>
      <c r="N4" s="50">
        <f>SUM(N1:N2)-N3</f>
        <v>0</v>
      </c>
      <c r="O4" s="52"/>
      <c r="P4" s="50">
        <f>SUM(P1:P2)-P3</f>
        <v>0</v>
      </c>
      <c r="Q4" s="52"/>
      <c r="R4" s="50">
        <f>SUM(R1:R2)-R3</f>
        <v>0</v>
      </c>
      <c r="S4" s="52"/>
      <c r="T4" s="50">
        <f>SUM(T1:T2)-T3</f>
        <v>0</v>
      </c>
      <c r="U4" s="52"/>
      <c r="V4" s="50">
        <f>SUM(V1:V2)-V3</f>
        <v>0</v>
      </c>
      <c r="W4" s="52"/>
      <c r="X4" s="50">
        <f>SUM(X1:X2)-X3</f>
        <v>0</v>
      </c>
      <c r="Z4" s="54">
        <f t="shared" si="0"/>
        <v>0</v>
      </c>
      <c r="AB4" s="54">
        <f t="shared" si="1"/>
        <v>0</v>
      </c>
    </row>
    <row r="5" spans="1:32" ht="22.2" thickTop="1" thickBot="1">
      <c r="A5" s="35" t="s">
        <v>190</v>
      </c>
      <c r="B5" s="46">
        <v>471502</v>
      </c>
      <c r="C5" s="31"/>
      <c r="D5" s="46">
        <v>476103</v>
      </c>
      <c r="E5" s="25"/>
      <c r="F5" s="46">
        <v>550384</v>
      </c>
      <c r="G5" s="25"/>
      <c r="H5" s="46">
        <v>646446</v>
      </c>
      <c r="I5" s="25"/>
      <c r="J5" s="46">
        <v>80251</v>
      </c>
      <c r="K5" s="25"/>
      <c r="L5" s="46">
        <v>105621</v>
      </c>
      <c r="M5" s="25"/>
      <c r="N5" s="46">
        <v>318590</v>
      </c>
      <c r="O5" s="25"/>
      <c r="P5" s="46">
        <v>276437</v>
      </c>
      <c r="Q5" s="25"/>
      <c r="R5" s="46">
        <v>-643088</v>
      </c>
      <c r="S5" s="25"/>
      <c r="T5" s="46">
        <v>-721156</v>
      </c>
      <c r="U5" s="25"/>
      <c r="V5" s="46">
        <v>777639</v>
      </c>
      <c r="W5" s="25"/>
      <c r="X5" s="46">
        <v>783451</v>
      </c>
      <c r="Z5" s="23">
        <f t="shared" si="0"/>
        <v>0</v>
      </c>
      <c r="AB5" s="23">
        <f t="shared" si="1"/>
        <v>0</v>
      </c>
      <c r="AD5" s="23" t="e">
        <f>V5+'PL 9-10'!#REF!</f>
        <v>#REF!</v>
      </c>
      <c r="AF5" s="23" t="e">
        <f>X5+'PL 9-10'!#REF!</f>
        <v>#REF!</v>
      </c>
    </row>
    <row r="6" spans="1:32" ht="63" thickTop="1">
      <c r="A6" s="36" t="s">
        <v>191</v>
      </c>
      <c r="B6" s="47">
        <v>52941</v>
      </c>
      <c r="C6" s="25" t="s">
        <v>135</v>
      </c>
      <c r="D6" s="47">
        <v>26631</v>
      </c>
      <c r="E6" s="25"/>
      <c r="F6" s="47">
        <v>138097</v>
      </c>
      <c r="G6" s="25"/>
      <c r="H6" s="47">
        <v>228531</v>
      </c>
      <c r="I6" s="25"/>
      <c r="J6" s="47">
        <v>12735</v>
      </c>
      <c r="K6" s="25"/>
      <c r="L6" s="47">
        <v>18122</v>
      </c>
      <c r="M6" s="25"/>
      <c r="N6" s="47">
        <v>37055</v>
      </c>
      <c r="O6" s="25"/>
      <c r="P6" s="47">
        <v>85560</v>
      </c>
      <c r="Q6" s="25"/>
      <c r="R6" s="48">
        <v>0</v>
      </c>
      <c r="S6" s="25"/>
      <c r="T6" s="48">
        <v>-634</v>
      </c>
      <c r="U6" s="25"/>
      <c r="V6" s="47">
        <v>240828</v>
      </c>
      <c r="W6" s="25"/>
      <c r="X6" s="60">
        <f>358844-634</f>
        <v>358210</v>
      </c>
      <c r="Z6" s="23">
        <f t="shared" si="0"/>
        <v>0</v>
      </c>
      <c r="AB6" s="23">
        <f t="shared" si="1"/>
        <v>0</v>
      </c>
      <c r="AD6" s="23" t="e">
        <f>V6-'PL 9-10'!#REF!</f>
        <v>#REF!</v>
      </c>
      <c r="AF6" s="23" t="e">
        <f>X6-'PL 9-10'!#REF!</f>
        <v>#REF!</v>
      </c>
    </row>
    <row r="7" spans="1:32" s="53" customFormat="1">
      <c r="A7" s="55"/>
      <c r="B7" s="56">
        <f>B3-B5-B6</f>
        <v>0</v>
      </c>
      <c r="C7" s="51"/>
      <c r="D7" s="56">
        <f>D3-D5-D6</f>
        <v>0</v>
      </c>
      <c r="E7" s="51"/>
      <c r="F7" s="56">
        <f>F3-F5-F6</f>
        <v>0</v>
      </c>
      <c r="G7" s="51"/>
      <c r="H7" s="56">
        <f>H3-H5-H6</f>
        <v>0</v>
      </c>
      <c r="I7" s="51"/>
      <c r="J7" s="56">
        <f>J3-J5-J6</f>
        <v>0</v>
      </c>
      <c r="K7" s="51"/>
      <c r="L7" s="56">
        <f>L3-L5-L6</f>
        <v>0</v>
      </c>
      <c r="M7" s="51"/>
      <c r="N7" s="56">
        <f>N3-N5-N6</f>
        <v>0</v>
      </c>
      <c r="O7" s="51"/>
      <c r="P7" s="56">
        <f>P3-P5-P6</f>
        <v>0</v>
      </c>
      <c r="Q7" s="51"/>
      <c r="R7" s="56">
        <f>R3-R5-R6</f>
        <v>0</v>
      </c>
      <c r="S7" s="51"/>
      <c r="T7" s="56">
        <f>T3-T5-T6</f>
        <v>0</v>
      </c>
      <c r="U7" s="51"/>
      <c r="V7" s="56">
        <f>V3-V5-V6</f>
        <v>0</v>
      </c>
      <c r="W7" s="51"/>
      <c r="X7" s="56">
        <f>X3-X5-X6</f>
        <v>0</v>
      </c>
      <c r="Z7" s="54">
        <f t="shared" si="0"/>
        <v>0</v>
      </c>
      <c r="AB7" s="54">
        <f t="shared" si="1"/>
        <v>0</v>
      </c>
    </row>
    <row r="8" spans="1:32">
      <c r="A8" s="36" t="s">
        <v>68</v>
      </c>
      <c r="B8" s="24">
        <v>1538</v>
      </c>
      <c r="C8" s="31"/>
      <c r="D8" s="24">
        <v>2444</v>
      </c>
      <c r="E8" s="31"/>
      <c r="F8" s="25">
        <v>689</v>
      </c>
      <c r="G8" s="31"/>
      <c r="H8" s="25">
        <v>138</v>
      </c>
      <c r="I8" s="31"/>
      <c r="J8" s="25">
        <v>31</v>
      </c>
      <c r="K8" s="31"/>
      <c r="L8" s="25">
        <v>31</v>
      </c>
      <c r="M8" s="25"/>
      <c r="N8" s="24">
        <v>1390</v>
      </c>
      <c r="O8" s="25"/>
      <c r="P8" s="25">
        <v>247</v>
      </c>
      <c r="Q8" s="25"/>
      <c r="R8" s="25">
        <v>0</v>
      </c>
      <c r="S8" s="25"/>
      <c r="T8" s="25">
        <v>621</v>
      </c>
      <c r="U8" s="25"/>
      <c r="V8" s="24">
        <v>3648</v>
      </c>
      <c r="W8" s="25"/>
      <c r="X8" s="24">
        <v>3481</v>
      </c>
      <c r="Z8" s="23">
        <f t="shared" si="0"/>
        <v>0</v>
      </c>
      <c r="AB8" s="23">
        <f t="shared" si="1"/>
        <v>0</v>
      </c>
      <c r="AD8" s="23" t="e">
        <f>V8-'PL 9-10'!#REF!+V16</f>
        <v>#REF!</v>
      </c>
      <c r="AF8" s="23" t="e">
        <f>X8-'PL 9-10'!#REF!+X16</f>
        <v>#REF!</v>
      </c>
    </row>
    <row r="9" spans="1:32" ht="31.2">
      <c r="A9" s="36" t="s">
        <v>70</v>
      </c>
      <c r="B9" s="25">
        <v>-486</v>
      </c>
      <c r="C9" s="31"/>
      <c r="D9" s="25">
        <v>-354</v>
      </c>
      <c r="E9" s="31"/>
      <c r="F9" s="24">
        <v>-41302</v>
      </c>
      <c r="G9" s="31"/>
      <c r="H9" s="24">
        <v>-17035</v>
      </c>
      <c r="I9" s="31"/>
      <c r="J9" s="25">
        <v>0</v>
      </c>
      <c r="K9" s="31"/>
      <c r="L9" s="25">
        <v>-16</v>
      </c>
      <c r="M9" s="25"/>
      <c r="N9" s="24">
        <v>-15743</v>
      </c>
      <c r="O9" s="25"/>
      <c r="P9" s="45">
        <v>-6850</v>
      </c>
      <c r="Q9" s="25"/>
      <c r="R9" s="25">
        <v>0</v>
      </c>
      <c r="S9" s="25"/>
      <c r="T9" s="61">
        <v>13</v>
      </c>
      <c r="U9" s="25"/>
      <c r="V9" s="24">
        <v>-57531</v>
      </c>
      <c r="W9" s="25"/>
      <c r="X9" s="24">
        <f>-24242</f>
        <v>-24242</v>
      </c>
      <c r="Z9" s="23">
        <f t="shared" si="0"/>
        <v>0</v>
      </c>
      <c r="AB9" s="23">
        <f t="shared" si="1"/>
        <v>0</v>
      </c>
      <c r="AD9" s="23" t="e">
        <f>V9-'PL 9-10'!#REF!+V17</f>
        <v>#REF!</v>
      </c>
      <c r="AF9" s="23" t="e">
        <f>X9-'PL 9-10'!#REF!+X17</f>
        <v>#REF!</v>
      </c>
    </row>
    <row r="10" spans="1:32" ht="46.8">
      <c r="A10" s="36" t="s">
        <v>192</v>
      </c>
      <c r="B10" s="24">
        <v>-1399</v>
      </c>
      <c r="C10" s="31"/>
      <c r="D10" s="25">
        <v>-823</v>
      </c>
      <c r="E10" s="31"/>
      <c r="F10" s="24">
        <v>14207</v>
      </c>
      <c r="G10" s="31"/>
      <c r="H10" s="24">
        <v>30109</v>
      </c>
      <c r="I10" s="31"/>
      <c r="J10" s="24">
        <v>9656</v>
      </c>
      <c r="K10" s="31"/>
      <c r="L10" s="24">
        <v>13181</v>
      </c>
      <c r="M10" s="25"/>
      <c r="N10" s="25">
        <v>-510</v>
      </c>
      <c r="O10" s="25"/>
      <c r="P10" s="61">
        <f>-909-1</f>
        <v>-910</v>
      </c>
      <c r="Q10" s="25"/>
      <c r="R10" s="25">
        <v>0</v>
      </c>
      <c r="S10" s="25"/>
      <c r="T10" s="25">
        <v>0</v>
      </c>
      <c r="U10" s="25"/>
      <c r="V10" s="24">
        <v>21954</v>
      </c>
      <c r="W10" s="25"/>
      <c r="X10" s="45">
        <f>41558-1</f>
        <v>41557</v>
      </c>
      <c r="Z10" s="23">
        <f t="shared" si="0"/>
        <v>0</v>
      </c>
      <c r="AB10" s="23">
        <f t="shared" si="1"/>
        <v>0</v>
      </c>
      <c r="AD10" s="23" t="e">
        <f>V10+V18-'PL 9-10'!#REF!</f>
        <v>#REF!</v>
      </c>
      <c r="AF10" s="23" t="e">
        <f>X10+X18-'PL 9-10'!#REF!</f>
        <v>#REF!</v>
      </c>
    </row>
    <row r="11" spans="1:32" ht="31.2">
      <c r="A11" s="36" t="s">
        <v>72</v>
      </c>
      <c r="B11" s="24">
        <v>-17132</v>
      </c>
      <c r="C11" s="31"/>
      <c r="D11" s="24">
        <v>-15733</v>
      </c>
      <c r="E11" s="31"/>
      <c r="F11" s="24">
        <v>-21376</v>
      </c>
      <c r="G11" s="31"/>
      <c r="H11" s="24">
        <v>-26856</v>
      </c>
      <c r="I11" s="31"/>
      <c r="J11" s="24">
        <v>-5826</v>
      </c>
      <c r="K11" s="31"/>
      <c r="L11" s="24">
        <v>-7948</v>
      </c>
      <c r="M11" s="25"/>
      <c r="N11" s="25">
        <v>-14</v>
      </c>
      <c r="O11" s="25"/>
      <c r="P11" s="25">
        <f>-15</f>
        <v>-15</v>
      </c>
      <c r="Q11" s="25"/>
      <c r="R11" s="25">
        <v>0</v>
      </c>
      <c r="S11" s="25"/>
      <c r="T11" s="25">
        <v>0</v>
      </c>
      <c r="U11" s="25"/>
      <c r="V11" s="24">
        <f>-44348</f>
        <v>-44348</v>
      </c>
      <c r="W11" s="25"/>
      <c r="X11" s="24">
        <v>-50552</v>
      </c>
      <c r="Z11" s="23">
        <f t="shared" si="0"/>
        <v>0</v>
      </c>
      <c r="AB11" s="23">
        <f t="shared" si="1"/>
        <v>0</v>
      </c>
      <c r="AD11" s="23" t="e">
        <f>V11+V19-'PL 9-10'!#REF!</f>
        <v>#REF!</v>
      </c>
      <c r="AF11" s="23" t="e">
        <f>X11+X19-'PL 9-10'!#REF!</f>
        <v>#REF!</v>
      </c>
    </row>
    <row r="12" spans="1:32" ht="21.6" thickBot="1">
      <c r="A12" s="36" t="s">
        <v>193</v>
      </c>
      <c r="B12" s="30">
        <v>-870</v>
      </c>
      <c r="C12" s="31"/>
      <c r="D12" s="30">
        <v>0</v>
      </c>
      <c r="E12" s="31"/>
      <c r="F12" s="30">
        <v>0</v>
      </c>
      <c r="G12" s="31"/>
      <c r="H12" s="30">
        <v>0</v>
      </c>
      <c r="I12" s="31"/>
      <c r="J12" s="28">
        <v>-2229</v>
      </c>
      <c r="K12" s="31"/>
      <c r="L12" s="30">
        <v>0</v>
      </c>
      <c r="M12" s="31"/>
      <c r="N12" s="28">
        <v>1356</v>
      </c>
      <c r="O12" s="25"/>
      <c r="P12" s="28">
        <f>5246</f>
        <v>5246</v>
      </c>
      <c r="Q12" s="25"/>
      <c r="R12" s="30">
        <v>0</v>
      </c>
      <c r="S12" s="25"/>
      <c r="T12" s="30">
        <v>0</v>
      </c>
      <c r="U12" s="25"/>
      <c r="V12" s="28">
        <f>-1743</f>
        <v>-1743</v>
      </c>
      <c r="W12" s="25"/>
      <c r="X12" s="28">
        <v>5246</v>
      </c>
      <c r="Z12" s="23">
        <f t="shared" si="0"/>
        <v>0</v>
      </c>
      <c r="AB12" s="23">
        <f t="shared" si="1"/>
        <v>0</v>
      </c>
      <c r="AD12" s="23" t="e">
        <f>V12+V21-'PL 9-10'!#REF!</f>
        <v>#REF!</v>
      </c>
      <c r="AF12" s="23" t="e">
        <f>X12+X21-'PL 9-10'!#REF!</f>
        <v>#REF!</v>
      </c>
    </row>
    <row r="13" spans="1:32" ht="31.8" thickBot="1">
      <c r="A13" s="36" t="s">
        <v>194</v>
      </c>
      <c r="B13" s="34">
        <v>34592</v>
      </c>
      <c r="C13" s="31"/>
      <c r="D13" s="34">
        <v>12165</v>
      </c>
      <c r="E13" s="31"/>
      <c r="F13" s="33">
        <v>90315</v>
      </c>
      <c r="G13" s="31"/>
      <c r="H13" s="33">
        <v>214887</v>
      </c>
      <c r="I13" s="31"/>
      <c r="J13" s="33">
        <v>14367</v>
      </c>
      <c r="K13" s="31"/>
      <c r="L13" s="33">
        <v>23370</v>
      </c>
      <c r="M13" s="25"/>
      <c r="N13" s="33">
        <v>23534</v>
      </c>
      <c r="O13" s="25"/>
      <c r="P13" s="33">
        <v>83278</v>
      </c>
      <c r="Q13" s="25"/>
      <c r="R13" s="37">
        <v>0</v>
      </c>
      <c r="S13" s="25"/>
      <c r="T13" s="37">
        <v>0</v>
      </c>
      <c r="U13" s="25"/>
      <c r="V13" s="44">
        <v>162808</v>
      </c>
      <c r="W13" s="25"/>
      <c r="X13" s="33">
        <v>333700</v>
      </c>
      <c r="Z13" s="23">
        <f t="shared" si="0"/>
        <v>0</v>
      </c>
      <c r="AB13" s="23">
        <f t="shared" si="1"/>
        <v>0</v>
      </c>
    </row>
    <row r="14" spans="1:32" s="53" customFormat="1" ht="21.6" thickTop="1">
      <c r="A14" s="57"/>
      <c r="B14" s="58">
        <f>B6+B8+B9+B10+B11+B12-B13</f>
        <v>0</v>
      </c>
      <c r="C14" s="59"/>
      <c r="D14" s="58">
        <f>D6+D8+D9+D10+D11+D12-D13</f>
        <v>0</v>
      </c>
      <c r="E14" s="59"/>
      <c r="F14" s="58">
        <f>F6+F8+F9+F10+F11+F12-F13</f>
        <v>0</v>
      </c>
      <c r="G14" s="59"/>
      <c r="H14" s="58">
        <f>H6+H8+H9+H10+H11+H12-H13</f>
        <v>0</v>
      </c>
      <c r="I14" s="59"/>
      <c r="J14" s="58">
        <f>J6+J8+J9+J10+J11+J12-J13</f>
        <v>0</v>
      </c>
      <c r="K14" s="59"/>
      <c r="L14" s="58">
        <f>L6+L8+L9+L10+L11+L12-L13</f>
        <v>0</v>
      </c>
      <c r="M14" s="51"/>
      <c r="N14" s="58">
        <f>N6+N8+N9+N10+N11+N12-N13</f>
        <v>0</v>
      </c>
      <c r="O14" s="51"/>
      <c r="P14" s="58">
        <f>P6+P8+P9+P10+P11+P12-P13</f>
        <v>0</v>
      </c>
      <c r="Q14" s="51"/>
      <c r="R14" s="58">
        <f>R6+R8+R9+R10+R11+R12-R13</f>
        <v>0</v>
      </c>
      <c r="S14" s="51"/>
      <c r="T14" s="58">
        <f>T6+T8+T9+T10+T11+T12-T13</f>
        <v>0</v>
      </c>
      <c r="U14" s="51"/>
      <c r="V14" s="58">
        <f>V6+V8+V9+V10+V11+V12-V13</f>
        <v>0</v>
      </c>
      <c r="W14" s="51"/>
      <c r="X14" s="58">
        <f>X6+X8+X9+X10+X11+X12-X13</f>
        <v>0</v>
      </c>
      <c r="Z14" s="58">
        <f>Z6+Z8+Z9+Z10+Z11+Z12-Z13</f>
        <v>0</v>
      </c>
      <c r="AB14" s="58">
        <f>AB6+AB8+AB9+AB10+AB11+AB12-AB13</f>
        <v>0</v>
      </c>
    </row>
    <row r="15" spans="1:32" ht="33" customHeight="1">
      <c r="A15" s="303" t="s">
        <v>195</v>
      </c>
      <c r="B15" s="303"/>
      <c r="C15" s="25"/>
      <c r="D15" s="25"/>
      <c r="E15" s="26"/>
      <c r="F15" s="38"/>
      <c r="G15" s="26"/>
      <c r="H15" s="38"/>
      <c r="I15" s="26"/>
      <c r="J15" s="38"/>
      <c r="K15" s="26"/>
      <c r="L15" s="38"/>
      <c r="M15" s="26"/>
      <c r="N15" s="25"/>
      <c r="O15" s="26"/>
      <c r="P15" s="38"/>
      <c r="Q15" s="26"/>
      <c r="R15" s="38"/>
      <c r="S15" s="26"/>
      <c r="T15" s="38"/>
      <c r="U15" s="26"/>
      <c r="V15" s="38"/>
      <c r="W15" s="26"/>
      <c r="X15" s="38"/>
    </row>
    <row r="16" spans="1:32">
      <c r="A16" s="36" t="s">
        <v>68</v>
      </c>
      <c r="B16" s="25"/>
      <c r="C16" s="25"/>
      <c r="D16" s="25"/>
      <c r="E16" s="26"/>
      <c r="F16" s="38"/>
      <c r="G16" s="26"/>
      <c r="H16" s="38"/>
      <c r="I16" s="26"/>
      <c r="J16" s="38"/>
      <c r="K16" s="26"/>
      <c r="L16" s="38"/>
      <c r="M16" s="26"/>
      <c r="N16" s="38"/>
      <c r="O16" s="26"/>
      <c r="P16" s="38"/>
      <c r="Q16" s="26"/>
      <c r="R16" s="38"/>
      <c r="S16" s="26"/>
      <c r="T16" s="38"/>
      <c r="U16" s="26"/>
      <c r="V16" s="24">
        <v>2717</v>
      </c>
      <c r="W16" s="26"/>
      <c r="X16" s="45">
        <v>2350</v>
      </c>
    </row>
    <row r="17" spans="1:32" ht="31.2">
      <c r="A17" s="36" t="s">
        <v>196</v>
      </c>
      <c r="B17" s="25"/>
      <c r="C17" s="25"/>
      <c r="D17" s="25"/>
      <c r="E17" s="26"/>
      <c r="F17" s="38"/>
      <c r="G17" s="26"/>
      <c r="H17" s="38"/>
      <c r="I17" s="26"/>
      <c r="J17" s="38"/>
      <c r="K17" s="26"/>
      <c r="L17" s="38"/>
      <c r="M17" s="26"/>
      <c r="N17" s="38"/>
      <c r="O17" s="26"/>
      <c r="P17" s="38"/>
      <c r="Q17" s="26"/>
      <c r="R17" s="38"/>
      <c r="S17" s="26"/>
      <c r="T17" s="38"/>
      <c r="U17" s="26"/>
      <c r="V17" s="24">
        <v>-50283</v>
      </c>
      <c r="W17" s="26"/>
      <c r="X17" s="45">
        <v>-51083</v>
      </c>
    </row>
    <row r="18" spans="1:32" ht="46.8">
      <c r="A18" s="36" t="s">
        <v>192</v>
      </c>
      <c r="B18" s="25"/>
      <c r="C18" s="25"/>
      <c r="D18" s="25"/>
      <c r="E18" s="26"/>
      <c r="F18" s="38"/>
      <c r="G18" s="26"/>
      <c r="H18" s="38"/>
      <c r="I18" s="26"/>
      <c r="J18" s="38"/>
      <c r="K18" s="26"/>
      <c r="L18" s="38"/>
      <c r="M18" s="26"/>
      <c r="N18" s="38"/>
      <c r="O18" s="26"/>
      <c r="P18" s="38"/>
      <c r="Q18" s="26"/>
      <c r="R18" s="38"/>
      <c r="S18" s="26"/>
      <c r="T18" s="38"/>
      <c r="U18" s="26"/>
      <c r="V18" s="24">
        <v>2431</v>
      </c>
      <c r="W18" s="26"/>
      <c r="X18" s="25">
        <v>-334</v>
      </c>
    </row>
    <row r="19" spans="1:32" ht="31.2">
      <c r="A19" s="36" t="s">
        <v>72</v>
      </c>
      <c r="B19" s="25"/>
      <c r="C19" s="25"/>
      <c r="D19" s="25"/>
      <c r="E19" s="26"/>
      <c r="F19" s="38"/>
      <c r="G19" s="26"/>
      <c r="H19" s="38"/>
      <c r="I19" s="26"/>
      <c r="J19" s="38"/>
      <c r="K19" s="26"/>
      <c r="L19" s="38"/>
      <c r="M19" s="26"/>
      <c r="N19" s="38"/>
      <c r="O19" s="26"/>
      <c r="P19" s="38"/>
      <c r="Q19" s="26"/>
      <c r="R19" s="38"/>
      <c r="S19" s="26"/>
      <c r="T19" s="38"/>
      <c r="U19" s="26"/>
      <c r="V19" s="61">
        <f>-822-1</f>
        <v>-823</v>
      </c>
      <c r="W19" s="26"/>
      <c r="X19" s="24">
        <v>-6296</v>
      </c>
    </row>
    <row r="20" spans="1:32" ht="33" customHeight="1">
      <c r="A20" s="303" t="s">
        <v>197</v>
      </c>
      <c r="B20" s="303"/>
      <c r="C20" s="25"/>
      <c r="D20" s="25"/>
      <c r="E20" s="26"/>
      <c r="F20" s="38"/>
      <c r="G20" s="26"/>
      <c r="H20" s="38"/>
      <c r="I20" s="26"/>
      <c r="J20" s="38"/>
      <c r="K20" s="26"/>
      <c r="L20" s="38"/>
      <c r="M20" s="26"/>
      <c r="N20" s="38"/>
      <c r="O20" s="26"/>
      <c r="P20" s="38"/>
      <c r="Q20" s="26"/>
      <c r="R20" s="38"/>
      <c r="S20" s="26"/>
      <c r="T20" s="38"/>
      <c r="U20" s="26"/>
      <c r="V20" s="24">
        <f>33665</f>
        <v>33665</v>
      </c>
      <c r="W20" s="26"/>
      <c r="X20" s="24">
        <v>26807</v>
      </c>
      <c r="AD20" s="23" t="e">
        <f>V20-'PL 9-10'!#REF!</f>
        <v>#REF!</v>
      </c>
      <c r="AF20" s="23" t="e">
        <f>X20-'PL 9-10'!#REF!</f>
        <v>#REF!</v>
      </c>
    </row>
    <row r="21" spans="1:32" ht="21.6" thickBot="1">
      <c r="A21" s="36" t="s">
        <v>198</v>
      </c>
      <c r="B21" s="25"/>
      <c r="C21" s="25"/>
      <c r="D21" s="25"/>
      <c r="E21" s="26"/>
      <c r="F21" s="38"/>
      <c r="G21" s="26"/>
      <c r="H21" s="38"/>
      <c r="I21" s="26"/>
      <c r="J21" s="38"/>
      <c r="K21" s="26"/>
      <c r="L21" s="38"/>
      <c r="M21" s="26"/>
      <c r="N21" s="38"/>
      <c r="O21" s="26"/>
      <c r="P21" s="38"/>
      <c r="Q21" s="26"/>
      <c r="R21" s="38"/>
      <c r="S21" s="26"/>
      <c r="T21" s="38"/>
      <c r="U21" s="26"/>
      <c r="V21" s="62">
        <f>-3694+1</f>
        <v>-3693</v>
      </c>
      <c r="W21" s="26"/>
      <c r="X21" s="28">
        <v>-6516</v>
      </c>
    </row>
    <row r="22" spans="1:32" ht="33" thickBot="1">
      <c r="A22" s="39" t="s">
        <v>199</v>
      </c>
      <c r="B22" s="40"/>
      <c r="C22" s="40"/>
      <c r="D22" s="40"/>
      <c r="E22" s="41"/>
      <c r="F22" s="42"/>
      <c r="G22" s="41"/>
      <c r="H22" s="42"/>
      <c r="I22" s="41"/>
      <c r="J22" s="42"/>
      <c r="K22" s="41"/>
      <c r="L22" s="42"/>
      <c r="M22" s="41"/>
      <c r="N22" s="42"/>
      <c r="O22" s="41"/>
      <c r="P22" s="42"/>
      <c r="Q22" s="41"/>
      <c r="R22" s="42"/>
      <c r="S22" s="41"/>
      <c r="T22" s="42"/>
      <c r="U22" s="41"/>
      <c r="V22" s="43">
        <v>146822</v>
      </c>
      <c r="W22" s="41"/>
      <c r="X22" s="43">
        <v>298628</v>
      </c>
    </row>
    <row r="23" spans="1:32" ht="21.6" thickTop="1">
      <c r="V23" s="23">
        <f>V13+V16+V17+V18+V19+V20+V21+-V22</f>
        <v>0</v>
      </c>
      <c r="X23" s="23">
        <f>X13+X16+X17+X18+X19+X20+X21+-X22</f>
        <v>0</v>
      </c>
    </row>
  </sheetData>
  <mergeCells count="2">
    <mergeCell ref="A15:B15"/>
    <mergeCell ref="A20:B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87e73486-cdc1-4043-b794-c38375f839bc" included="false" dataSnipperSheetDeleted="false" guid="a2cffcc7-1e10-47d8-9fec-b9c9951a8019" revision="2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21EE97468B0E4A9D6E3968D2F3EC32" ma:contentTypeVersion="4" ma:contentTypeDescription="Create a new document." ma:contentTypeScope="" ma:versionID="80163e3b596ad24785a70df8ebaaa3a5">
  <xsd:schema xmlns:xsd="http://www.w3.org/2001/XMLSchema" xmlns:xs="http://www.w3.org/2001/XMLSchema" xmlns:p="http://schemas.microsoft.com/office/2006/metadata/properties" xmlns:ns2="1db97bfb-725a-4b5d-8e70-0e2755cbdd0f" targetNamespace="http://schemas.microsoft.com/office/2006/metadata/properties" ma:root="true" ma:fieldsID="bf3d8695e217046871ce8024154fd1d5" ns2:_="">
    <xsd:import namespace="1db97bfb-725a-4b5d-8e70-0e2755cbdd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97bfb-725a-4b5d-8e70-0e2755cbd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2915D8-9241-4C77-AE20-F60236E7DE38}">
  <ds:schemaRefs>
    <ds:schemaRef ds:uri="http://schemas.openxmlformats.org/package/2006/metadata/core-properties"/>
    <ds:schemaRef ds:uri="http://purl.org/dc/elements/1.1/"/>
    <ds:schemaRef ds:uri="http://www.w3.org/XML/1998/namespace"/>
    <ds:schemaRef ds:uri="b3a890d1-a5d5-4eac-bbfa-5f0e0539aa3c"/>
    <ds:schemaRef ds:uri="http://schemas.microsoft.com/office/infopath/2007/PartnerControls"/>
    <ds:schemaRef ds:uri="d742c09c-919d-498e-bba1-af7e7578b7f7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E5E5B8B-7166-4734-8A65-5C1E9679E2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BD0430-A8FA-4C25-9B58-49B6F096C0EE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F7060040-35EB-4EDB-8968-8D0BD283E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b97bfb-725a-4b5d-8e70-0e2755cbdd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e741457-a38a-4c4d-b744-f4c3d0dcde2d}" enabled="1" method="Privileged" siteId="{5f5d616b-c389-421b-82cd-d57b59413fd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6-8</vt:lpstr>
      <vt:lpstr>PL 9-10</vt:lpstr>
      <vt:lpstr>SH ConsoPY_11</vt:lpstr>
      <vt:lpstr>SH ConsoCY_12</vt:lpstr>
      <vt:lpstr>SH SepPY_13</vt:lpstr>
      <vt:lpstr>SH SepCY_14</vt:lpstr>
      <vt:lpstr>CF 15-16</vt:lpstr>
      <vt:lpstr>Segment</vt:lpstr>
      <vt:lpstr>'BS 6-8'!Print_Area</vt:lpstr>
      <vt:lpstr>'CF 15-16'!Print_Area</vt:lpstr>
      <vt:lpstr>'PL 9-10'!Print_Area</vt:lpstr>
      <vt:lpstr>'SH ConsoCY_12'!Print_Area</vt:lpstr>
      <vt:lpstr>'SH ConsoPY_11'!Print_Area</vt:lpstr>
      <vt:lpstr>'SH SepCY_14'!Print_Area</vt:lpstr>
      <vt:lpstr>'SH SepPY_13'!Print_Area</vt:lpstr>
      <vt:lpstr>'CF 15-16'!Print_Titles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Phattarasuda Termmahawong</cp:lastModifiedBy>
  <cp:revision/>
  <cp:lastPrinted>2025-02-25T06:25:37Z</cp:lastPrinted>
  <dcterms:created xsi:type="dcterms:W3CDTF">2016-08-17T07:20:22Z</dcterms:created>
  <dcterms:modified xsi:type="dcterms:W3CDTF">2025-02-25T17:09:36Z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0x0101005521EE97468B0E4A9D6E3968D2F3EC32</vt:lpwstr>
  </property>
  <property fmtid="{D5CDD505-2E9C-101B-9397-08002B2CF9AE}" pid="3" name="MediaServiceImageTags">
    <vt:lpwstr/>
  </property>
  <property fmtid="{D5CDD505-2E9C-101B-9397-08002B2CF9AE}" pid="4" name="MSIP_Label_7e741457-a38a-4c4d-b744-f4c3d0dcde2d_Enabled">
    <vt:lpwstr>true</vt:lpwstr>
  </property>
  <property fmtid="{D5CDD505-2E9C-101B-9397-08002B2CF9AE}" pid="5" name="MSIP_Label_7e741457-a38a-4c4d-b744-f4c3d0dcde2d_SetDate">
    <vt:lpwstr>2024-01-26T02:01:15Z</vt:lpwstr>
  </property>
  <property fmtid="{D5CDD505-2E9C-101B-9397-08002B2CF9AE}" pid="6" name="MSIP_Label_7e741457-a38a-4c4d-b744-f4c3d0dcde2d_Method">
    <vt:lpwstr>Privileged</vt:lpwstr>
  </property>
  <property fmtid="{D5CDD505-2E9C-101B-9397-08002B2CF9AE}" pid="7" name="MSIP_Label_7e741457-a38a-4c4d-b744-f4c3d0dcde2d_Name">
    <vt:lpwstr>Public</vt:lpwstr>
  </property>
  <property fmtid="{D5CDD505-2E9C-101B-9397-08002B2CF9AE}" pid="8" name="MSIP_Label_7e741457-a38a-4c4d-b744-f4c3d0dcde2d_SiteId">
    <vt:lpwstr>5f5d616b-c389-421b-82cd-d57b59413fda</vt:lpwstr>
  </property>
  <property fmtid="{D5CDD505-2E9C-101B-9397-08002B2CF9AE}" pid="9" name="MSIP_Label_7e741457-a38a-4c4d-b744-f4c3d0dcde2d_ActionId">
    <vt:lpwstr>002470a2-acb3-478e-822e-91228f534b43</vt:lpwstr>
  </property>
  <property fmtid="{D5CDD505-2E9C-101B-9397-08002B2CF9AE}" pid="10" name="MSIP_Label_7e741457-a38a-4c4d-b744-f4c3d0dcde2d_ContentBits">
    <vt:lpwstr>0</vt:lpwstr>
  </property>
</Properties>
</file>