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phattarasuda.t\OneDrive - Nathalin Co.,Ltd\Desktop\New folder (3)\"/>
    </mc:Choice>
  </mc:AlternateContent>
  <xr:revisionPtr revIDLastSave="0" documentId="13_ncr:1_{C62458EB-AFF6-4C1C-8A9B-11A7E0B68C66}" xr6:coauthVersionLast="47" xr6:coauthVersionMax="47" xr10:uidLastSave="{00000000-0000-0000-0000-000000000000}"/>
  <bookViews>
    <workbookView xWindow="-108" yWindow="-108" windowWidth="23256" windowHeight="12456" tabRatio="858" xr2:uid="{00000000-000D-0000-FFFF-FFFF00000000}"/>
  </bookViews>
  <sheets>
    <sheet name="BS 5-7" sheetId="1" r:id="rId1"/>
    <sheet name="PL 8-9" sheetId="2" r:id="rId2"/>
    <sheet name="SH_ConsoPY 10" sheetId="16" r:id="rId3"/>
    <sheet name="SH_Conso 11" sheetId="11" r:id="rId4"/>
    <sheet name="SH_SeparatePY 12" sheetId="17" r:id="rId5"/>
    <sheet name="SH_Separate 13" sheetId="12" r:id="rId6"/>
    <sheet name="CF 14-15" sheetId="13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2">[1]FS!#REF!</definedName>
    <definedName name="\a" localSheetId="4">[1]FS!#REF!</definedName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FDS_HYPERLINK_TOGGLE_STATE__" hidden="1">"ON"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6" hidden="1">'CF 14-15'!$N$20:$N$28</definedName>
    <definedName name="_Order1" hidden="1">0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hjygk">[2]BS_PL!#REF!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0">'BS 5-7'!$A$1:$L$93</definedName>
    <definedName name="_xlnm.Print_Area" localSheetId="6">'CF 14-15'!$A$1:$N$85</definedName>
    <definedName name="_xlnm.Print_Area" localSheetId="1">'PL 8-9'!$A$1:$M$69</definedName>
    <definedName name="_xlnm.Print_Area" localSheetId="3">'SH_Conso 11'!$A$1:$AE$33</definedName>
    <definedName name="_xlnm.Print_Area" localSheetId="2">'SH_ConsoPY 10'!$A$1:$AC$26</definedName>
    <definedName name="_xlnm.Print_Area" localSheetId="5">'SH_Separate 13'!$A$1:$S$24</definedName>
    <definedName name="_xlnm.Print_Area" localSheetId="4">'SH_SeparatePY 12'!$A$1:$Q$24</definedName>
    <definedName name="_xlnm.Print_Titles" localSheetId="6">'CF 14-15'!$1:$9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12" l="1"/>
  <c r="Q22" i="12"/>
  <c r="O22" i="12"/>
  <c r="M22" i="12"/>
  <c r="K22" i="12"/>
  <c r="I22" i="12"/>
  <c r="G22" i="12"/>
  <c r="L28" i="13"/>
  <c r="H28" i="13"/>
  <c r="W30" i="11"/>
  <c r="AC30" i="11"/>
  <c r="H78" i="13"/>
  <c r="H57" i="13"/>
  <c r="K22" i="17"/>
  <c r="I22" i="17"/>
  <c r="G22" i="17"/>
  <c r="H76" i="1"/>
  <c r="H77" i="1"/>
  <c r="N71" i="13"/>
  <c r="L71" i="13"/>
  <c r="J71" i="13"/>
  <c r="H71" i="13"/>
  <c r="Q17" i="12"/>
  <c r="O17" i="12"/>
  <c r="M17" i="12"/>
  <c r="M24" i="12"/>
  <c r="K17" i="12"/>
  <c r="I17" i="12"/>
  <c r="G17" i="12"/>
  <c r="S15" i="12"/>
  <c r="U33" i="11"/>
  <c r="Y26" i="11"/>
  <c r="AA26" i="11"/>
  <c r="AC26" i="11"/>
  <c r="Q31" i="11"/>
  <c r="Q33" i="11"/>
  <c r="AE23" i="11"/>
  <c r="AE24" i="11"/>
  <c r="AC24" i="11"/>
  <c r="AA24" i="11"/>
  <c r="Y24" i="11"/>
  <c r="W24" i="11"/>
  <c r="U24" i="11"/>
  <c r="U26" i="11"/>
  <c r="S24" i="11"/>
  <c r="Q24" i="11"/>
  <c r="O24" i="11"/>
  <c r="M24" i="11"/>
  <c r="K24" i="11"/>
  <c r="I24" i="11"/>
  <c r="G24" i="11"/>
  <c r="U20" i="11"/>
  <c r="AE20" i="11"/>
  <c r="AC20" i="11"/>
  <c r="AA20" i="11"/>
  <c r="Y20" i="11"/>
  <c r="W20" i="11"/>
  <c r="W26" i="11"/>
  <c r="S20" i="11"/>
  <c r="S26" i="11"/>
  <c r="Q20" i="11"/>
  <c r="Q26" i="11"/>
  <c r="O20" i="11"/>
  <c r="O26" i="11"/>
  <c r="M20" i="11"/>
  <c r="M26" i="11"/>
  <c r="K20" i="11"/>
  <c r="I20" i="11"/>
  <c r="G20" i="11"/>
  <c r="K26" i="11"/>
  <c r="I26" i="11"/>
  <c r="G26" i="11"/>
  <c r="AE26" i="11"/>
  <c r="L49" i="1"/>
  <c r="J49" i="1"/>
  <c r="H49" i="1"/>
  <c r="F49" i="1"/>
  <c r="F15" i="1"/>
  <c r="H88" i="1"/>
  <c r="H84" i="1"/>
  <c r="H81" i="1"/>
  <c r="H79" i="1"/>
  <c r="L14" i="13"/>
  <c r="L13" i="13"/>
  <c r="H13" i="13"/>
  <c r="H14" i="13"/>
  <c r="N57" i="13"/>
  <c r="L57" i="13"/>
  <c r="J57" i="13"/>
  <c r="L78" i="13"/>
  <c r="O21" i="17"/>
  <c r="M21" i="17"/>
  <c r="W12" i="11"/>
  <c r="O12" i="11"/>
  <c r="M12" i="11"/>
  <c r="K12" i="11"/>
  <c r="I12" i="11"/>
  <c r="G12" i="11"/>
  <c r="W22" i="16"/>
  <c r="Y29" i="11"/>
  <c r="AA22" i="16"/>
  <c r="U23" i="16"/>
  <c r="W23" i="16"/>
  <c r="Q23" i="16"/>
  <c r="M63" i="2"/>
  <c r="M61" i="2"/>
  <c r="M54" i="2"/>
  <c r="I61" i="2"/>
  <c r="I54" i="2"/>
  <c r="I63" i="2"/>
  <c r="M12" i="2"/>
  <c r="M17" i="2"/>
  <c r="M20" i="2"/>
  <c r="M24" i="2"/>
  <c r="M26" i="2"/>
  <c r="M31" i="2"/>
  <c r="M29" i="2"/>
  <c r="M20" i="17"/>
  <c r="Q20" i="17"/>
  <c r="I12" i="2"/>
  <c r="I17" i="2"/>
  <c r="I20" i="2"/>
  <c r="I24" i="2"/>
  <c r="I26" i="2"/>
  <c r="L58" i="1"/>
  <c r="H58" i="1"/>
  <c r="H60" i="1"/>
  <c r="L28" i="1"/>
  <c r="L15" i="1"/>
  <c r="H28" i="1"/>
  <c r="H15" i="1"/>
  <c r="O22" i="17"/>
  <c r="O24" i="17"/>
  <c r="K24" i="17"/>
  <c r="I24" i="17"/>
  <c r="L77" i="1"/>
  <c r="G24" i="17"/>
  <c r="L76" i="1"/>
  <c r="Q21" i="17"/>
  <c r="O17" i="17"/>
  <c r="M17" i="17"/>
  <c r="K17" i="17"/>
  <c r="I17" i="17"/>
  <c r="G17" i="17"/>
  <c r="Q17" i="17"/>
  <c r="Q16" i="17"/>
  <c r="Q12" i="17"/>
  <c r="AA24" i="16"/>
  <c r="AA26" i="16"/>
  <c r="S24" i="16"/>
  <c r="O24" i="16"/>
  <c r="O26" i="16"/>
  <c r="M24" i="16"/>
  <c r="K24" i="16"/>
  <c r="I24" i="16"/>
  <c r="G24" i="16"/>
  <c r="G26" i="16"/>
  <c r="AA19" i="16"/>
  <c r="W19" i="16"/>
  <c r="U19" i="16"/>
  <c r="S19" i="16"/>
  <c r="S26" i="16"/>
  <c r="Q19" i="16"/>
  <c r="O19" i="16"/>
  <c r="M19" i="16"/>
  <c r="M26" i="16"/>
  <c r="K19" i="16"/>
  <c r="K26" i="16"/>
  <c r="I19" i="16"/>
  <c r="I26" i="16"/>
  <c r="G19" i="16"/>
  <c r="W17" i="16"/>
  <c r="Y17" i="16"/>
  <c r="W12" i="16"/>
  <c r="Y12" i="16"/>
  <c r="M45" i="2"/>
  <c r="M64" i="2"/>
  <c r="M69" i="2"/>
  <c r="M67" i="2"/>
  <c r="I45" i="2"/>
  <c r="I64" i="2"/>
  <c r="I69" i="2"/>
  <c r="I67" i="2"/>
  <c r="I31" i="2"/>
  <c r="I29" i="2"/>
  <c r="Q22" i="16"/>
  <c r="Q24" i="16"/>
  <c r="Q26" i="16"/>
  <c r="L30" i="1"/>
  <c r="I11" i="12"/>
  <c r="M22" i="17"/>
  <c r="M24" i="17"/>
  <c r="L86" i="1"/>
  <c r="G11" i="12"/>
  <c r="L84" i="1"/>
  <c r="K11" i="12"/>
  <c r="Q11" i="12"/>
  <c r="L88" i="1"/>
  <c r="H90" i="1"/>
  <c r="AC12" i="11"/>
  <c r="M33" i="2"/>
  <c r="H30" i="1"/>
  <c r="L60" i="1"/>
  <c r="Q22" i="17"/>
  <c r="Q24" i="17"/>
  <c r="Y23" i="16"/>
  <c r="AC23" i="16"/>
  <c r="W24" i="16"/>
  <c r="W26" i="16"/>
  <c r="U24" i="16"/>
  <c r="U26" i="16"/>
  <c r="AC12" i="16"/>
  <c r="AC17" i="16"/>
  <c r="AC19" i="16"/>
  <c r="Y19" i="16"/>
  <c r="Y22" i="16"/>
  <c r="AC22" i="16"/>
  <c r="AC24" i="16"/>
  <c r="AC26" i="16"/>
  <c r="O11" i="12"/>
  <c r="L89" i="1"/>
  <c r="L91" i="1"/>
  <c r="L93" i="1"/>
  <c r="H86" i="1"/>
  <c r="H89" i="1"/>
  <c r="H91" i="1"/>
  <c r="H93" i="1"/>
  <c r="S12" i="11"/>
  <c r="Y24" i="16"/>
  <c r="Y26" i="16"/>
  <c r="K24" i="12"/>
  <c r="O21" i="12"/>
  <c r="AC29" i="11"/>
  <c r="Y30" i="11"/>
  <c r="N11" i="13"/>
  <c r="N28" i="13"/>
  <c r="N38" i="13"/>
  <c r="N40" i="13"/>
  <c r="N74" i="13"/>
  <c r="N77" i="13"/>
  <c r="N79" i="13"/>
  <c r="J11" i="13"/>
  <c r="J28" i="13"/>
  <c r="J38" i="13"/>
  <c r="J40" i="13"/>
  <c r="J74" i="13"/>
  <c r="J77" i="13"/>
  <c r="J79" i="13"/>
  <c r="S16" i="12"/>
  <c r="S11" i="12"/>
  <c r="Y12" i="11"/>
  <c r="K12" i="2"/>
  <c r="K17" i="2"/>
  <c r="AA12" i="11"/>
  <c r="G61" i="2"/>
  <c r="S30" i="11"/>
  <c r="K61" i="2"/>
  <c r="AE12" i="11"/>
  <c r="AA30" i="11"/>
  <c r="AE30" i="11"/>
  <c r="F28" i="1"/>
  <c r="L96" i="1"/>
  <c r="H96" i="1"/>
  <c r="L7" i="13"/>
  <c r="L6" i="13"/>
  <c r="S17" i="12"/>
  <c r="M31" i="11"/>
  <c r="M33" i="11"/>
  <c r="F81" i="1"/>
  <c r="J84" i="1"/>
  <c r="I24" i="12"/>
  <c r="J77" i="1"/>
  <c r="G24" i="12"/>
  <c r="J76" i="1"/>
  <c r="W31" i="11"/>
  <c r="W33" i="11"/>
  <c r="O31" i="11"/>
  <c r="O33" i="11"/>
  <c r="K31" i="11"/>
  <c r="K33" i="11"/>
  <c r="I31" i="11"/>
  <c r="I33" i="11"/>
  <c r="F77" i="1"/>
  <c r="G31" i="11"/>
  <c r="G33" i="11"/>
  <c r="F76" i="1"/>
  <c r="F79" i="1"/>
  <c r="F84" i="1"/>
  <c r="Y31" i="11"/>
  <c r="Y33" i="11"/>
  <c r="F88" i="1"/>
  <c r="K54" i="2"/>
  <c r="G54" i="2"/>
  <c r="G63" i="2"/>
  <c r="G12" i="2"/>
  <c r="G17" i="2"/>
  <c r="G20" i="2"/>
  <c r="J58" i="1"/>
  <c r="F58" i="1"/>
  <c r="J28" i="1"/>
  <c r="J15" i="1"/>
  <c r="F30" i="1"/>
  <c r="K63" i="2"/>
  <c r="Q21" i="12"/>
  <c r="K20" i="2"/>
  <c r="J60" i="1"/>
  <c r="F60" i="1"/>
  <c r="J30" i="1"/>
  <c r="Q24" i="12"/>
  <c r="S21" i="12"/>
  <c r="K24" i="2"/>
  <c r="K26" i="2"/>
  <c r="G24" i="2"/>
  <c r="G26" i="2"/>
  <c r="G31" i="2"/>
  <c r="G29" i="2"/>
  <c r="G33" i="2"/>
  <c r="L11" i="13"/>
  <c r="L38" i="13"/>
  <c r="L40" i="13"/>
  <c r="L74" i="13"/>
  <c r="L77" i="13"/>
  <c r="L79" i="13"/>
  <c r="K31" i="2"/>
  <c r="K29" i="2"/>
  <c r="K33" i="2"/>
  <c r="S29" i="11"/>
  <c r="S31" i="11"/>
  <c r="S33" i="11"/>
  <c r="H11" i="13"/>
  <c r="K45" i="2"/>
  <c r="K64" i="2"/>
  <c r="K69" i="2"/>
  <c r="K67" i="2"/>
  <c r="G45" i="2"/>
  <c r="O20" i="12"/>
  <c r="H38" i="13"/>
  <c r="H40" i="13"/>
  <c r="H74" i="13"/>
  <c r="H77" i="13"/>
  <c r="H79" i="13"/>
  <c r="AA29" i="11"/>
  <c r="G64" i="2"/>
  <c r="S20" i="12"/>
  <c r="S24" i="12"/>
  <c r="G69" i="2"/>
  <c r="G67" i="2"/>
  <c r="AC31" i="11"/>
  <c r="AC33" i="11"/>
  <c r="O24" i="12"/>
  <c r="J86" i="1"/>
  <c r="J89" i="1"/>
  <c r="J91" i="1"/>
  <c r="F86" i="1"/>
  <c r="F89" i="1"/>
  <c r="AE29" i="11"/>
  <c r="AA31" i="11"/>
  <c r="AA33" i="11"/>
  <c r="F90" i="1"/>
  <c r="U24" i="12"/>
  <c r="J93" i="1"/>
  <c r="J96" i="1"/>
  <c r="F91" i="1"/>
  <c r="F93" i="1"/>
  <c r="F96" i="1"/>
  <c r="AE31" i="11"/>
  <c r="AE33" i="11"/>
  <c r="AE34" i="11"/>
  <c r="I33" i="2"/>
  <c r="A1" i="2"/>
  <c r="A32" i="1"/>
  <c r="A35" i="2"/>
  <c r="A1" i="1"/>
  <c r="A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Kaeobuadi, Phaikaeo</author>
  </authors>
  <commentList>
    <comment ref="A46" authorId="0" shapeId="0" xr:uid="{42C2D21D-7E84-4E98-BD25-8DB886C7AECB}">
      <text>
        <r>
          <rPr>
            <b/>
            <sz val="9"/>
            <color indexed="81"/>
            <rFont val="Tahoma"/>
            <family val="2"/>
          </rPr>
          <t>Kaeobuadi, Phaikaeo:</t>
        </r>
        <r>
          <rPr>
            <sz val="9"/>
            <color indexed="81"/>
            <rFont val="Tahoma"/>
            <family val="2"/>
          </rPr>
          <t xml:space="preserve">
เงินสดรับจากการคืนเงินลงทุนกิจการร่วมค้า</t>
        </r>
      </text>
    </comment>
  </commentList>
</comments>
</file>

<file path=xl/sharedStrings.xml><?xml version="1.0" encoding="utf-8"?>
<sst xmlns="http://schemas.openxmlformats.org/spreadsheetml/2006/main" count="462" uniqueCount="250">
  <si>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</si>
  <si>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</si>
  <si>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</si>
  <si>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</si>
  <si>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</si>
  <si>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</si>
  <si>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</si>
  <si>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</si>
  <si>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</si>
  <si>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</si>
  <si>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</si>
  <si>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Total non-current liabilities</t>
  </si>
  <si>
    <t>Total current liabilities</t>
  </si>
  <si>
    <t>Total liabilities</t>
  </si>
  <si>
    <t xml:space="preserve">Authorised share capital </t>
  </si>
  <si>
    <t>Issued and paid-up share capital</t>
  </si>
  <si>
    <t>Unappropriated</t>
  </si>
  <si>
    <t>Gross profit</t>
  </si>
  <si>
    <t>Other income</t>
  </si>
  <si>
    <t>equity</t>
  </si>
  <si>
    <t>Issued and</t>
  </si>
  <si>
    <t>share capital</t>
  </si>
  <si>
    <t>Legal reserve</t>
  </si>
  <si>
    <t>Cash flows from operating activities</t>
  </si>
  <si>
    <t>Administrative expenses</t>
  </si>
  <si>
    <t>Other non-current assets</t>
  </si>
  <si>
    <t>Retained earnings</t>
  </si>
  <si>
    <t>Profit before expenses</t>
  </si>
  <si>
    <t>Interest received</t>
  </si>
  <si>
    <t>Interest paid</t>
  </si>
  <si>
    <t xml:space="preserve"> paid-up</t>
  </si>
  <si>
    <t>Cash flows from financing activities</t>
  </si>
  <si>
    <t xml:space="preserve"> Retained earnings</t>
  </si>
  <si>
    <t>Consolidated financial statements</t>
  </si>
  <si>
    <t xml:space="preserve">Investments in subsidiaries </t>
  </si>
  <si>
    <t>Deferred tax liabilities</t>
  </si>
  <si>
    <t>Other non-current liabilities</t>
  </si>
  <si>
    <t>Other components of equity</t>
  </si>
  <si>
    <t>Non-controlling interests</t>
  </si>
  <si>
    <t xml:space="preserve">Finance costs </t>
  </si>
  <si>
    <t>subsequently to profit or loss</t>
  </si>
  <si>
    <t>Total comprehensive income for the year</t>
  </si>
  <si>
    <t>Total</t>
  </si>
  <si>
    <t>interests</t>
  </si>
  <si>
    <t>the parent</t>
  </si>
  <si>
    <t>components</t>
  </si>
  <si>
    <t>of equity</t>
  </si>
  <si>
    <t>Equity</t>
  </si>
  <si>
    <t>Total equity</t>
  </si>
  <si>
    <t>financial statements</t>
  </si>
  <si>
    <t>Separate</t>
  </si>
  <si>
    <t xml:space="preserve">Consolidated </t>
  </si>
  <si>
    <t xml:space="preserve">Liabilities and equity </t>
  </si>
  <si>
    <t>Note</t>
  </si>
  <si>
    <t>Profit attributable to:</t>
  </si>
  <si>
    <t>Total comprehensive income attributable to:</t>
  </si>
  <si>
    <t>(in thousand Baht)</t>
  </si>
  <si>
    <t>Goodwill</t>
  </si>
  <si>
    <t>Statement of financial position</t>
  </si>
  <si>
    <t>Total liabilities and equity</t>
  </si>
  <si>
    <t>Share premium on ordinary shares</t>
  </si>
  <si>
    <t>31 December</t>
  </si>
  <si>
    <t>Statement of comprehensive income</t>
  </si>
  <si>
    <t>Revenue from rendering of services</t>
  </si>
  <si>
    <t>Profit for the year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</si>
  <si>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</si>
  <si>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income</t>
  </si>
  <si>
    <t>Prima Marine Public Company Limited and its Subsidiaries</t>
  </si>
  <si>
    <t>Other comprehensive income</t>
  </si>
  <si>
    <t>Items that will be reclassified</t>
  </si>
  <si>
    <t>Total items that will be reclassified</t>
  </si>
  <si>
    <t>Share capital:</t>
  </si>
  <si>
    <t>Difference</t>
  </si>
  <si>
    <t>Share</t>
  </si>
  <si>
    <t>arising from</t>
  </si>
  <si>
    <t>Total other</t>
  </si>
  <si>
    <t>attributable</t>
  </si>
  <si>
    <t>to owners of</t>
  </si>
  <si>
    <t>transactions</t>
  </si>
  <si>
    <t>reserve</t>
  </si>
  <si>
    <t>Transactions with owners, recorded directly in equity</t>
  </si>
  <si>
    <t>Profit</t>
  </si>
  <si>
    <t>premium</t>
  </si>
  <si>
    <t>on ordinary</t>
  </si>
  <si>
    <t>Legal</t>
  </si>
  <si>
    <t xml:space="preserve"> shares</t>
  </si>
  <si>
    <t>Separate financial statements</t>
  </si>
  <si>
    <t>Statement of changes in equity</t>
  </si>
  <si>
    <t>Finance costs</t>
  </si>
  <si>
    <t>Dividend income</t>
  </si>
  <si>
    <t>Taxes paid</t>
  </si>
  <si>
    <t>Cash flows from investing activities</t>
  </si>
  <si>
    <t>Dividend received</t>
  </si>
  <si>
    <t>before effect of exchange rates</t>
  </si>
  <si>
    <t xml:space="preserve">Effect of exchange rate on changes on cash and </t>
  </si>
  <si>
    <t>cash equivalents</t>
  </si>
  <si>
    <t>Depreciation and amortisation</t>
  </si>
  <si>
    <t>Property, plant, equipment and vessels</t>
  </si>
  <si>
    <t>Other intangible assets</t>
  </si>
  <si>
    <t>Year ended</t>
  </si>
  <si>
    <t>Cash and cash equivalents at 1 January</t>
  </si>
  <si>
    <t>Distributions to owners of the parent</t>
  </si>
  <si>
    <t>Change</t>
  </si>
  <si>
    <t>in parent's</t>
  </si>
  <si>
    <t xml:space="preserve">ownership </t>
  </si>
  <si>
    <t>interests in</t>
  </si>
  <si>
    <t>subsidiary</t>
  </si>
  <si>
    <t>Dividends paid to non-controlling interests</t>
  </si>
  <si>
    <t>Profit before income tax expense</t>
  </si>
  <si>
    <t>Deferred tax assets</t>
  </si>
  <si>
    <t>Dividends paid to owners of the Company</t>
  </si>
  <si>
    <t>Other</t>
  </si>
  <si>
    <t>Repayment of short-term loans from financial institutions</t>
  </si>
  <si>
    <t>Net increase (decrease) in cash and cash equivalents,</t>
  </si>
  <si>
    <t>Net increase (decrease) in cash and cash equivalents</t>
  </si>
  <si>
    <t>Profit from operating activities</t>
  </si>
  <si>
    <t>Lease liabilities</t>
  </si>
  <si>
    <t>Proceeds from short-term loans from financial institutions</t>
  </si>
  <si>
    <t>Right-of-use assets</t>
  </si>
  <si>
    <t>Adjustments to reconcile profit to cash receipts (payments)</t>
  </si>
  <si>
    <t>Employee benefit obligations expense</t>
  </si>
  <si>
    <t xml:space="preserve">Interest income </t>
  </si>
  <si>
    <t>Trade and other current receivables</t>
  </si>
  <si>
    <t xml:space="preserve">Trade and other current payables </t>
  </si>
  <si>
    <t>Payment of employee benefit</t>
  </si>
  <si>
    <t xml:space="preserve">Net cash from operating activities </t>
  </si>
  <si>
    <t>Proceeds from long-term loans from financial institutions</t>
  </si>
  <si>
    <t>Repayment of long-term loans from financial institutions</t>
  </si>
  <si>
    <t>Payment of lease liabilities</t>
  </si>
  <si>
    <t>Cash and cash equivalents at 31 December</t>
  </si>
  <si>
    <t>Statement of cash flows</t>
  </si>
  <si>
    <t>Dividends</t>
  </si>
  <si>
    <t>Translation</t>
  </si>
  <si>
    <t>hedge</t>
  </si>
  <si>
    <t>Cash flow</t>
  </si>
  <si>
    <t>hedge reserve</t>
  </si>
  <si>
    <t xml:space="preserve">Exchange differences on translating </t>
  </si>
  <si>
    <t>Trade and other current payables</t>
  </si>
  <si>
    <t>Non-current provisions for employee benefit</t>
  </si>
  <si>
    <t>par value at Baht 1 per share)</t>
  </si>
  <si>
    <t xml:space="preserve">(2,500 million ordinary shares, </t>
  </si>
  <si>
    <t>in subsidiary</t>
  </si>
  <si>
    <t xml:space="preserve">Change in parent's ownership interests </t>
  </si>
  <si>
    <t>Equity attributable to owners of the parent</t>
  </si>
  <si>
    <t>accounted for using equity method</t>
  </si>
  <si>
    <t xml:space="preserve">Owners of parent </t>
  </si>
  <si>
    <t>Derivative asset</t>
  </si>
  <si>
    <t>Tax expense</t>
  </si>
  <si>
    <t>Bunker and supplies</t>
  </si>
  <si>
    <t>Long-term loans to subsidiaries</t>
  </si>
  <si>
    <t>Long-term loans from financial institutions</t>
  </si>
  <si>
    <t xml:space="preserve"> </t>
  </si>
  <si>
    <t>Non-</t>
  </si>
  <si>
    <t>controlling</t>
  </si>
  <si>
    <t xml:space="preserve">Transactions with owners, </t>
  </si>
  <si>
    <t>recorded directly in equity</t>
  </si>
  <si>
    <t>control</t>
  </si>
  <si>
    <t xml:space="preserve">common </t>
  </si>
  <si>
    <t xml:space="preserve">Total transactions with owners, </t>
  </si>
  <si>
    <t>Long-term loan to subsidiaries</t>
  </si>
  <si>
    <t>Proceeds from long-term loans from parent company</t>
  </si>
  <si>
    <t>Repayment of long-term loans from parent company</t>
  </si>
  <si>
    <t>Acquisition of other intangible assets</t>
  </si>
  <si>
    <t>Cash flows from investing activities (Cont'd)</t>
  </si>
  <si>
    <t>Net cash generated from operations</t>
  </si>
  <si>
    <t>Total transactions with owners, recorded directly in equity</t>
  </si>
  <si>
    <t>2023</t>
  </si>
  <si>
    <t>Year ended 31 December 2023</t>
  </si>
  <si>
    <t xml:space="preserve">Balance at 1 January 2023 </t>
  </si>
  <si>
    <t>Balance at 31 December 2023</t>
  </si>
  <si>
    <t>Balance at 1 January 2023</t>
  </si>
  <si>
    <t xml:space="preserve">Current portion of </t>
  </si>
  <si>
    <t>- long-term loans from financial institutions</t>
  </si>
  <si>
    <t>- lease liabilities</t>
  </si>
  <si>
    <t>Corporate income tax payable</t>
  </si>
  <si>
    <t>Interest income</t>
  </si>
  <si>
    <t>Proceeds from sale of equipment and vessels</t>
  </si>
  <si>
    <t>Investments in an associate and a joint venture</t>
  </si>
  <si>
    <t>Share of profit of an associate and a joint venture</t>
  </si>
  <si>
    <t>Proceeds from returns of investment in a joint venture</t>
  </si>
  <si>
    <t>Items that will not be reclassified</t>
  </si>
  <si>
    <t>Changes in operating assets and liabilities</t>
  </si>
  <si>
    <t>Cost of rendering of services</t>
  </si>
  <si>
    <t>Gain on returned capital of investment in a joint venture</t>
  </si>
  <si>
    <t>Net cash used in from financing activities</t>
  </si>
  <si>
    <t>for the year, net of tax</t>
  </si>
  <si>
    <t>Net cash (used in) from investing activities</t>
  </si>
  <si>
    <t>ordinary</t>
  </si>
  <si>
    <t>on</t>
  </si>
  <si>
    <t>Gain on sales of equipment and vessels</t>
  </si>
  <si>
    <t>Distributions to owners</t>
  </si>
  <si>
    <t>Proceeds from repayment of long-term loans to subsidiaries</t>
  </si>
  <si>
    <t>Outstanding payables for purchase of equipment and vessels</t>
  </si>
  <si>
    <t>Significant non-cash transactions</t>
  </si>
  <si>
    <t>2024</t>
  </si>
  <si>
    <t>Year ended 31 December 2024</t>
  </si>
  <si>
    <t>Balance at 31 December 2024</t>
  </si>
  <si>
    <t>Balance at 1 January 2024</t>
  </si>
  <si>
    <t>5, 7</t>
  </si>
  <si>
    <t>Short-term loans from financial institutions</t>
  </si>
  <si>
    <t>Derivative liabilities</t>
  </si>
  <si>
    <t>Treasury shares reserve</t>
  </si>
  <si>
    <t>Treasury shares</t>
  </si>
  <si>
    <t>5, 8, 10</t>
  </si>
  <si>
    <t>Dissolution</t>
  </si>
  <si>
    <t>Treasury</t>
  </si>
  <si>
    <t>shares</t>
  </si>
  <si>
    <t>5,8,10</t>
  </si>
  <si>
    <t>Loss on disposals of plant, equipment and vessels</t>
  </si>
  <si>
    <t>Gain on returned capital of investment in a subsidiary</t>
  </si>
  <si>
    <t>Proceeds from returns of investment in a subsidiary</t>
  </si>
  <si>
    <t>Payment for treasury shares</t>
  </si>
  <si>
    <t>Accrued interest income</t>
  </si>
  <si>
    <t>Acquisition of subsidiaries, net of cash acqiured</t>
  </si>
  <si>
    <t>Changes in onwership interests in subsidiaries</t>
  </si>
  <si>
    <t>Business combination</t>
  </si>
  <si>
    <t>Total changes in ownership interests in subsidiaries</t>
  </si>
  <si>
    <t>12, 16</t>
  </si>
  <si>
    <t>5, 16</t>
  </si>
  <si>
    <t>5, 20</t>
  </si>
  <si>
    <t>5, 22</t>
  </si>
  <si>
    <t xml:space="preserve">Net gain (loss) on foreign exchange </t>
  </si>
  <si>
    <t>Restricted deposits at financial institutions</t>
  </si>
  <si>
    <t>Long-term loan from parent of the Group</t>
  </si>
  <si>
    <t>common control transactions</t>
  </si>
  <si>
    <t>Appropriated</t>
  </si>
  <si>
    <t xml:space="preserve">Difference arising from </t>
  </si>
  <si>
    <t>of defined benefit plans, net of tax</t>
  </si>
  <si>
    <t>Gain on remeasurements</t>
  </si>
  <si>
    <t>a subsidiary</t>
  </si>
  <si>
    <t>Comprehensive income for the year</t>
  </si>
  <si>
    <t>Treasury shares purchased</t>
  </si>
  <si>
    <t>Reversal of impairment loss</t>
  </si>
  <si>
    <t>accounted for using equity method, net of tax</t>
  </si>
  <si>
    <t>Loss (gain) on derivatives fair value remeasurement</t>
  </si>
  <si>
    <t>Net (increase) decrease in restricted deposits at banks</t>
  </si>
  <si>
    <t>Payment for investment in subsidiaries</t>
  </si>
  <si>
    <t>Acquisition of plant, equipment and vessels</t>
  </si>
  <si>
    <t>Increase in lease liabilities</t>
  </si>
  <si>
    <t>Dividend payable</t>
  </si>
  <si>
    <t>Loss on cash flow hedges, net of tax</t>
  </si>
  <si>
    <t xml:space="preserve">Total items that will not be reclassified </t>
  </si>
  <si>
    <t>Contributions by and distributions to owners of the parent</t>
  </si>
  <si>
    <t xml:space="preserve">Tax expense </t>
  </si>
  <si>
    <t>Loss (gain) on sales of equipment and vessels</t>
  </si>
  <si>
    <t>13, 16</t>
  </si>
  <si>
    <t>Total contributions by and distributions to owners of</t>
  </si>
  <si>
    <t>Unrealised (gain) loss on exchange rate</t>
  </si>
  <si>
    <t>Contributions by and distributions to owners</t>
  </si>
  <si>
    <t>Payment for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</si>
</sst>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  <numFmt numFmtId="170" formatCode="_-* #,##0.00_-;\-* #,##0.00_-;_-* &quot;-&quot;??_-;_-@_-"/>
    <numFmt numFmtId="171" formatCode="B1d\-mmm"/>
    <numFmt numFmtId="172" formatCode="_(* #,##0.00_);_(* \(#,##0.00\);_(* &quot;-&quot;_);_(@_)"/>
  </numFmts>
  <fonts count="23">
    <font>
      <sz val="14"/>
      <name val="Cordia New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37" fontId="2" fillId="0" borderId="0"/>
    <xf numFmtId="170" fontId="14" fillId="0" borderId="0" applyFont="0" applyFill="0" applyBorder="0" applyAlignment="0" applyProtection="0"/>
    <xf numFmtId="0" fontId="8" fillId="0" borderId="0" applyFill="0"/>
    <xf numFmtId="0" fontId="18" fillId="0" borderId="0"/>
    <xf numFmtId="0" fontId="19" fillId="0" borderId="0"/>
  </cellStyleXfs>
  <cellXfs count="207">
    <xf numFmtId="0" fontId="0" fillId="0" borderId="0" xfId="0"/>
    <xf numFmtId="0" fontId="5" fillId="0" borderId="0" xfId="0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8" fillId="0" borderId="0" xfId="6" applyNumberFormat="1" applyFont="1" applyAlignment="1">
      <alignment horizontal="center"/>
    </xf>
    <xf numFmtId="165" fontId="8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left"/>
    </xf>
    <xf numFmtId="0" fontId="11" fillId="0" borderId="0" xfId="3" applyFont="1"/>
    <xf numFmtId="0" fontId="8" fillId="0" borderId="0" xfId="3" applyFont="1"/>
    <xf numFmtId="37" fontId="5" fillId="0" borderId="0" xfId="3" applyNumberFormat="1" applyFont="1"/>
    <xf numFmtId="37" fontId="8" fillId="0" borderId="0" xfId="3" applyNumberFormat="1" applyFont="1"/>
    <xf numFmtId="37" fontId="8" fillId="0" borderId="0" xfId="1" applyNumberFormat="1" applyFont="1" applyFill="1" applyAlignment="1"/>
    <xf numFmtId="0" fontId="11" fillId="0" borderId="0" xfId="3" applyFont="1" applyAlignment="1">
      <alignment horizontal="center"/>
    </xf>
    <xf numFmtId="169" fontId="8" fillId="0" borderId="1" xfId="1" applyNumberFormat="1" applyFont="1" applyFill="1" applyBorder="1" applyAlignment="1"/>
    <xf numFmtId="169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0" fontId="5" fillId="0" borderId="0" xfId="3" applyFont="1"/>
    <xf numFmtId="0" fontId="5" fillId="0" borderId="0" xfId="3" applyFont="1" applyAlignment="1">
      <alignment horizontal="center"/>
    </xf>
    <xf numFmtId="168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49" fontId="8" fillId="0" borderId="0" xfId="0" quotePrefix="1" applyNumberFormat="1" applyFont="1" applyAlignment="1">
      <alignment horizontal="center"/>
    </xf>
    <xf numFmtId="164" fontId="7" fillId="0" borderId="0" xfId="0" applyNumberFormat="1" applyFont="1"/>
    <xf numFmtId="164" fontId="9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164" fontId="8" fillId="0" borderId="0" xfId="0" applyNumberFormat="1" applyFont="1"/>
    <xf numFmtId="164" fontId="10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8" fillId="0" borderId="0" xfId="3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/>
    <xf numFmtId="164" fontId="1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0" fillId="0" borderId="0" xfId="0" applyNumberFormat="1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/>
    <xf numFmtId="37" fontId="8" fillId="0" borderId="0" xfId="0" applyNumberFormat="1" applyFont="1" applyAlignment="1">
      <alignment horizontal="left"/>
    </xf>
    <xf numFmtId="167" fontId="8" fillId="0" borderId="0" xfId="0" applyNumberFormat="1" applyFont="1"/>
    <xf numFmtId="43" fontId="8" fillId="0" borderId="0" xfId="1" applyFont="1" applyFill="1" applyAlignment="1"/>
    <xf numFmtId="2" fontId="8" fillId="0" borderId="0" xfId="0" applyNumberFormat="1" applyFont="1" applyAlignment="1">
      <alignment horizontal="left"/>
    </xf>
    <xf numFmtId="167" fontId="5" fillId="0" borderId="0" xfId="0" applyNumberFormat="1" applyFont="1"/>
    <xf numFmtId="169" fontId="8" fillId="0" borderId="0" xfId="1" applyNumberFormat="1" applyFont="1" applyFill="1" applyAlignment="1"/>
    <xf numFmtId="0" fontId="8" fillId="0" borderId="0" xfId="0" applyFont="1"/>
    <xf numFmtId="0" fontId="11" fillId="0" borderId="0" xfId="0" applyFont="1"/>
    <xf numFmtId="166" fontId="8" fillId="0" borderId="0" xfId="1" quotePrefix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2" fontId="8" fillId="0" borderId="0" xfId="0" applyNumberFormat="1" applyFont="1"/>
    <xf numFmtId="169" fontId="8" fillId="0" borderId="0" xfId="1" applyNumberFormat="1" applyFont="1" applyFill="1" applyBorder="1" applyAlignment="1">
      <alignment horizontal="right"/>
    </xf>
    <xf numFmtId="164" fontId="11" fillId="0" borderId="0" xfId="0" applyNumberFormat="1" applyFont="1"/>
    <xf numFmtId="164" fontId="8" fillId="0" borderId="0" xfId="0" quotePrefix="1" applyNumberFormat="1" applyFont="1"/>
    <xf numFmtId="164" fontId="5" fillId="0" borderId="0" xfId="0" quotePrefix="1" applyNumberFormat="1" applyFont="1"/>
    <xf numFmtId="167" fontId="8" fillId="0" borderId="0" xfId="1" applyNumberFormat="1" applyFont="1" applyFill="1" applyAlignment="1">
      <alignment horizontal="right"/>
    </xf>
    <xf numFmtId="49" fontId="1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9" fontId="8" fillId="0" borderId="1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0" fontId="7" fillId="0" borderId="0" xfId="3" applyFont="1"/>
    <xf numFmtId="0" fontId="6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0" fontId="10" fillId="0" borderId="0" xfId="3" applyFont="1" applyAlignment="1">
      <alignment horizontal="center"/>
    </xf>
    <xf numFmtId="165" fontId="11" fillId="0" borderId="0" xfId="3" applyNumberFormat="1" applyFont="1"/>
    <xf numFmtId="43" fontId="5" fillId="0" borderId="0" xfId="1" applyFont="1" applyFill="1" applyAlignment="1"/>
    <xf numFmtId="37" fontId="5" fillId="0" borderId="0" xfId="1" applyNumberFormat="1" applyFont="1" applyFill="1" applyAlignment="1"/>
    <xf numFmtId="165" fontId="8" fillId="0" borderId="0" xfId="3" applyNumberFormat="1" applyFont="1"/>
    <xf numFmtId="169" fontId="8" fillId="0" borderId="0" xfId="3" applyNumberFormat="1" applyFont="1"/>
    <xf numFmtId="169" fontId="5" fillId="0" borderId="0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164" fontId="7" fillId="0" borderId="0" xfId="3" applyNumberFormat="1" applyFont="1" applyAlignment="1">
      <alignment horizontal="left"/>
    </xf>
    <xf numFmtId="37" fontId="5" fillId="0" borderId="0" xfId="3" applyNumberFormat="1" applyFont="1" applyAlignment="1">
      <alignment horizontal="right"/>
    </xf>
    <xf numFmtId="37" fontId="8" fillId="0" borderId="0" xfId="3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4" fontId="15" fillId="0" borderId="0" xfId="3" applyNumberFormat="1" applyFont="1" applyAlignment="1">
      <alignment horizontal="center"/>
    </xf>
    <xf numFmtId="0" fontId="17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2" fontId="8" fillId="0" borderId="0" xfId="3" applyNumberFormat="1" applyFont="1" applyAlignment="1">
      <alignment horizontal="center"/>
    </xf>
    <xf numFmtId="49" fontId="8" fillId="0" borderId="0" xfId="3" applyNumberFormat="1" applyFont="1" applyAlignment="1">
      <alignment horizontal="center" wrapText="1"/>
    </xf>
    <xf numFmtId="37" fontId="8" fillId="0" borderId="0" xfId="3" applyNumberFormat="1" applyFont="1" applyAlignment="1">
      <alignment horizontal="center"/>
    </xf>
    <xf numFmtId="43" fontId="8" fillId="0" borderId="0" xfId="1" applyFont="1" applyBorder="1" applyAlignment="1"/>
    <xf numFmtId="0" fontId="11" fillId="0" borderId="0" xfId="3" applyFont="1" applyAlignment="1">
      <alignment horizontal="left"/>
    </xf>
    <xf numFmtId="37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37" fontId="5" fillId="0" borderId="0" xfId="3" applyNumberFormat="1" applyFont="1" applyAlignment="1">
      <alignment horizontal="left"/>
    </xf>
    <xf numFmtId="169" fontId="5" fillId="0" borderId="3" xfId="1" applyNumberFormat="1" applyFont="1" applyFill="1" applyBorder="1" applyAlignment="1">
      <alignment horizontal="right"/>
    </xf>
    <xf numFmtId="0" fontId="10" fillId="0" borderId="0" xfId="3" applyFont="1" applyAlignment="1">
      <alignment horizontal="left"/>
    </xf>
    <xf numFmtId="2" fontId="11" fillId="0" borderId="0" xfId="3" applyNumberFormat="1" applyFont="1" applyAlignment="1">
      <alignment horizontal="center"/>
    </xf>
    <xf numFmtId="1" fontId="11" fillId="0" borderId="0" xfId="3" applyNumberFormat="1" applyFont="1" applyAlignment="1">
      <alignment horizontal="center"/>
    </xf>
    <xf numFmtId="3" fontId="8" fillId="0" borderId="0" xfId="3" applyNumberFormat="1" applyFont="1" applyAlignment="1">
      <alignment horizontal="left"/>
    </xf>
    <xf numFmtId="164" fontId="8" fillId="0" borderId="0" xfId="3" applyNumberFormat="1" applyFont="1" applyAlignment="1">
      <alignment horizontal="right"/>
    </xf>
    <xf numFmtId="164" fontId="5" fillId="0" borderId="0" xfId="3" applyNumberFormat="1" applyFont="1" applyAlignment="1">
      <alignment horizontal="right"/>
    </xf>
    <xf numFmtId="164" fontId="8" fillId="0" borderId="0" xfId="4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0" fontId="8" fillId="0" borderId="0" xfId="0" applyFont="1" applyAlignment="1">
      <alignment horizontal="left"/>
    </xf>
    <xf numFmtId="165" fontId="11" fillId="0" borderId="0" xfId="0" applyNumberFormat="1" applyFont="1" applyAlignment="1">
      <alignment horizontal="center"/>
    </xf>
    <xf numFmtId="0" fontId="10" fillId="0" borderId="0" xfId="2" applyFont="1"/>
    <xf numFmtId="37" fontId="8" fillId="0" borderId="0" xfId="2" applyNumberFormat="1" applyFont="1"/>
    <xf numFmtId="169" fontId="5" fillId="0" borderId="0" xfId="1" applyNumberFormat="1" applyFont="1" applyFill="1" applyAlignment="1"/>
    <xf numFmtId="0" fontId="5" fillId="0" borderId="0" xfId="2" applyFont="1"/>
    <xf numFmtId="169" fontId="5" fillId="0" borderId="2" xfId="1" applyNumberFormat="1" applyFont="1" applyFill="1" applyBorder="1" applyAlignment="1"/>
    <xf numFmtId="164" fontId="7" fillId="0" borderId="0" xfId="3" applyNumberFormat="1" applyFont="1"/>
    <xf numFmtId="2" fontId="15" fillId="0" borderId="0" xfId="3" applyNumberFormat="1" applyFont="1"/>
    <xf numFmtId="0" fontId="15" fillId="0" borderId="0" xfId="3" applyFont="1"/>
    <xf numFmtId="164" fontId="15" fillId="0" borderId="0" xfId="3" applyNumberFormat="1" applyFont="1"/>
    <xf numFmtId="2" fontId="2" fillId="0" borderId="0" xfId="3" applyNumberFormat="1" applyFont="1"/>
    <xf numFmtId="0" fontId="2" fillId="0" borderId="0" xfId="3" applyFont="1"/>
    <xf numFmtId="164" fontId="2" fillId="0" borderId="0" xfId="3" applyNumberFormat="1" applyFont="1"/>
    <xf numFmtId="164" fontId="10" fillId="0" borderId="0" xfId="10" applyNumberFormat="1" applyFont="1"/>
    <xf numFmtId="2" fontId="8" fillId="0" borderId="0" xfId="3" applyNumberFormat="1" applyFont="1"/>
    <xf numFmtId="164" fontId="8" fillId="0" borderId="0" xfId="3" applyNumberFormat="1" applyFont="1"/>
    <xf numFmtId="2" fontId="5" fillId="0" borderId="0" xfId="3" applyNumberFormat="1" applyFont="1"/>
    <xf numFmtId="0" fontId="8" fillId="0" borderId="0" xfId="11" applyFont="1"/>
    <xf numFmtId="2" fontId="11" fillId="0" borderId="0" xfId="3" applyNumberFormat="1" applyFont="1"/>
    <xf numFmtId="164" fontId="5" fillId="0" borderId="0" xfId="3" applyNumberFormat="1" applyFont="1"/>
    <xf numFmtId="164" fontId="10" fillId="0" borderId="0" xfId="3" applyNumberFormat="1" applyFont="1"/>
    <xf numFmtId="0" fontId="8" fillId="0" borderId="0" xfId="0" applyFont="1" applyAlignment="1">
      <alignment horizontal="center"/>
    </xf>
    <xf numFmtId="169" fontId="8" fillId="0" borderId="0" xfId="4" applyNumberFormat="1" applyFont="1" applyAlignment="1">
      <alignment horizontal="right"/>
    </xf>
    <xf numFmtId="169" fontId="8" fillId="0" borderId="1" xfId="1" applyNumberFormat="1" applyFont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8" fillId="0" borderId="0" xfId="1" applyFont="1" applyAlignment="1"/>
    <xf numFmtId="0" fontId="8" fillId="0" borderId="0" xfId="3" applyFont="1" applyAlignment="1">
      <alignment wrapText="1"/>
    </xf>
    <xf numFmtId="43" fontId="8" fillId="0" borderId="0" xfId="1" applyFont="1" applyFill="1" applyBorder="1" applyAlignment="1"/>
    <xf numFmtId="2" fontId="8" fillId="0" borderId="0" xfId="0" quotePrefix="1" applyNumberFormat="1" applyFont="1" applyAlignment="1">
      <alignment horizontal="left"/>
    </xf>
    <xf numFmtId="169" fontId="5" fillId="0" borderId="1" xfId="1" applyNumberFormat="1" applyFont="1" applyFill="1" applyBorder="1" applyAlignment="1">
      <alignment horizontal="right"/>
    </xf>
    <xf numFmtId="41" fontId="8" fillId="0" borderId="0" xfId="3" applyNumberFormat="1" applyFont="1"/>
    <xf numFmtId="37" fontId="8" fillId="0" borderId="0" xfId="3" applyNumberFormat="1" applyFont="1" applyAlignment="1">
      <alignment horizontal="left"/>
    </xf>
    <xf numFmtId="2" fontId="8" fillId="0" borderId="0" xfId="3" applyNumberFormat="1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72" fontId="5" fillId="0" borderId="2" xfId="0" applyNumberFormat="1" applyFont="1" applyBorder="1"/>
    <xf numFmtId="164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37" fontId="8" fillId="0" borderId="0" xfId="2" applyNumberFormat="1" applyFont="1" applyAlignment="1">
      <alignment horizontal="center"/>
    </xf>
    <xf numFmtId="165" fontId="5" fillId="0" borderId="0" xfId="3" applyNumberFormat="1" applyFont="1"/>
    <xf numFmtId="37" fontId="5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37" fontId="11" fillId="0" borderId="0" xfId="2" applyNumberFormat="1" applyFont="1" applyAlignment="1">
      <alignment horizontal="center"/>
    </xf>
    <xf numFmtId="37" fontId="8" fillId="0" borderId="0" xfId="2" quotePrefix="1" applyNumberFormat="1" applyFont="1" applyAlignment="1">
      <alignment horizontal="center"/>
    </xf>
    <xf numFmtId="0" fontId="8" fillId="0" borderId="0" xfId="3" quotePrefix="1" applyFont="1" applyAlignment="1">
      <alignment horizontal="left"/>
    </xf>
    <xf numFmtId="0" fontId="5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37" fontId="5" fillId="0" borderId="0" xfId="8" applyNumberFormat="1" applyFont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41" fontId="22" fillId="0" borderId="0" xfId="1" applyNumberFormat="1" applyFont="1" applyFill="1" applyBorder="1" applyAlignment="1">
      <alignment horizontal="right" vertical="center"/>
    </xf>
    <xf numFmtId="164" fontId="6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right"/>
    </xf>
    <xf numFmtId="165" fontId="2" fillId="0" borderId="0" xfId="3" applyNumberFormat="1" applyFont="1" applyAlignment="1">
      <alignment horizontal="center"/>
    </xf>
    <xf numFmtId="0" fontId="17" fillId="0" borderId="0" xfId="3" applyFont="1"/>
    <xf numFmtId="165" fontId="15" fillId="0" borderId="0" xfId="3" applyNumberFormat="1" applyFont="1" applyAlignment="1">
      <alignment horizontal="left"/>
    </xf>
    <xf numFmtId="165" fontId="15" fillId="0" borderId="0" xfId="3" applyNumberFormat="1" applyFont="1" applyAlignment="1">
      <alignment horizontal="right"/>
    </xf>
    <xf numFmtId="165" fontId="15" fillId="0" borderId="0" xfId="3" applyNumberFormat="1" applyFont="1" applyAlignment="1">
      <alignment horizontal="center"/>
    </xf>
    <xf numFmtId="37" fontId="5" fillId="0" borderId="0" xfId="2" applyNumberFormat="1" applyFont="1"/>
    <xf numFmtId="37" fontId="8" fillId="0" borderId="1" xfId="2" applyNumberFormat="1" applyFont="1" applyBorder="1" applyAlignment="1">
      <alignment horizontal="center" wrapText="1"/>
    </xf>
    <xf numFmtId="169" fontId="5" fillId="0" borderId="0" xfId="1" applyNumberFormat="1" applyFont="1"/>
    <xf numFmtId="0" fontId="5" fillId="0" borderId="0" xfId="5" applyFont="1"/>
    <xf numFmtId="169" fontId="5" fillId="0" borderId="0" xfId="5" applyNumberFormat="1" applyFont="1"/>
    <xf numFmtId="169" fontId="8" fillId="0" borderId="0" xfId="5" applyNumberFormat="1" applyFont="1"/>
    <xf numFmtId="0" fontId="8" fillId="0" borderId="0" xfId="5" applyFont="1"/>
    <xf numFmtId="0" fontId="7" fillId="0" borderId="0" xfId="3" applyFont="1" applyAlignment="1">
      <alignment horizontal="left"/>
    </xf>
    <xf numFmtId="169" fontId="8" fillId="0" borderId="2" xfId="1" applyNumberFormat="1" applyFont="1" applyFill="1" applyBorder="1" applyAlignment="1"/>
    <xf numFmtId="169" fontId="8" fillId="0" borderId="0" xfId="1" applyNumberFormat="1" applyFont="1"/>
    <xf numFmtId="169" fontId="8" fillId="0" borderId="1" xfId="1" applyNumberFormat="1" applyFont="1" applyBorder="1"/>
    <xf numFmtId="169" fontId="5" fillId="0" borderId="1" xfId="1" applyNumberFormat="1" applyFont="1" applyBorder="1"/>
    <xf numFmtId="169" fontId="5" fillId="0" borderId="2" xfId="1" applyNumberFormat="1" applyFont="1" applyBorder="1"/>
    <xf numFmtId="169" fontId="5" fillId="0" borderId="5" xfId="1" applyNumberFormat="1" applyFont="1" applyFill="1" applyBorder="1" applyAlignment="1"/>
    <xf numFmtId="37" fontId="5" fillId="0" borderId="0" xfId="8" applyNumberFormat="1" applyFont="1" applyFill="1" applyAlignment="1">
      <alignment horizontal="right"/>
    </xf>
    <xf numFmtId="169" fontId="8" fillId="0" borderId="0" xfId="1" applyNumberFormat="1" applyFont="1" applyAlignment="1">
      <alignment horizontal="right"/>
    </xf>
    <xf numFmtId="169" fontId="5" fillId="0" borderId="4" xfId="1" applyNumberFormat="1" applyFont="1" applyBorder="1" applyAlignment="1">
      <alignment horizontal="right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center"/>
    </xf>
    <xf numFmtId="43" fontId="5" fillId="0" borderId="2" xfId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9" fontId="5" fillId="0" borderId="0" xfId="1" applyNumberFormat="1" applyFont="1" applyFill="1"/>
    <xf numFmtId="169" fontId="8" fillId="0" borderId="1" xfId="1" applyNumberFormat="1" applyFont="1" applyFill="1" applyBorder="1"/>
    <xf numFmtId="37" fontId="8" fillId="0" borderId="0" xfId="8" applyNumberFormat="1" applyFont="1" applyAlignment="1">
      <alignment horizontal="right"/>
    </xf>
    <xf numFmtId="169" fontId="8" fillId="0" borderId="2" xfId="1" applyNumberFormat="1" applyFont="1" applyFill="1" applyBorder="1" applyAlignment="1">
      <alignment horizontal="right"/>
    </xf>
    <xf numFmtId="169" fontId="5" fillId="0" borderId="1" xfId="1" applyNumberFormat="1" applyFont="1" applyFill="1" applyBorder="1"/>
    <xf numFmtId="169" fontId="8" fillId="0" borderId="0" xfId="1" applyNumberFormat="1" applyFont="1" applyFill="1"/>
    <xf numFmtId="169" fontId="5" fillId="0" borderId="2" xfId="1" applyNumberFormat="1" applyFont="1" applyFill="1" applyBorder="1"/>
    <xf numFmtId="37" fontId="8" fillId="0" borderId="0" xfId="2" applyNumberFormat="1" applyFont="1" applyAlignment="1">
      <alignment horizontal="center" wrapText="1"/>
    </xf>
    <xf numFmtId="0" fontId="10" fillId="0" borderId="0" xfId="3" applyFont="1"/>
    <xf numFmtId="169" fontId="5" fillId="0" borderId="6" xfId="1" applyNumberFormat="1" applyFont="1" applyFill="1" applyBorder="1" applyAlignment="1"/>
    <xf numFmtId="49" fontId="5" fillId="0" borderId="0" xfId="3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 wrapText="1"/>
    </xf>
    <xf numFmtId="164" fontId="5" fillId="0" borderId="0" xfId="3" applyNumberFormat="1" applyFont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165" fontId="11" fillId="0" borderId="0" xfId="3" applyNumberFormat="1" applyFont="1" applyAlignment="1">
      <alignment horizontal="center"/>
    </xf>
    <xf numFmtId="37" fontId="5" fillId="0" borderId="0" xfId="2" applyNumberFormat="1" applyFont="1" applyAlignment="1">
      <alignment horizontal="center"/>
    </xf>
    <xf numFmtId="37" fontId="8" fillId="0" borderId="1" xfId="2" applyNumberFormat="1" applyFont="1" applyBorder="1" applyAlignment="1">
      <alignment horizontal="center"/>
    </xf>
    <xf numFmtId="171" fontId="8" fillId="0" borderId="0" xfId="9" quotePrefix="1" applyNumberFormat="1" applyFill="1" applyAlignment="1">
      <alignment horizontal="center"/>
    </xf>
    <xf numFmtId="0" fontId="8" fillId="0" borderId="0" xfId="9" applyFill="1" applyAlignment="1">
      <alignment horizontal="center"/>
    </xf>
    <xf numFmtId="164" fontId="11" fillId="0" borderId="0" xfId="3" applyNumberFormat="1" applyFont="1" applyAlignment="1">
      <alignment horizontal="center"/>
    </xf>
  </cellXfs>
  <cellStyles count="12">
    <cellStyle name="Comma" xfId="1" builtinId="3"/>
    <cellStyle name="Comma 2" xfId="8" xr:uid="{D6C7742A-8BAB-41D5-A60E-EA56D7556732}"/>
    <cellStyle name="Normal" xfId="0" builtinId="0"/>
    <cellStyle name="Normal 2" xfId="2" xr:uid="{00000000-0005-0000-0000-000002000000}"/>
    <cellStyle name="Normal 2 2 3" xfId="3" xr:uid="{00000000-0005-0000-0000-000003000000}"/>
    <cellStyle name="Normal 3" xfId="11" xr:uid="{63D42CC2-97B9-4518-8C37-99F376A65051}"/>
    <cellStyle name="Normal 8 2" xfId="4" xr:uid="{00000000-0005-0000-0000-000004000000}"/>
    <cellStyle name="Normal 92" xfId="5" xr:uid="{00000000-0005-0000-0000-000005000000}"/>
    <cellStyle name="Normal_3M Thailand 311244 - T" xfId="10" xr:uid="{B1A2D3F1-C2EB-4C86-8961-63EFA7064352}"/>
    <cellStyle name="Normal_Akara_June Eng09" xfId="6" xr:uid="{00000000-0005-0000-0000-000007000000}"/>
    <cellStyle name="Normal_Copy of Indorama Venture_Eng" xfId="9" xr:uid="{BFD1F5F3-1E04-474C-B968-4DAD39EAAC4B}"/>
    <cellStyle name="pwstyle" xfId="7" xr:uid="{00000000-0005-0000-0000-000008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Payroll Pivot"/>
      <sheetName val="ASIAPACIFIC_INQUIRY_V8I"/>
      <sheetName val="PGMMNG"/>
      <sheetName val="J1"/>
      <sheetName val="Lookups"/>
      <sheetName val="14年3月末"/>
      <sheetName val="OfficeMC-Master"/>
      <sheetName val="OfficeMC-Adj"/>
      <sheetName val="List for cell restrictions"/>
      <sheetName val="Sheet1"/>
      <sheetName val="INFO"/>
      <sheetName val="FTE"/>
      <sheetName val="Y2007"/>
      <sheetName val="Basic information"/>
      <sheetName val="Case"/>
      <sheetName val="Headcount"/>
      <sheetName val="Hyperion July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X97"/>
  <sheetViews>
    <sheetView tabSelected="1" zoomScale="91" zoomScaleNormal="91" zoomScaleSheetLayoutView="100" workbookViewId="0">
      <selection activeCell="N87" sqref="N87"/>
    </sheetView>
  </sheetViews>
  <sheetFormatPr defaultColWidth="9.125" defaultRowHeight="16.8" customHeight="1"/>
  <cols>
    <col min="1" max="2" width="1.75" style="31" customWidth="1"/>
    <col min="3" max="3" width="40.375" style="31" customWidth="1"/>
    <col min="4" max="4" width="6.375" style="28" bestFit="1" customWidth="1"/>
    <col min="5" max="5" width="1" style="29" customWidth="1"/>
    <col min="6" max="6" width="12.375" style="30" customWidth="1"/>
    <col min="7" max="7" width="1" style="30" customWidth="1"/>
    <col min="8" max="8" width="12.375" style="30" customWidth="1"/>
    <col min="9" max="9" width="1" style="31" customWidth="1"/>
    <col min="10" max="10" width="12.375" style="31" customWidth="1"/>
    <col min="11" max="11" width="1" style="31" customWidth="1"/>
    <col min="12" max="12" width="12.375" style="31" customWidth="1"/>
    <col min="13" max="13" width="9.125" style="31"/>
    <col min="14" max="14" width="13.875" style="31" bestFit="1" customWidth="1"/>
    <col min="15" max="15" width="1.375" style="31" customWidth="1"/>
    <col min="16" max="16" width="13.875" style="31" bestFit="1" customWidth="1"/>
    <col min="17" max="16384" width="9.125" style="31"/>
  </cols>
  <sheetData>
    <row r="1" spans="1:12" s="33" customFormat="1" ht="20.25" customHeight="1">
      <c r="A1" s="27" t="str">
        <f ca="1">$A$1</f>
        <v>Prima Marine Public Company Limited and its Subsidiaries</v>
      </c>
      <c r="B1" s="38"/>
      <c r="C1" s="38"/>
      <c r="D1" s="39"/>
      <c r="E1" s="42"/>
      <c r="F1" s="43"/>
      <c r="G1" s="43"/>
      <c r="H1" s="43"/>
    </row>
    <row r="2" spans="1:12" s="33" customFormat="1" ht="20.25" customHeight="1">
      <c r="A2" s="32" t="s">
        <v>58</v>
      </c>
      <c r="B2" s="38"/>
      <c r="C2" s="38"/>
      <c r="D2" s="39"/>
      <c r="E2" s="42"/>
      <c r="F2" s="43"/>
      <c r="G2" s="43"/>
      <c r="H2" s="43"/>
    </row>
    <row r="3" spans="1:12" s="33" customFormat="1" ht="20.25" customHeight="1">
      <c r="D3" s="34"/>
      <c r="E3" s="35"/>
      <c r="F3" s="53"/>
      <c r="G3" s="53"/>
      <c r="H3" s="53"/>
    </row>
    <row r="4" spans="1:12" s="33" customFormat="1" ht="20.25" customHeight="1">
      <c r="D4" s="34"/>
      <c r="E4" s="35"/>
      <c r="F4" s="195" t="s">
        <v>51</v>
      </c>
      <c r="G4" s="195"/>
      <c r="H4" s="195"/>
      <c r="I4" s="36"/>
      <c r="J4" s="195" t="s">
        <v>50</v>
      </c>
      <c r="K4" s="195"/>
      <c r="L4" s="195"/>
    </row>
    <row r="5" spans="1:12" s="33" customFormat="1" ht="20.25" customHeight="1">
      <c r="D5" s="34"/>
      <c r="E5" s="35"/>
      <c r="F5" s="195" t="s">
        <v>49</v>
      </c>
      <c r="G5" s="195"/>
      <c r="H5" s="195"/>
      <c r="I5" s="36"/>
      <c r="J5" s="195" t="s">
        <v>49</v>
      </c>
      <c r="K5" s="195"/>
      <c r="L5" s="195"/>
    </row>
    <row r="6" spans="1:12" s="33" customFormat="1" ht="20.25" customHeight="1">
      <c r="D6" s="34"/>
      <c r="E6" s="35"/>
      <c r="F6" s="196" t="s">
        <v>61</v>
      </c>
      <c r="G6" s="196"/>
      <c r="H6" s="196"/>
      <c r="I6" s="37"/>
      <c r="J6" s="196" t="s">
        <v>61</v>
      </c>
      <c r="K6" s="196"/>
      <c r="L6" s="196"/>
    </row>
    <row r="7" spans="1:12" s="33" customFormat="1" ht="20.25" customHeight="1">
      <c r="A7" s="38" t="s">
        <v>3</v>
      </c>
      <c r="D7" s="39" t="s">
        <v>53</v>
      </c>
      <c r="E7" s="35"/>
      <c r="F7" s="26" t="s">
        <v>194</v>
      </c>
      <c r="G7" s="40"/>
      <c r="H7" s="26" t="s">
        <v>166</v>
      </c>
      <c r="I7" s="40"/>
      <c r="J7" s="26" t="s">
        <v>194</v>
      </c>
      <c r="K7" s="40"/>
      <c r="L7" s="26" t="s">
        <v>166</v>
      </c>
    </row>
    <row r="8" spans="1:12" s="33" customFormat="1" ht="20.25" customHeight="1">
      <c r="E8" s="35"/>
      <c r="F8" s="197" t="s">
        <v>56</v>
      </c>
      <c r="G8" s="197"/>
      <c r="H8" s="197"/>
      <c r="I8" s="197"/>
      <c r="J8" s="197"/>
      <c r="K8" s="197"/>
      <c r="L8" s="197"/>
    </row>
    <row r="9" spans="1:12" s="33" customFormat="1" ht="20.25" customHeight="1">
      <c r="A9" s="41" t="s">
        <v>4</v>
      </c>
      <c r="B9" s="38"/>
      <c r="C9" s="38"/>
      <c r="D9" s="39"/>
      <c r="E9" s="42"/>
      <c r="F9" s="43"/>
      <c r="G9" s="43"/>
      <c r="H9" s="43"/>
    </row>
    <row r="10" spans="1:12" s="33" customFormat="1" ht="20.25" customHeight="1">
      <c r="A10" s="44" t="s">
        <v>5</v>
      </c>
      <c r="D10" s="39">
        <v>6</v>
      </c>
      <c r="E10" s="42"/>
      <c r="F10" s="49">
        <v>3593474</v>
      </c>
      <c r="G10" s="45"/>
      <c r="H10" s="49">
        <v>3606318</v>
      </c>
      <c r="I10" s="45"/>
      <c r="J10" s="49">
        <v>131175</v>
      </c>
      <c r="K10" s="45"/>
      <c r="L10" s="49">
        <v>502066</v>
      </c>
    </row>
    <row r="11" spans="1:12" s="33" customFormat="1" ht="20.25" customHeight="1">
      <c r="A11" s="102" t="s">
        <v>122</v>
      </c>
      <c r="D11" s="39" t="s">
        <v>198</v>
      </c>
      <c r="E11" s="42"/>
      <c r="F11" s="49">
        <v>1357998</v>
      </c>
      <c r="G11" s="45"/>
      <c r="H11" s="49">
        <v>967002</v>
      </c>
      <c r="I11" s="45"/>
      <c r="J11" s="49">
        <v>38982</v>
      </c>
      <c r="K11" s="45"/>
      <c r="L11" s="49">
        <v>59459</v>
      </c>
    </row>
    <row r="12" spans="1:12" s="33" customFormat="1" ht="20.25" customHeight="1">
      <c r="A12" s="44" t="s">
        <v>148</v>
      </c>
      <c r="D12" s="39"/>
      <c r="E12" s="42"/>
      <c r="F12" s="49">
        <v>274079</v>
      </c>
      <c r="G12" s="45"/>
      <c r="H12" s="49">
        <v>215713</v>
      </c>
      <c r="I12" s="45"/>
      <c r="J12" s="49">
        <v>11275</v>
      </c>
      <c r="K12" s="45"/>
      <c r="L12" s="49">
        <v>3884</v>
      </c>
    </row>
    <row r="13" spans="1:12" s="33" customFormat="1" ht="20.25" customHeight="1">
      <c r="A13" s="44" t="s">
        <v>146</v>
      </c>
      <c r="D13" s="39">
        <v>26</v>
      </c>
      <c r="E13" s="42"/>
      <c r="F13" s="49">
        <v>3565</v>
      </c>
      <c r="G13" s="45"/>
      <c r="H13" s="49">
        <v>1226</v>
      </c>
      <c r="I13" s="46"/>
      <c r="J13" s="49">
        <v>0</v>
      </c>
      <c r="K13" s="46"/>
      <c r="L13" s="49">
        <v>0</v>
      </c>
    </row>
    <row r="14" spans="1:12" s="33" customFormat="1" ht="20.25" customHeight="1">
      <c r="A14" s="47" t="s">
        <v>0</v>
      </c>
      <c r="D14" s="39"/>
      <c r="E14" s="42"/>
      <c r="F14" s="16">
        <v>77740</v>
      </c>
      <c r="G14" s="45"/>
      <c r="H14" s="16">
        <v>111501</v>
      </c>
      <c r="I14" s="45"/>
      <c r="J14" s="16">
        <v>2016</v>
      </c>
      <c r="K14" s="45"/>
      <c r="L14" s="16">
        <v>1193</v>
      </c>
    </row>
    <row r="15" spans="1:12" s="33" customFormat="1" ht="20.25" customHeight="1">
      <c r="A15" s="38" t="s">
        <v>6</v>
      </c>
      <c r="D15" s="39"/>
      <c r="E15" s="42"/>
      <c r="F15" s="17">
        <f>SUM(F10:F14)</f>
        <v>5306856</v>
      </c>
      <c r="G15" s="48"/>
      <c r="H15" s="17">
        <f>SUM(H10:H14)</f>
        <v>4901760</v>
      </c>
      <c r="I15" s="48"/>
      <c r="J15" s="17">
        <f>SUM(J10:J14)</f>
        <v>183448</v>
      </c>
      <c r="K15" s="48"/>
      <c r="L15" s="17">
        <f>SUM(L10:L14)</f>
        <v>566602</v>
      </c>
    </row>
    <row r="16" spans="1:12" s="33" customFormat="1" ht="13.05" customHeight="1">
      <c r="D16" s="39"/>
      <c r="E16" s="42"/>
      <c r="F16" s="45"/>
      <c r="G16" s="45"/>
      <c r="H16" s="45"/>
      <c r="I16" s="45"/>
      <c r="J16" s="45"/>
      <c r="K16" s="45"/>
      <c r="L16" s="45"/>
    </row>
    <row r="17" spans="1:24" s="33" customFormat="1" ht="20.25" customHeight="1">
      <c r="A17" s="41" t="s">
        <v>7</v>
      </c>
      <c r="B17" s="38"/>
      <c r="C17" s="38"/>
      <c r="D17" s="39"/>
      <c r="E17" s="42"/>
      <c r="F17" s="45"/>
      <c r="G17" s="45"/>
      <c r="H17" s="45"/>
      <c r="I17" s="45"/>
      <c r="J17" s="45"/>
      <c r="K17" s="45"/>
      <c r="L17" s="45"/>
    </row>
    <row r="18" spans="1:24" s="33" customFormat="1" ht="20.25" customHeight="1">
      <c r="A18" s="44" t="s">
        <v>222</v>
      </c>
      <c r="D18" s="39">
        <v>16</v>
      </c>
      <c r="E18" s="42"/>
      <c r="F18" s="49">
        <v>10695</v>
      </c>
      <c r="G18" s="49"/>
      <c r="H18" s="49">
        <v>8979</v>
      </c>
      <c r="I18" s="45"/>
      <c r="J18" s="49">
        <v>0</v>
      </c>
      <c r="K18" s="49"/>
      <c r="L18" s="49">
        <v>0</v>
      </c>
    </row>
    <row r="19" spans="1:24" s="33" customFormat="1" ht="20.25" customHeight="1">
      <c r="A19" s="44" t="s">
        <v>149</v>
      </c>
      <c r="D19" s="39">
        <v>5</v>
      </c>
      <c r="E19" s="42"/>
      <c r="F19" s="49">
        <v>0</v>
      </c>
      <c r="G19" s="49"/>
      <c r="H19" s="49">
        <v>0</v>
      </c>
      <c r="I19" s="45"/>
      <c r="J19" s="49">
        <v>1259678</v>
      </c>
      <c r="K19" s="49"/>
      <c r="L19" s="49">
        <v>1600598</v>
      </c>
    </row>
    <row r="20" spans="1:24" s="33" customFormat="1" ht="20.25" customHeight="1">
      <c r="A20" s="44" t="s">
        <v>177</v>
      </c>
      <c r="B20" s="44"/>
      <c r="D20" s="39">
        <v>8</v>
      </c>
      <c r="E20" s="42"/>
      <c r="F20" s="49">
        <v>203981</v>
      </c>
      <c r="G20" s="49"/>
      <c r="H20" s="49">
        <v>178880</v>
      </c>
      <c r="I20" s="45"/>
      <c r="J20" s="49">
        <v>83981</v>
      </c>
      <c r="K20" s="49"/>
      <c r="L20" s="49">
        <v>83981</v>
      </c>
    </row>
    <row r="21" spans="1:24" s="33" customFormat="1" ht="20.25" customHeight="1">
      <c r="A21" s="44" t="s">
        <v>34</v>
      </c>
      <c r="D21" s="39">
        <v>10</v>
      </c>
      <c r="E21" s="42"/>
      <c r="F21" s="49">
        <v>0</v>
      </c>
      <c r="G21" s="49"/>
      <c r="H21" s="49">
        <v>0</v>
      </c>
      <c r="I21" s="45"/>
      <c r="J21" s="49">
        <v>6776750</v>
      </c>
      <c r="K21" s="49"/>
      <c r="L21" s="49">
        <v>6405750</v>
      </c>
    </row>
    <row r="22" spans="1:24" s="33" customFormat="1" ht="20.25" customHeight="1">
      <c r="A22" s="44" t="s">
        <v>97</v>
      </c>
      <c r="B22" s="44"/>
      <c r="D22" s="39" t="s">
        <v>217</v>
      </c>
      <c r="E22" s="42"/>
      <c r="F22" s="49">
        <v>12181174</v>
      </c>
      <c r="G22" s="49"/>
      <c r="H22" s="49">
        <v>9826012</v>
      </c>
      <c r="I22" s="45"/>
      <c r="J22" s="49">
        <v>1579729</v>
      </c>
      <c r="K22" s="49"/>
      <c r="L22" s="49">
        <v>1610857</v>
      </c>
      <c r="Q22" s="49"/>
    </row>
    <row r="23" spans="1:24" s="33" customFormat="1" ht="20.25" customHeight="1">
      <c r="A23" s="44" t="s">
        <v>118</v>
      </c>
      <c r="B23" s="44"/>
      <c r="D23" s="39">
        <v>13</v>
      </c>
      <c r="E23" s="42"/>
      <c r="F23" s="49">
        <v>3557025</v>
      </c>
      <c r="G23" s="49"/>
      <c r="H23" s="49">
        <v>4057929</v>
      </c>
      <c r="I23" s="45"/>
      <c r="J23" s="49">
        <v>7490</v>
      </c>
      <c r="K23" s="49"/>
      <c r="L23" s="49">
        <v>7829</v>
      </c>
    </row>
    <row r="24" spans="1:24" s="33" customFormat="1" ht="20.25" customHeight="1">
      <c r="A24" s="44" t="s">
        <v>57</v>
      </c>
      <c r="B24" s="44"/>
      <c r="D24" s="39">
        <v>14</v>
      </c>
      <c r="E24" s="42"/>
      <c r="F24" s="49">
        <v>1563665</v>
      </c>
      <c r="G24" s="49"/>
      <c r="H24" s="49">
        <v>1467784</v>
      </c>
      <c r="I24" s="45"/>
      <c r="J24" s="49">
        <v>0</v>
      </c>
      <c r="K24" s="49"/>
      <c r="L24" s="49">
        <v>0</v>
      </c>
    </row>
    <row r="25" spans="1:24" s="33" customFormat="1" ht="20.25" customHeight="1">
      <c r="A25" s="44" t="s">
        <v>98</v>
      </c>
      <c r="B25" s="44"/>
      <c r="D25" s="39">
        <v>15</v>
      </c>
      <c r="E25" s="42"/>
      <c r="F25" s="49">
        <v>109466</v>
      </c>
      <c r="G25" s="49"/>
      <c r="H25" s="49">
        <v>87942</v>
      </c>
      <c r="I25" s="45"/>
      <c r="J25" s="49">
        <v>211</v>
      </c>
      <c r="K25" s="49"/>
      <c r="L25" s="49">
        <v>306</v>
      </c>
    </row>
    <row r="26" spans="1:24" s="33" customFormat="1" ht="20.25" customHeight="1">
      <c r="A26" s="44" t="s">
        <v>109</v>
      </c>
      <c r="B26" s="44"/>
      <c r="D26" s="39">
        <v>23</v>
      </c>
      <c r="E26" s="42"/>
      <c r="F26" s="49">
        <v>30872</v>
      </c>
      <c r="G26" s="49"/>
      <c r="H26" s="49">
        <v>32372</v>
      </c>
      <c r="I26" s="45"/>
      <c r="J26" s="49">
        <v>0</v>
      </c>
      <c r="K26" s="49"/>
      <c r="L26" s="49">
        <v>0</v>
      </c>
    </row>
    <row r="27" spans="1:24" s="33" customFormat="1" ht="20.25" customHeight="1">
      <c r="A27" s="44" t="s">
        <v>25</v>
      </c>
      <c r="B27" s="44"/>
      <c r="D27" s="39">
        <v>5</v>
      </c>
      <c r="E27" s="42"/>
      <c r="F27" s="16">
        <v>83962</v>
      </c>
      <c r="G27" s="49"/>
      <c r="H27" s="16">
        <v>154339</v>
      </c>
      <c r="I27" s="45"/>
      <c r="J27" s="16">
        <v>1929</v>
      </c>
      <c r="K27" s="49"/>
      <c r="L27" s="16">
        <v>37199</v>
      </c>
    </row>
    <row r="28" spans="1:24" s="33" customFormat="1" ht="20.25" customHeight="1">
      <c r="A28" s="38" t="s">
        <v>1</v>
      </c>
      <c r="D28" s="39"/>
      <c r="E28" s="42"/>
      <c r="F28" s="17">
        <f>SUM(F18:F27)</f>
        <v>17740840</v>
      </c>
      <c r="G28" s="48"/>
      <c r="H28" s="17">
        <f>SUM(H18:H27)</f>
        <v>15814237</v>
      </c>
      <c r="I28" s="48"/>
      <c r="J28" s="17">
        <f>SUM(J18:J27)</f>
        <v>9709768</v>
      </c>
      <c r="K28" s="48"/>
      <c r="L28" s="17">
        <f>SUM(L18:L27)</f>
        <v>9746520</v>
      </c>
    </row>
    <row r="29" spans="1:24" s="33" customFormat="1" ht="13.05" customHeight="1">
      <c r="D29" s="39"/>
      <c r="E29" s="42"/>
      <c r="F29" s="49"/>
      <c r="G29" s="45"/>
      <c r="H29" s="49"/>
      <c r="I29" s="45"/>
      <c r="J29" s="49"/>
      <c r="K29" s="45"/>
      <c r="L29" s="49"/>
    </row>
    <row r="30" spans="1:24" s="33" customFormat="1" ht="20.25" customHeight="1" thickBot="1">
      <c r="A30" s="38" t="s">
        <v>2</v>
      </c>
      <c r="B30" s="38"/>
      <c r="C30" s="38"/>
      <c r="D30" s="39"/>
      <c r="E30" s="42"/>
      <c r="F30" s="108">
        <f>F28+F15</f>
        <v>23047696</v>
      </c>
      <c r="G30" s="48"/>
      <c r="H30" s="108">
        <f>H28+H15</f>
        <v>20715997</v>
      </c>
      <c r="I30" s="48"/>
      <c r="J30" s="108">
        <f>J28+J15</f>
        <v>9893216</v>
      </c>
      <c r="K30" s="48"/>
      <c r="L30" s="108">
        <f>L28+L15</f>
        <v>10313122</v>
      </c>
    </row>
    <row r="31" spans="1:24" s="50" customFormat="1" ht="20.25" customHeight="1" thickTop="1">
      <c r="D31" s="51"/>
      <c r="F31" s="25"/>
      <c r="G31" s="52"/>
      <c r="H31" s="25"/>
      <c r="J31" s="25"/>
      <c r="L31" s="25"/>
      <c r="N31" s="33"/>
      <c r="O31" s="33"/>
      <c r="P31" s="33"/>
      <c r="W31" s="33"/>
      <c r="X31" s="33"/>
    </row>
    <row r="32" spans="1:24" s="33" customFormat="1" ht="20.25" customHeight="1">
      <c r="A32" s="27" t="str">
        <f ca="1">$A$1</f>
        <v>Prima Marine Public Company Limited and its Subsidiaries</v>
      </c>
      <c r="B32" s="38"/>
      <c r="C32" s="38"/>
      <c r="D32" s="39"/>
      <c r="E32" s="42"/>
      <c r="F32" s="43"/>
      <c r="G32" s="43"/>
      <c r="H32" s="43"/>
    </row>
    <row r="33" spans="1:12" s="33" customFormat="1" ht="20.25" customHeight="1">
      <c r="A33" s="32" t="s">
        <v>58</v>
      </c>
      <c r="B33" s="38"/>
      <c r="C33" s="38"/>
      <c r="D33" s="39"/>
      <c r="E33" s="42"/>
      <c r="F33" s="43"/>
      <c r="G33" s="43"/>
      <c r="H33" s="43"/>
    </row>
    <row r="34" spans="1:12" s="33" customFormat="1" ht="20.25" customHeight="1">
      <c r="D34" s="34"/>
      <c r="E34" s="35"/>
      <c r="F34" s="53"/>
      <c r="G34" s="53"/>
      <c r="H34" s="53"/>
    </row>
    <row r="35" spans="1:12" s="33" customFormat="1" ht="20.25" customHeight="1">
      <c r="D35" s="34"/>
      <c r="E35" s="35"/>
      <c r="F35" s="195" t="s">
        <v>51</v>
      </c>
      <c r="G35" s="195"/>
      <c r="H35" s="195"/>
      <c r="I35" s="36"/>
      <c r="J35" s="195" t="s">
        <v>50</v>
      </c>
      <c r="K35" s="195"/>
      <c r="L35" s="195"/>
    </row>
    <row r="36" spans="1:12" s="33" customFormat="1" ht="20.25" customHeight="1">
      <c r="D36" s="34"/>
      <c r="E36" s="35"/>
      <c r="F36" s="195" t="s">
        <v>49</v>
      </c>
      <c r="G36" s="195"/>
      <c r="H36" s="195"/>
      <c r="I36" s="36"/>
      <c r="J36" s="195" t="s">
        <v>49</v>
      </c>
      <c r="K36" s="195"/>
      <c r="L36" s="195"/>
    </row>
    <row r="37" spans="1:12" s="33" customFormat="1" ht="20.25" customHeight="1">
      <c r="D37" s="34"/>
      <c r="E37" s="35"/>
      <c r="F37" s="196" t="s">
        <v>61</v>
      </c>
      <c r="G37" s="196"/>
      <c r="H37" s="196"/>
      <c r="I37" s="37"/>
      <c r="J37" s="196" t="s">
        <v>61</v>
      </c>
      <c r="K37" s="196"/>
      <c r="L37" s="196"/>
    </row>
    <row r="38" spans="1:12" s="33" customFormat="1" ht="20.25" customHeight="1">
      <c r="A38" s="38" t="s">
        <v>52</v>
      </c>
      <c r="D38" s="39" t="s">
        <v>53</v>
      </c>
      <c r="E38" s="35"/>
      <c r="F38" s="26" t="s">
        <v>194</v>
      </c>
      <c r="G38" s="40"/>
      <c r="H38" s="26" t="s">
        <v>166</v>
      </c>
      <c r="I38" s="40"/>
      <c r="J38" s="26" t="s">
        <v>194</v>
      </c>
      <c r="K38" s="40"/>
      <c r="L38" s="26" t="s">
        <v>166</v>
      </c>
    </row>
    <row r="39" spans="1:12" s="33" customFormat="1" ht="20.25" customHeight="1">
      <c r="E39" s="35"/>
      <c r="F39" s="197" t="s">
        <v>56</v>
      </c>
      <c r="G39" s="197"/>
      <c r="H39" s="197"/>
      <c r="I39" s="197"/>
      <c r="J39" s="197"/>
      <c r="K39" s="197"/>
      <c r="L39" s="197"/>
    </row>
    <row r="40" spans="1:12" s="33" customFormat="1" ht="20.25" customHeight="1">
      <c r="A40" s="41" t="s">
        <v>8</v>
      </c>
      <c r="B40" s="38"/>
      <c r="C40" s="38"/>
      <c r="D40" s="39"/>
      <c r="E40" s="42"/>
      <c r="F40" s="45"/>
      <c r="G40" s="45"/>
      <c r="H40" s="45"/>
      <c r="I40" s="45"/>
      <c r="J40" s="45"/>
      <c r="K40" s="45"/>
      <c r="L40" s="45"/>
    </row>
    <row r="41" spans="1:12" s="33" customFormat="1" ht="20.25" customHeight="1">
      <c r="A41" s="33" t="s">
        <v>199</v>
      </c>
      <c r="B41" s="38"/>
      <c r="C41" s="38"/>
      <c r="D41" s="39">
        <v>16</v>
      </c>
      <c r="E41" s="42"/>
      <c r="F41" s="49">
        <v>730000</v>
      </c>
      <c r="G41" s="46"/>
      <c r="H41" s="46">
        <v>0</v>
      </c>
      <c r="I41" s="46"/>
      <c r="J41" s="49">
        <v>730000</v>
      </c>
      <c r="K41" s="46"/>
      <c r="L41" s="46">
        <v>0</v>
      </c>
    </row>
    <row r="42" spans="1:12" s="33" customFormat="1" ht="20.25" customHeight="1">
      <c r="A42" s="33" t="s">
        <v>137</v>
      </c>
      <c r="D42" s="39">
        <v>5</v>
      </c>
      <c r="E42" s="42"/>
      <c r="F42" s="49">
        <v>1480317</v>
      </c>
      <c r="G42" s="49"/>
      <c r="H42" s="49">
        <v>1099287</v>
      </c>
      <c r="I42" s="49"/>
      <c r="J42" s="49">
        <v>107460</v>
      </c>
      <c r="K42" s="49"/>
      <c r="L42" s="49">
        <v>52882</v>
      </c>
    </row>
    <row r="43" spans="1:12" s="33" customFormat="1" ht="20.25" customHeight="1">
      <c r="A43" s="33" t="s">
        <v>171</v>
      </c>
      <c r="B43" s="54"/>
      <c r="D43" s="39"/>
      <c r="E43" s="42"/>
      <c r="F43" s="49"/>
      <c r="G43" s="49"/>
      <c r="H43" s="49"/>
      <c r="I43" s="49"/>
      <c r="J43" s="49"/>
      <c r="K43" s="49"/>
      <c r="L43" s="49"/>
    </row>
    <row r="44" spans="1:12" s="33" customFormat="1" ht="20.25" customHeight="1">
      <c r="B44" s="57" t="s">
        <v>172</v>
      </c>
      <c r="C44" s="38"/>
      <c r="D44" s="39">
        <v>16</v>
      </c>
      <c r="E44" s="42"/>
      <c r="F44" s="49">
        <v>1249739</v>
      </c>
      <c r="G44" s="49"/>
      <c r="H44" s="49">
        <v>1165213</v>
      </c>
      <c r="I44" s="49"/>
      <c r="J44" s="49">
        <v>570493</v>
      </c>
      <c r="K44" s="49"/>
      <c r="L44" s="49">
        <v>917794</v>
      </c>
    </row>
    <row r="45" spans="1:12" s="33" customFormat="1" ht="20.25" customHeight="1">
      <c r="B45" s="131" t="s">
        <v>173</v>
      </c>
      <c r="D45" s="39">
        <v>16</v>
      </c>
      <c r="E45" s="42"/>
      <c r="F45" s="49">
        <v>452469</v>
      </c>
      <c r="G45" s="49">
        <v>21775</v>
      </c>
      <c r="H45" s="49">
        <v>473264</v>
      </c>
      <c r="I45" s="49"/>
      <c r="J45" s="49">
        <v>4002</v>
      </c>
      <c r="K45" s="49"/>
      <c r="L45" s="49">
        <v>2193</v>
      </c>
    </row>
    <row r="46" spans="1:12" s="33" customFormat="1" ht="20.25" customHeight="1">
      <c r="A46" s="47" t="s">
        <v>174</v>
      </c>
      <c r="B46" s="54"/>
      <c r="D46" s="39"/>
      <c r="E46" s="42"/>
      <c r="F46" s="49">
        <v>191316</v>
      </c>
      <c r="G46" s="49"/>
      <c r="H46" s="49">
        <v>107673</v>
      </c>
      <c r="I46" s="49"/>
      <c r="J46" s="49">
        <v>20686</v>
      </c>
      <c r="K46" s="49"/>
      <c r="L46" s="49">
        <v>0</v>
      </c>
    </row>
    <row r="47" spans="1:12" s="33" customFormat="1" ht="20.25" customHeight="1">
      <c r="A47" s="47" t="s">
        <v>200</v>
      </c>
      <c r="B47" s="54"/>
      <c r="D47" s="39">
        <v>26</v>
      </c>
      <c r="E47" s="42"/>
      <c r="F47" s="49">
        <v>17687</v>
      </c>
      <c r="G47" s="49"/>
      <c r="H47" s="49">
        <v>0</v>
      </c>
      <c r="I47" s="49"/>
      <c r="J47" s="49">
        <v>29</v>
      </c>
      <c r="K47" s="49"/>
      <c r="L47" s="49">
        <v>0</v>
      </c>
    </row>
    <row r="48" spans="1:12" s="33" customFormat="1" ht="20.25" customHeight="1">
      <c r="A48" s="47" t="s">
        <v>10</v>
      </c>
      <c r="B48" s="54"/>
      <c r="D48" s="39"/>
      <c r="E48" s="42"/>
      <c r="F48" s="16">
        <v>52467</v>
      </c>
      <c r="G48" s="25"/>
      <c r="H48" s="16">
        <v>47134</v>
      </c>
      <c r="I48" s="49"/>
      <c r="J48" s="16">
        <v>2674</v>
      </c>
      <c r="K48" s="49"/>
      <c r="L48" s="16">
        <v>13984</v>
      </c>
    </row>
    <row r="49" spans="1:12" s="33" customFormat="1" ht="20.25" customHeight="1">
      <c r="A49" s="38" t="s">
        <v>12</v>
      </c>
      <c r="D49" s="39"/>
      <c r="E49" s="42"/>
      <c r="F49" s="17">
        <f>SUM(F41:F48)</f>
        <v>4173995</v>
      </c>
      <c r="G49" s="48"/>
      <c r="H49" s="17">
        <f>SUM(H41:H48)</f>
        <v>2892571</v>
      </c>
      <c r="I49" s="48"/>
      <c r="J49" s="17">
        <f>SUM(J41:J48)</f>
        <v>1435344</v>
      </c>
      <c r="K49" s="48"/>
      <c r="L49" s="17">
        <f>SUM(L41:L48)</f>
        <v>986853</v>
      </c>
    </row>
    <row r="50" spans="1:12" s="33" customFormat="1" ht="13.05" customHeight="1">
      <c r="A50" s="38"/>
      <c r="B50" s="38"/>
      <c r="C50" s="38"/>
      <c r="D50" s="39"/>
      <c r="E50" s="42"/>
      <c r="F50" s="49"/>
      <c r="G50" s="45"/>
      <c r="H50" s="49"/>
      <c r="I50" s="45"/>
      <c r="J50" s="49"/>
      <c r="K50" s="45"/>
      <c r="L50" s="49"/>
    </row>
    <row r="51" spans="1:12" s="33" customFormat="1" ht="20.25" customHeight="1">
      <c r="A51" s="41" t="s">
        <v>9</v>
      </c>
      <c r="B51" s="38"/>
      <c r="C51" s="38"/>
      <c r="D51" s="39"/>
      <c r="E51" s="42"/>
      <c r="F51" s="49"/>
      <c r="G51" s="45"/>
      <c r="H51" s="49"/>
      <c r="I51" s="45"/>
      <c r="J51" s="49"/>
      <c r="K51" s="45"/>
      <c r="L51" s="49"/>
    </row>
    <row r="52" spans="1:12" s="33" customFormat="1" ht="20.25" customHeight="1">
      <c r="A52" s="33" t="s">
        <v>150</v>
      </c>
      <c r="C52" s="38"/>
      <c r="D52" s="39">
        <v>16</v>
      </c>
      <c r="E52" s="42"/>
      <c r="F52" s="49">
        <v>3692076</v>
      </c>
      <c r="G52" s="49"/>
      <c r="H52" s="49">
        <v>1847133</v>
      </c>
      <c r="I52" s="49"/>
      <c r="J52" s="49">
        <v>683980</v>
      </c>
      <c r="K52" s="49"/>
      <c r="L52" s="49">
        <v>1078523</v>
      </c>
    </row>
    <row r="53" spans="1:12" s="33" customFormat="1" ht="20.25" customHeight="1">
      <c r="A53" s="33" t="s">
        <v>223</v>
      </c>
      <c r="C53" s="38"/>
      <c r="D53" s="39" t="s">
        <v>218</v>
      </c>
      <c r="E53" s="42"/>
      <c r="F53" s="49">
        <v>43972</v>
      </c>
      <c r="G53" s="49"/>
      <c r="H53" s="49">
        <v>75968</v>
      </c>
      <c r="I53" s="49"/>
      <c r="J53" s="49">
        <v>0</v>
      </c>
      <c r="K53" s="49"/>
      <c r="L53" s="49">
        <v>0</v>
      </c>
    </row>
    <row r="54" spans="1:12" s="33" customFormat="1" ht="20.25" customHeight="1">
      <c r="A54" s="33" t="s">
        <v>116</v>
      </c>
      <c r="B54" s="38"/>
      <c r="C54" s="38"/>
      <c r="D54" s="39">
        <v>16</v>
      </c>
      <c r="E54" s="42"/>
      <c r="F54" s="49">
        <v>3255101</v>
      </c>
      <c r="G54" s="49"/>
      <c r="H54" s="49">
        <v>3696340</v>
      </c>
      <c r="I54" s="49"/>
      <c r="J54" s="49">
        <v>3871</v>
      </c>
      <c r="K54" s="49"/>
      <c r="L54" s="49">
        <v>6156</v>
      </c>
    </row>
    <row r="55" spans="1:12" s="33" customFormat="1" ht="20.25" customHeight="1">
      <c r="A55" s="33" t="s">
        <v>35</v>
      </c>
      <c r="B55" s="38"/>
      <c r="C55" s="38"/>
      <c r="D55" s="39">
        <v>23</v>
      </c>
      <c r="E55" s="42"/>
      <c r="F55" s="49">
        <v>69202</v>
      </c>
      <c r="G55" s="49"/>
      <c r="H55" s="49">
        <v>98282</v>
      </c>
      <c r="I55" s="49"/>
      <c r="J55" s="49">
        <v>16252</v>
      </c>
      <c r="K55" s="49"/>
      <c r="L55" s="49">
        <v>9412</v>
      </c>
    </row>
    <row r="56" spans="1:12" s="33" customFormat="1" ht="20.25" customHeight="1">
      <c r="A56" s="33" t="s">
        <v>138</v>
      </c>
      <c r="B56" s="38"/>
      <c r="C56" s="38"/>
      <c r="D56" s="39">
        <v>17</v>
      </c>
      <c r="E56" s="42"/>
      <c r="F56" s="25">
        <v>77733</v>
      </c>
      <c r="G56" s="25"/>
      <c r="H56" s="25">
        <v>67081</v>
      </c>
      <c r="I56" s="25"/>
      <c r="J56" s="25">
        <v>17935</v>
      </c>
      <c r="K56" s="25"/>
      <c r="L56" s="25">
        <v>17488</v>
      </c>
    </row>
    <row r="57" spans="1:12" s="33" customFormat="1" ht="20.25" customHeight="1">
      <c r="A57" s="33" t="s">
        <v>36</v>
      </c>
      <c r="B57" s="38"/>
      <c r="C57" s="38"/>
      <c r="D57" s="39"/>
      <c r="E57" s="42"/>
      <c r="F57" s="16">
        <v>4099</v>
      </c>
      <c r="G57" s="49"/>
      <c r="H57" s="16">
        <v>66</v>
      </c>
      <c r="I57" s="49"/>
      <c r="J57" s="16">
        <v>0</v>
      </c>
      <c r="K57" s="49"/>
      <c r="L57" s="16">
        <v>0</v>
      </c>
    </row>
    <row r="58" spans="1:12" s="33" customFormat="1" ht="20.25" customHeight="1">
      <c r="A58" s="38" t="s">
        <v>11</v>
      </c>
      <c r="D58" s="39"/>
      <c r="E58" s="42"/>
      <c r="F58" s="17">
        <f>SUM(F52:F57)</f>
        <v>7142183</v>
      </c>
      <c r="G58" s="48"/>
      <c r="H58" s="17">
        <f>SUM(H52:H57)</f>
        <v>5784870</v>
      </c>
      <c r="I58" s="48"/>
      <c r="J58" s="17">
        <f>SUM(J52:J57)</f>
        <v>722038</v>
      </c>
      <c r="K58" s="48"/>
      <c r="L58" s="17">
        <f>SUM(L52:L57)</f>
        <v>1111579</v>
      </c>
    </row>
    <row r="59" spans="1:12" s="33" customFormat="1" ht="13.05" customHeight="1">
      <c r="D59" s="39"/>
      <c r="E59" s="42"/>
      <c r="F59" s="45"/>
      <c r="G59" s="45"/>
      <c r="H59" s="45"/>
      <c r="I59" s="45"/>
      <c r="J59" s="45"/>
      <c r="K59" s="45"/>
      <c r="L59" s="45"/>
    </row>
    <row r="60" spans="1:12" s="33" customFormat="1" ht="20.25" customHeight="1">
      <c r="A60" s="38" t="s">
        <v>13</v>
      </c>
      <c r="B60" s="38"/>
      <c r="C60" s="38"/>
      <c r="D60" s="39"/>
      <c r="E60" s="42"/>
      <c r="F60" s="17">
        <f>F49+F58</f>
        <v>11316178</v>
      </c>
      <c r="G60" s="48"/>
      <c r="H60" s="17">
        <f>H49+H58</f>
        <v>8677441</v>
      </c>
      <c r="I60" s="48"/>
      <c r="J60" s="17">
        <f>J49+J58</f>
        <v>2157382</v>
      </c>
      <c r="K60" s="48"/>
      <c r="L60" s="17">
        <f>L49+L58</f>
        <v>2098432</v>
      </c>
    </row>
    <row r="61" spans="1:12" s="33" customFormat="1" ht="20.25" customHeight="1">
      <c r="A61" s="27" t="str">
        <f ca="1">$A$1</f>
        <v>Prima Marine Public Company Limited and its Subsidiaries</v>
      </c>
      <c r="B61" s="38"/>
      <c r="C61" s="38"/>
      <c r="D61" s="39"/>
      <c r="E61" s="42"/>
      <c r="F61" s="45"/>
      <c r="G61" s="45"/>
      <c r="H61" s="45"/>
      <c r="I61" s="45"/>
      <c r="J61" s="45"/>
      <c r="K61" s="45"/>
      <c r="L61" s="45"/>
    </row>
    <row r="62" spans="1:12" s="33" customFormat="1" ht="20.25" customHeight="1">
      <c r="A62" s="32" t="s">
        <v>58</v>
      </c>
      <c r="B62" s="38"/>
      <c r="C62" s="38"/>
      <c r="D62" s="39"/>
      <c r="E62" s="42"/>
      <c r="F62" s="45"/>
      <c r="G62" s="45"/>
      <c r="H62" s="45"/>
      <c r="I62" s="45"/>
      <c r="J62" s="45"/>
      <c r="K62" s="45"/>
      <c r="L62" s="45"/>
    </row>
    <row r="63" spans="1:12" s="33" customFormat="1" ht="20.25" customHeight="1">
      <c r="A63" s="38"/>
      <c r="B63" s="38"/>
      <c r="C63" s="38"/>
      <c r="D63" s="39"/>
      <c r="E63" s="42"/>
      <c r="F63" s="45"/>
      <c r="G63" s="45"/>
      <c r="H63" s="45"/>
      <c r="I63" s="45"/>
      <c r="J63" s="45"/>
      <c r="K63" s="45"/>
      <c r="L63" s="45"/>
    </row>
    <row r="64" spans="1:12" s="33" customFormat="1" ht="20.25" customHeight="1">
      <c r="A64" s="38"/>
      <c r="B64" s="38"/>
      <c r="C64" s="38"/>
      <c r="D64" s="34"/>
      <c r="E64" s="35"/>
      <c r="F64" s="195" t="s">
        <v>51</v>
      </c>
      <c r="G64" s="195"/>
      <c r="H64" s="195"/>
      <c r="I64" s="36"/>
      <c r="J64" s="195" t="s">
        <v>50</v>
      </c>
      <c r="K64" s="195"/>
      <c r="L64" s="195"/>
    </row>
    <row r="65" spans="1:17" s="33" customFormat="1" ht="20.25" customHeight="1">
      <c r="A65" s="38"/>
      <c r="B65" s="38"/>
      <c r="C65" s="38"/>
      <c r="D65" s="34"/>
      <c r="E65" s="35"/>
      <c r="F65" s="195" t="s">
        <v>49</v>
      </c>
      <c r="G65" s="195"/>
      <c r="H65" s="195"/>
      <c r="I65" s="36"/>
      <c r="J65" s="195" t="s">
        <v>49</v>
      </c>
      <c r="K65" s="195"/>
      <c r="L65" s="195"/>
    </row>
    <row r="66" spans="1:17" s="33" customFormat="1" ht="20.25" customHeight="1">
      <c r="A66" s="38"/>
      <c r="B66" s="38"/>
      <c r="C66" s="38"/>
      <c r="D66" s="34"/>
      <c r="E66" s="35"/>
      <c r="F66" s="196" t="s">
        <v>61</v>
      </c>
      <c r="G66" s="196"/>
      <c r="H66" s="196"/>
      <c r="I66" s="37"/>
      <c r="J66" s="196" t="s">
        <v>61</v>
      </c>
      <c r="K66" s="196"/>
      <c r="L66" s="196"/>
    </row>
    <row r="67" spans="1:17" s="33" customFormat="1" ht="20.25" customHeight="1">
      <c r="A67" s="38" t="s">
        <v>52</v>
      </c>
      <c r="B67" s="38"/>
      <c r="C67" s="38"/>
      <c r="D67" s="39" t="s">
        <v>53</v>
      </c>
      <c r="E67" s="35"/>
      <c r="F67" s="26" t="s">
        <v>194</v>
      </c>
      <c r="G67" s="40"/>
      <c r="H67" s="26" t="s">
        <v>166</v>
      </c>
      <c r="I67" s="40"/>
      <c r="J67" s="26" t="s">
        <v>194</v>
      </c>
      <c r="K67" s="40"/>
      <c r="L67" s="26" t="s">
        <v>166</v>
      </c>
    </row>
    <row r="68" spans="1:17" s="33" customFormat="1" ht="20.25" customHeight="1">
      <c r="A68" s="38"/>
      <c r="B68" s="38"/>
      <c r="C68" s="38"/>
      <c r="E68" s="35"/>
      <c r="F68" s="197" t="s">
        <v>56</v>
      </c>
      <c r="G68" s="197"/>
      <c r="H68" s="197"/>
      <c r="I68" s="197"/>
      <c r="J68" s="197"/>
      <c r="K68" s="197"/>
      <c r="L68" s="197"/>
    </row>
    <row r="69" spans="1:17" s="33" customFormat="1" ht="20.25" customHeight="1">
      <c r="A69" s="41" t="s">
        <v>47</v>
      </c>
      <c r="B69" s="38"/>
      <c r="C69" s="38"/>
      <c r="E69" s="35"/>
      <c r="F69" s="103"/>
      <c r="G69" s="103"/>
      <c r="H69" s="103"/>
      <c r="I69" s="103"/>
      <c r="J69" s="103"/>
      <c r="K69" s="103"/>
      <c r="L69" s="103"/>
    </row>
    <row r="70" spans="1:17" s="33" customFormat="1" ht="20.25" customHeight="1">
      <c r="A70" s="33" t="s">
        <v>71</v>
      </c>
      <c r="D70" s="39"/>
      <c r="E70" s="42"/>
      <c r="F70" s="45"/>
      <c r="G70" s="45"/>
      <c r="H70" s="45"/>
      <c r="I70" s="45"/>
      <c r="J70" s="45"/>
      <c r="K70" s="45"/>
      <c r="L70" s="45"/>
    </row>
    <row r="71" spans="1:17" s="33" customFormat="1" ht="20.25" customHeight="1">
      <c r="B71" s="33" t="s">
        <v>14</v>
      </c>
      <c r="D71" s="39"/>
      <c r="E71" s="42"/>
      <c r="F71" s="49"/>
      <c r="G71" s="45"/>
      <c r="H71" s="49"/>
      <c r="I71" s="45"/>
      <c r="J71" s="49"/>
      <c r="K71" s="45"/>
      <c r="L71" s="49"/>
    </row>
    <row r="72" spans="1:17" s="33" customFormat="1" ht="19.05" customHeight="1">
      <c r="B72" s="56" t="s">
        <v>140</v>
      </c>
      <c r="D72" s="39"/>
      <c r="E72" s="42"/>
      <c r="F72" s="49"/>
      <c r="G72" s="45"/>
      <c r="H72" s="49"/>
      <c r="I72" s="45"/>
      <c r="J72" s="49"/>
      <c r="K72" s="45"/>
      <c r="L72" s="49"/>
    </row>
    <row r="73" spans="1:17" s="33" customFormat="1" ht="18.75" customHeight="1" thickBot="1">
      <c r="B73" s="56" t="s">
        <v>139</v>
      </c>
      <c r="D73" s="39"/>
      <c r="E73" s="42"/>
      <c r="F73" s="171">
        <v>2500000</v>
      </c>
      <c r="G73" s="45"/>
      <c r="H73" s="171">
        <v>2500000</v>
      </c>
      <c r="I73" s="45"/>
      <c r="J73" s="171">
        <v>2500000</v>
      </c>
      <c r="K73" s="45"/>
      <c r="L73" s="171">
        <v>2500000</v>
      </c>
    </row>
    <row r="74" spans="1:17" s="33" customFormat="1" ht="21.6" customHeight="1" thickTop="1">
      <c r="B74" s="33" t="s">
        <v>15</v>
      </c>
      <c r="D74" s="39"/>
      <c r="E74" s="42"/>
      <c r="F74" s="25"/>
      <c r="G74" s="45"/>
      <c r="H74" s="25"/>
      <c r="I74" s="45"/>
      <c r="J74" s="25"/>
      <c r="K74" s="45"/>
      <c r="L74" s="25"/>
    </row>
    <row r="75" spans="1:17" s="33" customFormat="1" ht="20.25" customHeight="1">
      <c r="B75" s="56" t="s">
        <v>140</v>
      </c>
      <c r="D75" s="39"/>
      <c r="E75" s="42"/>
      <c r="F75" s="25"/>
      <c r="G75" s="45"/>
      <c r="H75" s="25"/>
      <c r="I75" s="45"/>
      <c r="J75" s="25"/>
      <c r="K75" s="45"/>
      <c r="L75" s="25"/>
    </row>
    <row r="76" spans="1:17" s="33" customFormat="1" ht="20.25" customHeight="1">
      <c r="B76" s="56" t="s">
        <v>139</v>
      </c>
      <c r="D76" s="39"/>
      <c r="E76" s="42"/>
      <c r="F76" s="49">
        <f>'SH_Conso 11'!G33</f>
        <v>2500000</v>
      </c>
      <c r="G76" s="49"/>
      <c r="H76" s="49">
        <f>'SH_ConsoPY 10'!G26</f>
        <v>2500000</v>
      </c>
      <c r="I76" s="49"/>
      <c r="J76" s="49">
        <f>'SH_Separate 13'!G24</f>
        <v>2500000</v>
      </c>
      <c r="K76" s="49"/>
      <c r="L76" s="49">
        <f>'SH_SeparatePY 12'!G24</f>
        <v>2500000</v>
      </c>
    </row>
    <row r="77" spans="1:17" s="33" customFormat="1" ht="20.25" customHeight="1">
      <c r="A77" s="33" t="s">
        <v>60</v>
      </c>
      <c r="D77" s="39"/>
      <c r="E77" s="42"/>
      <c r="F77" s="49">
        <f>'SH_Conso 11'!I33</f>
        <v>3407489</v>
      </c>
      <c r="G77" s="49"/>
      <c r="H77" s="49">
        <f>'SH_ConsoPY 10'!I26</f>
        <v>3407489</v>
      </c>
      <c r="I77" s="49"/>
      <c r="J77" s="49">
        <f>'SH_Separate 13'!I24</f>
        <v>3407489</v>
      </c>
      <c r="K77" s="49"/>
      <c r="L77" s="49">
        <f>'SH_SeparatePY 12'!I24</f>
        <v>3407489</v>
      </c>
      <c r="Q77" s="49"/>
    </row>
    <row r="78" spans="1:17" s="33" customFormat="1" ht="20.25" customHeight="1">
      <c r="A78" s="33" t="s">
        <v>226</v>
      </c>
      <c r="E78" s="42"/>
      <c r="F78" s="172"/>
      <c r="H78" s="172"/>
      <c r="J78" s="172"/>
      <c r="L78" s="172"/>
    </row>
    <row r="79" spans="1:17" s="33" customFormat="1" ht="20.25" customHeight="1">
      <c r="B79" s="33" t="s">
        <v>224</v>
      </c>
      <c r="D79" s="39"/>
      <c r="E79" s="42"/>
      <c r="F79" s="49">
        <f>'SH_Conso 11'!K33</f>
        <v>-66134</v>
      </c>
      <c r="G79" s="49"/>
      <c r="H79" s="49">
        <f>'SH_ConsoPY 10'!K26</f>
        <v>-65437</v>
      </c>
      <c r="I79" s="49"/>
      <c r="J79" s="49">
        <v>0</v>
      </c>
      <c r="K79" s="49"/>
      <c r="L79" s="49">
        <v>0</v>
      </c>
    </row>
    <row r="80" spans="1:17" s="33" customFormat="1" ht="20.25" customHeight="1">
      <c r="A80" s="33" t="s">
        <v>142</v>
      </c>
      <c r="D80" s="39"/>
      <c r="E80" s="42"/>
      <c r="F80" s="49"/>
      <c r="G80" s="49"/>
      <c r="H80" s="49"/>
      <c r="I80" s="49"/>
      <c r="J80" s="49"/>
      <c r="K80" s="49"/>
      <c r="L80" s="49"/>
    </row>
    <row r="81" spans="1:24" s="33" customFormat="1" ht="20.25" customHeight="1">
      <c r="B81" s="33" t="s">
        <v>141</v>
      </c>
      <c r="D81" s="39"/>
      <c r="E81" s="42"/>
      <c r="F81" s="49">
        <f>'SH_Conso 11'!M33</f>
        <v>-186755</v>
      </c>
      <c r="G81" s="49"/>
      <c r="H81" s="49">
        <f>'SH_ConsoPY 10'!M26</f>
        <v>-186755</v>
      </c>
      <c r="I81" s="49"/>
      <c r="J81" s="49">
        <v>0</v>
      </c>
      <c r="K81" s="49"/>
      <c r="L81" s="49">
        <v>0</v>
      </c>
    </row>
    <row r="82" spans="1:24" s="33" customFormat="1" ht="20.25" customHeight="1">
      <c r="A82" s="33" t="s">
        <v>26</v>
      </c>
      <c r="D82" s="39"/>
      <c r="E82" s="42"/>
      <c r="F82" s="49"/>
      <c r="G82" s="49"/>
      <c r="H82" s="49"/>
      <c r="I82" s="49"/>
      <c r="J82" s="49"/>
      <c r="K82" s="49"/>
      <c r="L82" s="49"/>
    </row>
    <row r="83" spans="1:24" s="33" customFormat="1" ht="20.25" customHeight="1">
      <c r="B83" s="33" t="s">
        <v>225</v>
      </c>
      <c r="D83" s="39"/>
      <c r="E83" s="42"/>
      <c r="F83" s="49"/>
      <c r="G83" s="49"/>
      <c r="H83" s="49"/>
      <c r="I83" s="49"/>
      <c r="J83" s="49"/>
      <c r="K83" s="49"/>
      <c r="L83" s="49"/>
    </row>
    <row r="84" spans="1:24" s="33" customFormat="1" ht="20.25" customHeight="1">
      <c r="C84" s="33" t="s">
        <v>22</v>
      </c>
      <c r="D84" s="39">
        <v>19</v>
      </c>
      <c r="E84" s="42"/>
      <c r="F84" s="49">
        <f>'SH_Conso 11'!O33</f>
        <v>250000</v>
      </c>
      <c r="G84" s="49"/>
      <c r="H84" s="49">
        <f>'SH_ConsoPY 10'!O26</f>
        <v>250000</v>
      </c>
      <c r="I84" s="49"/>
      <c r="J84" s="49">
        <f>'SH_Separate 13'!K24</f>
        <v>250000</v>
      </c>
      <c r="K84" s="49"/>
      <c r="L84" s="49">
        <f>'SH_SeparatePY 12'!K24</f>
        <v>250000</v>
      </c>
    </row>
    <row r="85" spans="1:24" s="33" customFormat="1" ht="20.25" customHeight="1">
      <c r="C85" s="33" t="s">
        <v>201</v>
      </c>
      <c r="D85" s="39">
        <v>18</v>
      </c>
      <c r="E85" s="42"/>
      <c r="F85" s="49">
        <v>1214138</v>
      </c>
      <c r="G85" s="49"/>
      <c r="H85" s="49">
        <v>0</v>
      </c>
      <c r="I85" s="49"/>
      <c r="J85" s="49">
        <v>1214138</v>
      </c>
      <c r="K85" s="49"/>
      <c r="L85" s="49">
        <v>0</v>
      </c>
    </row>
    <row r="86" spans="1:24" s="33" customFormat="1" ht="20.25" customHeight="1">
      <c r="B86" s="57" t="s">
        <v>16</v>
      </c>
      <c r="D86" s="39"/>
      <c r="E86" s="42"/>
      <c r="F86" s="25">
        <f>'SH_Conso 11'!S33</f>
        <v>5389206</v>
      </c>
      <c r="G86" s="25"/>
      <c r="H86" s="25">
        <f>'SH_ConsoPY 10'!Q26</f>
        <v>5652938</v>
      </c>
      <c r="I86" s="49"/>
      <c r="J86" s="25">
        <f>'SH_Separate 13'!O24</f>
        <v>1578345</v>
      </c>
      <c r="K86" s="49"/>
      <c r="L86" s="25">
        <f>'SH_SeparatePY 12'!M24</f>
        <v>2057201</v>
      </c>
    </row>
    <row r="87" spans="1:24" s="33" customFormat="1" ht="20.25" customHeight="1">
      <c r="A87" s="33" t="s">
        <v>202</v>
      </c>
      <c r="B87" s="57"/>
      <c r="D87" s="39">
        <v>18</v>
      </c>
      <c r="E87" s="42"/>
      <c r="F87" s="25">
        <v>-1214138</v>
      </c>
      <c r="G87" s="25"/>
      <c r="H87" s="25">
        <v>0</v>
      </c>
      <c r="I87" s="49"/>
      <c r="J87" s="25">
        <v>-1214138</v>
      </c>
      <c r="K87" s="49"/>
      <c r="L87" s="25">
        <v>0</v>
      </c>
    </row>
    <row r="88" spans="1:24" s="33" customFormat="1" ht="20.25" customHeight="1">
      <c r="A88" s="33" t="s">
        <v>37</v>
      </c>
      <c r="B88" s="57"/>
      <c r="D88" s="39"/>
      <c r="E88" s="42"/>
      <c r="F88" s="16">
        <f>'SH_Conso 11'!Y33</f>
        <v>19706</v>
      </c>
      <c r="G88" s="25"/>
      <c r="H88" s="16">
        <f>'SH_ConsoPY 10'!W26</f>
        <v>62670</v>
      </c>
      <c r="I88" s="49"/>
      <c r="J88" s="16">
        <v>0</v>
      </c>
      <c r="K88" s="49"/>
      <c r="L88" s="16">
        <f>'SH_SeparatePY 12'!O24</f>
        <v>0</v>
      </c>
    </row>
    <row r="89" spans="1:24" s="33" customFormat="1" ht="20.25" customHeight="1">
      <c r="A89" s="38" t="s">
        <v>143</v>
      </c>
      <c r="B89" s="58"/>
      <c r="C89" s="38"/>
      <c r="D89" s="34"/>
      <c r="E89" s="35"/>
      <c r="F89" s="185">
        <f>SUM(F76:F88)</f>
        <v>11313512</v>
      </c>
      <c r="G89" s="48"/>
      <c r="H89" s="165">
        <f>SUM(H76:H88)</f>
        <v>11620905</v>
      </c>
      <c r="I89" s="48">
        <v>0</v>
      </c>
      <c r="J89" s="165">
        <f>SUM(J76:J88)</f>
        <v>7735834</v>
      </c>
      <c r="K89" s="48"/>
      <c r="L89" s="165">
        <f>SUM(L76:L88)</f>
        <v>8214690</v>
      </c>
    </row>
    <row r="90" spans="1:24" s="33" customFormat="1" ht="20.25" customHeight="1">
      <c r="A90" s="33" t="s">
        <v>38</v>
      </c>
      <c r="B90" s="57"/>
      <c r="D90" s="39">
        <v>11</v>
      </c>
      <c r="E90" s="42"/>
      <c r="F90" s="186">
        <f>'SH_Conso 11'!AC33</f>
        <v>418006</v>
      </c>
      <c r="G90" s="45"/>
      <c r="H90" s="173">
        <f>'SH_ConsoPY 10'!AA26</f>
        <v>417651</v>
      </c>
      <c r="I90" s="45"/>
      <c r="J90" s="16">
        <v>0</v>
      </c>
      <c r="K90" s="46"/>
      <c r="L90" s="16">
        <v>0</v>
      </c>
    </row>
    <row r="91" spans="1:24" s="33" customFormat="1" ht="20.25" customHeight="1">
      <c r="A91" s="38" t="s">
        <v>48</v>
      </c>
      <c r="B91" s="38"/>
      <c r="C91" s="38"/>
      <c r="D91" s="39"/>
      <c r="E91" s="42"/>
      <c r="F91" s="189">
        <f>SUM(F89:F90)</f>
        <v>11731518</v>
      </c>
      <c r="G91" s="48"/>
      <c r="H91" s="174">
        <f>SUM(H89:H90)</f>
        <v>12038556</v>
      </c>
      <c r="I91" s="48"/>
      <c r="J91" s="174">
        <f>SUM(J89:J90)</f>
        <v>7735834</v>
      </c>
      <c r="K91" s="48"/>
      <c r="L91" s="174">
        <f>SUM(L89:L90)</f>
        <v>8214690</v>
      </c>
    </row>
    <row r="92" spans="1:24" s="33" customFormat="1" ht="13.05" customHeight="1">
      <c r="D92" s="39"/>
      <c r="E92" s="42"/>
      <c r="F92" s="190"/>
      <c r="G92" s="45"/>
      <c r="H92" s="172"/>
      <c r="I92" s="45"/>
      <c r="J92" s="172"/>
      <c r="K92" s="45"/>
      <c r="L92" s="172"/>
    </row>
    <row r="93" spans="1:24" s="33" customFormat="1" ht="20.25" customHeight="1" thickBot="1">
      <c r="A93" s="38" t="s">
        <v>59</v>
      </c>
      <c r="B93" s="38"/>
      <c r="C93" s="38"/>
      <c r="D93" s="39"/>
      <c r="E93" s="42"/>
      <c r="F93" s="191">
        <f>F91+F60</f>
        <v>23047696</v>
      </c>
      <c r="G93" s="48"/>
      <c r="H93" s="175">
        <f>H91+H60</f>
        <v>20715997</v>
      </c>
      <c r="I93" s="48"/>
      <c r="J93" s="175">
        <f>J91+J60</f>
        <v>9893216</v>
      </c>
      <c r="K93" s="48"/>
      <c r="L93" s="175">
        <f>L91+L60</f>
        <v>10313122</v>
      </c>
    </row>
    <row r="94" spans="1:24" ht="16.8" customHeight="1" thickTop="1">
      <c r="J94" s="30"/>
      <c r="L94" s="30"/>
      <c r="N94" s="33"/>
      <c r="O94" s="33"/>
      <c r="P94" s="33"/>
      <c r="W94" s="33"/>
      <c r="X94" s="33"/>
    </row>
    <row r="95" spans="1:24" ht="16.8" customHeight="1">
      <c r="W95" s="33"/>
      <c r="X95" s="33"/>
    </row>
    <row r="96" spans="1:24" ht="16.8" customHeight="1">
      <c r="F96" s="30">
        <f>F93-F30</f>
        <v>0</v>
      </c>
      <c r="H96" s="30">
        <f>H93-H30</f>
        <v>0</v>
      </c>
      <c r="J96" s="30">
        <f>J93-J30</f>
        <v>0</v>
      </c>
      <c r="L96" s="30">
        <f>L93-L30</f>
        <v>0</v>
      </c>
      <c r="W96" s="33"/>
      <c r="X96" s="33"/>
    </row>
    <row r="97" spans="23:24" ht="16.8" customHeight="1">
      <c r="W97" s="33"/>
      <c r="X97" s="33"/>
    </row>
  </sheetData>
  <mergeCells count="21">
    <mergeCell ref="F68:L68"/>
    <mergeCell ref="F65:H65"/>
    <mergeCell ref="J4:L4"/>
    <mergeCell ref="J65:L65"/>
    <mergeCell ref="J35:L35"/>
    <mergeCell ref="F39:L39"/>
    <mergeCell ref="F64:H64"/>
    <mergeCell ref="J64:L64"/>
    <mergeCell ref="F6:H6"/>
    <mergeCell ref="J37:L37"/>
    <mergeCell ref="J5:L5"/>
    <mergeCell ref="F66:H66"/>
    <mergeCell ref="F8:L8"/>
    <mergeCell ref="J66:L66"/>
    <mergeCell ref="J6:L6"/>
    <mergeCell ref="J36:L36"/>
    <mergeCell ref="F4:H4"/>
    <mergeCell ref="F37:H37"/>
    <mergeCell ref="F5:H5"/>
    <mergeCell ref="F35:H35"/>
    <mergeCell ref="F36:H36"/>
  </mergeCells>
  <pageMargins left="0.8" right="0.8" top="0.48" bottom="0.5" header="0.4" footer="0.5"/>
  <pageSetup paperSize="9" scale="89" firstPageNumber="5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1" max="16383" man="1"/>
    <brk id="60" max="11" man="1"/>
  </rowBreaks>
  <ignoredErrors>
    <ignoredError sqref="G7 I67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70"/>
  <sheetViews>
    <sheetView view="pageBreakPreview" zoomScaleNormal="100" zoomScaleSheetLayoutView="100" workbookViewId="0">
      <selection activeCell="R11" sqref="R11"/>
    </sheetView>
  </sheetViews>
  <sheetFormatPr defaultColWidth="9.125" defaultRowHeight="20.55" customHeight="1"/>
  <cols>
    <col min="1" max="3" width="1.75" style="33" customWidth="1"/>
    <col min="4" max="4" width="39" style="33" customWidth="1"/>
    <col min="5" max="5" width="7.375" style="39" customWidth="1"/>
    <col min="6" max="6" width="0.875" style="42" customWidth="1"/>
    <col min="7" max="7" width="12.125" style="43" customWidth="1"/>
    <col min="8" max="8" width="0.875" style="43" customWidth="1"/>
    <col min="9" max="9" width="12.125" style="43" customWidth="1"/>
    <col min="10" max="10" width="0.875" style="33" customWidth="1"/>
    <col min="11" max="11" width="11.375" style="43" customWidth="1"/>
    <col min="12" max="12" width="0.875" style="33" customWidth="1"/>
    <col min="13" max="13" width="11.375" style="43" customWidth="1"/>
    <col min="14" max="16384" width="9.125" style="33"/>
  </cols>
  <sheetData>
    <row r="1" spans="1:13" ht="21.45" customHeight="1">
      <c r="A1" s="27" t="str">
        <f ca="1">'BS 5-7'!A32</f>
        <v>Prima Marine Public Company Limited and its Subsidiaries</v>
      </c>
      <c r="B1" s="38"/>
      <c r="C1" s="38"/>
      <c r="D1" s="38"/>
    </row>
    <row r="2" spans="1:13" ht="21.45" customHeight="1">
      <c r="A2" s="32" t="s">
        <v>66</v>
      </c>
      <c r="B2" s="38"/>
      <c r="C2" s="38"/>
      <c r="D2" s="38"/>
    </row>
    <row r="4" spans="1:13" ht="20.55" customHeight="1">
      <c r="G4" s="195" t="s">
        <v>51</v>
      </c>
      <c r="H4" s="195"/>
      <c r="I4" s="195"/>
      <c r="J4" s="36"/>
      <c r="K4" s="195" t="s">
        <v>50</v>
      </c>
      <c r="L4" s="195"/>
      <c r="M4" s="195"/>
    </row>
    <row r="5" spans="1:13" ht="20.55" customHeight="1">
      <c r="G5" s="195" t="s">
        <v>49</v>
      </c>
      <c r="H5" s="195"/>
      <c r="I5" s="195"/>
      <c r="J5" s="36"/>
      <c r="K5" s="195" t="s">
        <v>49</v>
      </c>
      <c r="L5" s="195"/>
      <c r="M5" s="195"/>
    </row>
    <row r="6" spans="1:13" ht="20.55" customHeight="1">
      <c r="G6" s="196" t="s">
        <v>99</v>
      </c>
      <c r="H6" s="196"/>
      <c r="I6" s="196"/>
      <c r="J6" s="1"/>
      <c r="K6" s="196" t="s">
        <v>99</v>
      </c>
      <c r="L6" s="196"/>
      <c r="M6" s="196"/>
    </row>
    <row r="7" spans="1:13" ht="20.55" customHeight="1">
      <c r="G7" s="198" t="s">
        <v>61</v>
      </c>
      <c r="H7" s="196"/>
      <c r="I7" s="196"/>
      <c r="J7" s="1"/>
      <c r="K7" s="198" t="s">
        <v>61</v>
      </c>
      <c r="L7" s="196"/>
      <c r="M7" s="196"/>
    </row>
    <row r="8" spans="1:13" ht="20.55" customHeight="1">
      <c r="E8" s="39" t="s">
        <v>53</v>
      </c>
      <c r="G8" s="26" t="s">
        <v>194</v>
      </c>
      <c r="H8" s="40"/>
      <c r="I8" s="26" t="s">
        <v>166</v>
      </c>
      <c r="J8" s="40"/>
      <c r="K8" s="26" t="s">
        <v>194</v>
      </c>
      <c r="L8" s="40"/>
      <c r="M8" s="26" t="s">
        <v>166</v>
      </c>
    </row>
    <row r="9" spans="1:13" ht="20.55" customHeight="1">
      <c r="F9" s="35"/>
      <c r="G9" s="197" t="s">
        <v>56</v>
      </c>
      <c r="H9" s="197"/>
      <c r="I9" s="197"/>
      <c r="J9" s="197"/>
      <c r="K9" s="197"/>
      <c r="L9" s="197"/>
      <c r="M9" s="197"/>
    </row>
    <row r="10" spans="1:13" ht="20.55" customHeight="1">
      <c r="A10" s="44" t="s">
        <v>63</v>
      </c>
      <c r="E10" s="39" t="s">
        <v>219</v>
      </c>
      <c r="G10" s="49">
        <v>8790559</v>
      </c>
      <c r="H10" s="45"/>
      <c r="I10" s="49">
        <v>8086923</v>
      </c>
      <c r="J10" s="45"/>
      <c r="K10" s="49">
        <v>748645</v>
      </c>
      <c r="L10" s="45"/>
      <c r="M10" s="49">
        <v>807864</v>
      </c>
    </row>
    <row r="11" spans="1:13" ht="20.55" customHeight="1">
      <c r="A11" s="44" t="s">
        <v>182</v>
      </c>
      <c r="E11" s="39" t="s">
        <v>220</v>
      </c>
      <c r="G11" s="16">
        <v>-5588354</v>
      </c>
      <c r="H11" s="45"/>
      <c r="I11" s="16">
        <v>-5250975</v>
      </c>
      <c r="J11" s="45"/>
      <c r="K11" s="16">
        <v>-494499</v>
      </c>
      <c r="L11" s="45"/>
      <c r="M11" s="16">
        <v>-589583</v>
      </c>
    </row>
    <row r="12" spans="1:13" ht="20.55" customHeight="1">
      <c r="A12" s="38" t="s">
        <v>17</v>
      </c>
      <c r="B12" s="38"/>
      <c r="C12" s="38"/>
      <c r="D12" s="38"/>
      <c r="G12" s="106">
        <f>SUM(G10:G11)</f>
        <v>3202205</v>
      </c>
      <c r="H12" s="48"/>
      <c r="I12" s="106">
        <f>SUM(I10:I11)</f>
        <v>2835948</v>
      </c>
      <c r="J12" s="48"/>
      <c r="K12" s="106">
        <f>SUM(K10:K11)</f>
        <v>254146</v>
      </c>
      <c r="L12" s="48"/>
      <c r="M12" s="106">
        <f>SUM(M10:M11)</f>
        <v>218281</v>
      </c>
    </row>
    <row r="13" spans="1:13" ht="20.55" customHeight="1">
      <c r="A13" s="33" t="s">
        <v>89</v>
      </c>
      <c r="B13" s="38"/>
      <c r="C13" s="38"/>
      <c r="D13" s="38"/>
      <c r="E13" s="39" t="s">
        <v>203</v>
      </c>
      <c r="G13" s="49">
        <v>0</v>
      </c>
      <c r="H13" s="25"/>
      <c r="I13" s="49">
        <v>0</v>
      </c>
      <c r="J13" s="25"/>
      <c r="K13" s="49">
        <v>1848205</v>
      </c>
      <c r="L13" s="25"/>
      <c r="M13" s="49">
        <v>1115292</v>
      </c>
    </row>
    <row r="14" spans="1:13" ht="20.55" customHeight="1">
      <c r="A14" s="33" t="s">
        <v>175</v>
      </c>
      <c r="B14" s="38"/>
      <c r="C14" s="38"/>
      <c r="D14" s="38"/>
      <c r="E14" s="39">
        <v>5</v>
      </c>
      <c r="G14" s="49">
        <v>127261</v>
      </c>
      <c r="H14" s="25"/>
      <c r="I14" s="49">
        <v>59847</v>
      </c>
      <c r="J14" s="25"/>
      <c r="K14" s="49">
        <v>65549</v>
      </c>
      <c r="L14" s="25"/>
      <c r="M14" s="49">
        <v>78456</v>
      </c>
    </row>
    <row r="15" spans="1:13" ht="20.55" customHeight="1">
      <c r="A15" s="33" t="s">
        <v>189</v>
      </c>
      <c r="C15" s="38"/>
      <c r="D15" s="38"/>
      <c r="E15" s="39">
        <v>12</v>
      </c>
      <c r="G15" s="49">
        <v>0</v>
      </c>
      <c r="H15" s="25"/>
      <c r="I15" s="49">
        <v>311742</v>
      </c>
      <c r="J15" s="25"/>
      <c r="K15" s="49">
        <v>52</v>
      </c>
      <c r="L15" s="25"/>
      <c r="M15" s="49">
        <v>258348</v>
      </c>
    </row>
    <row r="16" spans="1:13" ht="20.55" customHeight="1">
      <c r="A16" s="33" t="s">
        <v>18</v>
      </c>
      <c r="E16" s="39">
        <v>5</v>
      </c>
      <c r="G16" s="62">
        <v>40208</v>
      </c>
      <c r="H16" s="45"/>
      <c r="I16" s="62">
        <v>80255</v>
      </c>
      <c r="J16" s="45"/>
      <c r="K16" s="62">
        <v>85581</v>
      </c>
      <c r="L16" s="45"/>
      <c r="M16" s="62">
        <v>45280</v>
      </c>
    </row>
    <row r="17" spans="1:17" ht="20.55" customHeight="1">
      <c r="A17" s="38" t="s">
        <v>27</v>
      </c>
      <c r="G17" s="24">
        <f>SUM(G12:G16)</f>
        <v>3369674</v>
      </c>
      <c r="H17" s="48"/>
      <c r="I17" s="24">
        <f>SUM(I12:I16)</f>
        <v>3287792</v>
      </c>
      <c r="J17" s="48"/>
      <c r="K17" s="24">
        <f>SUM(K12:K16)</f>
        <v>2253533</v>
      </c>
      <c r="L17" s="48"/>
      <c r="M17" s="24">
        <f>SUM(M12:M16)</f>
        <v>1715657</v>
      </c>
    </row>
    <row r="18" spans="1:17" ht="20.55" customHeight="1">
      <c r="A18" s="33" t="s">
        <v>24</v>
      </c>
      <c r="E18" s="39" t="s">
        <v>220</v>
      </c>
      <c r="G18" s="63">
        <v>-609389</v>
      </c>
      <c r="H18" s="45"/>
      <c r="I18" s="63">
        <v>-586047</v>
      </c>
      <c r="J18" s="45"/>
      <c r="K18" s="63">
        <v>-226038</v>
      </c>
      <c r="L18" s="45"/>
      <c r="M18" s="63">
        <v>-208293</v>
      </c>
    </row>
    <row r="19" spans="1:17" ht="20.55" customHeight="1">
      <c r="A19" s="33" t="s">
        <v>221</v>
      </c>
      <c r="G19" s="16">
        <v>22153</v>
      </c>
      <c r="H19" s="45"/>
      <c r="I19" s="16">
        <v>-15056</v>
      </c>
      <c r="J19" s="45"/>
      <c r="K19" s="16">
        <v>-5519</v>
      </c>
      <c r="L19" s="45"/>
      <c r="M19" s="16">
        <v>-4381</v>
      </c>
    </row>
    <row r="20" spans="1:17" ht="20.55" customHeight="1">
      <c r="A20" s="38" t="s">
        <v>115</v>
      </c>
      <c r="G20" s="24">
        <f>SUM(G17:G19)</f>
        <v>2782438</v>
      </c>
      <c r="H20" s="48"/>
      <c r="I20" s="24">
        <f>SUM(I17:I19)</f>
        <v>2686689</v>
      </c>
      <c r="J20" s="48"/>
      <c r="K20" s="24">
        <f>SUM(K17:K19)</f>
        <v>2021976</v>
      </c>
      <c r="L20" s="48"/>
      <c r="M20" s="24">
        <f>SUM(M17:M19)</f>
        <v>1502983</v>
      </c>
      <c r="Q20" s="33" t="s">
        <v>151</v>
      </c>
    </row>
    <row r="21" spans="1:17" ht="20.55" customHeight="1">
      <c r="A21" s="33" t="s">
        <v>39</v>
      </c>
      <c r="E21" s="39">
        <v>5</v>
      </c>
      <c r="G21" s="55">
        <v>-325233</v>
      </c>
      <c r="H21" s="45"/>
      <c r="I21" s="55">
        <v>-320437</v>
      </c>
      <c r="J21" s="45"/>
      <c r="K21" s="55">
        <v>-79423</v>
      </c>
      <c r="L21" s="45"/>
      <c r="M21" s="55">
        <v>-104728</v>
      </c>
    </row>
    <row r="22" spans="1:17" ht="20.55" customHeight="1">
      <c r="A22" s="33" t="s">
        <v>178</v>
      </c>
      <c r="B22" s="38"/>
      <c r="G22" s="25"/>
      <c r="H22" s="45"/>
      <c r="I22" s="25"/>
      <c r="J22" s="45"/>
      <c r="K22" s="25"/>
      <c r="L22" s="45"/>
      <c r="M22" s="25"/>
    </row>
    <row r="23" spans="1:17" ht="20.55" customHeight="1">
      <c r="B23" s="33" t="s">
        <v>144</v>
      </c>
      <c r="E23" s="39">
        <v>8</v>
      </c>
      <c r="F23" s="42">
        <v>96696</v>
      </c>
      <c r="G23" s="16">
        <v>15864</v>
      </c>
      <c r="H23" s="25"/>
      <c r="I23" s="16">
        <v>26298</v>
      </c>
      <c r="J23" s="25"/>
      <c r="K23" s="16">
        <v>0</v>
      </c>
      <c r="L23" s="25"/>
      <c r="M23" s="16">
        <v>0</v>
      </c>
    </row>
    <row r="24" spans="1:17" ht="20.55" customHeight="1">
      <c r="A24" s="38" t="s">
        <v>108</v>
      </c>
      <c r="F24" s="42">
        <v>33815</v>
      </c>
      <c r="G24" s="24">
        <f>SUM(G20:G23)</f>
        <v>2473069</v>
      </c>
      <c r="H24" s="48"/>
      <c r="I24" s="24">
        <f>SUM(I20:I23)</f>
        <v>2392550</v>
      </c>
      <c r="J24" s="48"/>
      <c r="K24" s="24">
        <f>SUM(K20:K23)</f>
        <v>1942553</v>
      </c>
      <c r="L24" s="48"/>
      <c r="M24" s="24">
        <f>SUM(M20:M23)</f>
        <v>1398255</v>
      </c>
    </row>
    <row r="25" spans="1:17" ht="20.55" customHeight="1">
      <c r="A25" s="33" t="s">
        <v>147</v>
      </c>
      <c r="E25" s="39">
        <v>23</v>
      </c>
      <c r="G25" s="62">
        <v>-224042</v>
      </c>
      <c r="H25" s="59"/>
      <c r="I25" s="62">
        <v>-178557</v>
      </c>
      <c r="J25" s="59"/>
      <c r="K25" s="62">
        <v>-36790</v>
      </c>
      <c r="L25" s="59"/>
      <c r="M25" s="62">
        <v>-14867</v>
      </c>
    </row>
    <row r="26" spans="1:17" ht="20.55" customHeight="1" thickBot="1">
      <c r="A26" s="38" t="s">
        <v>64</v>
      </c>
      <c r="G26" s="108">
        <f>SUM(G24:G25)</f>
        <v>2249027</v>
      </c>
      <c r="H26" s="48"/>
      <c r="I26" s="108">
        <f>SUM(I24:I25)</f>
        <v>2213993</v>
      </c>
      <c r="J26" s="48"/>
      <c r="K26" s="176">
        <f>SUM(K24:K25)</f>
        <v>1905763</v>
      </c>
      <c r="L26" s="48"/>
      <c r="M26" s="176">
        <f>SUM(M24:M25)</f>
        <v>1383388</v>
      </c>
    </row>
    <row r="27" spans="1:17" ht="13.95" customHeight="1" thickTop="1">
      <c r="A27" s="38"/>
      <c r="G27" s="24"/>
      <c r="H27" s="48"/>
      <c r="I27" s="24"/>
      <c r="J27" s="48"/>
      <c r="K27" s="24"/>
      <c r="L27" s="48"/>
      <c r="M27" s="24"/>
    </row>
    <row r="28" spans="1:17" ht="20.55" customHeight="1">
      <c r="A28" s="38" t="s">
        <v>54</v>
      </c>
      <c r="G28" s="24"/>
      <c r="H28" s="48"/>
      <c r="I28" s="24"/>
      <c r="J28" s="48"/>
      <c r="K28" s="24"/>
      <c r="L28" s="48"/>
      <c r="M28" s="24"/>
    </row>
    <row r="29" spans="1:17" ht="20.55" customHeight="1">
      <c r="B29" s="33" t="s">
        <v>145</v>
      </c>
      <c r="G29" s="25">
        <f>G31-G30</f>
        <v>2120190</v>
      </c>
      <c r="H29" s="45"/>
      <c r="I29" s="25">
        <f>I31-I30</f>
        <v>2125389</v>
      </c>
      <c r="J29" s="45"/>
      <c r="K29" s="25">
        <f>K31-K30</f>
        <v>1905763</v>
      </c>
      <c r="L29" s="45"/>
      <c r="M29" s="25">
        <f>M31-M30</f>
        <v>1383388</v>
      </c>
    </row>
    <row r="30" spans="1:17" ht="20.55" customHeight="1">
      <c r="B30" s="33" t="s">
        <v>38</v>
      </c>
      <c r="E30" s="39">
        <v>11</v>
      </c>
      <c r="G30" s="25">
        <v>128837</v>
      </c>
      <c r="H30" s="45"/>
      <c r="I30" s="25">
        <v>88604</v>
      </c>
      <c r="J30" s="45"/>
      <c r="K30" s="16">
        <v>0</v>
      </c>
      <c r="L30" s="25"/>
      <c r="M30" s="16">
        <v>0</v>
      </c>
    </row>
    <row r="31" spans="1:17" ht="20.55" customHeight="1" thickBot="1">
      <c r="A31" s="38"/>
      <c r="G31" s="176">
        <f>G26</f>
        <v>2249027</v>
      </c>
      <c r="H31" s="48"/>
      <c r="I31" s="176">
        <f>I26</f>
        <v>2213993</v>
      </c>
      <c r="J31" s="48"/>
      <c r="K31" s="176">
        <f>K26</f>
        <v>1905763</v>
      </c>
      <c r="L31" s="48"/>
      <c r="M31" s="176">
        <f>M26</f>
        <v>1383388</v>
      </c>
    </row>
    <row r="32" spans="1:17" ht="13.95" customHeight="1" thickTop="1">
      <c r="A32" s="38"/>
      <c r="G32" s="24"/>
      <c r="H32" s="48"/>
      <c r="I32" s="24"/>
      <c r="J32" s="48"/>
      <c r="K32" s="24"/>
      <c r="L32" s="48"/>
      <c r="M32" s="24"/>
    </row>
    <row r="33" spans="1:13" ht="20.55" customHeight="1" thickBot="1">
      <c r="A33" s="38" t="s">
        <v>65</v>
      </c>
      <c r="E33" s="39">
        <v>24</v>
      </c>
      <c r="G33" s="182">
        <f>G29/2365194</f>
        <v>0.89641272555232254</v>
      </c>
      <c r="H33" s="48"/>
      <c r="I33" s="137">
        <f>I29/'BS 5-7'!H76</f>
        <v>0.85015560000000001</v>
      </c>
      <c r="J33" s="48"/>
      <c r="K33" s="182">
        <f>K29/2365194</f>
        <v>0.80575335469310339</v>
      </c>
      <c r="L33" s="48"/>
      <c r="M33" s="137">
        <f>M29/'BS 5-7'!L76</f>
        <v>0.55335520000000005</v>
      </c>
    </row>
    <row r="34" spans="1:13" ht="20.55" customHeight="1" thickTop="1">
      <c r="A34" s="38"/>
      <c r="B34" s="38"/>
      <c r="C34" s="38"/>
      <c r="D34" s="38"/>
      <c r="G34" s="25"/>
      <c r="H34" s="45"/>
      <c r="I34" s="25"/>
      <c r="J34" s="45"/>
      <c r="K34" s="25"/>
      <c r="L34" s="45"/>
      <c r="M34" s="25"/>
    </row>
    <row r="35" spans="1:13" ht="21.45" customHeight="1">
      <c r="A35" s="27" t="str">
        <f ca="1">'BS 5-7'!A1</f>
        <v>Prima Marine Public Company Limited and its Subsidiaries</v>
      </c>
      <c r="B35" s="38"/>
      <c r="C35" s="38"/>
      <c r="D35" s="38"/>
    </row>
    <row r="36" spans="1:13" ht="21.45" customHeight="1">
      <c r="A36" s="32" t="s">
        <v>62</v>
      </c>
      <c r="B36" s="38"/>
      <c r="C36" s="38"/>
      <c r="D36" s="38"/>
    </row>
    <row r="38" spans="1:13" ht="20.55" customHeight="1">
      <c r="E38" s="60"/>
      <c r="F38" s="40"/>
      <c r="G38" s="195" t="s">
        <v>51</v>
      </c>
      <c r="H38" s="195"/>
      <c r="I38" s="195"/>
      <c r="J38" s="36"/>
      <c r="K38" s="195" t="s">
        <v>50</v>
      </c>
      <c r="L38" s="195"/>
      <c r="M38" s="195"/>
    </row>
    <row r="39" spans="1:13" ht="20.55" customHeight="1">
      <c r="F39" s="40"/>
      <c r="G39" s="195" t="s">
        <v>49</v>
      </c>
      <c r="H39" s="195"/>
      <c r="I39" s="195"/>
      <c r="J39" s="36"/>
      <c r="K39" s="195" t="s">
        <v>49</v>
      </c>
      <c r="L39" s="195"/>
      <c r="M39" s="195"/>
    </row>
    <row r="40" spans="1:13" ht="20.55" customHeight="1">
      <c r="E40" s="33"/>
      <c r="F40" s="61"/>
      <c r="G40" s="196" t="s">
        <v>99</v>
      </c>
      <c r="H40" s="196"/>
      <c r="I40" s="196"/>
      <c r="J40" s="1"/>
      <c r="K40" s="196" t="s">
        <v>99</v>
      </c>
      <c r="L40" s="196"/>
      <c r="M40" s="196"/>
    </row>
    <row r="41" spans="1:13" ht="20.55" customHeight="1">
      <c r="E41" s="33"/>
      <c r="F41" s="61"/>
      <c r="G41" s="198" t="s">
        <v>61</v>
      </c>
      <c r="H41" s="196"/>
      <c r="I41" s="196"/>
      <c r="J41" s="1"/>
      <c r="K41" s="198" t="s">
        <v>61</v>
      </c>
      <c r="L41" s="196"/>
      <c r="M41" s="196"/>
    </row>
    <row r="42" spans="1:13" ht="20.55" customHeight="1">
      <c r="E42" s="60" t="s">
        <v>53</v>
      </c>
      <c r="F42" s="35"/>
      <c r="G42" s="26" t="s">
        <v>194</v>
      </c>
      <c r="H42" s="40"/>
      <c r="I42" s="26" t="s">
        <v>166</v>
      </c>
      <c r="J42" s="40"/>
      <c r="K42" s="26" t="s">
        <v>194</v>
      </c>
      <c r="L42" s="40"/>
      <c r="M42" s="26" t="s">
        <v>166</v>
      </c>
    </row>
    <row r="43" spans="1:13" ht="20.55" customHeight="1">
      <c r="G43" s="197" t="s">
        <v>56</v>
      </c>
      <c r="H43" s="197"/>
      <c r="I43" s="197"/>
      <c r="J43" s="197"/>
      <c r="K43" s="197"/>
      <c r="L43" s="197"/>
      <c r="M43" s="197"/>
    </row>
    <row r="44" spans="1:13" ht="20.55" customHeight="1">
      <c r="G44" s="45"/>
      <c r="H44" s="45"/>
      <c r="I44" s="45"/>
      <c r="J44" s="45"/>
      <c r="K44" s="45"/>
      <c r="L44" s="45"/>
      <c r="M44" s="45"/>
    </row>
    <row r="45" spans="1:13" ht="20.55" customHeight="1">
      <c r="A45" s="38" t="s">
        <v>64</v>
      </c>
      <c r="G45" s="106">
        <f>G26</f>
        <v>2249027</v>
      </c>
      <c r="H45" s="48"/>
      <c r="I45" s="106">
        <f>I26</f>
        <v>2213993</v>
      </c>
      <c r="J45" s="24"/>
      <c r="K45" s="106">
        <f>K26</f>
        <v>1905763</v>
      </c>
      <c r="L45" s="48"/>
      <c r="M45" s="106">
        <f>M26</f>
        <v>1383388</v>
      </c>
    </row>
    <row r="46" spans="1:13" ht="13.95" customHeight="1">
      <c r="G46" s="49"/>
      <c r="H46" s="45"/>
      <c r="I46" s="49"/>
      <c r="J46" s="25"/>
      <c r="K46" s="49"/>
      <c r="L46" s="45"/>
      <c r="M46" s="49"/>
    </row>
    <row r="47" spans="1:13" ht="20.55" customHeight="1">
      <c r="A47" s="38" t="s">
        <v>68</v>
      </c>
      <c r="G47" s="49"/>
      <c r="H47" s="45"/>
      <c r="I47" s="49"/>
      <c r="J47" s="25"/>
      <c r="K47" s="49"/>
      <c r="L47" s="45"/>
      <c r="M47" s="49"/>
    </row>
    <row r="48" spans="1:13" ht="20.55" customHeight="1">
      <c r="A48" s="41" t="s">
        <v>69</v>
      </c>
      <c r="B48" s="56"/>
      <c r="C48" s="56"/>
      <c r="G48" s="25"/>
      <c r="H48" s="45"/>
      <c r="I48" s="25"/>
      <c r="J48" s="25"/>
      <c r="K48" s="25"/>
      <c r="L48" s="45"/>
      <c r="M48" s="25"/>
    </row>
    <row r="49" spans="1:13" ht="20.55" customHeight="1">
      <c r="A49" s="56"/>
      <c r="B49" s="41" t="s">
        <v>40</v>
      </c>
      <c r="C49" s="56"/>
      <c r="G49" s="25"/>
      <c r="H49" s="45"/>
      <c r="I49" s="25"/>
      <c r="J49" s="25"/>
      <c r="K49" s="25"/>
      <c r="L49" s="45"/>
      <c r="M49" s="25"/>
    </row>
    <row r="50" spans="1:13" ht="20.55" customHeight="1">
      <c r="A50" s="33" t="s">
        <v>136</v>
      </c>
      <c r="D50" s="38"/>
      <c r="G50" s="25"/>
      <c r="H50" s="45"/>
      <c r="I50" s="25"/>
      <c r="J50" s="25"/>
      <c r="K50" s="25"/>
      <c r="L50" s="45"/>
      <c r="M50" s="25"/>
    </row>
    <row r="51" spans="1:13" ht="20.55" customHeight="1">
      <c r="B51" s="33" t="s">
        <v>49</v>
      </c>
      <c r="G51" s="55">
        <v>-48140</v>
      </c>
      <c r="H51" s="55"/>
      <c r="I51" s="55">
        <v>-36657</v>
      </c>
      <c r="J51" s="25"/>
      <c r="K51" s="55">
        <v>0</v>
      </c>
      <c r="L51" s="25"/>
      <c r="M51" s="55">
        <v>0</v>
      </c>
    </row>
    <row r="52" spans="1:13" ht="20.55" customHeight="1">
      <c r="A52" s="33" t="s">
        <v>240</v>
      </c>
      <c r="E52" s="39">
        <v>23</v>
      </c>
      <c r="G52" s="62">
        <v>0</v>
      </c>
      <c r="H52" s="55"/>
      <c r="I52" s="62">
        <v>-9614</v>
      </c>
      <c r="J52" s="25"/>
      <c r="K52" s="62">
        <v>0</v>
      </c>
      <c r="L52" s="25"/>
      <c r="M52" s="62">
        <v>-9613</v>
      </c>
    </row>
    <row r="53" spans="1:13" ht="20.55" customHeight="1">
      <c r="A53" s="38" t="s">
        <v>70</v>
      </c>
      <c r="B53" s="38"/>
      <c r="G53" s="49"/>
      <c r="H53" s="45"/>
      <c r="I53" s="49"/>
      <c r="J53" s="25"/>
      <c r="K53" s="49"/>
      <c r="L53" s="45"/>
      <c r="M53" s="49"/>
    </row>
    <row r="54" spans="1:13" ht="20.55" customHeight="1">
      <c r="A54" s="38"/>
      <c r="B54" s="38" t="s">
        <v>40</v>
      </c>
      <c r="G54" s="17">
        <f>SUM(G51:G52)</f>
        <v>-48140</v>
      </c>
      <c r="H54" s="24"/>
      <c r="I54" s="17">
        <f>SUM(I51:I52)</f>
        <v>-46271</v>
      </c>
      <c r="J54" s="24"/>
      <c r="K54" s="16">
        <f>SUM(K51:K52)</f>
        <v>0</v>
      </c>
      <c r="L54" s="24"/>
      <c r="M54" s="17">
        <f>SUM(M51:M52)</f>
        <v>-9613</v>
      </c>
    </row>
    <row r="55" spans="1:13" ht="13.95" customHeight="1">
      <c r="A55" s="38"/>
      <c r="B55" s="38"/>
      <c r="G55" s="24"/>
      <c r="H55" s="24"/>
      <c r="I55" s="24"/>
      <c r="J55" s="24"/>
      <c r="K55" s="24"/>
      <c r="L55" s="24"/>
      <c r="M55" s="24"/>
    </row>
    <row r="56" spans="1:13" ht="20.55" customHeight="1">
      <c r="A56" s="41" t="s">
        <v>180</v>
      </c>
      <c r="B56" s="38"/>
      <c r="G56" s="24"/>
      <c r="H56" s="24"/>
      <c r="I56" s="24"/>
      <c r="J56" s="24"/>
      <c r="K56" s="24"/>
      <c r="L56" s="24"/>
      <c r="M56" s="24"/>
    </row>
    <row r="57" spans="1:13" ht="20.55" customHeight="1">
      <c r="A57" s="41"/>
      <c r="B57" s="41" t="s">
        <v>40</v>
      </c>
      <c r="G57" s="24"/>
      <c r="H57" s="24"/>
      <c r="I57" s="24"/>
      <c r="J57" s="24"/>
      <c r="K57" s="24"/>
      <c r="L57" s="24"/>
      <c r="M57" s="24"/>
    </row>
    <row r="58" spans="1:13" ht="20.55" customHeight="1">
      <c r="A58" s="33" t="s">
        <v>228</v>
      </c>
      <c r="B58" s="38"/>
      <c r="G58" s="24"/>
      <c r="H58" s="24"/>
      <c r="I58" s="24"/>
      <c r="J58" s="24"/>
      <c r="K58" s="24"/>
      <c r="L58" s="24"/>
      <c r="M58" s="24"/>
    </row>
    <row r="59" spans="1:13" ht="20.55" customHeight="1">
      <c r="B59" s="33" t="s">
        <v>227</v>
      </c>
      <c r="E59" s="39">
        <v>23</v>
      </c>
      <c r="G59" s="62">
        <v>0</v>
      </c>
      <c r="H59" s="25"/>
      <c r="I59" s="62">
        <v>3963</v>
      </c>
      <c r="J59" s="25"/>
      <c r="K59" s="62">
        <v>0</v>
      </c>
      <c r="L59" s="25"/>
      <c r="M59" s="62">
        <v>437</v>
      </c>
    </row>
    <row r="60" spans="1:13" ht="20.55" customHeight="1">
      <c r="A60" s="38" t="s">
        <v>241</v>
      </c>
      <c r="G60" s="25"/>
      <c r="H60" s="25"/>
      <c r="I60" s="25"/>
      <c r="J60" s="25"/>
      <c r="K60" s="25"/>
      <c r="L60" s="25"/>
      <c r="M60" s="25"/>
    </row>
    <row r="61" spans="1:13" ht="20.55" customHeight="1">
      <c r="B61" s="38" t="s">
        <v>40</v>
      </c>
      <c r="G61" s="62">
        <f>SUM(G59)</f>
        <v>0</v>
      </c>
      <c r="H61" s="24"/>
      <c r="I61" s="132">
        <f>SUM(I59)</f>
        <v>3963</v>
      </c>
      <c r="J61" s="24"/>
      <c r="K61" s="62">
        <f>SUM(K59)</f>
        <v>0</v>
      </c>
      <c r="L61" s="24"/>
      <c r="M61" s="132">
        <f>SUM(M59)</f>
        <v>437</v>
      </c>
    </row>
    <row r="62" spans="1:13" ht="20.55" customHeight="1">
      <c r="A62" s="38" t="s">
        <v>68</v>
      </c>
      <c r="B62" s="38"/>
      <c r="G62" s="73"/>
      <c r="H62" s="24"/>
      <c r="I62" s="73"/>
      <c r="J62" s="24"/>
      <c r="K62" s="73"/>
      <c r="L62" s="24"/>
      <c r="M62" s="73"/>
    </row>
    <row r="63" spans="1:13" ht="20.55" customHeight="1">
      <c r="B63" s="38" t="s">
        <v>185</v>
      </c>
      <c r="G63" s="17">
        <f>SUM(G54,G61)</f>
        <v>-48140</v>
      </c>
      <c r="H63" s="24"/>
      <c r="I63" s="17">
        <f>SUM(I54,I61)</f>
        <v>-42308</v>
      </c>
      <c r="J63" s="24"/>
      <c r="K63" s="16">
        <f>SUM(K54,K61)</f>
        <v>0</v>
      </c>
      <c r="L63" s="24"/>
      <c r="M63" s="17">
        <f>SUM(M54,M61)</f>
        <v>-9176</v>
      </c>
    </row>
    <row r="64" spans="1:13" ht="20.55" customHeight="1" thickBot="1">
      <c r="A64" s="38" t="s">
        <v>41</v>
      </c>
      <c r="D64" s="38"/>
      <c r="G64" s="108">
        <f>G63+G45</f>
        <v>2200887</v>
      </c>
      <c r="H64" s="48"/>
      <c r="I64" s="108">
        <f>I63+I45</f>
        <v>2171685</v>
      </c>
      <c r="J64" s="24"/>
      <c r="K64" s="108">
        <f>K63+K45</f>
        <v>1905763</v>
      </c>
      <c r="L64" s="48"/>
      <c r="M64" s="108">
        <f>M63+M45</f>
        <v>1374212</v>
      </c>
    </row>
    <row r="65" spans="1:13" ht="13.95" customHeight="1" thickTop="1">
      <c r="G65" s="49"/>
      <c r="H65" s="45"/>
      <c r="I65" s="49"/>
      <c r="J65" s="25"/>
      <c r="K65" s="49"/>
      <c r="L65" s="45"/>
      <c r="M65" s="49"/>
    </row>
    <row r="66" spans="1:13" ht="20.55" customHeight="1">
      <c r="A66" s="38" t="s">
        <v>55</v>
      </c>
      <c r="G66" s="49"/>
      <c r="H66" s="45"/>
      <c r="I66" s="49"/>
      <c r="J66" s="25"/>
      <c r="K66" s="49"/>
      <c r="L66" s="45"/>
      <c r="M66" s="49"/>
    </row>
    <row r="67" spans="1:13" ht="20.55" customHeight="1">
      <c r="B67" s="33" t="s">
        <v>145</v>
      </c>
      <c r="G67" s="49">
        <f>G69-G68</f>
        <v>2077226</v>
      </c>
      <c r="H67" s="45"/>
      <c r="I67" s="49">
        <f>I69-I68</f>
        <v>2084492</v>
      </c>
      <c r="J67" s="25"/>
      <c r="K67" s="49">
        <f>K69-K68</f>
        <v>1905763</v>
      </c>
      <c r="L67" s="45"/>
      <c r="M67" s="49">
        <f>M69-M68</f>
        <v>1374212</v>
      </c>
    </row>
    <row r="68" spans="1:13" ht="20.55" customHeight="1">
      <c r="B68" s="33" t="s">
        <v>38</v>
      </c>
      <c r="E68" s="39">
        <v>11</v>
      </c>
      <c r="G68" s="16">
        <v>123661</v>
      </c>
      <c r="H68" s="25"/>
      <c r="I68" s="16">
        <v>87193</v>
      </c>
      <c r="J68" s="25"/>
      <c r="K68" s="16">
        <v>0</v>
      </c>
      <c r="L68" s="25"/>
      <c r="M68" s="16">
        <v>0</v>
      </c>
    </row>
    <row r="69" spans="1:13" ht="20.55" customHeight="1" thickBot="1">
      <c r="A69" s="38"/>
      <c r="G69" s="108">
        <f>G64</f>
        <v>2200887</v>
      </c>
      <c r="H69" s="48"/>
      <c r="I69" s="108">
        <f>I64</f>
        <v>2171685</v>
      </c>
      <c r="J69" s="24"/>
      <c r="K69" s="108">
        <f>K64</f>
        <v>1905763</v>
      </c>
      <c r="L69" s="48"/>
      <c r="M69" s="108">
        <f>M64</f>
        <v>1374212</v>
      </c>
    </row>
    <row r="70" spans="1:13" ht="20.55" customHeight="1" thickTop="1">
      <c r="G70" s="49"/>
      <c r="I70" s="49"/>
      <c r="J70" s="25"/>
      <c r="K70" s="49"/>
      <c r="M70" s="49"/>
    </row>
  </sheetData>
  <mergeCells count="18">
    <mergeCell ref="G40:I40"/>
    <mergeCell ref="K40:M40"/>
    <mergeCell ref="G43:M43"/>
    <mergeCell ref="G41:I41"/>
    <mergeCell ref="K41:M41"/>
    <mergeCell ref="G4:I4"/>
    <mergeCell ref="G5:I5"/>
    <mergeCell ref="G38:I38"/>
    <mergeCell ref="G39:I39"/>
    <mergeCell ref="K4:M4"/>
    <mergeCell ref="K5:M5"/>
    <mergeCell ref="K38:M38"/>
    <mergeCell ref="G6:I6"/>
    <mergeCell ref="K6:M6"/>
    <mergeCell ref="G9:M9"/>
    <mergeCell ref="K39:M39"/>
    <mergeCell ref="G7:I7"/>
    <mergeCell ref="K7:M7"/>
  </mergeCells>
  <pageMargins left="0.8" right="0.8" top="0.48" bottom="0.5" header="0.4" footer="0.5"/>
  <pageSetup paperSize="9" scale="89" firstPageNumber="8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2" man="1"/>
  </rowBreaks>
  <ignoredErrors>
    <ignoredError sqref="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D777-3B40-4C50-8851-C77BD2A1888D}">
  <sheetPr>
    <tabColor rgb="FF00B0F0"/>
  </sheetPr>
  <dimension ref="A1:AD29"/>
  <sheetViews>
    <sheetView view="pageBreakPreview" zoomScale="90" zoomScaleNormal="70" zoomScaleSheetLayoutView="90" workbookViewId="0">
      <selection activeCell="N87" sqref="N87"/>
    </sheetView>
  </sheetViews>
  <sheetFormatPr defaultColWidth="9.125" defaultRowHeight="19.05" customHeight="1"/>
  <cols>
    <col min="1" max="1" width="1.75" style="11" customWidth="1"/>
    <col min="2" max="3" width="1.75" style="9" customWidth="1"/>
    <col min="4" max="4" width="33.375" style="6" customWidth="1"/>
    <col min="5" max="5" width="6" style="10" bestFit="1" customWidth="1"/>
    <col min="6" max="6" width="1" style="11" customWidth="1"/>
    <col min="7" max="7" width="12" style="71" bestFit="1" customWidth="1"/>
    <col min="8" max="8" width="1" style="71" customWidth="1"/>
    <col min="9" max="9" width="11.375" style="71" bestFit="1" customWidth="1"/>
    <col min="10" max="10" width="1" style="71" customWidth="1"/>
    <col min="11" max="11" width="11.375" style="71" bestFit="1" customWidth="1"/>
    <col min="12" max="12" width="1" style="71" customWidth="1"/>
    <col min="13" max="13" width="11" style="71" customWidth="1"/>
    <col min="14" max="14" width="1" style="71" customWidth="1"/>
    <col min="15" max="15" width="9.375" style="71" bestFit="1" customWidth="1"/>
    <col min="16" max="16" width="1" style="71" customWidth="1"/>
    <col min="17" max="17" width="14.375" style="71" bestFit="1" customWidth="1"/>
    <col min="18" max="18" width="1" style="71" customWidth="1"/>
    <col min="19" max="19" width="10.75" style="71" bestFit="1" customWidth="1"/>
    <col min="20" max="20" width="1" style="71" customWidth="1"/>
    <col min="21" max="21" width="9.875" style="71" bestFit="1" customWidth="1"/>
    <col min="22" max="22" width="1" style="71" customWidth="1"/>
    <col min="23" max="23" width="11.25" style="71" bestFit="1" customWidth="1"/>
    <col min="24" max="24" width="1" style="71" customWidth="1"/>
    <col min="25" max="25" width="12.75" style="71" bestFit="1" customWidth="1"/>
    <col min="26" max="26" width="1" style="71" customWidth="1"/>
    <col min="27" max="27" width="10.25" style="71" bestFit="1" customWidth="1"/>
    <col min="28" max="28" width="1" style="71" customWidth="1"/>
    <col min="29" max="29" width="12.75" style="11" bestFit="1" customWidth="1"/>
    <col min="30" max="30" width="13.375" style="11" bestFit="1" customWidth="1"/>
    <col min="31" max="16384" width="9.125" style="11"/>
  </cols>
  <sheetData>
    <row r="1" spans="1:29" s="111" customFormat="1" ht="23.25" customHeight="1">
      <c r="A1" s="64" t="s">
        <v>67</v>
      </c>
      <c r="B1" s="75"/>
      <c r="C1" s="75"/>
      <c r="D1" s="170"/>
      <c r="E1" s="79"/>
      <c r="F1" s="80"/>
      <c r="G1" s="160"/>
      <c r="H1" s="160"/>
      <c r="I1" s="160"/>
      <c r="J1" s="160"/>
      <c r="K1" s="160"/>
      <c r="L1" s="160"/>
      <c r="M1" s="160"/>
      <c r="N1" s="160"/>
      <c r="O1" s="160"/>
      <c r="P1" s="161"/>
      <c r="Q1" s="160"/>
      <c r="R1" s="161"/>
      <c r="S1" s="162"/>
      <c r="T1" s="162"/>
      <c r="U1" s="162"/>
      <c r="V1" s="162"/>
      <c r="W1" s="162"/>
      <c r="X1" s="162"/>
      <c r="Y1" s="161"/>
      <c r="Z1" s="161"/>
      <c r="AA1" s="161"/>
      <c r="AB1" s="161"/>
    </row>
    <row r="2" spans="1:29" s="114" customFormat="1" ht="23.25" customHeight="1">
      <c r="A2" s="65" t="s">
        <v>87</v>
      </c>
      <c r="B2" s="155"/>
      <c r="C2" s="155"/>
      <c r="D2" s="65"/>
      <c r="E2" s="82"/>
      <c r="F2" s="83"/>
      <c r="G2" s="156"/>
      <c r="H2" s="156"/>
      <c r="I2" s="156"/>
      <c r="J2" s="156"/>
      <c r="K2" s="156"/>
      <c r="L2" s="156"/>
      <c r="M2" s="156"/>
      <c r="N2" s="156"/>
      <c r="O2" s="156"/>
      <c r="P2" s="157"/>
      <c r="Q2" s="156"/>
      <c r="R2" s="157"/>
      <c r="S2" s="158"/>
      <c r="T2" s="158"/>
      <c r="U2" s="158"/>
      <c r="V2" s="158"/>
      <c r="W2" s="158"/>
      <c r="X2" s="158"/>
      <c r="Y2" s="157"/>
      <c r="Z2" s="157"/>
      <c r="AA2" s="157"/>
      <c r="AB2" s="157"/>
    </row>
    <row r="3" spans="1:29" s="169" customFormat="1" ht="19.05" customHeight="1">
      <c r="A3" s="166"/>
      <c r="B3" s="166"/>
      <c r="C3" s="166"/>
      <c r="D3" s="167"/>
      <c r="E3" s="167"/>
      <c r="F3" s="167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29" ht="19.05" customHeight="1">
      <c r="G4" s="199" t="s">
        <v>33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4"/>
    </row>
    <row r="5" spans="1:29" ht="19.05" customHeight="1">
      <c r="A5" s="129"/>
      <c r="B5" s="66"/>
      <c r="C5" s="66"/>
      <c r="D5" s="8"/>
      <c r="G5" s="2"/>
      <c r="H5" s="2"/>
      <c r="I5" s="4" t="s">
        <v>73</v>
      </c>
      <c r="J5" s="2"/>
      <c r="K5" s="3" t="s">
        <v>72</v>
      </c>
      <c r="L5" s="2"/>
      <c r="M5" s="2" t="s">
        <v>102</v>
      </c>
      <c r="N5" s="2"/>
      <c r="O5" s="2"/>
      <c r="P5" s="11"/>
      <c r="Q5" s="11"/>
      <c r="R5" s="2"/>
      <c r="S5" s="5"/>
      <c r="T5" s="2"/>
      <c r="U5" s="124"/>
      <c r="V5" s="6"/>
      <c r="W5" s="6"/>
      <c r="X5" s="2"/>
      <c r="Y5" s="2"/>
      <c r="Z5" s="2"/>
      <c r="AA5" s="2"/>
      <c r="AB5" s="4"/>
    </row>
    <row r="6" spans="1:29" ht="19.05" customHeight="1">
      <c r="A6" s="129"/>
      <c r="B6" s="66"/>
      <c r="C6" s="66"/>
      <c r="D6" s="8"/>
      <c r="G6" s="2"/>
      <c r="H6" s="2"/>
      <c r="I6" s="4" t="s">
        <v>82</v>
      </c>
      <c r="J6" s="2"/>
      <c r="K6" s="3" t="s">
        <v>74</v>
      </c>
      <c r="L6" s="2"/>
      <c r="M6" s="2" t="s">
        <v>103</v>
      </c>
      <c r="N6" s="2"/>
      <c r="O6" s="200" t="s">
        <v>32</v>
      </c>
      <c r="P6" s="200"/>
      <c r="Q6" s="200"/>
      <c r="R6" s="2"/>
      <c r="S6" s="200" t="s">
        <v>37</v>
      </c>
      <c r="T6" s="200"/>
      <c r="U6" s="200"/>
      <c r="V6" s="200"/>
      <c r="W6" s="200"/>
      <c r="X6" s="2"/>
      <c r="Y6" s="2" t="s">
        <v>47</v>
      </c>
      <c r="Z6" s="2"/>
      <c r="AA6" s="2"/>
      <c r="AB6" s="4"/>
      <c r="AC6" s="6"/>
    </row>
    <row r="7" spans="1:29" ht="19.05" customHeight="1">
      <c r="A7" s="129"/>
      <c r="B7" s="66"/>
      <c r="C7" s="66"/>
      <c r="D7" s="8"/>
      <c r="F7" s="22"/>
      <c r="G7" s="4" t="s">
        <v>20</v>
      </c>
      <c r="H7" s="4"/>
      <c r="I7" s="4" t="s">
        <v>188</v>
      </c>
      <c r="J7" s="4"/>
      <c r="K7" s="4" t="s">
        <v>157</v>
      </c>
      <c r="L7" s="4"/>
      <c r="M7" s="4" t="s">
        <v>104</v>
      </c>
      <c r="N7" s="4"/>
      <c r="O7" s="4"/>
      <c r="P7" s="4"/>
      <c r="Q7" s="4"/>
      <c r="R7" s="4"/>
      <c r="S7" s="2"/>
      <c r="T7" s="4"/>
      <c r="U7" s="124" t="s">
        <v>134</v>
      </c>
      <c r="V7" s="4"/>
      <c r="W7" s="4" t="s">
        <v>75</v>
      </c>
      <c r="X7" s="4"/>
      <c r="Y7" s="4" t="s">
        <v>76</v>
      </c>
      <c r="Z7" s="4"/>
      <c r="AA7" s="4" t="s">
        <v>152</v>
      </c>
      <c r="AB7" s="68"/>
      <c r="AC7" s="6"/>
    </row>
    <row r="8" spans="1:29" ht="19.05" customHeight="1">
      <c r="A8" s="129"/>
      <c r="B8" s="66"/>
      <c r="C8" s="66"/>
      <c r="D8" s="8"/>
      <c r="E8" s="15"/>
      <c r="F8" s="22"/>
      <c r="G8" s="4" t="s">
        <v>30</v>
      </c>
      <c r="H8" s="4"/>
      <c r="I8" s="4" t="s">
        <v>187</v>
      </c>
      <c r="J8" s="4"/>
      <c r="K8" s="4" t="s">
        <v>156</v>
      </c>
      <c r="L8" s="4"/>
      <c r="M8" s="4" t="s">
        <v>105</v>
      </c>
      <c r="N8" s="4"/>
      <c r="O8" s="4" t="s">
        <v>84</v>
      </c>
      <c r="P8" s="4"/>
      <c r="Q8" s="4"/>
      <c r="R8" s="4"/>
      <c r="S8" s="2" t="s">
        <v>132</v>
      </c>
      <c r="T8" s="4"/>
      <c r="U8" s="124" t="s">
        <v>133</v>
      </c>
      <c r="V8" s="4"/>
      <c r="W8" s="4" t="s">
        <v>45</v>
      </c>
      <c r="X8" s="4"/>
      <c r="Y8" s="4" t="s">
        <v>77</v>
      </c>
      <c r="Z8" s="4"/>
      <c r="AA8" s="4" t="s">
        <v>153</v>
      </c>
      <c r="AB8" s="68"/>
      <c r="AC8" s="6" t="s">
        <v>42</v>
      </c>
    </row>
    <row r="9" spans="1:29" ht="19.05" customHeight="1">
      <c r="A9" s="129"/>
      <c r="B9" s="66"/>
      <c r="C9" s="66"/>
      <c r="D9" s="8"/>
      <c r="E9" s="15" t="s">
        <v>53</v>
      </c>
      <c r="F9" s="22"/>
      <c r="G9" s="4" t="s">
        <v>21</v>
      </c>
      <c r="H9" s="4"/>
      <c r="I9" s="4" t="s">
        <v>85</v>
      </c>
      <c r="J9" s="4"/>
      <c r="K9" s="4" t="s">
        <v>78</v>
      </c>
      <c r="L9" s="4"/>
      <c r="M9" s="4" t="s">
        <v>229</v>
      </c>
      <c r="N9" s="4"/>
      <c r="O9" s="4" t="s">
        <v>79</v>
      </c>
      <c r="P9" s="4"/>
      <c r="Q9" s="4" t="s">
        <v>16</v>
      </c>
      <c r="R9" s="4"/>
      <c r="S9" s="2" t="s">
        <v>79</v>
      </c>
      <c r="T9" s="4"/>
      <c r="U9" s="124" t="s">
        <v>79</v>
      </c>
      <c r="V9" s="4"/>
      <c r="W9" s="4" t="s">
        <v>46</v>
      </c>
      <c r="X9" s="4"/>
      <c r="Y9" s="4" t="s">
        <v>44</v>
      </c>
      <c r="Z9" s="4"/>
      <c r="AA9" s="4" t="s">
        <v>43</v>
      </c>
      <c r="AB9" s="68"/>
      <c r="AC9" s="6" t="s">
        <v>19</v>
      </c>
    </row>
    <row r="10" spans="1:29" ht="19.05" customHeight="1">
      <c r="A10" s="7"/>
      <c r="B10" s="8"/>
      <c r="C10" s="66"/>
      <c r="D10" s="8"/>
      <c r="F10" s="22"/>
      <c r="G10" s="201" t="s">
        <v>56</v>
      </c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</row>
    <row r="11" spans="1:29" s="21" customFormat="1" ht="19.05" customHeight="1">
      <c r="A11" s="7" t="s">
        <v>167</v>
      </c>
      <c r="B11" s="8"/>
      <c r="C11" s="66"/>
      <c r="D11" s="8"/>
      <c r="E11" s="67"/>
    </row>
    <row r="12" spans="1:29" s="21" customFormat="1" ht="19.05" customHeight="1">
      <c r="A12" s="7" t="s">
        <v>168</v>
      </c>
      <c r="B12" s="7"/>
      <c r="C12" s="7"/>
      <c r="D12" s="22"/>
      <c r="E12" s="10"/>
      <c r="F12" s="11"/>
      <c r="G12" s="106">
        <v>2500000</v>
      </c>
      <c r="H12" s="69"/>
      <c r="I12" s="106">
        <v>3407489</v>
      </c>
      <c r="J12" s="69"/>
      <c r="K12" s="106">
        <v>-65437</v>
      </c>
      <c r="L12" s="69"/>
      <c r="M12" s="106">
        <v>-186755</v>
      </c>
      <c r="N12" s="69"/>
      <c r="O12" s="106">
        <v>250000</v>
      </c>
      <c r="P12" s="69"/>
      <c r="Q12" s="106">
        <v>4398586</v>
      </c>
      <c r="R12" s="69"/>
      <c r="S12" s="106">
        <v>97916</v>
      </c>
      <c r="T12" s="69"/>
      <c r="U12" s="106">
        <v>9614</v>
      </c>
      <c r="V12" s="69"/>
      <c r="W12" s="106">
        <f>SUM(S12:U12)</f>
        <v>107530</v>
      </c>
      <c r="X12" s="69"/>
      <c r="Y12" s="106">
        <f>SUM(G12:Q12,W12)</f>
        <v>10411413</v>
      </c>
      <c r="Z12" s="69"/>
      <c r="AA12" s="106">
        <v>400673</v>
      </c>
      <c r="AB12" s="69"/>
      <c r="AC12" s="106">
        <f>SUM(Y12,AA12)</f>
        <v>10812086</v>
      </c>
    </row>
    <row r="13" spans="1:29" s="21" customFormat="1" ht="19.05" customHeight="1">
      <c r="A13" s="7"/>
      <c r="B13" s="7"/>
      <c r="C13" s="7"/>
      <c r="D13" s="22"/>
      <c r="E13" s="10"/>
      <c r="F13" s="11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s="21" customFormat="1" ht="19.05" customHeight="1">
      <c r="A14" s="7" t="s">
        <v>154</v>
      </c>
      <c r="B14" s="7"/>
      <c r="C14" s="9"/>
      <c r="D14" s="6"/>
      <c r="E14" s="10"/>
      <c r="F14" s="11"/>
      <c r="G14" s="12"/>
      <c r="H14" s="13"/>
      <c r="I14" s="12"/>
      <c r="J14" s="13"/>
      <c r="K14" s="12"/>
      <c r="L14" s="13"/>
      <c r="M14" s="12"/>
      <c r="N14" s="13"/>
      <c r="O14" s="12"/>
      <c r="P14" s="13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C14" s="12"/>
    </row>
    <row r="15" spans="1:29" s="21" customFormat="1" ht="19.05" customHeight="1">
      <c r="A15" s="7"/>
      <c r="B15" s="7" t="s">
        <v>155</v>
      </c>
      <c r="C15" s="9"/>
      <c r="D15" s="6"/>
      <c r="E15" s="10"/>
      <c r="F15" s="11"/>
      <c r="G15" s="12"/>
      <c r="H15" s="13"/>
      <c r="I15" s="12"/>
      <c r="J15" s="13"/>
      <c r="K15" s="12"/>
      <c r="L15" s="13"/>
      <c r="M15" s="12"/>
      <c r="N15" s="13"/>
      <c r="O15" s="12"/>
      <c r="P15" s="13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C15" s="12"/>
    </row>
    <row r="16" spans="1:29" s="21" customFormat="1" ht="19.05" customHeight="1">
      <c r="A16" s="11"/>
      <c r="B16" s="104" t="s">
        <v>101</v>
      </c>
      <c r="C16" s="9"/>
      <c r="D16" s="6"/>
      <c r="E16" s="15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30" s="21" customFormat="1" ht="19.05" customHeight="1">
      <c r="A17" s="11"/>
      <c r="B17" s="9" t="s">
        <v>131</v>
      </c>
      <c r="D17" s="6"/>
      <c r="E17" s="15">
        <v>25</v>
      </c>
      <c r="F17" s="11"/>
      <c r="G17" s="16">
        <v>0</v>
      </c>
      <c r="H17" s="49"/>
      <c r="I17" s="16">
        <v>0</v>
      </c>
      <c r="J17" s="49"/>
      <c r="K17" s="16">
        <v>0</v>
      </c>
      <c r="L17" s="49"/>
      <c r="M17" s="16">
        <v>0</v>
      </c>
      <c r="N17" s="49"/>
      <c r="O17" s="16">
        <v>0</v>
      </c>
      <c r="P17" s="49"/>
      <c r="Q17" s="16">
        <v>-875000</v>
      </c>
      <c r="R17" s="49"/>
      <c r="S17" s="16">
        <v>0</v>
      </c>
      <c r="T17" s="49"/>
      <c r="U17" s="16">
        <v>0</v>
      </c>
      <c r="V17" s="49"/>
      <c r="W17" s="16">
        <f>SUM(S17:U17)</f>
        <v>0</v>
      </c>
      <c r="X17" s="49"/>
      <c r="Y17" s="16">
        <f>SUM(G17:Q17,W17)</f>
        <v>-875000</v>
      </c>
      <c r="Z17" s="49"/>
      <c r="AA17" s="16">
        <v>-70215</v>
      </c>
      <c r="AB17" s="49"/>
      <c r="AC17" s="16">
        <f>SUM(Y17,AA17)</f>
        <v>-945215</v>
      </c>
    </row>
    <row r="18" spans="1:30" s="21" customFormat="1" ht="19.05" customHeight="1">
      <c r="A18" s="107" t="s">
        <v>158</v>
      </c>
      <c r="C18" s="9"/>
      <c r="D18" s="6"/>
      <c r="E18" s="15"/>
      <c r="F18" s="11"/>
      <c r="G18" s="130"/>
      <c r="H18" s="20"/>
      <c r="I18" s="130"/>
      <c r="J18" s="20"/>
      <c r="K18" s="130"/>
      <c r="L18" s="20"/>
      <c r="M18" s="130"/>
      <c r="N18" s="20"/>
      <c r="O18" s="130"/>
      <c r="P18" s="20"/>
      <c r="Q18" s="130"/>
      <c r="R18" s="20"/>
      <c r="S18" s="130"/>
      <c r="T18" s="20"/>
      <c r="U18" s="130"/>
      <c r="V18" s="20"/>
      <c r="W18" s="130"/>
      <c r="X18" s="20"/>
      <c r="Y18" s="130"/>
      <c r="Z18" s="20"/>
      <c r="AA18" s="130"/>
      <c r="AB18" s="20"/>
      <c r="AC18" s="130"/>
    </row>
    <row r="19" spans="1:30" ht="19.05" customHeight="1">
      <c r="B19" s="107" t="s">
        <v>155</v>
      </c>
      <c r="C19" s="7"/>
      <c r="D19" s="22"/>
      <c r="E19" s="15"/>
      <c r="G19" s="17">
        <f>SUM(G17:G17)</f>
        <v>0</v>
      </c>
      <c r="H19" s="106"/>
      <c r="I19" s="17">
        <f>SUM(I17:I17)</f>
        <v>0</v>
      </c>
      <c r="J19" s="106"/>
      <c r="K19" s="17">
        <f>SUM(K17:K17)</f>
        <v>0</v>
      </c>
      <c r="L19" s="106"/>
      <c r="M19" s="17">
        <f>SUM(M17:M17)</f>
        <v>0</v>
      </c>
      <c r="N19" s="106"/>
      <c r="O19" s="17">
        <f>SUM(O17:O17)</f>
        <v>0</v>
      </c>
      <c r="P19" s="106"/>
      <c r="Q19" s="17">
        <f>SUM(Q17:Q17)</f>
        <v>-875000</v>
      </c>
      <c r="R19" s="106"/>
      <c r="S19" s="17">
        <f>SUM(S17:S17)</f>
        <v>0</v>
      </c>
      <c r="T19" s="106"/>
      <c r="U19" s="17">
        <f>SUM(U17:U17)</f>
        <v>0</v>
      </c>
      <c r="V19" s="106"/>
      <c r="W19" s="17">
        <f>SUM(W17:W17)</f>
        <v>0</v>
      </c>
      <c r="X19" s="106"/>
      <c r="Y19" s="17">
        <f>SUM(Y17:Y17)</f>
        <v>-875000</v>
      </c>
      <c r="Z19" s="106"/>
      <c r="AA19" s="17">
        <f>SUM(AA17:AA17)</f>
        <v>-70215</v>
      </c>
      <c r="AB19" s="106"/>
      <c r="AC19" s="17">
        <f>SUM(AC17:AC17)</f>
        <v>-945215</v>
      </c>
    </row>
    <row r="20" spans="1:30" ht="19.05" customHeight="1">
      <c r="A20" s="21"/>
      <c r="B20" s="7"/>
      <c r="C20" s="7"/>
      <c r="D20" s="22"/>
      <c r="E20" s="15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  <c r="U20" s="24"/>
      <c r="V20" s="23"/>
      <c r="W20" s="24"/>
      <c r="X20" s="23"/>
      <c r="Y20" s="24"/>
      <c r="Z20" s="23"/>
      <c r="AA20" s="24"/>
      <c r="AB20" s="23"/>
      <c r="AC20" s="24"/>
    </row>
    <row r="21" spans="1:30" ht="19.05" customHeight="1">
      <c r="A21" s="7" t="s">
        <v>230</v>
      </c>
      <c r="B21" s="7"/>
      <c r="E21" s="15"/>
      <c r="F21" s="6"/>
      <c r="AC21" s="71"/>
    </row>
    <row r="22" spans="1:30" ht="19.05" customHeight="1">
      <c r="B22" s="9" t="s">
        <v>81</v>
      </c>
      <c r="E22" s="15"/>
      <c r="F22" s="6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v>0</v>
      </c>
      <c r="P22" s="25"/>
      <c r="Q22" s="25">
        <f>'PL 8-9'!I29</f>
        <v>2125389</v>
      </c>
      <c r="R22" s="25"/>
      <c r="S22" s="25">
        <v>0</v>
      </c>
      <c r="T22" s="25"/>
      <c r="U22" s="25">
        <v>0</v>
      </c>
      <c r="V22" s="25"/>
      <c r="W22" s="25">
        <f>SUM(S22:U22)</f>
        <v>0</v>
      </c>
      <c r="X22" s="25"/>
      <c r="Y22" s="25">
        <f>SUM(G22:Q22,W22)</f>
        <v>2125389</v>
      </c>
      <c r="Z22" s="25"/>
      <c r="AA22" s="25">
        <f>'PL 8-9'!I30</f>
        <v>88604</v>
      </c>
      <c r="AB22" s="25"/>
      <c r="AC22" s="25">
        <f t="shared" ref="AC22:AC23" si="0">SUM(Y22,AA22)</f>
        <v>2213993</v>
      </c>
      <c r="AD22" s="133">
        <v>0</v>
      </c>
    </row>
    <row r="23" spans="1:30" ht="19.05" customHeight="1">
      <c r="B23" s="9" t="s">
        <v>68</v>
      </c>
      <c r="E23" s="15"/>
      <c r="F23" s="6"/>
      <c r="G23" s="16">
        <v>0</v>
      </c>
      <c r="H23" s="49"/>
      <c r="I23" s="16">
        <v>0</v>
      </c>
      <c r="J23" s="49"/>
      <c r="K23" s="16">
        <v>0</v>
      </c>
      <c r="L23" s="49"/>
      <c r="M23" s="16">
        <v>0</v>
      </c>
      <c r="N23" s="49"/>
      <c r="O23" s="16">
        <v>0</v>
      </c>
      <c r="P23" s="49"/>
      <c r="Q23" s="16">
        <f>'PL 8-9'!I61</f>
        <v>3963</v>
      </c>
      <c r="R23" s="49"/>
      <c r="S23" s="16">
        <v>-35246</v>
      </c>
      <c r="T23" s="49"/>
      <c r="U23" s="16">
        <f>'PL 8-9'!I52</f>
        <v>-9614</v>
      </c>
      <c r="V23" s="49"/>
      <c r="W23" s="16">
        <f>SUM(S23:U23)</f>
        <v>-44860</v>
      </c>
      <c r="X23" s="49"/>
      <c r="Y23" s="16">
        <f>SUM(G23:Q23,W23)</f>
        <v>-40897</v>
      </c>
      <c r="Z23" s="49"/>
      <c r="AA23" s="16">
        <v>-1411</v>
      </c>
      <c r="AB23" s="49"/>
      <c r="AC23" s="16">
        <f t="shared" si="0"/>
        <v>-42308</v>
      </c>
      <c r="AD23" s="133">
        <v>0</v>
      </c>
    </row>
    <row r="24" spans="1:30" ht="19.05" customHeight="1">
      <c r="A24" s="7" t="s">
        <v>41</v>
      </c>
      <c r="B24" s="7"/>
      <c r="C24" s="7"/>
      <c r="D24" s="22"/>
      <c r="G24" s="17">
        <f>SUM(G22:G23)</f>
        <v>0</v>
      </c>
      <c r="H24" s="106"/>
      <c r="I24" s="17">
        <f>SUM(I22:I23)</f>
        <v>0</v>
      </c>
      <c r="J24" s="106"/>
      <c r="K24" s="17">
        <f>SUM(K22:K23)</f>
        <v>0</v>
      </c>
      <c r="L24" s="106"/>
      <c r="M24" s="17">
        <f>SUM(M22:M23)</f>
        <v>0</v>
      </c>
      <c r="N24" s="106"/>
      <c r="O24" s="17">
        <f>SUM(O22:O23)</f>
        <v>0</v>
      </c>
      <c r="P24" s="106"/>
      <c r="Q24" s="17">
        <f>SUM(Q22:Q23)</f>
        <v>2129352</v>
      </c>
      <c r="R24" s="106"/>
      <c r="S24" s="17">
        <f>SUM(S22:S23)</f>
        <v>-35246</v>
      </c>
      <c r="T24" s="106"/>
      <c r="U24" s="17">
        <f>SUM(U22:U23)</f>
        <v>-9614</v>
      </c>
      <c r="V24" s="106"/>
      <c r="W24" s="17">
        <f>SUM(W22:W23)</f>
        <v>-44860</v>
      </c>
      <c r="X24" s="106"/>
      <c r="Y24" s="17">
        <f>SUM(Y22:Y23)</f>
        <v>2084492</v>
      </c>
      <c r="Z24" s="106"/>
      <c r="AA24" s="17">
        <f>SUM(AA22:AA23)</f>
        <v>87193</v>
      </c>
      <c r="AB24" s="106"/>
      <c r="AC24" s="17">
        <f>SUM(AC22:AC23)</f>
        <v>2171685</v>
      </c>
    </row>
    <row r="25" spans="1:30" ht="19.05" customHeight="1">
      <c r="A25" s="7"/>
      <c r="B25" s="7"/>
      <c r="C25" s="7"/>
      <c r="D25" s="22"/>
      <c r="G25" s="73"/>
      <c r="H25" s="49"/>
      <c r="I25" s="73"/>
      <c r="J25" s="49"/>
      <c r="K25" s="73"/>
      <c r="L25" s="49"/>
      <c r="M25" s="73"/>
      <c r="N25" s="49"/>
      <c r="O25" s="73"/>
      <c r="P25" s="49"/>
      <c r="Q25" s="73"/>
      <c r="R25" s="49"/>
      <c r="S25" s="73"/>
      <c r="T25" s="49"/>
      <c r="U25" s="73"/>
      <c r="V25" s="49"/>
      <c r="W25" s="73"/>
      <c r="X25" s="49"/>
      <c r="Y25" s="73"/>
      <c r="Z25" s="49"/>
      <c r="AA25" s="73"/>
      <c r="AB25" s="49"/>
      <c r="AC25" s="73"/>
    </row>
    <row r="26" spans="1:30" ht="19.05" customHeight="1" thickBot="1">
      <c r="A26" s="7" t="s">
        <v>169</v>
      </c>
      <c r="G26" s="74">
        <f>SUM(G12,G19,G24)</f>
        <v>2500000</v>
      </c>
      <c r="H26" s="18"/>
      <c r="I26" s="74">
        <f>SUM(I12,I19,I24)</f>
        <v>3407489</v>
      </c>
      <c r="J26" s="18"/>
      <c r="K26" s="74">
        <f>SUM(K12,K19,K24)</f>
        <v>-65437</v>
      </c>
      <c r="L26" s="18"/>
      <c r="M26" s="74">
        <f>SUM(M12,M19,M24)</f>
        <v>-186755</v>
      </c>
      <c r="N26" s="18"/>
      <c r="O26" s="74">
        <f>SUM(O12,O19,O24)</f>
        <v>250000</v>
      </c>
      <c r="P26" s="18"/>
      <c r="Q26" s="74">
        <f>SUM(Q12,Q19,Q24)</f>
        <v>5652938</v>
      </c>
      <c r="R26" s="18"/>
      <c r="S26" s="74">
        <f>SUM(S12,S19,S24)</f>
        <v>62670</v>
      </c>
      <c r="T26" s="18"/>
      <c r="U26" s="108">
        <f>SUM(U12,U19,U24)</f>
        <v>0</v>
      </c>
      <c r="V26" s="18"/>
      <c r="W26" s="74">
        <f>SUM(W12,W19,W24)</f>
        <v>62670</v>
      </c>
      <c r="X26" s="18"/>
      <c r="Y26" s="74">
        <f>SUM(Y12,Y19,Y24)</f>
        <v>11620905</v>
      </c>
      <c r="Z26" s="18"/>
      <c r="AA26" s="74">
        <f>SUM(AA12,AA19,AA24)</f>
        <v>417651</v>
      </c>
      <c r="AB26" s="18"/>
      <c r="AC26" s="74">
        <f>SUM(AC12,AC19,AC24)</f>
        <v>12038556</v>
      </c>
      <c r="AD26" s="133">
        <v>0</v>
      </c>
    </row>
    <row r="27" spans="1:30" ht="19.05" customHeight="1" thickTop="1"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30" ht="19.05" customHeight="1">
      <c r="AC28" s="13"/>
    </row>
    <row r="29" spans="1:30" ht="19.05" customHeight="1">
      <c r="G29" s="71">
        <v>0</v>
      </c>
      <c r="I29" s="71">
        <v>0</v>
      </c>
      <c r="K29" s="71">
        <v>0</v>
      </c>
      <c r="Y29" s="71">
        <v>0</v>
      </c>
      <c r="AA29" s="71">
        <v>0</v>
      </c>
    </row>
  </sheetData>
  <mergeCells count="4">
    <mergeCell ref="G4:AA4"/>
    <mergeCell ref="O6:Q6"/>
    <mergeCell ref="S6:W6"/>
    <mergeCell ref="G10:AC10"/>
  </mergeCells>
  <pageMargins left="0.8" right="0.8" top="0.48" bottom="0.5" header="0.4" footer="0.5"/>
  <pageSetup paperSize="9" scale="72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8E3-83E0-408B-96F7-2292B5ADDDF6}">
  <sheetPr>
    <tabColor rgb="FF00B0F0"/>
  </sheetPr>
  <dimension ref="A1:AF35"/>
  <sheetViews>
    <sheetView view="pageBreakPreview" zoomScale="90" zoomScaleNormal="70" zoomScaleSheetLayoutView="90" workbookViewId="0">
      <selection activeCell="D20" sqref="D20"/>
    </sheetView>
  </sheetViews>
  <sheetFormatPr defaultColWidth="9.125" defaultRowHeight="19.05" customHeight="1"/>
  <cols>
    <col min="1" max="1" width="1.75" style="11" customWidth="1"/>
    <col min="2" max="3" width="1.75" style="9" customWidth="1"/>
    <col min="4" max="4" width="49.75" style="6" customWidth="1"/>
    <col min="5" max="5" width="6" style="10" bestFit="1" customWidth="1"/>
    <col min="6" max="6" width="1" style="11" customWidth="1"/>
    <col min="7" max="7" width="12" style="71" bestFit="1" customWidth="1"/>
    <col min="8" max="8" width="1" style="71" customWidth="1"/>
    <col min="9" max="9" width="11.25" style="71" bestFit="1" customWidth="1"/>
    <col min="10" max="10" width="1" style="71" customWidth="1"/>
    <col min="11" max="11" width="11.375" style="71" bestFit="1" customWidth="1"/>
    <col min="12" max="12" width="1" style="71" customWidth="1"/>
    <col min="13" max="13" width="10.375" style="71" bestFit="1" customWidth="1"/>
    <col min="14" max="14" width="1" style="71" customWidth="1"/>
    <col min="15" max="15" width="9.875" style="71" customWidth="1"/>
    <col min="16" max="16" width="1" style="71" customWidth="1"/>
    <col min="17" max="17" width="11.375" style="71" customWidth="1"/>
    <col min="18" max="18" width="0.875" style="71" customWidth="1"/>
    <col min="19" max="19" width="14.375" style="71" bestFit="1" customWidth="1"/>
    <col min="20" max="20" width="1" style="71" customWidth="1"/>
    <col min="21" max="21" width="12.25" style="71" customWidth="1"/>
    <col min="22" max="22" width="1" style="71" customWidth="1"/>
    <col min="23" max="23" width="12.75" style="71" customWidth="1"/>
    <col min="24" max="24" width="1" style="71" customWidth="1"/>
    <col min="25" max="25" width="11.25" style="71" bestFit="1" customWidth="1"/>
    <col min="26" max="26" width="1" style="71" customWidth="1"/>
    <col min="27" max="27" width="12.25" style="71" bestFit="1" customWidth="1"/>
    <col min="28" max="28" width="1" style="71" customWidth="1"/>
    <col min="29" max="29" width="10.25" style="71" bestFit="1" customWidth="1"/>
    <col min="30" max="30" width="1" style="71" customWidth="1"/>
    <col min="31" max="31" width="12.25" style="11" bestFit="1" customWidth="1"/>
    <col min="32" max="32" width="13.375" style="11" bestFit="1" customWidth="1"/>
    <col min="33" max="16384" width="9.125" style="11"/>
  </cols>
  <sheetData>
    <row r="1" spans="1:31" s="111" customFormat="1" ht="23.25" customHeight="1">
      <c r="A1" s="64" t="s">
        <v>67</v>
      </c>
      <c r="B1" s="75"/>
      <c r="C1" s="75"/>
      <c r="D1" s="170"/>
      <c r="E1" s="79"/>
      <c r="F1" s="80"/>
      <c r="G1" s="160"/>
      <c r="H1" s="160"/>
      <c r="I1" s="160"/>
      <c r="J1" s="160"/>
      <c r="K1" s="160"/>
      <c r="L1" s="160"/>
      <c r="M1" s="160"/>
      <c r="N1" s="160"/>
      <c r="O1" s="160"/>
      <c r="P1" s="161"/>
      <c r="Q1" s="161"/>
      <c r="R1" s="161"/>
      <c r="S1" s="160"/>
      <c r="T1" s="161"/>
      <c r="U1" s="161"/>
      <c r="V1" s="161"/>
      <c r="W1" s="162"/>
      <c r="X1" s="162"/>
      <c r="Y1" s="162"/>
      <c r="Z1" s="162"/>
      <c r="AA1" s="161"/>
      <c r="AB1" s="161"/>
      <c r="AC1" s="161"/>
      <c r="AD1" s="161"/>
    </row>
    <row r="2" spans="1:31" s="114" customFormat="1" ht="23.25" customHeight="1">
      <c r="A2" s="65" t="s">
        <v>87</v>
      </c>
      <c r="B2" s="155"/>
      <c r="C2" s="155"/>
      <c r="D2" s="65"/>
      <c r="E2" s="82"/>
      <c r="F2" s="83"/>
      <c r="G2" s="156"/>
      <c r="H2" s="156"/>
      <c r="I2" s="156"/>
      <c r="J2" s="156"/>
      <c r="K2" s="156"/>
      <c r="L2" s="156"/>
      <c r="M2" s="156"/>
      <c r="N2" s="156"/>
      <c r="O2" s="156"/>
      <c r="P2" s="157"/>
      <c r="Q2" s="157"/>
      <c r="R2" s="157"/>
      <c r="S2" s="156"/>
      <c r="T2" s="157"/>
      <c r="U2" s="157"/>
      <c r="V2" s="157"/>
      <c r="W2" s="158"/>
      <c r="X2" s="158"/>
      <c r="Y2" s="158"/>
      <c r="Z2" s="158"/>
      <c r="AA2" s="157"/>
      <c r="AB2" s="157"/>
      <c r="AC2" s="157"/>
      <c r="AD2" s="157"/>
    </row>
    <row r="3" spans="1:31" s="169" customFormat="1" ht="19.05" customHeight="1">
      <c r="A3" s="166"/>
      <c r="B3" s="166"/>
      <c r="C3" s="166"/>
      <c r="D3" s="167"/>
      <c r="E3" s="167"/>
      <c r="F3" s="167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31" ht="19.05" customHeight="1">
      <c r="G4" s="199" t="s">
        <v>33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4"/>
    </row>
    <row r="5" spans="1:31" ht="19.05" customHeight="1">
      <c r="A5" s="129"/>
      <c r="B5" s="66"/>
      <c r="C5" s="66"/>
      <c r="D5" s="8"/>
      <c r="G5" s="2"/>
      <c r="H5" s="2"/>
      <c r="I5" s="4" t="s">
        <v>73</v>
      </c>
      <c r="J5" s="2"/>
      <c r="K5" s="3" t="s">
        <v>72</v>
      </c>
      <c r="L5" s="2"/>
      <c r="M5" s="2" t="s">
        <v>102</v>
      </c>
      <c r="N5" s="2"/>
      <c r="O5" s="2"/>
      <c r="P5" s="11"/>
      <c r="Q5" s="11"/>
      <c r="R5" s="11"/>
      <c r="S5" s="11"/>
      <c r="T5" s="2"/>
      <c r="U5" s="2"/>
      <c r="V5" s="2"/>
      <c r="W5" s="5"/>
      <c r="X5" s="6"/>
      <c r="Y5" s="6"/>
      <c r="Z5" s="2"/>
      <c r="AA5" s="2"/>
      <c r="AB5" s="2"/>
      <c r="AC5" s="2"/>
      <c r="AD5" s="4"/>
    </row>
    <row r="6" spans="1:31" ht="19.05" customHeight="1">
      <c r="A6" s="129"/>
      <c r="B6" s="66"/>
      <c r="C6" s="66"/>
      <c r="D6" s="8"/>
      <c r="G6" s="2"/>
      <c r="H6" s="2"/>
      <c r="I6" s="4" t="s">
        <v>82</v>
      </c>
      <c r="J6" s="2"/>
      <c r="K6" s="3" t="s">
        <v>74</v>
      </c>
      <c r="L6" s="2"/>
      <c r="M6" s="2" t="s">
        <v>103</v>
      </c>
      <c r="N6" s="2"/>
      <c r="O6" s="200" t="s">
        <v>32</v>
      </c>
      <c r="P6" s="200"/>
      <c r="Q6" s="200"/>
      <c r="R6" s="200"/>
      <c r="S6" s="200"/>
      <c r="T6" s="2"/>
      <c r="U6" s="2"/>
      <c r="V6" s="2"/>
      <c r="W6" s="200" t="s">
        <v>37</v>
      </c>
      <c r="X6" s="200"/>
      <c r="Y6" s="200"/>
      <c r="Z6" s="2"/>
      <c r="AA6" s="2" t="s">
        <v>47</v>
      </c>
      <c r="AB6" s="2"/>
      <c r="AC6" s="2"/>
      <c r="AD6" s="4"/>
      <c r="AE6" s="6"/>
    </row>
    <row r="7" spans="1:31" ht="19.05" customHeight="1">
      <c r="A7" s="129"/>
      <c r="B7" s="66"/>
      <c r="C7" s="66"/>
      <c r="D7" s="8"/>
      <c r="F7" s="22"/>
      <c r="G7" s="4" t="s">
        <v>20</v>
      </c>
      <c r="H7" s="4"/>
      <c r="I7" s="4" t="s">
        <v>188</v>
      </c>
      <c r="J7" s="4"/>
      <c r="K7" s="4" t="s">
        <v>157</v>
      </c>
      <c r="L7" s="4"/>
      <c r="M7" s="4" t="s">
        <v>104</v>
      </c>
      <c r="N7" s="4"/>
      <c r="O7" s="4"/>
      <c r="P7" s="4"/>
      <c r="Q7" s="4" t="s">
        <v>205</v>
      </c>
      <c r="R7" s="4"/>
      <c r="S7" s="4"/>
      <c r="T7" s="4"/>
      <c r="U7" s="4"/>
      <c r="V7" s="4"/>
      <c r="W7" s="2"/>
      <c r="X7" s="4"/>
      <c r="Y7" s="4" t="s">
        <v>75</v>
      </c>
      <c r="Z7" s="4"/>
      <c r="AA7" s="4" t="s">
        <v>76</v>
      </c>
      <c r="AB7" s="4"/>
      <c r="AC7" s="4" t="s">
        <v>152</v>
      </c>
      <c r="AD7" s="68"/>
      <c r="AE7" s="6"/>
    </row>
    <row r="8" spans="1:31" ht="19.05" customHeight="1">
      <c r="A8" s="129"/>
      <c r="B8" s="66"/>
      <c r="C8" s="66"/>
      <c r="D8" s="8"/>
      <c r="E8" s="15"/>
      <c r="F8" s="22"/>
      <c r="G8" s="4" t="s">
        <v>30</v>
      </c>
      <c r="H8" s="4"/>
      <c r="I8" s="4" t="s">
        <v>187</v>
      </c>
      <c r="J8" s="4"/>
      <c r="K8" s="4" t="s">
        <v>156</v>
      </c>
      <c r="L8" s="4"/>
      <c r="M8" s="4" t="s">
        <v>105</v>
      </c>
      <c r="N8" s="4"/>
      <c r="O8" s="4" t="s">
        <v>84</v>
      </c>
      <c r="P8" s="4"/>
      <c r="Q8" s="4" t="s">
        <v>206</v>
      </c>
      <c r="R8" s="4"/>
      <c r="S8" s="4"/>
      <c r="T8" s="4"/>
      <c r="U8" s="4" t="s">
        <v>205</v>
      </c>
      <c r="V8" s="4"/>
      <c r="W8" s="2" t="s">
        <v>132</v>
      </c>
      <c r="X8" s="4"/>
      <c r="Y8" s="4" t="s">
        <v>45</v>
      </c>
      <c r="Z8" s="4"/>
      <c r="AA8" s="4" t="s">
        <v>77</v>
      </c>
      <c r="AB8" s="4"/>
      <c r="AC8" s="4" t="s">
        <v>153</v>
      </c>
      <c r="AD8" s="68"/>
      <c r="AE8" s="6" t="s">
        <v>42</v>
      </c>
    </row>
    <row r="9" spans="1:31" ht="19.05" customHeight="1">
      <c r="A9" s="129"/>
      <c r="B9" s="66"/>
      <c r="C9" s="66"/>
      <c r="D9" s="8"/>
      <c r="E9" s="15" t="s">
        <v>53</v>
      </c>
      <c r="F9" s="22"/>
      <c r="G9" s="4" t="s">
        <v>21</v>
      </c>
      <c r="H9" s="4"/>
      <c r="I9" s="4" t="s">
        <v>85</v>
      </c>
      <c r="J9" s="4"/>
      <c r="K9" s="4" t="s">
        <v>78</v>
      </c>
      <c r="L9" s="4"/>
      <c r="M9" s="4" t="s">
        <v>106</v>
      </c>
      <c r="N9" s="4"/>
      <c r="O9" s="4" t="s">
        <v>79</v>
      </c>
      <c r="P9" s="4"/>
      <c r="Q9" s="4" t="s">
        <v>79</v>
      </c>
      <c r="R9" s="4"/>
      <c r="S9" s="4" t="s">
        <v>16</v>
      </c>
      <c r="T9" s="4"/>
      <c r="U9" s="4" t="s">
        <v>206</v>
      </c>
      <c r="V9" s="4"/>
      <c r="W9" s="2" t="s">
        <v>79</v>
      </c>
      <c r="X9" s="4"/>
      <c r="Y9" s="4" t="s">
        <v>46</v>
      </c>
      <c r="Z9" s="4"/>
      <c r="AA9" s="4" t="s">
        <v>44</v>
      </c>
      <c r="AB9" s="4"/>
      <c r="AC9" s="4" t="s">
        <v>43</v>
      </c>
      <c r="AD9" s="68"/>
      <c r="AE9" s="6" t="s">
        <v>19</v>
      </c>
    </row>
    <row r="10" spans="1:31" ht="19.05" customHeight="1">
      <c r="A10" s="7"/>
      <c r="B10" s="8"/>
      <c r="C10" s="66"/>
      <c r="D10" s="8"/>
      <c r="F10" s="22"/>
      <c r="G10" s="201" t="s">
        <v>56</v>
      </c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</row>
    <row r="11" spans="1:31" s="21" customFormat="1" ht="19.05" customHeight="1">
      <c r="A11" s="7" t="s">
        <v>195</v>
      </c>
      <c r="B11" s="8"/>
      <c r="C11" s="66"/>
      <c r="D11" s="8"/>
      <c r="E11" s="67"/>
    </row>
    <row r="12" spans="1:31" s="21" customFormat="1" ht="19.05" customHeight="1">
      <c r="A12" s="7" t="s">
        <v>197</v>
      </c>
      <c r="B12" s="7"/>
      <c r="C12" s="7"/>
      <c r="D12" s="22"/>
      <c r="E12" s="10"/>
      <c r="F12" s="11"/>
      <c r="G12" s="106">
        <f>'SH_ConsoPY 10'!G26</f>
        <v>2500000</v>
      </c>
      <c r="H12" s="69"/>
      <c r="I12" s="106">
        <f>'SH_ConsoPY 10'!I26</f>
        <v>3407489</v>
      </c>
      <c r="J12" s="69"/>
      <c r="K12" s="106">
        <f>'SH_ConsoPY 10'!K26</f>
        <v>-65437</v>
      </c>
      <c r="L12" s="69"/>
      <c r="M12" s="106">
        <f>'SH_ConsoPY 10'!M26</f>
        <v>-186755</v>
      </c>
      <c r="N12" s="69"/>
      <c r="O12" s="106">
        <f>'SH_ConsoPY 10'!O26</f>
        <v>250000</v>
      </c>
      <c r="P12" s="69"/>
      <c r="Q12" s="69">
        <v>0</v>
      </c>
      <c r="R12" s="69"/>
      <c r="S12" s="106">
        <f>'SH_ConsoPY 10'!Q26</f>
        <v>5652938</v>
      </c>
      <c r="T12" s="69"/>
      <c r="U12" s="69">
        <v>0</v>
      </c>
      <c r="V12" s="69"/>
      <c r="W12" s="106">
        <f>'SH_ConsoPY 10'!S26</f>
        <v>62670</v>
      </c>
      <c r="X12" s="69"/>
      <c r="Y12" s="106">
        <f>SUM(W12:W12)</f>
        <v>62670</v>
      </c>
      <c r="Z12" s="69"/>
      <c r="AA12" s="106">
        <f>SUM(G12:S12,Y12)</f>
        <v>11620905</v>
      </c>
      <c r="AB12" s="69"/>
      <c r="AC12" s="106">
        <f>'SH_ConsoPY 10'!AA26</f>
        <v>417651</v>
      </c>
      <c r="AD12" s="69"/>
      <c r="AE12" s="106">
        <f>SUM(AA12,AC12)</f>
        <v>12038556</v>
      </c>
    </row>
    <row r="13" spans="1:31" s="21" customFormat="1" ht="19.05" customHeight="1">
      <c r="A13" s="7"/>
      <c r="B13" s="7"/>
      <c r="C13" s="7"/>
      <c r="D13" s="22"/>
      <c r="E13" s="10"/>
      <c r="F13" s="11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s="21" customFormat="1" ht="19.05" customHeight="1">
      <c r="A14" s="7" t="s">
        <v>80</v>
      </c>
      <c r="B14" s="7"/>
      <c r="C14" s="9"/>
      <c r="D14" s="6"/>
      <c r="E14" s="10"/>
      <c r="F14" s="11"/>
      <c r="G14" s="12"/>
      <c r="H14" s="13"/>
      <c r="I14" s="12"/>
      <c r="J14" s="13"/>
      <c r="K14" s="12"/>
      <c r="L14" s="13"/>
      <c r="M14" s="12"/>
      <c r="N14" s="13"/>
      <c r="O14" s="12"/>
      <c r="P14" s="13"/>
      <c r="Q14" s="13"/>
      <c r="R14" s="13"/>
      <c r="S14" s="12"/>
      <c r="T14" s="13"/>
      <c r="U14" s="13"/>
      <c r="V14" s="13"/>
      <c r="W14" s="12"/>
      <c r="X14" s="13"/>
      <c r="Y14" s="12"/>
      <c r="Z14" s="13"/>
      <c r="AA14" s="12"/>
      <c r="AB14" s="13"/>
      <c r="AC14" s="12"/>
      <c r="AD14" s="13"/>
      <c r="AE14" s="12"/>
    </row>
    <row r="15" spans="1:31" s="21" customFormat="1" ht="19.05" customHeight="1">
      <c r="A15" s="11"/>
      <c r="B15" s="104" t="s">
        <v>242</v>
      </c>
      <c r="C15" s="9"/>
      <c r="D15" s="6"/>
      <c r="E15" s="15"/>
      <c r="F15" s="1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s="21" customFormat="1" ht="19.05" customHeight="1">
      <c r="A16" s="11"/>
      <c r="B16" s="9" t="s">
        <v>231</v>
      </c>
      <c r="D16" s="6"/>
      <c r="E16" s="15">
        <v>18</v>
      </c>
      <c r="F16" s="11"/>
      <c r="G16" s="25">
        <v>0</v>
      </c>
      <c r="H16" s="14"/>
      <c r="I16" s="25">
        <v>0</v>
      </c>
      <c r="J16" s="14"/>
      <c r="K16" s="25">
        <v>0</v>
      </c>
      <c r="L16" s="14"/>
      <c r="M16" s="25">
        <v>0</v>
      </c>
      <c r="N16" s="14"/>
      <c r="O16" s="25">
        <v>0</v>
      </c>
      <c r="P16" s="14"/>
      <c r="Q16" s="14">
        <v>1214138</v>
      </c>
      <c r="R16" s="14"/>
      <c r="S16" s="14">
        <v>-1214138</v>
      </c>
      <c r="T16" s="14"/>
      <c r="U16" s="14">
        <v>-1214138</v>
      </c>
      <c r="V16" s="14"/>
      <c r="W16" s="25">
        <v>0</v>
      </c>
      <c r="X16" s="14"/>
      <c r="Y16" s="25">
        <v>0</v>
      </c>
      <c r="Z16" s="14"/>
      <c r="AA16" s="14">
        <v>-1214138</v>
      </c>
      <c r="AB16" s="14"/>
      <c r="AC16" s="25">
        <v>0</v>
      </c>
      <c r="AD16" s="14"/>
      <c r="AE16" s="14">
        <v>-1214138</v>
      </c>
    </row>
    <row r="17" spans="1:32" s="21" customFormat="1" ht="19.05" customHeight="1">
      <c r="A17" s="11"/>
      <c r="B17" s="9" t="s">
        <v>131</v>
      </c>
      <c r="D17" s="6"/>
      <c r="E17" s="15">
        <v>25</v>
      </c>
      <c r="F17" s="11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0</v>
      </c>
      <c r="P17" s="25"/>
      <c r="Q17" s="25">
        <v>0</v>
      </c>
      <c r="R17" s="25"/>
      <c r="S17" s="25">
        <v>-1170481</v>
      </c>
      <c r="T17" s="25"/>
      <c r="U17" s="25">
        <v>0</v>
      </c>
      <c r="V17" s="25"/>
      <c r="W17" s="25">
        <v>0</v>
      </c>
      <c r="X17" s="25"/>
      <c r="Y17" s="25">
        <v>0</v>
      </c>
      <c r="Z17" s="25"/>
      <c r="AA17" s="25">
        <v>-1170481</v>
      </c>
      <c r="AB17" s="25"/>
      <c r="AC17" s="25">
        <v>-132608</v>
      </c>
      <c r="AD17" s="25"/>
      <c r="AE17" s="25">
        <v>-1303089</v>
      </c>
    </row>
    <row r="18" spans="1:32" s="21" customFormat="1" ht="19.05" customHeight="1">
      <c r="A18" s="11"/>
      <c r="B18" s="9" t="s">
        <v>204</v>
      </c>
      <c r="D18" s="6"/>
      <c r="E18" s="15"/>
      <c r="F18" s="11"/>
      <c r="G18" s="16">
        <v>0</v>
      </c>
      <c r="H18" s="49"/>
      <c r="I18" s="16">
        <v>0</v>
      </c>
      <c r="J18" s="49"/>
      <c r="K18" s="16">
        <v>-697</v>
      </c>
      <c r="L18" s="49"/>
      <c r="M18" s="16">
        <v>0</v>
      </c>
      <c r="N18" s="49"/>
      <c r="O18" s="16">
        <v>0</v>
      </c>
      <c r="P18" s="49"/>
      <c r="Q18" s="16">
        <v>0</v>
      </c>
      <c r="R18" s="49"/>
      <c r="S18" s="16">
        <v>697</v>
      </c>
      <c r="T18" s="49"/>
      <c r="U18" s="16">
        <v>0</v>
      </c>
      <c r="V18" s="49"/>
      <c r="W18" s="16">
        <v>0</v>
      </c>
      <c r="X18" s="49"/>
      <c r="Y18" s="16">
        <v>0</v>
      </c>
      <c r="Z18" s="49"/>
      <c r="AA18" s="16">
        <v>0</v>
      </c>
      <c r="AB18" s="49"/>
      <c r="AC18" s="16">
        <v>0</v>
      </c>
      <c r="AD18" s="49"/>
      <c r="AE18" s="16">
        <v>0</v>
      </c>
    </row>
    <row r="19" spans="1:32" s="21" customFormat="1" ht="19.05" customHeight="1">
      <c r="B19" s="104" t="s">
        <v>246</v>
      </c>
      <c r="C19" s="89"/>
      <c r="D19" s="6"/>
      <c r="E19" s="15"/>
      <c r="F19" s="11"/>
      <c r="G19" s="130"/>
      <c r="H19" s="20"/>
      <c r="I19" s="130"/>
      <c r="J19" s="20"/>
      <c r="K19" s="130"/>
      <c r="L19" s="20"/>
      <c r="M19" s="130"/>
      <c r="N19" s="20"/>
      <c r="O19" s="130"/>
      <c r="P19" s="20"/>
      <c r="Q19" s="20"/>
      <c r="R19" s="20"/>
      <c r="S19" s="130"/>
      <c r="T19" s="20"/>
      <c r="U19" s="20"/>
      <c r="V19" s="20"/>
      <c r="W19" s="130"/>
      <c r="X19" s="20"/>
      <c r="Y19" s="130"/>
      <c r="Z19" s="20"/>
      <c r="AA19" s="130"/>
      <c r="AB19" s="20"/>
      <c r="AC19" s="130"/>
      <c r="AD19" s="20"/>
      <c r="AE19" s="130"/>
    </row>
    <row r="20" spans="1:32" ht="19.05" customHeight="1">
      <c r="C20" s="104" t="s">
        <v>44</v>
      </c>
      <c r="D20" s="22"/>
      <c r="E20" s="15"/>
      <c r="G20" s="17">
        <f>SUM(G16:G18)</f>
        <v>0</v>
      </c>
      <c r="H20" s="106"/>
      <c r="I20" s="17">
        <f>SUM(I16:I18)</f>
        <v>0</v>
      </c>
      <c r="J20" s="106"/>
      <c r="K20" s="17">
        <f>SUM(K16:K18)</f>
        <v>-697</v>
      </c>
      <c r="L20" s="106"/>
      <c r="M20" s="17">
        <f>SUM(M16:M18)</f>
        <v>0</v>
      </c>
      <c r="N20" s="106"/>
      <c r="O20" s="17">
        <f>SUM(O16:O18)</f>
        <v>0</v>
      </c>
      <c r="P20" s="106"/>
      <c r="Q20" s="17">
        <f>SUM(Q16:Q18)</f>
        <v>1214138</v>
      </c>
      <c r="R20" s="106"/>
      <c r="S20" s="17">
        <f>SUM(S16:S18)</f>
        <v>-2383922</v>
      </c>
      <c r="T20" s="106"/>
      <c r="U20" s="17">
        <f>SUM(U16:U18)</f>
        <v>-1214138</v>
      </c>
      <c r="V20" s="106"/>
      <c r="W20" s="17">
        <f>SUM(W16:W18)</f>
        <v>0</v>
      </c>
      <c r="X20" s="106"/>
      <c r="Y20" s="17">
        <f>SUM(Y16:Y18)</f>
        <v>0</v>
      </c>
      <c r="Z20" s="106"/>
      <c r="AA20" s="17">
        <f>SUM(AA16:AA18)</f>
        <v>-2384619</v>
      </c>
      <c r="AB20" s="106"/>
      <c r="AC20" s="17">
        <f>SUM(AC16:AC18)</f>
        <v>-132608</v>
      </c>
      <c r="AD20" s="106"/>
      <c r="AE20" s="17">
        <f>SUM(AE16:AE18)</f>
        <v>-2517227</v>
      </c>
    </row>
    <row r="21" spans="1:32" ht="19.05" customHeight="1">
      <c r="B21" s="107"/>
      <c r="C21" s="7"/>
      <c r="D21" s="22"/>
      <c r="E21" s="15"/>
      <c r="G21" s="24"/>
      <c r="H21" s="106"/>
      <c r="I21" s="24"/>
      <c r="J21" s="106"/>
      <c r="K21" s="24"/>
      <c r="L21" s="106"/>
      <c r="M21" s="24"/>
      <c r="N21" s="106"/>
      <c r="O21" s="24"/>
      <c r="P21" s="106"/>
      <c r="Q21" s="24"/>
      <c r="R21" s="106"/>
      <c r="S21" s="24"/>
      <c r="T21" s="106"/>
      <c r="U21" s="24"/>
      <c r="V21" s="106"/>
      <c r="W21" s="24"/>
      <c r="X21" s="106"/>
      <c r="Y21" s="24"/>
      <c r="Z21" s="106"/>
      <c r="AA21" s="24"/>
      <c r="AB21" s="106"/>
      <c r="AC21" s="24"/>
      <c r="AD21" s="106"/>
      <c r="AE21" s="24"/>
    </row>
    <row r="22" spans="1:32" ht="19.05" customHeight="1">
      <c r="B22" s="193" t="s">
        <v>214</v>
      </c>
      <c r="E22" s="15"/>
      <c r="G22" s="25"/>
      <c r="H22" s="49"/>
      <c r="I22" s="25"/>
      <c r="J22" s="49"/>
      <c r="K22" s="25"/>
      <c r="L22" s="49"/>
      <c r="M22" s="25"/>
      <c r="N22" s="49"/>
      <c r="O22" s="25"/>
      <c r="P22" s="49"/>
      <c r="Q22" s="25"/>
      <c r="R22" s="49"/>
      <c r="S22" s="25"/>
      <c r="T22" s="49"/>
      <c r="U22" s="25"/>
      <c r="V22" s="49"/>
      <c r="W22" s="25"/>
      <c r="X22" s="49"/>
      <c r="Y22" s="25"/>
      <c r="Z22" s="49"/>
      <c r="AA22" s="25"/>
      <c r="AB22" s="49"/>
      <c r="AC22" s="25"/>
      <c r="AD22" s="49"/>
      <c r="AE22" s="25"/>
    </row>
    <row r="23" spans="1:32" ht="19.05" customHeight="1">
      <c r="B23" s="9" t="s">
        <v>215</v>
      </c>
      <c r="E23" s="15">
        <v>4</v>
      </c>
      <c r="G23" s="16">
        <v>0</v>
      </c>
      <c r="H23" s="49"/>
      <c r="I23" s="16">
        <v>0</v>
      </c>
      <c r="J23" s="49"/>
      <c r="K23" s="16">
        <v>0</v>
      </c>
      <c r="L23" s="49"/>
      <c r="M23" s="16">
        <v>0</v>
      </c>
      <c r="N23" s="49"/>
      <c r="O23" s="16">
        <v>0</v>
      </c>
      <c r="P23" s="49"/>
      <c r="Q23" s="16">
        <v>0</v>
      </c>
      <c r="R23" s="49"/>
      <c r="S23" s="16">
        <v>0</v>
      </c>
      <c r="T23" s="49"/>
      <c r="U23" s="16">
        <v>0</v>
      </c>
      <c r="V23" s="49"/>
      <c r="W23" s="16">
        <v>0</v>
      </c>
      <c r="X23" s="49"/>
      <c r="Y23" s="16">
        <v>0</v>
      </c>
      <c r="Z23" s="49"/>
      <c r="AA23" s="16">
        <v>0</v>
      </c>
      <c r="AB23" s="49"/>
      <c r="AC23" s="16">
        <v>9302</v>
      </c>
      <c r="AD23" s="49"/>
      <c r="AE23" s="16">
        <f>SUM(AA23,AC23)</f>
        <v>9302</v>
      </c>
    </row>
    <row r="24" spans="1:32" ht="19.05" customHeight="1">
      <c r="B24" s="193" t="s">
        <v>216</v>
      </c>
      <c r="E24" s="15"/>
      <c r="G24" s="194">
        <f>SUM(G23)</f>
        <v>0</v>
      </c>
      <c r="H24" s="106"/>
      <c r="I24" s="194">
        <f>SUM(I23)</f>
        <v>0</v>
      </c>
      <c r="J24" s="106"/>
      <c r="K24" s="194">
        <f>SUM(K23)</f>
        <v>0</v>
      </c>
      <c r="L24" s="106"/>
      <c r="M24" s="194">
        <f>SUM(M23)</f>
        <v>0</v>
      </c>
      <c r="N24" s="106"/>
      <c r="O24" s="194">
        <f>SUM(O23)</f>
        <v>0</v>
      </c>
      <c r="P24" s="106"/>
      <c r="Q24" s="194">
        <f>SUM(Q23)</f>
        <v>0</v>
      </c>
      <c r="R24" s="106"/>
      <c r="S24" s="194">
        <f>SUM(S23)</f>
        <v>0</v>
      </c>
      <c r="T24" s="106"/>
      <c r="U24" s="194">
        <f>SUM(U23)</f>
        <v>0</v>
      </c>
      <c r="V24" s="106"/>
      <c r="W24" s="194">
        <f>SUM(W23)</f>
        <v>0</v>
      </c>
      <c r="X24" s="106"/>
      <c r="Y24" s="194">
        <f>SUM(Y23)</f>
        <v>0</v>
      </c>
      <c r="Z24" s="106"/>
      <c r="AA24" s="194">
        <f>SUM(AA23)</f>
        <v>0</v>
      </c>
      <c r="AB24" s="106"/>
      <c r="AC24" s="194">
        <f>SUM(AC23)</f>
        <v>9302</v>
      </c>
      <c r="AD24" s="106"/>
      <c r="AE24" s="194">
        <f>SUM(AE23)</f>
        <v>9302</v>
      </c>
    </row>
    <row r="25" spans="1:32" s="21" customFormat="1" ht="19.05" customHeight="1">
      <c r="B25" s="107"/>
      <c r="C25" s="7"/>
      <c r="D25" s="22"/>
      <c r="E25" s="67"/>
      <c r="G25" s="24"/>
      <c r="H25" s="106"/>
      <c r="I25" s="24"/>
      <c r="J25" s="106"/>
      <c r="K25" s="24"/>
      <c r="L25" s="106"/>
      <c r="M25" s="24"/>
      <c r="N25" s="106"/>
      <c r="O25" s="24"/>
      <c r="P25" s="106"/>
      <c r="Q25" s="24"/>
      <c r="R25" s="106"/>
      <c r="S25" s="24"/>
      <c r="T25" s="106"/>
      <c r="U25" s="24"/>
      <c r="V25" s="106"/>
      <c r="W25" s="24"/>
      <c r="X25" s="106"/>
      <c r="Y25" s="24"/>
      <c r="Z25" s="106"/>
      <c r="AA25" s="24"/>
      <c r="AB25" s="106"/>
      <c r="AC25" s="24"/>
      <c r="AD25" s="106"/>
      <c r="AE25" s="24"/>
    </row>
    <row r="26" spans="1:32" s="21" customFormat="1" ht="19.05" customHeight="1">
      <c r="A26" s="21" t="s">
        <v>165</v>
      </c>
      <c r="B26" s="107"/>
      <c r="C26" s="7"/>
      <c r="D26" s="22"/>
      <c r="E26" s="67"/>
      <c r="G26" s="17">
        <f>SUM(G20,G24)</f>
        <v>0</v>
      </c>
      <c r="H26" s="106"/>
      <c r="I26" s="17">
        <f>SUM(I20,I24)</f>
        <v>0</v>
      </c>
      <c r="J26" s="106"/>
      <c r="K26" s="17">
        <f>SUM(K20,K24)</f>
        <v>-697</v>
      </c>
      <c r="L26" s="106"/>
      <c r="M26" s="17">
        <f>SUM(M20,M24)</f>
        <v>0</v>
      </c>
      <c r="N26" s="106"/>
      <c r="O26" s="17">
        <f>SUM(O20,O24)</f>
        <v>0</v>
      </c>
      <c r="P26" s="106"/>
      <c r="Q26" s="17">
        <f>SUM(Q20,Q24)</f>
        <v>1214138</v>
      </c>
      <c r="R26" s="106"/>
      <c r="S26" s="17">
        <f>SUM(S20,S24)</f>
        <v>-2383922</v>
      </c>
      <c r="T26" s="106"/>
      <c r="U26" s="17">
        <f>SUM(U20,U24)</f>
        <v>-1214138</v>
      </c>
      <c r="V26" s="106"/>
      <c r="W26" s="17">
        <f>SUM(W20,W24)</f>
        <v>0</v>
      </c>
      <c r="X26" s="106"/>
      <c r="Y26" s="17">
        <f>SUM(Y20,Y24)</f>
        <v>0</v>
      </c>
      <c r="Z26" s="106"/>
      <c r="AA26" s="17">
        <f>SUM(AA20,AA24)</f>
        <v>-2384619</v>
      </c>
      <c r="AB26" s="106"/>
      <c r="AC26" s="17">
        <f>SUM(AC20,AC24)</f>
        <v>-123306</v>
      </c>
      <c r="AD26" s="106"/>
      <c r="AE26" s="17">
        <f>SUM(AE20,AE24)</f>
        <v>-2507925</v>
      </c>
    </row>
    <row r="27" spans="1:32" ht="19.05" customHeight="1">
      <c r="A27" s="21"/>
      <c r="B27" s="7"/>
      <c r="C27" s="7"/>
      <c r="D27" s="22"/>
      <c r="E27" s="15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3"/>
      <c r="R27" s="23"/>
      <c r="S27" s="24"/>
      <c r="T27" s="23"/>
      <c r="U27" s="23"/>
      <c r="V27" s="23"/>
      <c r="W27" s="24"/>
      <c r="X27" s="23"/>
      <c r="Y27" s="24"/>
      <c r="Z27" s="23"/>
      <c r="AA27" s="24"/>
      <c r="AB27" s="23"/>
      <c r="AC27" s="24"/>
      <c r="AD27" s="23"/>
      <c r="AE27" s="24"/>
    </row>
    <row r="28" spans="1:32" ht="19.05" customHeight="1">
      <c r="A28" s="7" t="s">
        <v>230</v>
      </c>
      <c r="B28" s="7"/>
      <c r="E28" s="15"/>
      <c r="F28" s="6"/>
      <c r="AE28" s="71"/>
    </row>
    <row r="29" spans="1:32" ht="19.05" customHeight="1">
      <c r="B29" s="9" t="s">
        <v>81</v>
      </c>
      <c r="E29" s="15"/>
      <c r="F29" s="6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0</v>
      </c>
      <c r="P29" s="25"/>
      <c r="Q29" s="25">
        <v>0</v>
      </c>
      <c r="R29" s="25"/>
      <c r="S29" s="25">
        <f>'PL 8-9'!G29</f>
        <v>2120190</v>
      </c>
      <c r="T29" s="25"/>
      <c r="U29" s="25">
        <v>0</v>
      </c>
      <c r="V29" s="25"/>
      <c r="W29" s="25">
        <v>0</v>
      </c>
      <c r="X29" s="25"/>
      <c r="Y29" s="25">
        <f>SUM(W29:W29)</f>
        <v>0</v>
      </c>
      <c r="Z29" s="25"/>
      <c r="AA29" s="25">
        <f>SUM(G29:S29,Y29)</f>
        <v>2120190</v>
      </c>
      <c r="AB29" s="25"/>
      <c r="AC29" s="25">
        <f>'PL 8-9'!G30</f>
        <v>128837</v>
      </c>
      <c r="AD29" s="25"/>
      <c r="AE29" s="25">
        <f t="shared" ref="AE29:AE30" si="0">SUM(AA29,AC29)</f>
        <v>2249027</v>
      </c>
      <c r="AF29" s="133"/>
    </row>
    <row r="30" spans="1:32" ht="19.05" customHeight="1">
      <c r="B30" s="9" t="s">
        <v>68</v>
      </c>
      <c r="E30" s="15"/>
      <c r="F30" s="6"/>
      <c r="G30" s="16">
        <v>0</v>
      </c>
      <c r="H30" s="49"/>
      <c r="I30" s="16">
        <v>0</v>
      </c>
      <c r="J30" s="49"/>
      <c r="K30" s="16">
        <v>0</v>
      </c>
      <c r="L30" s="49"/>
      <c r="M30" s="16">
        <v>0</v>
      </c>
      <c r="N30" s="49"/>
      <c r="O30" s="16">
        <v>0</v>
      </c>
      <c r="P30" s="49"/>
      <c r="Q30" s="16">
        <v>0</v>
      </c>
      <c r="R30" s="49"/>
      <c r="S30" s="16">
        <f>'PL 8-9'!G61</f>
        <v>0</v>
      </c>
      <c r="T30" s="49"/>
      <c r="U30" s="16">
        <v>0</v>
      </c>
      <c r="V30" s="49"/>
      <c r="W30" s="16">
        <f>-('PL 8-9'!G29-'PL 8-9'!G67)</f>
        <v>-42964</v>
      </c>
      <c r="X30" s="49"/>
      <c r="Y30" s="16">
        <f>SUM(W30:W30)</f>
        <v>-42964</v>
      </c>
      <c r="Z30" s="49"/>
      <c r="AA30" s="16">
        <f>SUM(G30:S30,Y30)</f>
        <v>-42964</v>
      </c>
      <c r="AB30" s="49"/>
      <c r="AC30" s="16">
        <f>-('PL 8-9'!G30-'PL 8-9'!G68)</f>
        <v>-5176</v>
      </c>
      <c r="AD30" s="49"/>
      <c r="AE30" s="16">
        <f t="shared" si="0"/>
        <v>-48140</v>
      </c>
      <c r="AF30" s="133"/>
    </row>
    <row r="31" spans="1:32" ht="19.05" customHeight="1">
      <c r="A31" s="7" t="s">
        <v>41</v>
      </c>
      <c r="B31" s="7"/>
      <c r="C31" s="7"/>
      <c r="D31" s="22"/>
      <c r="G31" s="17">
        <f>SUM(G29:G30)</f>
        <v>0</v>
      </c>
      <c r="H31" s="106"/>
      <c r="I31" s="17">
        <f>SUM(I29:I30)</f>
        <v>0</v>
      </c>
      <c r="J31" s="106"/>
      <c r="K31" s="17">
        <f>SUM(K29:K30)</f>
        <v>0</v>
      </c>
      <c r="L31" s="106"/>
      <c r="M31" s="17">
        <f>SUM(M29:M30)</f>
        <v>0</v>
      </c>
      <c r="N31" s="106"/>
      <c r="O31" s="17">
        <f>SUM(O29:O30)</f>
        <v>0</v>
      </c>
      <c r="P31" s="106"/>
      <c r="Q31" s="17">
        <f>SUM(Q29:Q30)</f>
        <v>0</v>
      </c>
      <c r="R31" s="106"/>
      <c r="S31" s="17">
        <f>SUM(S29:S30)</f>
        <v>2120190</v>
      </c>
      <c r="T31" s="106"/>
      <c r="U31" s="17">
        <v>0</v>
      </c>
      <c r="V31" s="106"/>
      <c r="W31" s="17">
        <f>SUM(W29:W30)</f>
        <v>-42964</v>
      </c>
      <c r="X31" s="106"/>
      <c r="Y31" s="17">
        <f>SUM(Y29:Y30)</f>
        <v>-42964</v>
      </c>
      <c r="Z31" s="106"/>
      <c r="AA31" s="17">
        <f>SUM(AA29:AA30)</f>
        <v>2077226</v>
      </c>
      <c r="AB31" s="106"/>
      <c r="AC31" s="17">
        <f>SUM(AC29:AC30)</f>
        <v>123661</v>
      </c>
      <c r="AD31" s="106"/>
      <c r="AE31" s="17">
        <f>SUM(AE29:AE30)</f>
        <v>2200887</v>
      </c>
    </row>
    <row r="32" spans="1:32" ht="19.05" customHeight="1">
      <c r="A32" s="7"/>
      <c r="B32" s="7"/>
      <c r="C32" s="7"/>
      <c r="D32" s="22"/>
      <c r="G32" s="73"/>
      <c r="H32" s="49"/>
      <c r="I32" s="73"/>
      <c r="J32" s="49"/>
      <c r="K32" s="73"/>
      <c r="L32" s="49"/>
      <c r="M32" s="73"/>
      <c r="N32" s="49"/>
      <c r="O32" s="73"/>
      <c r="P32" s="49"/>
      <c r="Q32" s="49"/>
      <c r="R32" s="49"/>
      <c r="S32" s="73"/>
      <c r="T32" s="49"/>
      <c r="U32" s="49"/>
      <c r="V32" s="49"/>
      <c r="W32" s="73"/>
      <c r="X32" s="49"/>
      <c r="Y32" s="73"/>
      <c r="Z32" s="49"/>
      <c r="AA32" s="73"/>
      <c r="AB32" s="49"/>
      <c r="AC32" s="73"/>
      <c r="AD32" s="49"/>
      <c r="AE32" s="73"/>
    </row>
    <row r="33" spans="1:32" ht="19.05" customHeight="1" thickBot="1">
      <c r="A33" s="7" t="s">
        <v>196</v>
      </c>
      <c r="G33" s="74">
        <f>SUM(G12,G26,G31)</f>
        <v>2500000</v>
      </c>
      <c r="H33" s="18"/>
      <c r="I33" s="74">
        <f>SUM(I12,I26,I31)</f>
        <v>3407489</v>
      </c>
      <c r="J33" s="18"/>
      <c r="K33" s="74">
        <f>SUM(K12,K26,K31)</f>
        <v>-66134</v>
      </c>
      <c r="L33" s="18"/>
      <c r="M33" s="74">
        <f>SUM(M12,M26,M31)</f>
        <v>-186755</v>
      </c>
      <c r="N33" s="18"/>
      <c r="O33" s="74">
        <f>SUM(O12,O26,O31)</f>
        <v>250000</v>
      </c>
      <c r="P33" s="18"/>
      <c r="Q33" s="74">
        <f>SUM(Q12,Q26,Q31)</f>
        <v>1214138</v>
      </c>
      <c r="R33" s="18"/>
      <c r="S33" s="74">
        <f>SUM(S12,S26,S31)</f>
        <v>5389206</v>
      </c>
      <c r="T33" s="18"/>
      <c r="U33" s="74">
        <f>SUM(U12,U26,U31)</f>
        <v>-1214138</v>
      </c>
      <c r="V33" s="18"/>
      <c r="W33" s="74">
        <f>SUM(W12,W26,W31)</f>
        <v>19706</v>
      </c>
      <c r="X33" s="18"/>
      <c r="Y33" s="74">
        <f>SUM(Y12,Y26,Y31)</f>
        <v>19706</v>
      </c>
      <c r="Z33" s="18"/>
      <c r="AA33" s="74">
        <f>SUM(AA12,AA26,AA31)</f>
        <v>11313512</v>
      </c>
      <c r="AB33" s="18"/>
      <c r="AC33" s="74">
        <f>SUM(AC12,AC26,AC31)</f>
        <v>418006</v>
      </c>
      <c r="AD33" s="18"/>
      <c r="AE33" s="74">
        <f>SUM(AE12,AE26,AE31)</f>
        <v>11731518</v>
      </c>
      <c r="AF33" s="133"/>
    </row>
    <row r="34" spans="1:32" ht="19.05" customHeight="1" thickTop="1"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>
        <f>AE33-'BS 5-7'!F91</f>
        <v>0</v>
      </c>
    </row>
    <row r="35" spans="1:32" ht="19.05" customHeight="1">
      <c r="AE35" s="13"/>
    </row>
  </sheetData>
  <mergeCells count="4">
    <mergeCell ref="G4:AC4"/>
    <mergeCell ref="O6:S6"/>
    <mergeCell ref="W6:Y6"/>
    <mergeCell ref="G10:AE10"/>
  </mergeCells>
  <pageMargins left="0.8" right="0.8" top="0.48" bottom="0.5" header="0.4" footer="0.5"/>
  <pageSetup paperSize="9" scale="62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14F0-CF8E-46FC-B970-60BAEB696432}">
  <sheetPr>
    <tabColor rgb="FF00B0F0"/>
  </sheetPr>
  <dimension ref="A1:AE28"/>
  <sheetViews>
    <sheetView view="pageBreakPreview" zoomScaleNormal="100" zoomScaleSheetLayoutView="100" workbookViewId="0">
      <selection activeCell="N87" sqref="N87"/>
    </sheetView>
  </sheetViews>
  <sheetFormatPr defaultColWidth="9.125" defaultRowHeight="17.7" customHeight="1"/>
  <cols>
    <col min="1" max="3" width="1.75" style="11" customWidth="1"/>
    <col min="4" max="4" width="55.375" style="11" customWidth="1"/>
    <col min="5" max="5" width="5.875" style="10" customWidth="1"/>
    <col min="6" max="6" width="0.875" style="11" customWidth="1"/>
    <col min="7" max="7" width="13.375" style="11" customWidth="1"/>
    <col min="8" max="8" width="1.375" style="11" customWidth="1"/>
    <col min="9" max="9" width="13.375" style="11" customWidth="1"/>
    <col min="10" max="10" width="1.375" style="11" customWidth="1"/>
    <col min="11" max="11" width="13.375" style="11" customWidth="1"/>
    <col min="12" max="12" width="1.375" style="11" customWidth="1"/>
    <col min="13" max="13" width="13.375" style="11" customWidth="1"/>
    <col min="14" max="14" width="1.375" style="11" customWidth="1"/>
    <col min="15" max="15" width="13.375" style="11" customWidth="1"/>
    <col min="16" max="16" width="1.375" style="11" customWidth="1"/>
    <col min="17" max="17" width="13.375" style="11" customWidth="1"/>
    <col min="18" max="18" width="0.875" style="11" customWidth="1"/>
    <col min="19" max="19" width="13.875" style="11" customWidth="1"/>
    <col min="20" max="16384" width="9.125" style="11"/>
  </cols>
  <sheetData>
    <row r="1" spans="1:31" s="111" customFormat="1" ht="23.25" customHeight="1">
      <c r="A1" s="75" t="s">
        <v>67</v>
      </c>
      <c r="B1" s="75"/>
      <c r="C1" s="75"/>
      <c r="D1" s="80"/>
      <c r="E1" s="79"/>
      <c r="F1" s="80"/>
      <c r="G1" s="160"/>
      <c r="H1" s="160"/>
      <c r="I1" s="160"/>
      <c r="J1" s="161"/>
      <c r="K1" s="162"/>
      <c r="L1" s="162"/>
      <c r="M1" s="162"/>
      <c r="N1" s="162"/>
      <c r="O1" s="162"/>
      <c r="P1" s="162"/>
      <c r="Q1" s="162"/>
      <c r="R1" s="162"/>
      <c r="S1" s="162"/>
    </row>
    <row r="2" spans="1:31" s="114" customFormat="1" ht="23.25" customHeight="1">
      <c r="A2" s="65" t="s">
        <v>87</v>
      </c>
      <c r="B2" s="155"/>
      <c r="C2" s="155"/>
      <c r="D2" s="83"/>
      <c r="E2" s="82"/>
      <c r="F2" s="83"/>
      <c r="G2" s="156"/>
      <c r="H2" s="156"/>
      <c r="I2" s="156"/>
      <c r="J2" s="157"/>
      <c r="K2" s="158"/>
      <c r="L2" s="158"/>
      <c r="M2" s="158"/>
      <c r="N2" s="158"/>
      <c r="O2" s="158"/>
      <c r="P2" s="158"/>
      <c r="Q2" s="158"/>
      <c r="R2" s="158"/>
      <c r="S2" s="158"/>
    </row>
    <row r="3" spans="1:31" s="114" customFormat="1" ht="17.7" customHeight="1">
      <c r="E3" s="159"/>
    </row>
    <row r="4" spans="1:31" s="21" customFormat="1" ht="17.7" customHeight="1">
      <c r="E4" s="140"/>
      <c r="F4" s="140"/>
      <c r="G4" s="202" t="s">
        <v>86</v>
      </c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141"/>
      <c r="S4" s="141"/>
    </row>
    <row r="5" spans="1:31" s="21" customFormat="1" ht="17.7" customHeight="1">
      <c r="E5" s="140"/>
      <c r="F5" s="140"/>
      <c r="G5" s="163"/>
      <c r="H5" s="163"/>
      <c r="I5" s="163"/>
      <c r="J5" s="163"/>
      <c r="K5" s="142"/>
      <c r="L5" s="142"/>
      <c r="M5" s="142"/>
      <c r="N5" s="142"/>
      <c r="O5" s="140" t="s">
        <v>111</v>
      </c>
      <c r="P5" s="141"/>
      <c r="Q5" s="141"/>
      <c r="R5" s="141"/>
      <c r="S5" s="141"/>
    </row>
    <row r="6" spans="1:31" ht="17.7" customHeight="1">
      <c r="E6" s="140"/>
      <c r="F6" s="140"/>
      <c r="G6" s="140"/>
      <c r="H6" s="140"/>
      <c r="I6" s="143" t="s">
        <v>73</v>
      </c>
      <c r="K6" s="142"/>
      <c r="L6" s="142"/>
      <c r="M6" s="142"/>
      <c r="N6" s="142"/>
      <c r="O6" s="140" t="s">
        <v>45</v>
      </c>
      <c r="P6" s="140"/>
      <c r="Q6" s="140"/>
      <c r="R6" s="4"/>
      <c r="S6" s="4"/>
    </row>
    <row r="7" spans="1:31" ht="17.7" customHeight="1">
      <c r="E7" s="140"/>
      <c r="F7" s="140"/>
      <c r="G7" s="140" t="s">
        <v>20</v>
      </c>
      <c r="H7" s="140"/>
      <c r="I7" s="144" t="s">
        <v>82</v>
      </c>
      <c r="K7" s="203" t="s">
        <v>32</v>
      </c>
      <c r="L7" s="203"/>
      <c r="M7" s="203"/>
      <c r="N7" s="141"/>
      <c r="O7" s="164" t="s">
        <v>46</v>
      </c>
      <c r="P7" s="140"/>
      <c r="Q7" s="140"/>
      <c r="R7" s="4"/>
      <c r="S7" s="6"/>
    </row>
    <row r="8" spans="1:31" ht="17.7" customHeight="1">
      <c r="E8" s="140"/>
      <c r="F8" s="140"/>
      <c r="G8" s="140" t="s">
        <v>30</v>
      </c>
      <c r="H8" s="140"/>
      <c r="I8" s="143" t="s">
        <v>83</v>
      </c>
      <c r="N8" s="140"/>
      <c r="O8" s="124" t="s">
        <v>134</v>
      </c>
      <c r="P8" s="140"/>
      <c r="Q8" s="140" t="s">
        <v>42</v>
      </c>
      <c r="R8" s="4"/>
      <c r="S8" s="4"/>
    </row>
    <row r="9" spans="1:31" ht="17.7" customHeight="1">
      <c r="E9" s="145" t="s">
        <v>53</v>
      </c>
      <c r="F9" s="140"/>
      <c r="G9" s="140" t="s">
        <v>21</v>
      </c>
      <c r="H9" s="140"/>
      <c r="I9" s="143" t="s">
        <v>85</v>
      </c>
      <c r="K9" s="146" t="s">
        <v>22</v>
      </c>
      <c r="L9" s="140"/>
      <c r="M9" s="140" t="s">
        <v>16</v>
      </c>
      <c r="N9" s="140"/>
      <c r="O9" s="124" t="s">
        <v>135</v>
      </c>
      <c r="P9" s="140"/>
      <c r="Q9" s="140" t="s">
        <v>19</v>
      </c>
      <c r="R9" s="4"/>
      <c r="S9" s="4"/>
    </row>
    <row r="10" spans="1:31" ht="17.7" customHeight="1">
      <c r="G10" s="201" t="s">
        <v>56</v>
      </c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</row>
    <row r="11" spans="1:31" ht="17.7" customHeight="1">
      <c r="A11" s="21" t="s">
        <v>167</v>
      </c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</row>
    <row r="12" spans="1:31" ht="17.7" customHeight="1">
      <c r="A12" s="7" t="s">
        <v>170</v>
      </c>
      <c r="B12" s="9"/>
      <c r="C12" s="9"/>
      <c r="G12" s="18">
        <v>2500000</v>
      </c>
      <c r="H12" s="18"/>
      <c r="I12" s="18">
        <v>3407489</v>
      </c>
      <c r="J12" s="18"/>
      <c r="K12" s="18">
        <v>250000</v>
      </c>
      <c r="L12" s="18"/>
      <c r="M12" s="18">
        <v>1548376</v>
      </c>
      <c r="N12" s="18"/>
      <c r="O12" s="18">
        <v>9613</v>
      </c>
      <c r="P12" s="18"/>
      <c r="Q12" s="18">
        <f>SUM(G12:O12)</f>
        <v>7715478</v>
      </c>
      <c r="R12" s="70"/>
      <c r="T12" s="13"/>
    </row>
    <row r="13" spans="1:31" ht="17.7" customHeight="1">
      <c r="A13" s="7"/>
      <c r="B13" s="9"/>
      <c r="C13" s="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70"/>
      <c r="T13" s="13"/>
    </row>
    <row r="14" spans="1:31" ht="17.7" customHeight="1">
      <c r="A14" s="21" t="s">
        <v>80</v>
      </c>
      <c r="B14" s="21"/>
      <c r="C14" s="9"/>
      <c r="D14" s="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T14" s="13"/>
    </row>
    <row r="15" spans="1:31" ht="17.7" customHeight="1">
      <c r="B15" s="94" t="s">
        <v>190</v>
      </c>
      <c r="C15" s="9"/>
      <c r="D15" s="6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T15" s="13"/>
    </row>
    <row r="16" spans="1:31" ht="17.7" customHeight="1">
      <c r="A16" s="7"/>
      <c r="B16" s="147" t="s">
        <v>131</v>
      </c>
      <c r="C16" s="9"/>
      <c r="E16" s="15">
        <v>25</v>
      </c>
      <c r="G16" s="17">
        <v>0</v>
      </c>
      <c r="H16" s="106"/>
      <c r="I16" s="17">
        <v>0</v>
      </c>
      <c r="J16" s="106"/>
      <c r="K16" s="17">
        <v>0</v>
      </c>
      <c r="L16" s="49"/>
      <c r="M16" s="16">
        <v>-875000</v>
      </c>
      <c r="N16" s="49"/>
      <c r="O16" s="17">
        <v>0</v>
      </c>
      <c r="P16" s="49"/>
      <c r="Q16" s="16">
        <f>SUM(G16:O16)</f>
        <v>-875000</v>
      </c>
      <c r="R16" s="70"/>
      <c r="T16" s="13"/>
    </row>
    <row r="17" spans="1:20" s="105" customFormat="1" ht="17.7" customHeight="1">
      <c r="A17" s="107" t="s">
        <v>165</v>
      </c>
      <c r="B17" s="104"/>
      <c r="C17" s="148"/>
      <c r="D17" s="149"/>
      <c r="F17" s="140"/>
      <c r="G17" s="16">
        <f t="shared" ref="G17:K17" si="0">G16</f>
        <v>0</v>
      </c>
      <c r="H17" s="187"/>
      <c r="I17" s="16">
        <f t="shared" si="0"/>
        <v>0</v>
      </c>
      <c r="J17" s="187"/>
      <c r="K17" s="16">
        <f t="shared" si="0"/>
        <v>0</v>
      </c>
      <c r="L17" s="150"/>
      <c r="M17" s="17">
        <f>M16</f>
        <v>-875000</v>
      </c>
      <c r="N17" s="150"/>
      <c r="O17" s="16">
        <f>O16</f>
        <v>0</v>
      </c>
      <c r="P17" s="150"/>
      <c r="Q17" s="17">
        <f>SUM(G17:O17)</f>
        <v>-875000</v>
      </c>
    </row>
    <row r="18" spans="1:20" ht="17.7" customHeight="1">
      <c r="A18" s="7"/>
      <c r="B18" s="9"/>
      <c r="C18" s="9"/>
      <c r="E18" s="15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T18" s="13"/>
    </row>
    <row r="19" spans="1:20" ht="17.7" customHeight="1">
      <c r="A19" s="7" t="s">
        <v>230</v>
      </c>
      <c r="B19" s="7"/>
      <c r="C19" s="9"/>
      <c r="D19" s="6"/>
      <c r="E19" s="15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T19" s="13"/>
    </row>
    <row r="20" spans="1:20" ht="17.7" customHeight="1">
      <c r="B20" s="9" t="s">
        <v>81</v>
      </c>
      <c r="C20" s="9"/>
      <c r="D20" s="6"/>
      <c r="G20" s="24">
        <v>0</v>
      </c>
      <c r="H20" s="24"/>
      <c r="I20" s="24">
        <v>0</v>
      </c>
      <c r="J20" s="24"/>
      <c r="K20" s="24">
        <v>0</v>
      </c>
      <c r="L20" s="25"/>
      <c r="M20" s="25">
        <f>'PL 8-9'!M29</f>
        <v>1383388</v>
      </c>
      <c r="N20" s="25"/>
      <c r="O20" s="25">
        <v>0</v>
      </c>
      <c r="P20" s="25"/>
      <c r="Q20" s="25">
        <f>SUM(G20:O20)</f>
        <v>1383388</v>
      </c>
      <c r="R20" s="20"/>
      <c r="T20" s="13"/>
    </row>
    <row r="21" spans="1:20" ht="17.7" customHeight="1">
      <c r="B21" s="9" t="s">
        <v>68</v>
      </c>
      <c r="C21" s="9"/>
      <c r="D21" s="6"/>
      <c r="G21" s="17">
        <v>0</v>
      </c>
      <c r="H21" s="150"/>
      <c r="I21" s="17">
        <v>0</v>
      </c>
      <c r="J21" s="150"/>
      <c r="K21" s="17">
        <v>0</v>
      </c>
      <c r="L21" s="150"/>
      <c r="M21" s="16">
        <f>'PL 8-9'!M59</f>
        <v>437</v>
      </c>
      <c r="N21" s="150"/>
      <c r="O21" s="16">
        <f>'PL 8-9'!M54</f>
        <v>-9613</v>
      </c>
      <c r="P21" s="150"/>
      <c r="Q21" s="16">
        <f>SUM(G21:O21)</f>
        <v>-9176</v>
      </c>
      <c r="R21" s="20"/>
      <c r="T21" s="13"/>
    </row>
    <row r="22" spans="1:20" ht="17.7" customHeight="1">
      <c r="A22" s="7" t="s">
        <v>41</v>
      </c>
      <c r="B22" s="147"/>
      <c r="C22" s="147"/>
      <c r="D22" s="21"/>
      <c r="E22" s="67"/>
      <c r="F22" s="21"/>
      <c r="G22" s="16">
        <f>G20-G21</f>
        <v>0</v>
      </c>
      <c r="H22" s="49"/>
      <c r="I22" s="16">
        <f>I20-I21</f>
        <v>0</v>
      </c>
      <c r="J22" s="49"/>
      <c r="K22" s="16">
        <f>K20-K21</f>
        <v>0</v>
      </c>
      <c r="L22" s="106"/>
      <c r="M22" s="17">
        <f>SUM(M20:M21)</f>
        <v>1383825</v>
      </c>
      <c r="N22" s="106"/>
      <c r="O22" s="17">
        <f>SUM(O20:O21)</f>
        <v>-9613</v>
      </c>
      <c r="P22" s="106"/>
      <c r="Q22" s="17">
        <f>SUM(Q20:Q21)</f>
        <v>1374212</v>
      </c>
      <c r="R22" s="14"/>
      <c r="T22" s="13"/>
    </row>
    <row r="23" spans="1:20" ht="17.7" customHeight="1">
      <c r="A23" s="9"/>
      <c r="B23" s="9"/>
      <c r="C23" s="9"/>
      <c r="D23" s="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14"/>
      <c r="T23" s="13"/>
    </row>
    <row r="24" spans="1:20" ht="17.7" customHeight="1" thickBot="1">
      <c r="A24" s="7" t="s">
        <v>169</v>
      </c>
      <c r="B24" s="9"/>
      <c r="C24" s="9"/>
      <c r="D24" s="6"/>
      <c r="G24" s="151">
        <f>SUM(G12,G16,G22)</f>
        <v>2500000</v>
      </c>
      <c r="H24" s="90"/>
      <c r="I24" s="151">
        <f>SUM(I12,I16,I22)</f>
        <v>3407489</v>
      </c>
      <c r="J24" s="90"/>
      <c r="K24" s="151">
        <f>SUM(K12,K16,K22)</f>
        <v>250000</v>
      </c>
      <c r="L24" s="90"/>
      <c r="M24" s="151">
        <f>SUM(M12,M16,M22)</f>
        <v>2057201</v>
      </c>
      <c r="N24" s="90"/>
      <c r="O24" s="188">
        <f>SUM(O12,O16,O22)</f>
        <v>0</v>
      </c>
      <c r="P24" s="90"/>
      <c r="Q24" s="151">
        <f>SUM(Q12,Q16,Q22)</f>
        <v>8214690</v>
      </c>
      <c r="R24" s="14"/>
      <c r="S24" s="72">
        <v>0</v>
      </c>
      <c r="T24" s="13"/>
    </row>
    <row r="25" spans="1:20" ht="17.7" customHeight="1" thickTop="1">
      <c r="A25" s="7"/>
      <c r="B25" s="9"/>
      <c r="C25" s="9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3"/>
      <c r="S25" s="152"/>
    </row>
    <row r="26" spans="1:20" ht="17.7" customHeight="1">
      <c r="Q26" s="13"/>
    </row>
    <row r="28" spans="1:20" ht="17.7" customHeight="1">
      <c r="M28" s="154"/>
    </row>
  </sheetData>
  <mergeCells count="3">
    <mergeCell ref="G4:Q4"/>
    <mergeCell ref="K7:M7"/>
    <mergeCell ref="G10:Q10"/>
  </mergeCells>
  <pageMargins left="0.8" right="0.8" top="0.48" bottom="0.5" header="0.4" footer="0.5"/>
  <pageSetup paperSize="9" scale="90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0AD5-DF52-40BA-8516-27D6BE2062E3}">
  <sheetPr>
    <tabColor rgb="FF00B0F0"/>
  </sheetPr>
  <dimension ref="A1:AG28"/>
  <sheetViews>
    <sheetView view="pageBreakPreview" zoomScale="85" zoomScaleNormal="100" zoomScaleSheetLayoutView="85" workbookViewId="0">
      <selection activeCell="D8" sqref="D8"/>
    </sheetView>
  </sheetViews>
  <sheetFormatPr defaultColWidth="9.125" defaultRowHeight="17.7" customHeight="1"/>
  <cols>
    <col min="1" max="3" width="1.75" style="11" customWidth="1"/>
    <col min="4" max="4" width="55.375" style="11" customWidth="1"/>
    <col min="5" max="5" width="5.875" style="10" customWidth="1"/>
    <col min="6" max="6" width="0.875" style="11" customWidth="1"/>
    <col min="7" max="7" width="13.375" style="11" customWidth="1"/>
    <col min="8" max="8" width="1.375" style="11" customWidth="1"/>
    <col min="9" max="9" width="13.375" style="11" customWidth="1"/>
    <col min="10" max="10" width="1.375" style="11" customWidth="1"/>
    <col min="11" max="11" width="13.375" style="11" customWidth="1"/>
    <col min="12" max="12" width="1.375" style="11" customWidth="1"/>
    <col min="13" max="13" width="14.875" style="11" customWidth="1"/>
    <col min="14" max="14" width="1.375" style="11" customWidth="1"/>
    <col min="15" max="15" width="13.375" style="11" customWidth="1"/>
    <col min="16" max="16" width="1.375" style="11" customWidth="1"/>
    <col min="17" max="17" width="13.375" style="11" customWidth="1"/>
    <col min="18" max="18" width="1.375" style="11" customWidth="1"/>
    <col min="19" max="19" width="15.75" style="11" customWidth="1"/>
    <col min="20" max="20" width="0.875" style="11" customWidth="1"/>
    <col min="21" max="21" width="13.875" style="11" customWidth="1"/>
    <col min="22" max="16384" width="9.125" style="11"/>
  </cols>
  <sheetData>
    <row r="1" spans="1:33" s="111" customFormat="1" ht="23.25" customHeight="1">
      <c r="A1" s="75" t="s">
        <v>67</v>
      </c>
      <c r="B1" s="75"/>
      <c r="C1" s="75"/>
      <c r="D1" s="80"/>
      <c r="E1" s="79"/>
      <c r="F1" s="80"/>
      <c r="G1" s="160"/>
      <c r="H1" s="160"/>
      <c r="I1" s="160"/>
      <c r="J1" s="161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33" s="114" customFormat="1" ht="23.25" customHeight="1">
      <c r="A2" s="65" t="s">
        <v>87</v>
      </c>
      <c r="B2" s="155"/>
      <c r="C2" s="155"/>
      <c r="D2" s="83"/>
      <c r="E2" s="82"/>
      <c r="F2" s="83"/>
      <c r="G2" s="156"/>
      <c r="H2" s="156"/>
      <c r="I2" s="156"/>
      <c r="J2" s="157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33" s="114" customFormat="1" ht="17.7" customHeight="1">
      <c r="E3" s="159"/>
    </row>
    <row r="4" spans="1:33" s="21" customFormat="1" ht="17.7" customHeight="1">
      <c r="E4" s="140"/>
      <c r="F4" s="140"/>
      <c r="G4" s="202" t="s">
        <v>86</v>
      </c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141"/>
      <c r="U4" s="141"/>
    </row>
    <row r="5" spans="1:33" ht="17.7" customHeight="1">
      <c r="E5" s="140"/>
      <c r="F5" s="140"/>
      <c r="G5" s="140"/>
      <c r="H5" s="140"/>
      <c r="I5" s="143" t="s">
        <v>73</v>
      </c>
      <c r="K5" s="203" t="s">
        <v>32</v>
      </c>
      <c r="L5" s="203"/>
      <c r="M5" s="203"/>
      <c r="N5" s="203"/>
      <c r="O5" s="203"/>
      <c r="P5" s="142"/>
      <c r="Q5" s="140"/>
      <c r="R5" s="140"/>
      <c r="S5" s="140"/>
      <c r="T5" s="4"/>
      <c r="U5" s="4"/>
    </row>
    <row r="6" spans="1:33" ht="17.7" customHeight="1">
      <c r="E6" s="140"/>
      <c r="F6" s="140"/>
      <c r="G6" s="140" t="s">
        <v>20</v>
      </c>
      <c r="H6" s="140"/>
      <c r="I6" s="144" t="s">
        <v>82</v>
      </c>
      <c r="K6" s="105"/>
      <c r="L6" s="105"/>
      <c r="M6" s="140" t="s">
        <v>205</v>
      </c>
      <c r="N6" s="105"/>
      <c r="O6" s="105"/>
      <c r="P6" s="141"/>
      <c r="Q6" s="192"/>
      <c r="R6" s="140"/>
      <c r="S6" s="140"/>
      <c r="T6" s="4"/>
      <c r="U6" s="6"/>
    </row>
    <row r="7" spans="1:33" ht="17.7" customHeight="1">
      <c r="E7" s="140"/>
      <c r="F7" s="140"/>
      <c r="G7" s="140" t="s">
        <v>30</v>
      </c>
      <c r="H7" s="140"/>
      <c r="I7" s="143" t="s">
        <v>83</v>
      </c>
      <c r="M7" s="6" t="s">
        <v>206</v>
      </c>
      <c r="P7" s="140"/>
      <c r="Q7" s="124" t="s">
        <v>205</v>
      </c>
      <c r="R7" s="140"/>
      <c r="S7" s="140" t="s">
        <v>42</v>
      </c>
      <c r="T7" s="4"/>
      <c r="U7" s="4"/>
    </row>
    <row r="8" spans="1:33" ht="17.7" customHeight="1">
      <c r="E8" s="145" t="s">
        <v>53</v>
      </c>
      <c r="F8" s="140"/>
      <c r="G8" s="140" t="s">
        <v>21</v>
      </c>
      <c r="H8" s="140"/>
      <c r="I8" s="143" t="s">
        <v>85</v>
      </c>
      <c r="K8" s="146" t="s">
        <v>22</v>
      </c>
      <c r="L8" s="140"/>
      <c r="M8" s="140" t="s">
        <v>79</v>
      </c>
      <c r="N8" s="140"/>
      <c r="O8" s="140" t="s">
        <v>16</v>
      </c>
      <c r="P8" s="140"/>
      <c r="Q8" s="124" t="s">
        <v>206</v>
      </c>
      <c r="R8" s="140"/>
      <c r="S8" s="140" t="s">
        <v>19</v>
      </c>
      <c r="T8" s="4"/>
      <c r="U8" s="4"/>
    </row>
    <row r="9" spans="1:33" ht="17.7" customHeight="1">
      <c r="G9" s="201" t="s">
        <v>56</v>
      </c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</row>
    <row r="10" spans="1:33" ht="17.7" customHeight="1">
      <c r="A10" s="21" t="s">
        <v>195</v>
      </c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</row>
    <row r="11" spans="1:33" ht="17.7" customHeight="1">
      <c r="A11" s="7" t="s">
        <v>197</v>
      </c>
      <c r="B11" s="9"/>
      <c r="C11" s="9"/>
      <c r="G11" s="18">
        <f>'SH_SeparatePY 12'!G24</f>
        <v>2500000</v>
      </c>
      <c r="H11" s="18"/>
      <c r="I11" s="18">
        <f>'SH_SeparatePY 12'!I24</f>
        <v>3407489</v>
      </c>
      <c r="J11" s="18"/>
      <c r="K11" s="18">
        <f>'SH_SeparatePY 12'!K24</f>
        <v>250000</v>
      </c>
      <c r="L11" s="18"/>
      <c r="M11" s="183">
        <v>0</v>
      </c>
      <c r="N11" s="18"/>
      <c r="O11" s="18">
        <f>'SH_SeparatePY 12'!M24</f>
        <v>2057201</v>
      </c>
      <c r="P11" s="18"/>
      <c r="Q11" s="24">
        <f>'SH_SeparatePY 12'!O24</f>
        <v>0</v>
      </c>
      <c r="R11" s="18"/>
      <c r="S11" s="18">
        <f>SUM(G11:Q11)</f>
        <v>8214690</v>
      </c>
      <c r="T11" s="70"/>
      <c r="V11" s="13"/>
    </row>
    <row r="12" spans="1:33" ht="17.7" customHeight="1">
      <c r="A12" s="7"/>
      <c r="B12" s="9"/>
      <c r="C12" s="9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70"/>
      <c r="V12" s="13"/>
    </row>
    <row r="13" spans="1:33" ht="17.7" customHeight="1">
      <c r="A13" s="21" t="s">
        <v>80</v>
      </c>
      <c r="B13" s="21"/>
      <c r="C13" s="9"/>
      <c r="D13" s="6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V13" s="13"/>
    </row>
    <row r="14" spans="1:33" ht="17.7" customHeight="1">
      <c r="B14" s="94" t="s">
        <v>248</v>
      </c>
      <c r="C14" s="9"/>
      <c r="D14" s="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106"/>
      <c r="R14" s="70"/>
      <c r="S14" s="70"/>
      <c r="T14" s="70"/>
      <c r="V14" s="13"/>
    </row>
    <row r="15" spans="1:33" ht="17.7" customHeight="1">
      <c r="B15" s="9" t="s">
        <v>231</v>
      </c>
      <c r="D15" s="6"/>
      <c r="E15" s="15">
        <v>18</v>
      </c>
      <c r="G15" s="183">
        <v>0</v>
      </c>
      <c r="H15" s="70"/>
      <c r="I15" s="183">
        <v>0</v>
      </c>
      <c r="J15" s="70"/>
      <c r="K15" s="183">
        <v>0</v>
      </c>
      <c r="L15" s="70"/>
      <c r="M15" s="14">
        <v>1214138</v>
      </c>
      <c r="N15" s="14"/>
      <c r="O15" s="14">
        <v>-1214138</v>
      </c>
      <c r="P15" s="14"/>
      <c r="Q15" s="49">
        <v>-1214138</v>
      </c>
      <c r="R15" s="14"/>
      <c r="S15" s="49">
        <f>SUM(G15:Q15)</f>
        <v>-1214138</v>
      </c>
      <c r="T15" s="70"/>
      <c r="V15" s="13"/>
    </row>
    <row r="16" spans="1:33" ht="17.7" customHeight="1">
      <c r="A16" s="7"/>
      <c r="B16" s="147" t="s">
        <v>131</v>
      </c>
      <c r="C16" s="9"/>
      <c r="E16" s="15">
        <v>25</v>
      </c>
      <c r="G16" s="184">
        <v>0</v>
      </c>
      <c r="H16" s="49"/>
      <c r="I16" s="184">
        <v>0</v>
      </c>
      <c r="J16" s="49"/>
      <c r="K16" s="184">
        <v>0</v>
      </c>
      <c r="L16" s="49"/>
      <c r="M16" s="184">
        <v>0</v>
      </c>
      <c r="N16" s="49"/>
      <c r="O16" s="16">
        <v>-1170481</v>
      </c>
      <c r="P16" s="49"/>
      <c r="Q16" s="184">
        <v>0</v>
      </c>
      <c r="R16" s="49"/>
      <c r="S16" s="16">
        <f>SUM(G16:Q16)</f>
        <v>-1170481</v>
      </c>
      <c r="T16" s="70"/>
      <c r="V16" s="13"/>
    </row>
    <row r="17" spans="1:22" s="105" customFormat="1" ht="17.7" customHeight="1">
      <c r="A17" s="107" t="s">
        <v>165</v>
      </c>
      <c r="B17" s="104"/>
      <c r="C17" s="148"/>
      <c r="D17" s="149"/>
      <c r="F17" s="140"/>
      <c r="G17" s="17">
        <f>SUM(G15:G16)</f>
        <v>0</v>
      </c>
      <c r="H17" s="150"/>
      <c r="I17" s="17">
        <f>SUM(I15:I16)</f>
        <v>0</v>
      </c>
      <c r="J17" s="150"/>
      <c r="K17" s="17">
        <f>SUM(K15:K16)</f>
        <v>0</v>
      </c>
      <c r="L17" s="150"/>
      <c r="M17" s="17">
        <f>SUM(M15:M16)</f>
        <v>1214138</v>
      </c>
      <c r="N17" s="150"/>
      <c r="O17" s="17">
        <f>SUM(O15:O16)</f>
        <v>-2384619</v>
      </c>
      <c r="P17" s="150"/>
      <c r="Q17" s="17">
        <f>SUM(Q15:Q16)</f>
        <v>-1214138</v>
      </c>
      <c r="R17" s="150"/>
      <c r="S17" s="17">
        <f>SUM(G17:Q17)</f>
        <v>-2384619</v>
      </c>
    </row>
    <row r="18" spans="1:22" ht="17.7" customHeight="1">
      <c r="A18" s="7"/>
      <c r="B18" s="9"/>
      <c r="C18" s="9"/>
      <c r="E18" s="15"/>
      <c r="G18" s="106"/>
      <c r="H18" s="70"/>
      <c r="I18" s="106"/>
      <c r="J18" s="70"/>
      <c r="K18" s="106"/>
      <c r="L18" s="70"/>
      <c r="M18" s="70"/>
      <c r="N18" s="70"/>
      <c r="O18" s="106"/>
      <c r="P18" s="70"/>
      <c r="Q18" s="106"/>
      <c r="R18" s="70"/>
      <c r="S18" s="106"/>
      <c r="T18" s="70"/>
      <c r="V18" s="13"/>
    </row>
    <row r="19" spans="1:22" ht="17.7" customHeight="1">
      <c r="A19" s="7" t="s">
        <v>230</v>
      </c>
      <c r="B19" s="7"/>
      <c r="C19" s="9"/>
      <c r="D19" s="6"/>
      <c r="E19" s="15"/>
      <c r="G19" s="106"/>
      <c r="H19" s="70"/>
      <c r="I19" s="106"/>
      <c r="J19" s="70"/>
      <c r="K19" s="106"/>
      <c r="L19" s="70"/>
      <c r="M19" s="70"/>
      <c r="N19" s="70"/>
      <c r="O19" s="106"/>
      <c r="P19" s="70"/>
      <c r="Q19" s="106"/>
      <c r="R19" s="70"/>
      <c r="S19" s="106"/>
      <c r="T19" s="70"/>
      <c r="V19" s="13"/>
    </row>
    <row r="20" spans="1:22" ht="17.7" customHeight="1">
      <c r="B20" s="9" t="s">
        <v>81</v>
      </c>
      <c r="C20" s="9"/>
      <c r="D20" s="6"/>
      <c r="G20" s="24">
        <v>0</v>
      </c>
      <c r="H20" s="25"/>
      <c r="I20" s="24">
        <v>0</v>
      </c>
      <c r="J20" s="25"/>
      <c r="K20" s="24">
        <v>0</v>
      </c>
      <c r="L20" s="25"/>
      <c r="M20" s="24">
        <v>0</v>
      </c>
      <c r="N20" s="25"/>
      <c r="O20" s="25">
        <f>'PL 8-9'!K29</f>
        <v>1905763</v>
      </c>
      <c r="P20" s="25"/>
      <c r="Q20" s="24">
        <v>0</v>
      </c>
      <c r="R20" s="25"/>
      <c r="S20" s="25">
        <f>SUM(G20:Q20)</f>
        <v>1905763</v>
      </c>
      <c r="T20" s="20"/>
      <c r="V20" s="13"/>
    </row>
    <row r="21" spans="1:22" ht="17.7" customHeight="1">
      <c r="B21" s="9" t="s">
        <v>68</v>
      </c>
      <c r="C21" s="9"/>
      <c r="D21" s="6"/>
      <c r="G21" s="17">
        <v>0</v>
      </c>
      <c r="H21" s="150"/>
      <c r="I21" s="17">
        <v>0</v>
      </c>
      <c r="J21" s="150"/>
      <c r="K21" s="17">
        <v>0</v>
      </c>
      <c r="L21" s="150"/>
      <c r="M21" s="17">
        <v>0</v>
      </c>
      <c r="N21" s="150"/>
      <c r="O21" s="17">
        <f>'PL 8-9'!K59</f>
        <v>0</v>
      </c>
      <c r="P21" s="177"/>
      <c r="Q21" s="17">
        <f>'PL 8-9'!K54</f>
        <v>0</v>
      </c>
      <c r="R21" s="150"/>
      <c r="S21" s="17">
        <f>SUM(G21:Q21)</f>
        <v>0</v>
      </c>
      <c r="T21" s="20"/>
      <c r="V21" s="13"/>
    </row>
    <row r="22" spans="1:22" ht="17.7" customHeight="1">
      <c r="A22" s="7" t="s">
        <v>41</v>
      </c>
      <c r="B22" s="147"/>
      <c r="C22" s="147"/>
      <c r="D22" s="21"/>
      <c r="E22" s="67"/>
      <c r="F22" s="21"/>
      <c r="G22" s="17">
        <f>SUM(G20:G21)</f>
        <v>0</v>
      </c>
      <c r="H22" s="106"/>
      <c r="I22" s="17">
        <f>SUM(I20:I21)</f>
        <v>0</v>
      </c>
      <c r="J22" s="106"/>
      <c r="K22" s="17">
        <f>SUM(K20:K21)</f>
        <v>0</v>
      </c>
      <c r="L22" s="106"/>
      <c r="M22" s="17">
        <f>SUM(M20:M21)</f>
        <v>0</v>
      </c>
      <c r="N22" s="106"/>
      <c r="O22" s="17">
        <f>SUM(O20:O21)</f>
        <v>1905763</v>
      </c>
      <c r="P22" s="106"/>
      <c r="Q22" s="17">
        <f>SUM(Q20:Q21)</f>
        <v>0</v>
      </c>
      <c r="R22" s="106"/>
      <c r="S22" s="17">
        <f>SUM(S20:S21)</f>
        <v>1905763</v>
      </c>
      <c r="T22" s="14"/>
      <c r="V22" s="13"/>
    </row>
    <row r="23" spans="1:22" ht="17.7" customHeight="1">
      <c r="A23" s="9"/>
      <c r="B23" s="9"/>
      <c r="C23" s="9"/>
      <c r="D23" s="6"/>
      <c r="G23" s="63"/>
      <c r="H23" s="90"/>
      <c r="I23" s="63"/>
      <c r="J23" s="90"/>
      <c r="K23" s="63"/>
      <c r="L23" s="90"/>
      <c r="M23" s="90"/>
      <c r="N23" s="90"/>
      <c r="O23" s="63"/>
      <c r="P23" s="90"/>
      <c r="Q23" s="63"/>
      <c r="R23" s="90"/>
      <c r="S23" s="63"/>
      <c r="T23" s="14"/>
      <c r="V23" s="13"/>
    </row>
    <row r="24" spans="1:22" ht="17.7" customHeight="1" thickBot="1">
      <c r="A24" s="7" t="s">
        <v>196</v>
      </c>
      <c r="B24" s="9"/>
      <c r="C24" s="9"/>
      <c r="D24" s="6"/>
      <c r="G24" s="151">
        <f>SUM(G11,G17,G22)</f>
        <v>2500000</v>
      </c>
      <c r="H24" s="90"/>
      <c r="I24" s="151">
        <f>SUM(I11,I17,I22)</f>
        <v>3407489</v>
      </c>
      <c r="J24" s="90"/>
      <c r="K24" s="151">
        <f>SUM(K11,K17,K22)</f>
        <v>250000</v>
      </c>
      <c r="L24" s="90"/>
      <c r="M24" s="151">
        <f>SUM(M11,M17,M22)</f>
        <v>1214138</v>
      </c>
      <c r="N24" s="90"/>
      <c r="O24" s="151">
        <f>SUM(O11,O17,O22)</f>
        <v>1578345</v>
      </c>
      <c r="P24" s="90"/>
      <c r="Q24" s="151">
        <f>SUM(Q11,Q17,Q22)</f>
        <v>-1214138</v>
      </c>
      <c r="R24" s="90"/>
      <c r="S24" s="151">
        <f>SUM(S11,S17,S22)</f>
        <v>7735834</v>
      </c>
      <c r="T24" s="14"/>
      <c r="U24" s="72">
        <f>S24-'BS 5-7'!J91</f>
        <v>0</v>
      </c>
      <c r="V24" s="13"/>
    </row>
    <row r="25" spans="1:22" ht="17.7" customHeight="1" thickTop="1">
      <c r="A25" s="7"/>
      <c r="B25" s="9"/>
      <c r="C25" s="9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3"/>
      <c r="U25" s="152"/>
    </row>
    <row r="26" spans="1:22" ht="17.7" customHeight="1">
      <c r="S26" s="13"/>
    </row>
    <row r="28" spans="1:22" ht="17.7" customHeight="1">
      <c r="O28" s="154"/>
    </row>
  </sheetData>
  <mergeCells count="3">
    <mergeCell ref="G4:S4"/>
    <mergeCell ref="G9:S9"/>
    <mergeCell ref="K5:O5"/>
  </mergeCells>
  <pageMargins left="0.8" right="0.8" top="0.48" bottom="0.5" header="0.4" footer="0.5"/>
  <pageSetup paperSize="9" scale="80" firstPageNumber="13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424-E127-4116-B137-AE72E7D5E2AA}">
  <sheetPr>
    <tabColor rgb="FF00B0F0"/>
  </sheetPr>
  <dimension ref="A1:O86"/>
  <sheetViews>
    <sheetView view="pageBreakPreview" zoomScaleNormal="92" zoomScaleSheetLayoutView="100" workbookViewId="0">
      <selection activeCell="P9" sqref="P9"/>
    </sheetView>
  </sheetViews>
  <sheetFormatPr defaultColWidth="9.125" defaultRowHeight="19.5" customHeight="1"/>
  <cols>
    <col min="1" max="4" width="1.125" style="11" customWidth="1"/>
    <col min="5" max="5" width="50.125" style="11" customWidth="1"/>
    <col min="6" max="6" width="6.375" style="10" bestFit="1" customWidth="1"/>
    <col min="7" max="7" width="1" style="11" customWidth="1"/>
    <col min="8" max="8" width="13.875" style="118" customWidth="1"/>
    <col min="9" max="9" width="1" style="118" customWidth="1"/>
    <col min="10" max="10" width="13.125" style="118" customWidth="1"/>
    <col min="11" max="11" width="1" style="118" customWidth="1"/>
    <col min="12" max="12" width="13.125" style="118" customWidth="1"/>
    <col min="13" max="13" width="1" style="118" customWidth="1"/>
    <col min="14" max="14" width="13.125" style="118" customWidth="1"/>
    <col min="15" max="16384" width="9.125" style="11"/>
  </cols>
  <sheetData>
    <row r="1" spans="1:14" s="111" customFormat="1" ht="23.25" customHeight="1">
      <c r="A1" s="109" t="s">
        <v>67</v>
      </c>
      <c r="B1" s="110"/>
      <c r="C1" s="110"/>
      <c r="D1" s="110"/>
      <c r="F1" s="79"/>
      <c r="G1" s="80"/>
      <c r="H1" s="81"/>
      <c r="I1" s="81"/>
      <c r="J1" s="81"/>
      <c r="K1" s="112"/>
      <c r="L1" s="81"/>
      <c r="M1" s="81"/>
      <c r="N1" s="81"/>
    </row>
    <row r="2" spans="1:14" s="114" customFormat="1" ht="23.25" customHeight="1">
      <c r="A2" s="65" t="s">
        <v>130</v>
      </c>
      <c r="B2" s="113"/>
      <c r="C2" s="113"/>
      <c r="D2" s="113"/>
      <c r="F2" s="82"/>
      <c r="G2" s="83"/>
      <c r="H2" s="84"/>
      <c r="I2" s="84"/>
      <c r="J2" s="84"/>
      <c r="K2" s="115"/>
      <c r="L2" s="84"/>
      <c r="M2" s="84"/>
      <c r="N2" s="84"/>
    </row>
    <row r="3" spans="1:14" s="6" customFormat="1" ht="20.55" customHeight="1">
      <c r="B3" s="85"/>
      <c r="C3" s="85"/>
      <c r="D3" s="85"/>
      <c r="F3" s="15"/>
      <c r="H3" s="2"/>
      <c r="I3" s="2"/>
      <c r="J3" s="2"/>
      <c r="K3" s="2"/>
      <c r="L3" s="2"/>
      <c r="M3" s="2"/>
      <c r="N3" s="2"/>
    </row>
    <row r="4" spans="1:14" s="6" customFormat="1" ht="20.55" customHeight="1">
      <c r="B4" s="85"/>
      <c r="C4" s="85"/>
      <c r="D4" s="85"/>
      <c r="F4" s="15"/>
      <c r="H4" s="199" t="s">
        <v>51</v>
      </c>
      <c r="I4" s="199"/>
      <c r="J4" s="199"/>
      <c r="K4" s="138"/>
      <c r="L4" s="199" t="s">
        <v>50</v>
      </c>
      <c r="M4" s="199"/>
      <c r="N4" s="199"/>
    </row>
    <row r="5" spans="1:14" s="6" customFormat="1" ht="20.55" customHeight="1">
      <c r="B5" s="85"/>
      <c r="C5" s="85"/>
      <c r="D5" s="85"/>
      <c r="F5" s="15"/>
      <c r="H5" s="199" t="s">
        <v>49</v>
      </c>
      <c r="I5" s="199"/>
      <c r="J5" s="199"/>
      <c r="K5" s="138"/>
      <c r="L5" s="199" t="s">
        <v>49</v>
      </c>
      <c r="M5" s="199"/>
      <c r="N5" s="199"/>
    </row>
    <row r="6" spans="1:14" s="6" customFormat="1" ht="20.55" customHeight="1">
      <c r="B6" s="85"/>
      <c r="C6" s="85"/>
      <c r="D6" s="85"/>
      <c r="F6" s="15"/>
      <c r="H6" s="205" t="s">
        <v>99</v>
      </c>
      <c r="I6" s="205"/>
      <c r="J6" s="205"/>
      <c r="K6" s="138"/>
      <c r="L6" s="205" t="str">
        <f>$H$6</f>
        <v>Year ended</v>
      </c>
      <c r="M6" s="205"/>
      <c r="N6" s="205"/>
    </row>
    <row r="7" spans="1:14" s="6" customFormat="1" ht="20.55" customHeight="1">
      <c r="B7" s="85"/>
      <c r="C7" s="85"/>
      <c r="D7" s="85"/>
      <c r="F7" s="15"/>
      <c r="H7" s="204" t="s">
        <v>61</v>
      </c>
      <c r="I7" s="204"/>
      <c r="J7" s="204"/>
      <c r="K7" s="5"/>
      <c r="L7" s="204" t="str">
        <f>$H$7</f>
        <v>31 December</v>
      </c>
      <c r="M7" s="205"/>
      <c r="N7" s="205"/>
    </row>
    <row r="8" spans="1:14" s="6" customFormat="1" ht="20.55" customHeight="1">
      <c r="B8" s="85"/>
      <c r="C8" s="85"/>
      <c r="D8" s="85"/>
      <c r="F8" s="15" t="s">
        <v>53</v>
      </c>
      <c r="G8" s="85"/>
      <c r="H8" s="26" t="s">
        <v>194</v>
      </c>
      <c r="I8" s="40"/>
      <c r="J8" s="26" t="s">
        <v>166</v>
      </c>
      <c r="K8" s="86"/>
      <c r="L8" s="26" t="s">
        <v>194</v>
      </c>
      <c r="M8" s="40"/>
      <c r="N8" s="26" t="s">
        <v>166</v>
      </c>
    </row>
    <row r="9" spans="1:14" s="6" customFormat="1" ht="20.25" customHeight="1">
      <c r="B9" s="85"/>
      <c r="C9" s="85"/>
      <c r="D9" s="85"/>
      <c r="F9" s="15"/>
      <c r="H9" s="206" t="s">
        <v>56</v>
      </c>
      <c r="I9" s="206"/>
      <c r="J9" s="206"/>
      <c r="K9" s="206"/>
      <c r="L9" s="206"/>
      <c r="M9" s="206"/>
      <c r="N9" s="206"/>
    </row>
    <row r="10" spans="1:14" ht="19.5" customHeight="1">
      <c r="A10" s="116" t="s">
        <v>23</v>
      </c>
      <c r="B10" s="9"/>
      <c r="C10" s="117"/>
      <c r="D10" s="117"/>
      <c r="F10" s="11"/>
      <c r="G10" s="6"/>
      <c r="H10" s="87"/>
      <c r="I10" s="87"/>
      <c r="J10" s="87"/>
      <c r="K10" s="13"/>
      <c r="L10" s="87"/>
      <c r="M10" s="87"/>
      <c r="N10" s="87"/>
    </row>
    <row r="11" spans="1:14" ht="19.5" customHeight="1">
      <c r="A11" s="9" t="s">
        <v>64</v>
      </c>
      <c r="B11" s="9"/>
      <c r="C11" s="117"/>
      <c r="D11" s="117"/>
      <c r="F11" s="15"/>
      <c r="G11" s="6"/>
      <c r="H11" s="178">
        <f>'PL 8-9'!G26</f>
        <v>2249027</v>
      </c>
      <c r="I11" s="87"/>
      <c r="J11" s="178">
        <f>'PL 8-9'!I26</f>
        <v>2213993</v>
      </c>
      <c r="K11" s="13"/>
      <c r="L11" s="178">
        <f>'PL 8-9'!K26</f>
        <v>1905763</v>
      </c>
      <c r="M11" s="19"/>
      <c r="N11" s="178">
        <f>'PL 8-9'!M26</f>
        <v>1383388</v>
      </c>
    </row>
    <row r="12" spans="1:14" ht="19.5" customHeight="1">
      <c r="A12" s="89" t="s">
        <v>119</v>
      </c>
      <c r="B12" s="9"/>
      <c r="C12" s="117"/>
      <c r="D12" s="117"/>
      <c r="F12" s="15"/>
      <c r="G12" s="6"/>
      <c r="H12" s="178"/>
      <c r="I12" s="87"/>
      <c r="J12" s="178"/>
      <c r="K12" s="13"/>
      <c r="L12" s="63"/>
      <c r="M12" s="90"/>
      <c r="N12" s="63"/>
    </row>
    <row r="13" spans="1:14" ht="19.5" customHeight="1">
      <c r="A13" s="9" t="s">
        <v>243</v>
      </c>
      <c r="C13" s="117"/>
      <c r="D13" s="117"/>
      <c r="F13" s="15"/>
      <c r="G13" s="6"/>
      <c r="H13" s="55">
        <f>-'PL 8-9'!G25</f>
        <v>224042</v>
      </c>
      <c r="I13" s="19"/>
      <c r="J13" s="55">
        <v>178557</v>
      </c>
      <c r="K13" s="13"/>
      <c r="L13" s="55">
        <f>-'PL 8-9'!K25</f>
        <v>36790</v>
      </c>
      <c r="M13" s="19"/>
      <c r="N13" s="55">
        <v>14867</v>
      </c>
    </row>
    <row r="14" spans="1:14" ht="19.5" customHeight="1">
      <c r="A14" s="9" t="s">
        <v>88</v>
      </c>
      <c r="C14" s="9"/>
      <c r="D14" s="117"/>
      <c r="F14" s="15"/>
      <c r="G14" s="6"/>
      <c r="H14" s="178">
        <f>-'PL 8-9'!G21</f>
        <v>325233</v>
      </c>
      <c r="I14" s="87"/>
      <c r="J14" s="178">
        <v>320437</v>
      </c>
      <c r="K14" s="13"/>
      <c r="L14" s="63">
        <f>-'PL 8-9'!K21</f>
        <v>79423</v>
      </c>
      <c r="M14" s="14"/>
      <c r="N14" s="63">
        <v>104728</v>
      </c>
    </row>
    <row r="15" spans="1:14" ht="19.5" customHeight="1">
      <c r="A15" s="9" t="s">
        <v>96</v>
      </c>
      <c r="C15" s="117"/>
      <c r="D15" s="117"/>
      <c r="F15" s="15">
        <v>22</v>
      </c>
      <c r="G15" s="6"/>
      <c r="H15" s="178">
        <v>1435089</v>
      </c>
      <c r="I15" s="87"/>
      <c r="J15" s="178">
        <v>1299761</v>
      </c>
      <c r="K15" s="13"/>
      <c r="L15" s="63">
        <v>116213</v>
      </c>
      <c r="M15" s="90"/>
      <c r="N15" s="63">
        <v>164775</v>
      </c>
    </row>
    <row r="16" spans="1:14" ht="19.5" customHeight="1">
      <c r="A16" s="9" t="s">
        <v>208</v>
      </c>
      <c r="C16" s="117"/>
      <c r="D16" s="117"/>
      <c r="F16" s="15"/>
      <c r="G16" s="6"/>
      <c r="H16" s="55">
        <v>7732</v>
      </c>
      <c r="I16" s="87"/>
      <c r="J16" s="128">
        <v>0</v>
      </c>
      <c r="K16" s="13"/>
      <c r="L16" s="55">
        <v>3197</v>
      </c>
      <c r="M16" s="90"/>
      <c r="N16" s="128">
        <v>0</v>
      </c>
    </row>
    <row r="17" spans="1:14" ht="19.5" customHeight="1">
      <c r="A17" s="9" t="s">
        <v>244</v>
      </c>
      <c r="C17" s="117"/>
      <c r="D17" s="117"/>
      <c r="F17" s="15"/>
      <c r="G17" s="6"/>
      <c r="H17" s="55">
        <v>3349</v>
      </c>
      <c r="I17" s="87"/>
      <c r="J17" s="178">
        <v>-311742</v>
      </c>
      <c r="K17" s="13"/>
      <c r="L17" s="55">
        <v>-52</v>
      </c>
      <c r="M17" s="90"/>
      <c r="N17" s="63">
        <v>-258348</v>
      </c>
    </row>
    <row r="18" spans="1:14" ht="19.5" customHeight="1">
      <c r="A18" s="9" t="s">
        <v>232</v>
      </c>
      <c r="C18" s="117"/>
      <c r="D18" s="117"/>
      <c r="F18" s="15">
        <v>12</v>
      </c>
      <c r="G18" s="6"/>
      <c r="H18" s="63">
        <v>-997</v>
      </c>
      <c r="I18" s="87"/>
      <c r="J18" s="63">
        <v>-1144</v>
      </c>
      <c r="K18" s="13"/>
      <c r="L18" s="49">
        <v>0</v>
      </c>
      <c r="M18" s="90"/>
      <c r="N18" s="49">
        <v>0</v>
      </c>
    </row>
    <row r="19" spans="1:14" ht="19.5" customHeight="1">
      <c r="A19" s="9" t="s">
        <v>178</v>
      </c>
      <c r="C19" s="117"/>
      <c r="D19" s="117"/>
      <c r="F19" s="15"/>
      <c r="G19" s="6"/>
      <c r="H19" s="55"/>
      <c r="I19" s="87"/>
      <c r="J19" s="63"/>
      <c r="K19" s="13"/>
      <c r="L19" s="63"/>
      <c r="M19" s="90"/>
      <c r="N19" s="63"/>
    </row>
    <row r="20" spans="1:14" ht="19.5" customHeight="1">
      <c r="A20" s="117"/>
      <c r="B20" s="11" t="s">
        <v>233</v>
      </c>
      <c r="C20" s="117"/>
      <c r="D20" s="117"/>
      <c r="F20" s="15"/>
      <c r="G20" s="6"/>
      <c r="H20" s="63">
        <v>-15864</v>
      </c>
      <c r="I20" s="87"/>
      <c r="J20" s="63">
        <v>-26298</v>
      </c>
      <c r="K20" s="13"/>
      <c r="L20" s="49">
        <v>0</v>
      </c>
      <c r="M20" s="90"/>
      <c r="N20" s="49">
        <v>0</v>
      </c>
    </row>
    <row r="21" spans="1:14" ht="19.5" customHeight="1">
      <c r="A21" s="117" t="s">
        <v>209</v>
      </c>
      <c r="C21" s="117"/>
      <c r="D21" s="117"/>
      <c r="F21" s="15">
        <v>10</v>
      </c>
      <c r="G21" s="6"/>
      <c r="H21" s="63">
        <v>0</v>
      </c>
      <c r="I21" s="87"/>
      <c r="J21" s="63">
        <v>0</v>
      </c>
      <c r="K21" s="13"/>
      <c r="L21" s="49">
        <v>-41507</v>
      </c>
      <c r="M21" s="90"/>
      <c r="N21" s="49">
        <v>0</v>
      </c>
    </row>
    <row r="22" spans="1:14" ht="19.5" customHeight="1">
      <c r="A22" s="117" t="s">
        <v>183</v>
      </c>
      <c r="C22" s="117"/>
      <c r="D22" s="117"/>
      <c r="F22" s="15">
        <v>8</v>
      </c>
      <c r="G22" s="6"/>
      <c r="H22" s="49">
        <v>0</v>
      </c>
      <c r="I22" s="87"/>
      <c r="J22" s="49">
        <v>0</v>
      </c>
      <c r="K22" s="13"/>
      <c r="L22" s="63">
        <v>-4321</v>
      </c>
      <c r="M22" s="90"/>
      <c r="N22" s="49">
        <v>-13994</v>
      </c>
    </row>
    <row r="23" spans="1:14" ht="19.5" customHeight="1">
      <c r="A23" s="117" t="s">
        <v>234</v>
      </c>
      <c r="C23" s="117"/>
      <c r="D23" s="117"/>
      <c r="F23" s="15"/>
      <c r="G23" s="6"/>
      <c r="H23" s="178">
        <v>15348</v>
      </c>
      <c r="I23" s="87"/>
      <c r="J23" s="49">
        <v>-1226</v>
      </c>
      <c r="K23" s="13"/>
      <c r="L23" s="63">
        <v>29</v>
      </c>
      <c r="M23" s="90"/>
      <c r="N23" s="49">
        <v>0</v>
      </c>
    </row>
    <row r="24" spans="1:14" ht="19.5" customHeight="1">
      <c r="A24" s="118" t="s">
        <v>120</v>
      </c>
      <c r="C24" s="117"/>
      <c r="D24" s="117"/>
      <c r="F24" s="15">
        <v>17</v>
      </c>
      <c r="G24" s="6"/>
      <c r="H24" s="178">
        <v>9406</v>
      </c>
      <c r="I24" s="87"/>
      <c r="J24" s="178">
        <v>8962</v>
      </c>
      <c r="K24" s="13"/>
      <c r="L24" s="63">
        <v>2279</v>
      </c>
      <c r="M24" s="90"/>
      <c r="N24" s="63">
        <v>2126</v>
      </c>
    </row>
    <row r="25" spans="1:14" ht="19.5" customHeight="1">
      <c r="A25" s="118" t="s">
        <v>247</v>
      </c>
      <c r="C25" s="117"/>
      <c r="D25" s="117"/>
      <c r="F25" s="15"/>
      <c r="G25" s="6"/>
      <c r="H25" s="178">
        <v>-7564</v>
      </c>
      <c r="I25" s="87"/>
      <c r="J25" s="178">
        <v>10835</v>
      </c>
      <c r="K25" s="13"/>
      <c r="L25" s="63">
        <v>1536</v>
      </c>
      <c r="M25" s="90"/>
      <c r="N25" s="63">
        <v>2553</v>
      </c>
    </row>
    <row r="26" spans="1:14" ht="19.5" customHeight="1">
      <c r="A26" s="9" t="s">
        <v>121</v>
      </c>
      <c r="C26" s="117"/>
      <c r="D26" s="117"/>
      <c r="F26" s="15"/>
      <c r="G26" s="6"/>
      <c r="H26" s="55">
        <v>-127261</v>
      </c>
      <c r="I26" s="19">
        <v>0</v>
      </c>
      <c r="J26" s="55">
        <v>-59847</v>
      </c>
      <c r="K26" s="13">
        <v>0</v>
      </c>
      <c r="L26" s="55">
        <v>-65549</v>
      </c>
      <c r="M26" s="19">
        <v>0</v>
      </c>
      <c r="N26" s="55">
        <v>-78456</v>
      </c>
    </row>
    <row r="27" spans="1:14" ht="19.5" customHeight="1">
      <c r="A27" s="9" t="s">
        <v>89</v>
      </c>
      <c r="C27" s="117"/>
      <c r="D27" s="117"/>
      <c r="F27" s="15" t="s">
        <v>207</v>
      </c>
      <c r="G27" s="6"/>
      <c r="H27" s="16">
        <v>0</v>
      </c>
      <c r="I27" s="19"/>
      <c r="J27" s="16">
        <v>0</v>
      </c>
      <c r="K27" s="13"/>
      <c r="L27" s="62">
        <v>-1848205</v>
      </c>
      <c r="M27" s="78"/>
      <c r="N27" s="62">
        <v>-1115292</v>
      </c>
    </row>
    <row r="28" spans="1:14" ht="19.5" customHeight="1">
      <c r="C28" s="117"/>
      <c r="D28" s="117"/>
      <c r="F28" s="15"/>
      <c r="G28" s="6"/>
      <c r="H28" s="55">
        <f>SUM(H11:H27)</f>
        <v>4117540</v>
      </c>
      <c r="I28" s="19"/>
      <c r="J28" s="55">
        <f>SUM(J11:J27)</f>
        <v>3632288</v>
      </c>
      <c r="K28" s="13"/>
      <c r="L28" s="55">
        <f>SUM(L11:L27)</f>
        <v>185596</v>
      </c>
      <c r="M28" s="19"/>
      <c r="N28" s="55">
        <f>SUM(N11:N27)</f>
        <v>206347</v>
      </c>
    </row>
    <row r="29" spans="1:14" ht="19.5" customHeight="1">
      <c r="A29" s="89" t="s">
        <v>181</v>
      </c>
      <c r="B29" s="9"/>
      <c r="C29" s="117"/>
      <c r="D29" s="117"/>
      <c r="F29" s="15"/>
      <c r="G29" s="6"/>
      <c r="H29" s="178"/>
      <c r="I29" s="77"/>
      <c r="J29" s="178"/>
      <c r="K29" s="13"/>
      <c r="L29" s="55"/>
      <c r="M29" s="77"/>
      <c r="N29" s="178"/>
    </row>
    <row r="30" spans="1:14" ht="19.5" customHeight="1">
      <c r="A30" s="9" t="s">
        <v>122</v>
      </c>
      <c r="C30" s="117"/>
      <c r="D30" s="117"/>
      <c r="F30" s="15"/>
      <c r="G30" s="6"/>
      <c r="H30" s="178">
        <v>-399219</v>
      </c>
      <c r="I30" s="77"/>
      <c r="J30" s="178">
        <v>-214462</v>
      </c>
      <c r="K30" s="13"/>
      <c r="L30" s="55">
        <v>-884</v>
      </c>
      <c r="M30" s="90"/>
      <c r="N30" s="63">
        <v>22086</v>
      </c>
    </row>
    <row r="31" spans="1:14" ht="19.5" customHeight="1">
      <c r="A31" s="134" t="s">
        <v>148</v>
      </c>
      <c r="C31" s="117"/>
      <c r="D31" s="117"/>
      <c r="F31" s="15"/>
      <c r="G31" s="6"/>
      <c r="H31" s="178">
        <v>-60499</v>
      </c>
      <c r="I31" s="77"/>
      <c r="J31" s="178">
        <v>-39169</v>
      </c>
      <c r="K31" s="13"/>
      <c r="L31" s="63">
        <v>-7391</v>
      </c>
      <c r="M31" s="90"/>
      <c r="N31" s="63">
        <v>-1032</v>
      </c>
    </row>
    <row r="32" spans="1:14" ht="19.5" customHeight="1">
      <c r="A32" s="135" t="s">
        <v>0</v>
      </c>
      <c r="C32" s="117"/>
      <c r="D32" s="117"/>
      <c r="F32" s="15"/>
      <c r="G32" s="6"/>
      <c r="H32" s="178">
        <v>52254</v>
      </c>
      <c r="I32" s="77"/>
      <c r="J32" s="178">
        <v>-13015</v>
      </c>
      <c r="K32" s="13"/>
      <c r="L32" s="63">
        <v>-735</v>
      </c>
      <c r="M32" s="90"/>
      <c r="N32" s="63">
        <v>-1070</v>
      </c>
    </row>
    <row r="33" spans="1:14" ht="19.5" customHeight="1">
      <c r="A33" s="135" t="s">
        <v>25</v>
      </c>
      <c r="C33" s="117"/>
      <c r="D33" s="117"/>
      <c r="G33" s="6"/>
      <c r="H33" s="178">
        <v>52580</v>
      </c>
      <c r="I33" s="77"/>
      <c r="J33" s="178">
        <v>-30721</v>
      </c>
      <c r="K33" s="13"/>
      <c r="L33" s="63">
        <v>28957</v>
      </c>
      <c r="M33" s="90"/>
      <c r="N33" s="63">
        <v>7459</v>
      </c>
    </row>
    <row r="34" spans="1:14" ht="19.5" customHeight="1">
      <c r="A34" s="9" t="s">
        <v>123</v>
      </c>
      <c r="C34" s="117"/>
      <c r="D34" s="117"/>
      <c r="F34" s="15"/>
      <c r="G34" s="6"/>
      <c r="H34" s="178">
        <v>415285</v>
      </c>
      <c r="I34" s="77"/>
      <c r="J34" s="178">
        <v>138434</v>
      </c>
      <c r="K34" s="13"/>
      <c r="L34" s="63">
        <v>5815</v>
      </c>
      <c r="M34" s="90"/>
      <c r="N34" s="63">
        <v>-13129</v>
      </c>
    </row>
    <row r="35" spans="1:14" ht="19.5" customHeight="1">
      <c r="A35" s="135" t="s">
        <v>10</v>
      </c>
      <c r="C35" s="117"/>
      <c r="D35" s="117"/>
      <c r="F35" s="15"/>
      <c r="G35" s="6"/>
      <c r="H35" s="55">
        <v>1754</v>
      </c>
      <c r="I35" s="19"/>
      <c r="J35" s="55">
        <v>6011</v>
      </c>
      <c r="K35" s="13"/>
      <c r="L35" s="55">
        <v>-11311</v>
      </c>
      <c r="M35" s="19"/>
      <c r="N35" s="55">
        <v>392</v>
      </c>
    </row>
    <row r="36" spans="1:14" ht="19.5" customHeight="1">
      <c r="A36" s="135" t="s">
        <v>36</v>
      </c>
      <c r="B36" s="135"/>
      <c r="C36" s="117"/>
      <c r="D36" s="117"/>
      <c r="F36" s="15"/>
      <c r="G36" s="6"/>
      <c r="H36" s="55">
        <v>3768</v>
      </c>
      <c r="I36" s="19"/>
      <c r="J36" s="55">
        <v>-64</v>
      </c>
      <c r="K36" s="13"/>
      <c r="L36" s="55">
        <v>0</v>
      </c>
      <c r="M36" s="19"/>
      <c r="N36" s="49">
        <v>0</v>
      </c>
    </row>
    <row r="37" spans="1:14" ht="19.5" customHeight="1">
      <c r="A37" s="117" t="s">
        <v>124</v>
      </c>
      <c r="B37" s="135"/>
      <c r="C37" s="117"/>
      <c r="D37" s="117"/>
      <c r="F37" s="15">
        <v>17</v>
      </c>
      <c r="G37" s="6"/>
      <c r="H37" s="62">
        <v>-2808</v>
      </c>
      <c r="I37" s="19"/>
      <c r="J37" s="62">
        <v>-4776</v>
      </c>
      <c r="K37" s="13"/>
      <c r="L37" s="62">
        <v>-1832</v>
      </c>
      <c r="M37" s="19"/>
      <c r="N37" s="62">
        <v>-1895</v>
      </c>
    </row>
    <row r="38" spans="1:14" ht="19.5" customHeight="1">
      <c r="A38" s="9" t="s">
        <v>164</v>
      </c>
      <c r="B38" s="9"/>
      <c r="C38" s="117"/>
      <c r="D38" s="117"/>
      <c r="F38" s="15"/>
      <c r="G38" s="6"/>
      <c r="H38" s="55">
        <f>SUM(H28:H37)</f>
        <v>4180655</v>
      </c>
      <c r="I38" s="77"/>
      <c r="J38" s="55">
        <f>SUM(J28:J37)</f>
        <v>3474526</v>
      </c>
      <c r="K38" s="136"/>
      <c r="L38" s="55">
        <f>SUM(L28:L37)</f>
        <v>198215</v>
      </c>
      <c r="M38" s="77"/>
      <c r="N38" s="55">
        <f>SUM(N28:N37)</f>
        <v>219158</v>
      </c>
    </row>
    <row r="39" spans="1:14" ht="19.5" customHeight="1">
      <c r="A39" s="9" t="s">
        <v>90</v>
      </c>
      <c r="C39" s="117"/>
      <c r="D39" s="117"/>
      <c r="F39" s="15"/>
      <c r="G39" s="6"/>
      <c r="H39" s="126">
        <v>-170321</v>
      </c>
      <c r="I39" s="77"/>
      <c r="J39" s="126">
        <v>-216254</v>
      </c>
      <c r="K39" s="13"/>
      <c r="L39" s="126">
        <v>-3039</v>
      </c>
      <c r="M39" s="77"/>
      <c r="N39" s="126">
        <v>-6424</v>
      </c>
    </row>
    <row r="40" spans="1:14" s="21" customFormat="1" ht="19.5" customHeight="1">
      <c r="A40" s="92" t="s">
        <v>125</v>
      </c>
      <c r="B40" s="119"/>
      <c r="C40" s="119"/>
      <c r="D40" s="119"/>
      <c r="F40" s="67"/>
      <c r="G40" s="22"/>
      <c r="H40" s="93">
        <f>SUM(H38:H39)</f>
        <v>4010334</v>
      </c>
      <c r="I40" s="76"/>
      <c r="J40" s="93">
        <f>SUM(J38:J39)</f>
        <v>3258272</v>
      </c>
      <c r="K40" s="12"/>
      <c r="L40" s="93">
        <f>SUM(L38:L39)</f>
        <v>195176</v>
      </c>
      <c r="M40" s="76"/>
      <c r="N40" s="93">
        <f>SUM(N38:N39)</f>
        <v>212734</v>
      </c>
    </row>
    <row r="41" spans="1:14" ht="8.6999999999999993" customHeight="1">
      <c r="A41" s="9"/>
      <c r="B41" s="117"/>
      <c r="C41" s="117"/>
      <c r="D41" s="117"/>
      <c r="F41" s="15"/>
      <c r="G41" s="6"/>
      <c r="H41" s="178"/>
      <c r="I41" s="77"/>
      <c r="J41" s="178"/>
      <c r="K41" s="13"/>
      <c r="L41" s="178"/>
      <c r="M41" s="77"/>
      <c r="N41" s="178"/>
    </row>
    <row r="42" spans="1:14" ht="19.5" customHeight="1">
      <c r="A42" s="94" t="s">
        <v>91</v>
      </c>
      <c r="B42" s="117"/>
      <c r="C42" s="117"/>
      <c r="D42" s="117"/>
      <c r="F42" s="15"/>
      <c r="G42" s="6"/>
      <c r="H42" s="178"/>
      <c r="I42" s="77"/>
      <c r="J42" s="178"/>
      <c r="K42" s="13"/>
      <c r="L42" s="178"/>
      <c r="M42" s="77"/>
      <c r="N42" s="178"/>
    </row>
    <row r="43" spans="1:14" ht="19.5" customHeight="1">
      <c r="A43" s="9" t="s">
        <v>235</v>
      </c>
      <c r="B43" s="117"/>
      <c r="D43" s="117"/>
      <c r="F43" s="15"/>
      <c r="G43" s="6"/>
      <c r="H43" s="55">
        <v>-35</v>
      </c>
      <c r="I43" s="55"/>
      <c r="J43" s="55">
        <v>48116</v>
      </c>
      <c r="K43" s="25"/>
      <c r="L43" s="55">
        <v>0</v>
      </c>
      <c r="M43" s="55"/>
      <c r="N43" s="55">
        <v>23130</v>
      </c>
    </row>
    <row r="44" spans="1:14" ht="19.5" customHeight="1">
      <c r="A44" s="120" t="s">
        <v>236</v>
      </c>
      <c r="B44" s="117"/>
      <c r="D44" s="117"/>
      <c r="F44" s="15">
        <v>10</v>
      </c>
      <c r="G44" s="6"/>
      <c r="H44" s="55">
        <v>0</v>
      </c>
      <c r="I44" s="55"/>
      <c r="J44" s="55">
        <v>0</v>
      </c>
      <c r="K44" s="25"/>
      <c r="L44" s="55">
        <v>-417864</v>
      </c>
      <c r="M44" s="55"/>
      <c r="N44" s="55">
        <v>-649000</v>
      </c>
    </row>
    <row r="45" spans="1:14" ht="19.5" customHeight="1">
      <c r="A45" s="120" t="s">
        <v>249</v>
      </c>
      <c r="B45" s="117"/>
      <c r="D45" s="117"/>
      <c r="F45" s="15">
        <v>8</v>
      </c>
      <c r="G45" s="6"/>
      <c r="H45" s="55">
        <v>-18235</v>
      </c>
      <c r="I45" s="55"/>
      <c r="J45" s="55">
        <v>0</v>
      </c>
      <c r="K45" s="25"/>
      <c r="L45" s="55">
        <v>0</v>
      </c>
      <c r="M45" s="55"/>
      <c r="N45" s="55">
        <v>0</v>
      </c>
    </row>
    <row r="46" spans="1:14" ht="19.5" customHeight="1">
      <c r="A46" s="120" t="s">
        <v>210</v>
      </c>
      <c r="B46" s="117"/>
      <c r="D46" s="117"/>
      <c r="F46" s="15">
        <v>10</v>
      </c>
      <c r="G46" s="6"/>
      <c r="H46" s="55">
        <v>0</v>
      </c>
      <c r="I46" s="55"/>
      <c r="J46" s="55">
        <v>0</v>
      </c>
      <c r="K46" s="25"/>
      <c r="L46" s="55">
        <v>88007</v>
      </c>
      <c r="M46" s="55"/>
      <c r="N46" s="55">
        <v>0</v>
      </c>
    </row>
    <row r="47" spans="1:14" ht="19.5" customHeight="1">
      <c r="A47" s="120" t="s">
        <v>213</v>
      </c>
      <c r="B47" s="117"/>
      <c r="D47" s="117"/>
      <c r="F47" s="15">
        <v>4</v>
      </c>
      <c r="G47" s="6"/>
      <c r="H47" s="55">
        <v>-125015</v>
      </c>
      <c r="I47" s="55"/>
      <c r="J47" s="55">
        <v>0</v>
      </c>
      <c r="K47" s="25"/>
      <c r="L47" s="55">
        <v>0</v>
      </c>
      <c r="M47" s="55"/>
      <c r="N47" s="55">
        <v>0</v>
      </c>
    </row>
    <row r="48" spans="1:14" ht="19.5" customHeight="1">
      <c r="A48" s="120" t="s">
        <v>179</v>
      </c>
      <c r="B48" s="117"/>
      <c r="D48" s="117"/>
      <c r="F48" s="15">
        <v>8</v>
      </c>
      <c r="G48" s="6"/>
      <c r="H48" s="55">
        <v>4322</v>
      </c>
      <c r="I48" s="55"/>
      <c r="J48" s="55">
        <v>181974</v>
      </c>
      <c r="K48" s="25"/>
      <c r="L48" s="55">
        <v>4321</v>
      </c>
      <c r="M48" s="55"/>
      <c r="N48" s="55">
        <v>181922</v>
      </c>
    </row>
    <row r="49" spans="1:14" ht="19.5" customHeight="1">
      <c r="A49" s="120" t="s">
        <v>176</v>
      </c>
      <c r="B49" s="9"/>
      <c r="D49" s="117"/>
      <c r="F49" s="15"/>
      <c r="G49" s="6"/>
      <c r="H49" s="55">
        <v>9853</v>
      </c>
      <c r="I49" s="55"/>
      <c r="J49" s="55">
        <v>1057072</v>
      </c>
      <c r="K49" s="25"/>
      <c r="L49" s="55">
        <v>2183</v>
      </c>
      <c r="M49" s="55"/>
      <c r="N49" s="55">
        <v>1057072</v>
      </c>
    </row>
    <row r="50" spans="1:14" ht="19.5" customHeight="1">
      <c r="A50" s="9" t="s">
        <v>237</v>
      </c>
      <c r="D50" s="117"/>
      <c r="F50" s="15"/>
      <c r="G50" s="6"/>
      <c r="H50" s="55">
        <v>-3330296</v>
      </c>
      <c r="I50" s="77"/>
      <c r="J50" s="55">
        <v>-1867240</v>
      </c>
      <c r="K50" s="25"/>
      <c r="L50" s="55">
        <v>-37946</v>
      </c>
      <c r="M50" s="55"/>
      <c r="N50" s="55">
        <v>-167677</v>
      </c>
    </row>
    <row r="51" spans="1:14" ht="19.5" customHeight="1">
      <c r="A51" s="94" t="s">
        <v>163</v>
      </c>
      <c r="D51" s="117"/>
      <c r="F51" s="15"/>
      <c r="G51" s="6"/>
      <c r="H51" s="55"/>
      <c r="I51" s="77"/>
      <c r="J51" s="55"/>
      <c r="K51" s="25"/>
      <c r="L51" s="55"/>
      <c r="M51" s="55"/>
      <c r="N51" s="55"/>
    </row>
    <row r="52" spans="1:14" ht="19.5" customHeight="1">
      <c r="A52" s="9" t="s">
        <v>162</v>
      </c>
      <c r="D52" s="117"/>
      <c r="F52" s="15"/>
      <c r="G52" s="6"/>
      <c r="H52" s="55">
        <v>0</v>
      </c>
      <c r="I52" s="77"/>
      <c r="J52" s="55">
        <v>-23</v>
      </c>
      <c r="K52" s="25"/>
      <c r="L52" s="55">
        <v>0</v>
      </c>
      <c r="M52" s="55"/>
      <c r="N52" s="55">
        <v>-23</v>
      </c>
    </row>
    <row r="53" spans="1:14" ht="19.5" customHeight="1">
      <c r="A53" s="11" t="s">
        <v>191</v>
      </c>
      <c r="F53" s="15">
        <v>5</v>
      </c>
      <c r="G53" s="6"/>
      <c r="H53" s="55">
        <v>0</v>
      </c>
      <c r="I53" s="77"/>
      <c r="J53" s="55">
        <v>0</v>
      </c>
      <c r="K53" s="25"/>
      <c r="L53" s="25">
        <v>575598</v>
      </c>
      <c r="M53" s="25"/>
      <c r="N53" s="25">
        <v>421000</v>
      </c>
    </row>
    <row r="54" spans="1:14" ht="19.5" customHeight="1">
      <c r="A54" s="11" t="s">
        <v>159</v>
      </c>
      <c r="F54" s="15">
        <v>5</v>
      </c>
      <c r="G54" s="6"/>
      <c r="H54" s="55">
        <v>0</v>
      </c>
      <c r="I54" s="77"/>
      <c r="J54" s="55">
        <v>0</v>
      </c>
      <c r="K54" s="25"/>
      <c r="L54" s="25">
        <v>-236737</v>
      </c>
      <c r="M54" s="25"/>
      <c r="N54" s="25">
        <v>0</v>
      </c>
    </row>
    <row r="55" spans="1:14" ht="19.5" customHeight="1">
      <c r="A55" s="11" t="s">
        <v>92</v>
      </c>
      <c r="F55" s="15">
        <v>5</v>
      </c>
      <c r="G55" s="6"/>
      <c r="H55" s="55">
        <v>4647</v>
      </c>
      <c r="I55" s="63"/>
      <c r="J55" s="55">
        <v>0</v>
      </c>
      <c r="K55" s="25"/>
      <c r="L55" s="25">
        <v>1848205</v>
      </c>
      <c r="M55" s="25"/>
      <c r="N55" s="25">
        <v>1115292</v>
      </c>
    </row>
    <row r="56" spans="1:14" ht="19.5" customHeight="1">
      <c r="A56" s="11" t="s">
        <v>28</v>
      </c>
      <c r="F56" s="15"/>
      <c r="H56" s="62">
        <v>95229</v>
      </c>
      <c r="I56" s="63"/>
      <c r="J56" s="62">
        <v>48776</v>
      </c>
      <c r="K56" s="49"/>
      <c r="L56" s="62">
        <v>86819</v>
      </c>
      <c r="M56" s="63"/>
      <c r="N56" s="62">
        <v>71026</v>
      </c>
    </row>
    <row r="57" spans="1:14" s="21" customFormat="1" ht="19.5" customHeight="1">
      <c r="A57" s="92" t="s">
        <v>186</v>
      </c>
      <c r="B57" s="119"/>
      <c r="C57" s="119"/>
      <c r="D57" s="119"/>
      <c r="F57" s="67"/>
      <c r="G57" s="22"/>
      <c r="H57" s="132">
        <f>SUM(H43:H56)</f>
        <v>-3359530</v>
      </c>
      <c r="I57" s="76"/>
      <c r="J57" s="132">
        <f>SUM(J43:J56)</f>
        <v>-531325</v>
      </c>
      <c r="K57" s="12"/>
      <c r="L57" s="132">
        <f>SUM(L43:L56)</f>
        <v>1912586</v>
      </c>
      <c r="M57" s="76"/>
      <c r="N57" s="132">
        <f>SUM(N43:N56)</f>
        <v>2052742</v>
      </c>
    </row>
    <row r="58" spans="1:14" s="21" customFormat="1" ht="8.6999999999999993" customHeight="1">
      <c r="B58" s="119"/>
      <c r="C58" s="119"/>
      <c r="D58" s="119"/>
      <c r="F58" s="67"/>
      <c r="G58" s="22"/>
      <c r="H58" s="73"/>
      <c r="I58" s="76"/>
      <c r="J58" s="73"/>
      <c r="K58" s="12"/>
      <c r="L58" s="73"/>
      <c r="M58" s="76"/>
      <c r="N58" s="73"/>
    </row>
    <row r="59" spans="1:14" ht="19.5" customHeight="1">
      <c r="A59" s="94" t="s">
        <v>31</v>
      </c>
      <c r="B59" s="121"/>
      <c r="C59" s="117"/>
      <c r="D59" s="117"/>
      <c r="F59" s="15"/>
      <c r="G59" s="6"/>
      <c r="H59" s="63"/>
      <c r="I59" s="98"/>
      <c r="J59" s="178"/>
      <c r="L59" s="63"/>
      <c r="M59" s="98"/>
      <c r="N59" s="178"/>
    </row>
    <row r="60" spans="1:14" ht="19.5" customHeight="1">
      <c r="A60" s="9" t="s">
        <v>211</v>
      </c>
      <c r="B60" s="121"/>
      <c r="C60" s="117"/>
      <c r="D60" s="117"/>
      <c r="F60" s="15">
        <v>18</v>
      </c>
      <c r="G60" s="6"/>
      <c r="H60" s="63">
        <v>-1214138</v>
      </c>
      <c r="I60" s="98"/>
      <c r="J60" s="178">
        <v>0</v>
      </c>
      <c r="L60" s="63">
        <v>-1214138</v>
      </c>
      <c r="M60" s="98"/>
      <c r="N60" s="178">
        <v>0</v>
      </c>
    </row>
    <row r="61" spans="1:14" ht="19.5" customHeight="1">
      <c r="A61" s="117" t="s">
        <v>117</v>
      </c>
      <c r="D61" s="117"/>
      <c r="F61" s="15"/>
      <c r="G61" s="6"/>
      <c r="H61" s="63">
        <v>2520000</v>
      </c>
      <c r="I61" s="77"/>
      <c r="J61" s="63">
        <v>670000</v>
      </c>
      <c r="K61" s="13"/>
      <c r="L61" s="55">
        <v>2520000</v>
      </c>
      <c r="M61" s="90"/>
      <c r="N61" s="55">
        <v>670000</v>
      </c>
    </row>
    <row r="62" spans="1:14" ht="19.5" customHeight="1">
      <c r="A62" s="11" t="s">
        <v>112</v>
      </c>
      <c r="D62" s="117"/>
      <c r="F62" s="15"/>
      <c r="G62" s="6"/>
      <c r="H62" s="63">
        <v>-1790000</v>
      </c>
      <c r="I62" s="77"/>
      <c r="J62" s="63">
        <v>-670000</v>
      </c>
      <c r="K62" s="13"/>
      <c r="L62" s="55">
        <v>-1790000</v>
      </c>
      <c r="M62" s="90"/>
      <c r="N62" s="55">
        <v>-670000</v>
      </c>
    </row>
    <row r="63" spans="1:14" ht="19.5" customHeight="1">
      <c r="A63" s="11" t="s">
        <v>160</v>
      </c>
      <c r="C63" s="117"/>
      <c r="D63" s="117"/>
      <c r="F63" s="15">
        <v>5</v>
      </c>
      <c r="G63" s="6"/>
      <c r="H63" s="63">
        <v>0</v>
      </c>
      <c r="I63" s="77"/>
      <c r="J63" s="63">
        <v>20965</v>
      </c>
      <c r="K63" s="13"/>
      <c r="L63" s="55">
        <v>0</v>
      </c>
      <c r="M63" s="90"/>
      <c r="N63" s="55">
        <v>0</v>
      </c>
    </row>
    <row r="64" spans="1:14" ht="19.5" customHeight="1">
      <c r="A64" s="11" t="s">
        <v>161</v>
      </c>
      <c r="C64" s="117"/>
      <c r="D64" s="117"/>
      <c r="F64" s="15">
        <v>5</v>
      </c>
      <c r="G64" s="6"/>
      <c r="H64" s="63">
        <v>-31996</v>
      </c>
      <c r="I64" s="77"/>
      <c r="J64" s="63">
        <v>-46170</v>
      </c>
      <c r="K64" s="13"/>
      <c r="L64" s="55">
        <v>0</v>
      </c>
      <c r="M64" s="90"/>
      <c r="N64" s="55">
        <v>0</v>
      </c>
    </row>
    <row r="65" spans="1:14" ht="19.5" customHeight="1">
      <c r="A65" s="11" t="s">
        <v>126</v>
      </c>
      <c r="C65" s="117"/>
      <c r="D65" s="117"/>
      <c r="F65" s="15"/>
      <c r="G65" s="6"/>
      <c r="H65" s="63">
        <v>3271983</v>
      </c>
      <c r="I65" s="77"/>
      <c r="J65" s="63">
        <v>845577</v>
      </c>
      <c r="K65" s="13"/>
      <c r="L65" s="55">
        <v>285000</v>
      </c>
      <c r="M65" s="90"/>
      <c r="N65" s="55">
        <v>57000</v>
      </c>
    </row>
    <row r="66" spans="1:14" ht="19.5" customHeight="1">
      <c r="A66" s="11" t="s">
        <v>127</v>
      </c>
      <c r="C66" s="117"/>
      <c r="D66" s="117"/>
      <c r="F66" s="15"/>
      <c r="G66" s="6"/>
      <c r="H66" s="63">
        <v>-1342937</v>
      </c>
      <c r="I66" s="77"/>
      <c r="J66" s="63">
        <v>-1568999</v>
      </c>
      <c r="K66" s="13"/>
      <c r="L66" s="55">
        <v>-1028297</v>
      </c>
      <c r="M66" s="90"/>
      <c r="N66" s="55">
        <v>-1149147</v>
      </c>
    </row>
    <row r="67" spans="1:14" ht="19.5" customHeight="1">
      <c r="A67" s="11" t="s">
        <v>128</v>
      </c>
      <c r="B67" s="10"/>
      <c r="C67" s="117"/>
      <c r="D67" s="117"/>
      <c r="F67" s="15" t="s">
        <v>245</v>
      </c>
      <c r="G67" s="6"/>
      <c r="H67" s="63">
        <v>-498205</v>
      </c>
      <c r="I67" s="77"/>
      <c r="J67" s="63">
        <v>-489672</v>
      </c>
      <c r="L67" s="49">
        <v>-2217</v>
      </c>
      <c r="N67" s="49">
        <v>-2082</v>
      </c>
    </row>
    <row r="68" spans="1:14" ht="19.5" customHeight="1">
      <c r="A68" s="11" t="s">
        <v>110</v>
      </c>
      <c r="B68" s="10"/>
      <c r="C68" s="117"/>
      <c r="D68" s="117"/>
      <c r="F68" s="15"/>
      <c r="G68" s="6"/>
      <c r="H68" s="63">
        <v>-1170371</v>
      </c>
      <c r="I68" s="77"/>
      <c r="J68" s="63">
        <v>-875021</v>
      </c>
      <c r="K68" s="13"/>
      <c r="L68" s="63">
        <v>-1170371</v>
      </c>
      <c r="M68" s="91"/>
      <c r="N68" s="63">
        <v>-875021</v>
      </c>
    </row>
    <row r="69" spans="1:14" ht="19.5" customHeight="1">
      <c r="A69" s="11" t="s">
        <v>107</v>
      </c>
      <c r="C69" s="117"/>
      <c r="D69" s="117"/>
      <c r="F69" s="15">
        <v>11</v>
      </c>
      <c r="G69" s="6"/>
      <c r="H69" s="63">
        <v>-132608</v>
      </c>
      <c r="I69" s="77"/>
      <c r="J69" s="63">
        <v>-70215</v>
      </c>
      <c r="K69" s="13"/>
      <c r="L69" s="63">
        <v>0</v>
      </c>
      <c r="M69" s="91"/>
      <c r="N69" s="63">
        <v>0</v>
      </c>
    </row>
    <row r="70" spans="1:14" ht="19.5" customHeight="1">
      <c r="A70" s="11" t="s">
        <v>29</v>
      </c>
      <c r="C70" s="117"/>
      <c r="D70" s="117"/>
      <c r="F70" s="15"/>
      <c r="G70" s="6"/>
      <c r="H70" s="62">
        <v>-286873</v>
      </c>
      <c r="I70" s="90"/>
      <c r="J70" s="62">
        <v>-314474</v>
      </c>
      <c r="K70" s="13"/>
      <c r="L70" s="62">
        <v>-78089</v>
      </c>
      <c r="M70" s="90"/>
      <c r="N70" s="62">
        <v>-104048</v>
      </c>
    </row>
    <row r="71" spans="1:14" ht="19.5" customHeight="1">
      <c r="A71" s="7" t="s">
        <v>184</v>
      </c>
      <c r="B71" s="119"/>
      <c r="C71" s="119"/>
      <c r="D71" s="119"/>
      <c r="E71" s="21"/>
      <c r="F71" s="67"/>
      <c r="G71" s="22"/>
      <c r="H71" s="132">
        <f>SUM(H60:H70)</f>
        <v>-675145</v>
      </c>
      <c r="I71" s="99"/>
      <c r="J71" s="132">
        <f>SUM(J60:J70)</f>
        <v>-2498009</v>
      </c>
      <c r="K71" s="122"/>
      <c r="L71" s="132">
        <f>SUM(L60:L70)</f>
        <v>-2478112</v>
      </c>
      <c r="M71" s="99"/>
      <c r="N71" s="132">
        <f>SUM(N60:N70)</f>
        <v>-2073298</v>
      </c>
    </row>
    <row r="72" spans="1:14" ht="8.6999999999999993" customHeight="1">
      <c r="A72" s="7"/>
      <c r="B72" s="119"/>
      <c r="C72" s="119"/>
      <c r="D72" s="119"/>
      <c r="E72" s="21"/>
      <c r="F72" s="67"/>
      <c r="G72" s="22"/>
      <c r="H72" s="73"/>
      <c r="I72" s="99"/>
      <c r="J72" s="73"/>
      <c r="K72" s="122"/>
      <c r="L72" s="73"/>
      <c r="M72" s="99"/>
      <c r="N72" s="73"/>
    </row>
    <row r="73" spans="1:14" ht="19.5" customHeight="1">
      <c r="A73" s="9" t="s">
        <v>113</v>
      </c>
      <c r="B73" s="117"/>
      <c r="C73" s="117"/>
      <c r="D73" s="117"/>
      <c r="F73" s="15"/>
      <c r="G73" s="6"/>
      <c r="H73" s="63"/>
      <c r="I73" s="98"/>
      <c r="J73" s="63"/>
      <c r="L73" s="63"/>
      <c r="M73" s="98"/>
      <c r="N73" s="63"/>
    </row>
    <row r="74" spans="1:14" ht="19.5" customHeight="1">
      <c r="B74" s="117" t="s">
        <v>93</v>
      </c>
      <c r="C74" s="117"/>
      <c r="D74" s="117"/>
      <c r="F74" s="15"/>
      <c r="G74" s="6"/>
      <c r="H74" s="55">
        <f>SUM(H40,H57,H71)</f>
        <v>-24341</v>
      </c>
      <c r="I74" s="100"/>
      <c r="J74" s="55">
        <f>SUM(J40,J57,J71)</f>
        <v>228938</v>
      </c>
      <c r="L74" s="55">
        <f>SUM(L40,L57,L71)</f>
        <v>-370350</v>
      </c>
      <c r="M74" s="100">
        <v>0</v>
      </c>
      <c r="N74" s="55">
        <f>SUM(N40,N57,N71)</f>
        <v>192178</v>
      </c>
    </row>
    <row r="75" spans="1:14" ht="19.5" customHeight="1">
      <c r="A75" s="117" t="s">
        <v>94</v>
      </c>
      <c r="B75" s="117"/>
      <c r="C75" s="117"/>
      <c r="D75" s="117"/>
      <c r="F75" s="15"/>
      <c r="G75" s="6"/>
      <c r="H75" s="63"/>
      <c r="I75" s="100"/>
      <c r="J75" s="178"/>
      <c r="L75" s="63"/>
      <c r="M75" s="100"/>
      <c r="N75" s="63"/>
    </row>
    <row r="76" spans="1:14" ht="19.5" customHeight="1">
      <c r="A76" s="117"/>
      <c r="B76" s="117" t="s">
        <v>95</v>
      </c>
      <c r="C76" s="117"/>
      <c r="D76" s="117"/>
      <c r="F76" s="15"/>
      <c r="G76" s="6"/>
      <c r="H76" s="62">
        <v>11497</v>
      </c>
      <c r="I76" s="100"/>
      <c r="J76" s="62">
        <v>-30541</v>
      </c>
      <c r="L76" s="62">
        <v>-541</v>
      </c>
      <c r="M76" s="125"/>
      <c r="N76" s="62">
        <v>4241</v>
      </c>
    </row>
    <row r="77" spans="1:14" ht="19.5" customHeight="1">
      <c r="A77" s="119" t="s">
        <v>114</v>
      </c>
      <c r="B77" s="117"/>
      <c r="C77" s="117"/>
      <c r="D77" s="117"/>
      <c r="F77" s="15"/>
      <c r="G77" s="6"/>
      <c r="H77" s="73">
        <f>SUM(H74:H76)</f>
        <v>-12844</v>
      </c>
      <c r="I77" s="101"/>
      <c r="J77" s="73">
        <f>SUM(J74:J76)</f>
        <v>198397</v>
      </c>
      <c r="K77" s="122"/>
      <c r="L77" s="73">
        <f>SUM(L74:L76)</f>
        <v>-370891</v>
      </c>
      <c r="M77" s="101"/>
      <c r="N77" s="73">
        <f>SUM(N74:N76)</f>
        <v>196419</v>
      </c>
    </row>
    <row r="78" spans="1:14" ht="19.5" customHeight="1">
      <c r="A78" s="117" t="s">
        <v>100</v>
      </c>
      <c r="C78" s="117"/>
      <c r="D78" s="117"/>
      <c r="F78" s="15"/>
      <c r="G78" s="6"/>
      <c r="H78" s="62">
        <f>J79</f>
        <v>3606318</v>
      </c>
      <c r="I78" s="98"/>
      <c r="J78" s="62">
        <v>3407921</v>
      </c>
      <c r="L78" s="62">
        <f>'BS 5-7'!L10</f>
        <v>502066</v>
      </c>
      <c r="M78" s="98"/>
      <c r="N78" s="62">
        <v>305647</v>
      </c>
    </row>
    <row r="79" spans="1:14" ht="19.5" customHeight="1" thickBot="1">
      <c r="A79" s="7" t="s">
        <v>129</v>
      </c>
      <c r="B79" s="119"/>
      <c r="C79" s="117"/>
      <c r="D79" s="117"/>
      <c r="F79" s="15">
        <v>6</v>
      </c>
      <c r="G79" s="6"/>
      <c r="H79" s="179">
        <f>SUM(H77:H78)</f>
        <v>3593474</v>
      </c>
      <c r="I79" s="99"/>
      <c r="J79" s="179">
        <f>SUM(J77:J78)</f>
        <v>3606318</v>
      </c>
      <c r="K79" s="122"/>
      <c r="L79" s="179">
        <f>SUM(L77:L78)</f>
        <v>131175</v>
      </c>
      <c r="M79" s="99"/>
      <c r="N79" s="179">
        <f>SUM(N77:N78)</f>
        <v>502066</v>
      </c>
    </row>
    <row r="80" spans="1:14" ht="19.5" customHeight="1" thickTop="1">
      <c r="A80" s="9"/>
      <c r="B80" s="117"/>
      <c r="C80" s="117"/>
      <c r="D80" s="117"/>
      <c r="F80" s="15"/>
      <c r="G80" s="6"/>
      <c r="H80" s="49"/>
      <c r="J80" s="49"/>
      <c r="L80" s="49"/>
      <c r="N80" s="49"/>
    </row>
    <row r="81" spans="1:15" ht="19.5" customHeight="1">
      <c r="A81" s="123" t="s">
        <v>193</v>
      </c>
      <c r="B81" s="117"/>
      <c r="C81" s="117"/>
      <c r="D81" s="117"/>
      <c r="F81" s="15"/>
      <c r="G81" s="6"/>
      <c r="H81" s="180"/>
      <c r="I81" s="2"/>
      <c r="J81" s="181"/>
      <c r="L81" s="180"/>
      <c r="M81" s="2"/>
      <c r="N81" s="180"/>
    </row>
    <row r="82" spans="1:15" ht="19.5" customHeight="1">
      <c r="A82" s="117" t="s">
        <v>192</v>
      </c>
      <c r="B82" s="117"/>
      <c r="C82" s="85"/>
      <c r="D82" s="85"/>
      <c r="E82" s="85"/>
      <c r="F82" s="95"/>
      <c r="G82" s="85"/>
      <c r="H82" s="63">
        <v>51638</v>
      </c>
      <c r="I82" s="2"/>
      <c r="J82" s="63">
        <v>60419</v>
      </c>
      <c r="L82" s="55">
        <v>52844</v>
      </c>
      <c r="M82" s="2"/>
      <c r="N82" s="55">
        <v>2553</v>
      </c>
    </row>
    <row r="83" spans="1:15" ht="19.5" customHeight="1">
      <c r="A83" s="117" t="s">
        <v>238</v>
      </c>
      <c r="B83" s="117"/>
      <c r="C83" s="85"/>
      <c r="D83" s="85"/>
      <c r="E83" s="85"/>
      <c r="F83" s="96">
        <v>13</v>
      </c>
      <c r="G83" s="85"/>
      <c r="H83" s="63">
        <v>51045</v>
      </c>
      <c r="I83" s="2"/>
      <c r="J83" s="63">
        <v>9316</v>
      </c>
      <c r="L83" s="55">
        <v>1741</v>
      </c>
      <c r="M83" s="2"/>
      <c r="N83" s="55">
        <v>0</v>
      </c>
    </row>
    <row r="84" spans="1:15" ht="19.5" customHeight="1">
      <c r="A84" s="117" t="s">
        <v>239</v>
      </c>
      <c r="B84" s="117"/>
      <c r="C84" s="85"/>
      <c r="D84" s="85"/>
      <c r="E84" s="85"/>
      <c r="F84" s="96"/>
      <c r="G84" s="85"/>
      <c r="H84" s="55">
        <v>1110</v>
      </c>
      <c r="I84" s="55"/>
      <c r="J84" s="55">
        <v>1000</v>
      </c>
      <c r="K84" s="55"/>
      <c r="L84" s="55">
        <v>1110</v>
      </c>
      <c r="M84" s="55"/>
      <c r="N84" s="55">
        <v>1000</v>
      </c>
    </row>
    <row r="85" spans="1:15" ht="19.5" customHeight="1">
      <c r="A85" s="97" t="s">
        <v>212</v>
      </c>
      <c r="B85" s="117"/>
      <c r="C85" s="117"/>
      <c r="D85" s="117"/>
      <c r="F85" s="15"/>
      <c r="G85" s="6"/>
      <c r="H85" s="127">
        <v>0</v>
      </c>
      <c r="I85" s="127"/>
      <c r="J85" s="127">
        <v>0</v>
      </c>
      <c r="K85" s="46"/>
      <c r="L85" s="180">
        <v>7254</v>
      </c>
      <c r="M85" s="127"/>
      <c r="N85" s="180">
        <v>28517</v>
      </c>
      <c r="O85" s="128"/>
    </row>
    <row r="86" spans="1:15" ht="19.5" customHeight="1">
      <c r="H86" s="11"/>
      <c r="I86" s="11"/>
      <c r="J86" s="11"/>
      <c r="K86" s="11"/>
      <c r="L86" s="11"/>
      <c r="M86" s="88"/>
      <c r="N86" s="11"/>
    </row>
  </sheetData>
  <mergeCells count="9">
    <mergeCell ref="H7:J7"/>
    <mergeCell ref="L7:N7"/>
    <mergeCell ref="H9:N9"/>
    <mergeCell ref="H4:J4"/>
    <mergeCell ref="L4:N4"/>
    <mergeCell ref="H5:J5"/>
    <mergeCell ref="L5:N5"/>
    <mergeCell ref="H6:J6"/>
    <mergeCell ref="L6:N6"/>
  </mergeCells>
  <pageMargins left="0.8" right="0.8" top="0.48" bottom="0.5" header="0.4" footer="0.5"/>
  <pageSetup paperSize="9" scale="78" firstPageNumber="14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50" max="13" man="1"/>
  </rowBreaks>
  <ignoredErrors>
    <ignoredError sqref="H9:N9 K8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61A951-41F4-4520-815A-27505B4C0132}">
  <ds:schemaRefs>
    <ds:schemaRef ds:uri="f6ba49b0-bcda-4796-8236-5b5cc1493ace"/>
    <ds:schemaRef ds:uri="http://schemas.microsoft.com/office/2006/documentManagement/types"/>
    <ds:schemaRef ds:uri="http://purl.org/dc/elements/1.1/"/>
    <ds:schemaRef ds:uri="http://purl.org/dc/dcmitype/"/>
    <ds:schemaRef ds:uri="4243d5be-521d-4052-81ca-f0f31ea6f2d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C9B105-932E-4F4F-A4A5-5E456F7E9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5-7</vt:lpstr>
      <vt:lpstr>PL 8-9</vt:lpstr>
      <vt:lpstr>SH_ConsoPY 10</vt:lpstr>
      <vt:lpstr>SH_Conso 11</vt:lpstr>
      <vt:lpstr>SH_SeparatePY 12</vt:lpstr>
      <vt:lpstr>SH_Separate 13</vt:lpstr>
      <vt:lpstr>CF 14-15</vt:lpstr>
      <vt:lpstr>'BS 5-7'!Print_Area</vt:lpstr>
      <vt:lpstr>'CF 14-15'!Print_Area</vt:lpstr>
      <vt:lpstr>'PL 8-9'!Print_Area</vt:lpstr>
      <vt:lpstr>'SH_Conso 11'!Print_Area</vt:lpstr>
      <vt:lpstr>'SH_ConsoPY 10'!Print_Area</vt:lpstr>
      <vt:lpstr>'SH_Separate 13'!Print_Area</vt:lpstr>
      <vt:lpstr>'SH_SeparatePY 12'!Print_Area</vt:lpstr>
      <vt:lpstr>'CF 14-15'!Print_Titles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Phattarasuda Termmahawong</cp:lastModifiedBy>
  <cp:lastPrinted>2025-02-25T06:27:01Z</cp:lastPrinted>
  <dcterms:created xsi:type="dcterms:W3CDTF">2016-03-21T21:05:38Z</dcterms:created>
  <dcterms:modified xsi:type="dcterms:W3CDTF">2025-02-25T17:08:13Z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0x0101005D87C7CE99A84B45B2CCE8BA7276B8CE</vt:lpwstr>
  </property>
  <property fmtid="{D5CDD505-2E9C-101B-9397-08002B2CF9AE}" pid="3" name="MediaServiceImageTags">
    <vt:lpwstr/>
  </property>
</Properties>
</file>