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pplied DB Public Company Limited - 1000050390\1575132 - 2024 Dec-FSA-Applied DB\Financial Statement\YE\ADB\V.8\SET\"/>
    </mc:Choice>
  </mc:AlternateContent>
  <xr:revisionPtr revIDLastSave="0" documentId="13_ncr:1_{5140F47B-FB4E-41B7-8A92-3F2441599201}" xr6:coauthVersionLast="47" xr6:coauthVersionMax="47" xr10:uidLastSave="{00000000-0000-0000-0000-000000000000}"/>
  <bookViews>
    <workbookView xWindow="-110" yWindow="-110" windowWidth="19420" windowHeight="10300" tabRatio="825" activeTab="7" xr2:uid="{00000000-000D-0000-FFFF-FFFF00000000}"/>
  </bookViews>
  <sheets>
    <sheet name="BS-6-8" sheetId="10" r:id="rId1"/>
    <sheet name="PL-9" sheetId="5" r:id="rId2"/>
    <sheet name="PL-10" sheetId="16" r:id="rId3"/>
    <sheet name="SH11" sheetId="21" r:id="rId4"/>
    <sheet name="SH12" sheetId="20" r:id="rId5"/>
    <sheet name="SH-13" sheetId="22" r:id="rId6"/>
    <sheet name="SH-14" sheetId="18" r:id="rId7"/>
    <sheet name="CF-15-17" sheetId="8" r:id="rId8"/>
  </sheets>
  <definedNames>
    <definedName name="_xlnm._FilterDatabase" localSheetId="0" hidden="1">'BS-6-8'!$A$8:$XFC$77</definedName>
    <definedName name="_xlnm._FilterDatabase" localSheetId="7" hidden="1">'CF-15-17'!$A$10:$O$99</definedName>
    <definedName name="_xlnm._FilterDatabase" localSheetId="6" hidden="1">'SH-14'!#REF!</definedName>
    <definedName name="_xlnm.Print_Area" localSheetId="0">'BS-6-8'!$A$1:$J$81</definedName>
    <definedName name="_xlnm.Print_Area" localSheetId="7">'CF-15-17'!$A$1:$I$98</definedName>
    <definedName name="_xlnm.Print_Area" localSheetId="2">'PL-10'!$A$1:$J$37</definedName>
    <definedName name="_xlnm.Print_Area" localSheetId="3">'SH11'!$A$1:$P$19</definedName>
    <definedName name="_xlnm.Print_Area" localSheetId="4">'SH12'!$A$1:$P$20</definedName>
    <definedName name="_xlnm.Print_Area" localSheetId="5">'SH-13'!$A$1:$N$17</definedName>
    <definedName name="_xlnm.Print_Area" localSheetId="6">'SH-14'!$A$1:$N$17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8" l="1"/>
  <c r="J14" i="18" l="1"/>
  <c r="H14" i="18"/>
  <c r="F14" i="18"/>
  <c r="D14" i="18"/>
  <c r="L13" i="18" l="1"/>
</calcChain>
</file>

<file path=xl/sharedStrings.xml><?xml version="1.0" encoding="utf-8"?>
<sst xmlns="http://schemas.openxmlformats.org/spreadsheetml/2006/main" count="367" uniqueCount="202">
  <si>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</si>
  <si>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</si>
  <si>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</si>
  <si>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</si>
  <si>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</si>
  <si>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</si>
  <si>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</si>
  <si>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</si>
  <si>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</si>
  <si>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</si>
  <si>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</si>
  <si>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</si>
  <si>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</si>
  <si>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</si>
  <si>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</si>
  <si>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</si>
  <si>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</si>
  <si>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</si>
  <si>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</si>
  <si>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</si>
  <si>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</si>
  <si>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</si>
  <si>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</si>
  <si>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</si>
  <si>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</si>
  <si>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</si>
  <si>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</si>
  <si>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</si>
  <si>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</si>
  <si>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</si>
  <si>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</si>
  <si>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</si>
  <si>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</si>
  <si>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</si>
  <si>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</si>
  <si>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</si>
  <si>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</si>
  <si>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</si>
  <si>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</si>
  <si>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</si>
  <si>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</si>
  <si>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</si>
  <si>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</si>
  <si>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</si>
  <si>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</si>
  <si>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</si>
  <si>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</si>
  <si>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</si>
  <si>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</si>
  <si>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</si>
  <si>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</si>
  <si>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</si>
  <si>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</si>
  <si>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</si>
  <si>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</si>
  <si>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</si>
  <si>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</si>
  <si>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</si>
  <si>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</si>
  <si>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รายได้ 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</si>
  <si>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</si>
  <si>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</si>
  <si>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</si>
  <si>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</si>
  <si>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</si>
  <si>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</si>
  <si>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</si>
  <si>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</si>
  <si>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</si>
  <si>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</si>
  <si>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ก่อนค่าใช้จ่ายภาษีเงินได้</t>
  </si>
  <si>
    <t xml:space="preserve">     - สุทธิจากภาษี </t>
  </si>
  <si>
    <t>กำไรขาดทุนเบ็ดเสร็จอื่น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</si>
  <si>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</si>
  <si>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</si>
  <si>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</si>
  <si>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</si>
  <si>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</si>
  <si>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</si>
  <si>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</si>
  <si>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</si>
  <si>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ส่วนที่เป็นของบริษัทใหญ่</t>
  </si>
  <si>
    <t>ส่วนเกินทุนจาก</t>
  </si>
  <si>
    <t>สำรอง</t>
  </si>
  <si>
    <t>ที่ออกและ</t>
  </si>
  <si>
    <t>ส่วนเกิน</t>
  </si>
  <si>
    <t>การจ่ายโดยใช้หุ้น</t>
  </si>
  <si>
    <t>ทุนสำรอง</t>
  </si>
  <si>
    <t>ยังไม่ได้</t>
  </si>
  <si>
    <t>การแปลงค่า</t>
  </si>
  <si>
    <t>รวมส่วน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</si>
  <si>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</si>
  <si>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</si>
  <si>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</si>
  <si>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</si>
  <si>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</si>
  <si>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งบการเงิน</t>
  </si>
  <si>
    <t>ของผู้ถือหุ้น</t>
  </si>
  <si>
    <t xml:space="preserve">   กำไรขาดทุนเบ็ดเสร็จอื่น</t>
  </si>
  <si>
    <t xml:space="preserve">   ขาดทุน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</si>
  <si>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</si>
  <si>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</si>
  <si>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</si>
  <si>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ดอกเบี้ยรับ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</si>
  <si>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</si>
  <si>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</si>
  <si>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</si>
  <si>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</si>
  <si>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จ่ายผลประโยชน์พนักงาน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</si>
  <si>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</si>
  <si>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</si>
  <si>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</si>
  <si>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</si>
  <si>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</si>
  <si>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</si>
  <si>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</si>
  <si>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</si>
  <si>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</si>
  <si>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</si>
  <si>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</si>
  <si>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</si>
  <si>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</si>
  <si>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</si>
  <si>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</si>
  <si>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</si>
  <si>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</si>
  <si>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</si>
  <si>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 xml:space="preserve">    ที่ดิน อาคารและอุปกรณ์ที่จ่ายเป็นเงินสด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</si>
  <si>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</si>
  <si>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</si>
  <si>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</si>
  <si>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กำไรจากการโอนกิจการ</t>
  </si>
  <si>
    <t>กำไรจากการโอนกิจการ - สุทธิจากภาษี</t>
  </si>
  <si>
    <t>เงินสดรับ (จ่าย) จากเงินกู้ยืมระยะสั้นจากสถาบันการเงิน</t>
  </si>
  <si>
    <t>ภาษีเงินได้จ่ายออก</t>
  </si>
  <si>
    <t>กำไรจากการตัดจำหน่ายหนี้สินสัญญาเช่าสุทธิจาก</t>
  </si>
  <si>
    <t xml:space="preserve">   สินทรัพย์สิทธิการใช้</t>
  </si>
  <si>
    <t>เงินสดรับจากการโอนกิจการ</t>
  </si>
  <si>
    <t>รายการที่ไม่ใช่เงินสด</t>
  </si>
  <si>
    <t>2. รายละเอียดที่ดิน อาคารและอุปกรณ์ที่ซื้อมา</t>
  </si>
  <si>
    <t>กำไร (ขาดทุน) จากกิจกรรมดำเนินงาน</t>
  </si>
  <si>
    <t>(กลับรายการ) ขาดทุนจากการปรับมูลค่าสินค้าคงเหลือ</t>
  </si>
  <si>
    <t>กระแสเงินสดสุทธิได้มาจาก (ใช้ไปใน) กิจกรรมลงทุน</t>
  </si>
  <si>
    <t xml:space="preserve">    (หุ้นสามัญจำนวน 726 ล้านหุ้น</t>
  </si>
  <si>
    <t xml:space="preserve">       มูลค่า 0.5 บาทต่อหุ้น)</t>
  </si>
  <si>
    <t xml:space="preserve">       ในระหว่างปีมีดังนี้</t>
  </si>
  <si>
    <t>เงินสดและรายการเทียบเท่าเงินสดเพิ่มขึ้น (ลดลง) สุทธิ</t>
  </si>
  <si>
    <t xml:space="preserve">   กำไร (ขาดทุน) เบ็ดเสร็จอื่น</t>
  </si>
  <si>
    <t>เงินสดจ่ายเพื่อซื้อสินทรัพย์สิทธิการใช้</t>
  </si>
  <si>
    <t>ค่าใช้จ่ายภาษีเงินได้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</si>
  <si>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</si>
  <si>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</si>
  <si>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</si>
  <si>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</si>
  <si>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เงินลงทุนในบริษัทร่วม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</si>
  <si>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</si>
  <si>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</si>
  <si>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</si>
  <si>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t>กำไร (ขาดทุน) สำหรับปีจากการดำเนินงานต่อเนื่อง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</si>
  <si>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</si>
  <si>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สุทธิจากภาษีเงินได้</t>
  </si>
  <si>
    <t>การแบ่งปันกำไร (ขาดทุน) เบ็ดเสร็จรวม</t>
  </si>
  <si>
    <t xml:space="preserve">   กำไร</t>
  </si>
  <si>
    <t>งบการเปลี่ยนแปลงส่วนของผู้ถือหุ้น</t>
  </si>
  <si>
    <t>เงินสดจ่ายเพื่อซื้อเงินลงทุนในบริษัทร่วม</t>
  </si>
  <si>
    <t>รายการที่อาจถูกจัดประเภทใหม่ไว้ในกำไรหรือขาดทุนในภายหลัง</t>
  </si>
  <si>
    <t>ขาดทุนเบ็ดเสร็จสำหรับปี</t>
  </si>
  <si>
    <t>รวมขาดทุนเบ็ดเสร็จสำหรับปี</t>
  </si>
  <si>
    <t>กำไรเบ็ดเสร็จสำหรับปี</t>
  </si>
  <si>
    <t>รวมกำไรเบ็ดเสร็จสำหรับปี</t>
  </si>
  <si>
    <t>ทุน</t>
  </si>
  <si>
    <t>ปรับรายการที่กระทบกำไร (ขาดทุน) เป็นเงินสดรับ</t>
  </si>
  <si>
    <t xml:space="preserve">   ของลูกหนี้การค้า</t>
  </si>
  <si>
    <t>(กลับรายการ) ผลขาดทุนด้านเครดิตที่คาดว่าจะเกิดขึ้น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</si>
  <si>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</si>
  <si>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</si>
  <si>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ที่ใช้วิธีส่วนได้เสีย</t>
  </si>
  <si>
    <t>ทุนที่ออกและ</t>
  </si>
  <si>
    <t>กระแสเงินสดสุทธิใช้ไปในกิจกรรมจัดหาเงิน</t>
  </si>
  <si>
    <t>ส่วนแบ่งกำไรจากเงินลงทุนในบริษัทร่วม</t>
  </si>
  <si>
    <t>ส่วนแบ่งกำไรจากเงินลงทุนในบริษัทร่วมที่ใช้วิธีส่วนได้เสีย</t>
  </si>
  <si>
    <t>(กำไร) ขาดทุนจากการขายและตัดจำหน่ายที่ดิน</t>
  </si>
  <si>
    <t xml:space="preserve">   อาคารและอุปกรณ์</t>
  </si>
  <si>
    <t>(กำไร) ขาดทุนจากอัตราแลกเปลี่ยนที่ยังไม่เกิดขึ้นจริง</t>
  </si>
  <si>
    <t>ผลกระทบเงินสดตัดจ่ายจากการสูญเสียการควบคุมใน</t>
  </si>
  <si>
    <t xml:space="preserve">   บริษัทย่อย</t>
  </si>
  <si>
    <t xml:space="preserve">กำไร (ขาดทุน) สำหรับปีจากการดำเนินงานที่ยกเลิก </t>
  </si>
  <si>
    <t>กำไรจากการจำหน่ายสินทรัพย์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</si>
  <si>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</si>
  <si>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</si>
  <si>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  กำไรเบ็ดเสร็จอื่น</t>
  </si>
  <si>
    <t>กำไรจากการสูญเสียการควบคุมในบริษัทย่อย</t>
  </si>
  <si>
    <t>4, 17</t>
  </si>
  <si>
    <t>7, 19</t>
  </si>
  <si>
    <t>11, 12</t>
  </si>
  <si>
    <t xml:space="preserve">       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</si>
  <si>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 xml:space="preserve">       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</si>
  <si>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โอนไปทุนสำรองตามกฎหมาย</t>
  </si>
  <si>
    <t xml:space="preserve">          อาคารและอุปกรณ์</t>
  </si>
  <si>
    <r>
      <rPr>
        <i/>
        <sz val="15"/>
        <rFont val="Angsana New"/>
        <family val="1"/>
      </rPr>
      <t xml:space="preserve">       บวก (หัก)</t>
    </r>
    <r>
      <rPr>
        <sz val="15"/>
        <rFont val="Angsana New"/>
        <family val="1"/>
      </rPr>
      <t xml:space="preserve"> การเปลี่ยนแปลงในเจ้าหนี้ค่าซื้อที่ดิน</t>
    </r>
  </si>
  <si>
    <t>5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</si>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</sst>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#,##0.000\ ;\(#,##0.000\)"/>
    <numFmt numFmtId="169" formatCode="_(* #,##0.000_);_(* \(#,##0.000\);_(* &quot;-&quot;_);_(@_)"/>
  </numFmts>
  <fonts count="1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>
      <alignment vertical="top"/>
    </xf>
    <xf numFmtId="43" fontId="1" fillId="0" borderId="0" applyFont="0" applyFill="0" applyBorder="0" applyAlignment="0" applyProtection="0"/>
    <xf numFmtId="0" fontId="8" fillId="0" borderId="0"/>
    <xf numFmtId="0" fontId="2" fillId="0" borderId="0"/>
    <xf numFmtId="43" fontId="1" fillId="0" borderId="0" applyFont="0" applyFill="0" applyBorder="0" applyAlignment="0" applyProtection="0"/>
  </cellStyleXfs>
  <cellXfs count="141">
    <xf numFmtId="0" fontId="0" fillId="0" borderId="0" xfId="0" applyAlignment="1"/>
    <xf numFmtId="165" fontId="0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2" fillId="0" borderId="0" xfId="1" applyNumberFormat="1" applyFont="1" applyFill="1" applyAlignment="1"/>
    <xf numFmtId="43" fontId="2" fillId="0" borderId="0" xfId="1" applyFont="1" applyFill="1" applyAlignment="1"/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2" fillId="0" borderId="0" xfId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37" fontId="2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49" fontId="3" fillId="0" borderId="0" xfId="0" applyNumberFormat="1" applyFont="1" applyFill="1" applyAlignment="1"/>
    <xf numFmtId="0" fontId="0" fillId="0" borderId="0" xfId="0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0" fontId="0" fillId="0" borderId="0" xfId="0" applyFill="1" applyAlignment="1">
      <alignment horizontal="left"/>
    </xf>
    <xf numFmtId="41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Alignment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0" fillId="0" borderId="1" xfId="0" applyNumberFormat="1" applyFill="1" applyBorder="1" applyAlignment="1">
      <alignment horizontal="right"/>
    </xf>
    <xf numFmtId="37" fontId="0" fillId="0" borderId="1" xfId="0" applyNumberForma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49" fontId="0" fillId="0" borderId="0" xfId="0" applyNumberFormat="1" applyFill="1">
      <alignment vertical="top"/>
    </xf>
    <xf numFmtId="0" fontId="0" fillId="0" borderId="0" xfId="0" applyFill="1" applyAlignment="1">
      <alignment horizontal="left" vertical="top"/>
    </xf>
    <xf numFmtId="165" fontId="6" fillId="0" borderId="0" xfId="0" applyNumberFormat="1" applyFont="1" applyFill="1" applyAlignment="1">
      <alignment horizontal="center"/>
    </xf>
    <xf numFmtId="37" fontId="0" fillId="0" borderId="2" xfId="0" applyNumberForma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65" fontId="0" fillId="0" borderId="0" xfId="0" applyNumberFormat="1" applyFill="1" applyAlignment="1"/>
    <xf numFmtId="0" fontId="3" fillId="0" borderId="0" xfId="0" applyFont="1" applyFill="1" applyAlignment="1"/>
    <xf numFmtId="0" fontId="7" fillId="0" borderId="0" xfId="0" applyFont="1" applyFill="1" applyAlignment="1"/>
    <xf numFmtId="164" fontId="0" fillId="0" borderId="0" xfId="0" applyNumberFormat="1" applyFill="1" applyAlignment="1"/>
    <xf numFmtId="0" fontId="6" fillId="0" borderId="0" xfId="0" applyFont="1" applyFill="1" applyAlignment="1"/>
    <xf numFmtId="43" fontId="0" fillId="0" borderId="0" xfId="0" applyNumberFormat="1" applyFill="1" applyAlignment="1"/>
    <xf numFmtId="37" fontId="0" fillId="0" borderId="0" xfId="0" applyNumberFormat="1" applyFill="1" applyAlignment="1">
      <alignment vertical="center"/>
    </xf>
    <xf numFmtId="164" fontId="2" fillId="0" borderId="0" xfId="0" applyNumberFormat="1" applyFont="1" applyFill="1" applyAlignment="1"/>
    <xf numFmtId="164" fontId="4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0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166" fontId="4" fillId="0" borderId="4" xfId="0" applyNumberFormat="1" applyFont="1" applyFill="1" applyBorder="1" applyAlignment="1"/>
    <xf numFmtId="165" fontId="4" fillId="0" borderId="6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8" fontId="4" fillId="0" borderId="2" xfId="0" applyNumberFormat="1" applyFont="1" applyFill="1" applyBorder="1" applyAlignment="1"/>
    <xf numFmtId="167" fontId="4" fillId="0" borderId="0" xfId="0" applyNumberFormat="1" applyFont="1" applyFill="1" applyAlignment="1"/>
    <xf numFmtId="168" fontId="0" fillId="0" borderId="0" xfId="0" applyNumberFormat="1" applyFill="1" applyAlignment="1"/>
    <xf numFmtId="37" fontId="9" fillId="0" borderId="0" xfId="0" applyNumberFormat="1" applyFont="1" applyFill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0" applyNumberFormat="1" applyAlignment="1">
      <alignment vertic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2" fillId="0" borderId="0" xfId="0" applyNumberFormat="1" applyFont="1" applyFill="1" applyBorder="1" applyAlignment="1"/>
    <xf numFmtId="0" fontId="0" fillId="0" borderId="0" xfId="0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168" fontId="0" fillId="0" borderId="1" xfId="0" applyNumberFormat="1" applyFill="1" applyBorder="1" applyAlignment="1"/>
    <xf numFmtId="0" fontId="6" fillId="0" borderId="0" xfId="0" applyFont="1" applyFill="1" applyAlignment="1">
      <alignment horizontal="center"/>
    </xf>
    <xf numFmtId="168" fontId="4" fillId="0" borderId="4" xfId="0" applyNumberFormat="1" applyFont="1" applyFill="1" applyBorder="1" applyAlignment="1"/>
    <xf numFmtId="0" fontId="0" fillId="0" borderId="5" xfId="0" applyFill="1" applyBorder="1" applyAlignment="1"/>
    <xf numFmtId="169" fontId="0" fillId="0" borderId="1" xfId="1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64" fontId="2" fillId="0" borderId="1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2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5">
    <cellStyle name="Comma" xfId="1" builtinId="3"/>
    <cellStyle name="Comma 2" xfId="4" xr:uid="{E12F0261-C973-424E-8F4A-DF7BE107A006}"/>
    <cellStyle name="Normal" xfId="0" builtinId="0"/>
    <cellStyle name="Normal 17" xfId="2" xr:uid="{00000000-0005-0000-0000-000002000000}"/>
    <cellStyle name="Normal 2" xfId="3" xr:uid="{FF571084-462B-457D-B89D-9ACBC4056F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1"/>
  <sheetViews>
    <sheetView showGridLines="0" zoomScaleNormal="100" zoomScaleSheetLayoutView="64" workbookViewId="0">
      <selection activeCell="K2" sqref="K2"/>
    </sheetView>
  </sheetViews>
  <sheetFormatPr defaultColWidth="9.09765625" defaultRowHeight="21.5" x14ac:dyDescent="0.65"/>
  <cols>
    <col min="1" max="1" width="36.5" customWidth="1"/>
    <col min="2" max="2" width="9" customWidth="1"/>
    <col min="3" max="3" width="1.09765625" customWidth="1"/>
    <col min="4" max="4" width="14.09765625" customWidth="1"/>
    <col min="5" max="5" width="1.09765625" customWidth="1"/>
    <col min="6" max="6" width="13.296875" customWidth="1"/>
    <col min="7" max="7" width="1.09765625" customWidth="1"/>
    <col min="8" max="8" width="13.5" bestFit="1" customWidth="1"/>
    <col min="9" max="9" width="1.09765625" customWidth="1"/>
    <col min="10" max="10" width="13.5" bestFit="1" customWidth="1"/>
    <col min="11" max="11" width="14.59765625" customWidth="1"/>
    <col min="12" max="12" width="13.8984375" customWidth="1"/>
    <col min="13" max="13" width="16.296875" customWidth="1"/>
    <col min="14" max="14" width="21" customWidth="1"/>
    <col min="15" max="15" width="15.296875" customWidth="1"/>
    <col min="16" max="17" width="9.09765625" customWidth="1"/>
    <col min="18" max="18" width="13.8984375" customWidth="1"/>
    <col min="19" max="20" width="16.296875" customWidth="1"/>
    <col min="21" max="21" width="15.296875" customWidth="1"/>
    <col min="22" max="53" width="9.09765625" customWidth="1"/>
    <col min="54" max="55" width="12.796875" bestFit="1" customWidth="1"/>
    <col min="56" max="56" width="12" bestFit="1" customWidth="1"/>
    <col min="58" max="58" width="12" bestFit="1" customWidth="1"/>
  </cols>
  <sheetData>
    <row r="1" spans="1:10" ht="23" x14ac:dyDescent="0.7">
      <c r="A1" s="26" t="s">
        <v>0</v>
      </c>
      <c r="B1" s="27"/>
      <c r="C1" s="27"/>
      <c r="D1" s="27"/>
      <c r="E1" s="27"/>
      <c r="F1" s="27"/>
      <c r="G1" s="27"/>
      <c r="H1" s="27"/>
      <c r="I1" s="28"/>
      <c r="J1" s="27"/>
    </row>
    <row r="2" spans="1:10" ht="23" x14ac:dyDescent="0.7">
      <c r="A2" s="29" t="s">
        <v>153</v>
      </c>
      <c r="B2" s="27"/>
      <c r="C2" s="27"/>
      <c r="D2" s="27"/>
      <c r="E2" s="27"/>
      <c r="F2" s="27"/>
      <c r="G2" s="27"/>
      <c r="H2" s="27"/>
      <c r="I2" s="28"/>
      <c r="J2" s="27"/>
    </row>
    <row r="3" spans="1:10" ht="23" x14ac:dyDescent="0.7">
      <c r="A3" s="29"/>
      <c r="B3" s="27"/>
      <c r="C3" s="27"/>
      <c r="D3" s="27"/>
      <c r="E3" s="27"/>
      <c r="F3" s="27"/>
      <c r="G3" s="27"/>
      <c r="H3" s="27"/>
      <c r="I3" s="28"/>
      <c r="J3" s="27"/>
    </row>
    <row r="4" spans="1:10" ht="23" x14ac:dyDescent="0.7">
      <c r="A4" s="29"/>
      <c r="B4" s="27"/>
      <c r="C4" s="27"/>
      <c r="D4" s="138" t="s">
        <v>1</v>
      </c>
      <c r="E4" s="138"/>
      <c r="F4" s="138"/>
      <c r="G4" s="27"/>
      <c r="H4" s="138" t="s">
        <v>2</v>
      </c>
      <c r="I4" s="138"/>
      <c r="J4" s="138"/>
    </row>
    <row r="5" spans="1:10" ht="23" x14ac:dyDescent="0.7">
      <c r="A5" s="29"/>
      <c r="B5" s="27"/>
      <c r="C5" s="27"/>
      <c r="D5" s="137" t="s">
        <v>3</v>
      </c>
      <c r="E5" s="137"/>
      <c r="F5" s="137"/>
      <c r="G5" s="27"/>
      <c r="H5" s="137" t="s">
        <v>3</v>
      </c>
      <c r="I5" s="137"/>
      <c r="J5" s="137"/>
    </row>
    <row r="6" spans="1:10" ht="23" x14ac:dyDescent="0.7">
      <c r="A6" s="29" t="s">
        <v>4</v>
      </c>
      <c r="B6" s="27" t="s">
        <v>5</v>
      </c>
      <c r="C6" s="27"/>
      <c r="D6" s="30">
        <v>2567</v>
      </c>
      <c r="E6" s="27"/>
      <c r="F6" s="102">
        <v>2566</v>
      </c>
      <c r="G6" s="27"/>
      <c r="H6" s="102">
        <v>2567</v>
      </c>
      <c r="I6" s="27"/>
      <c r="J6" s="102">
        <v>2566</v>
      </c>
    </row>
    <row r="7" spans="1:10" ht="23" x14ac:dyDescent="0.7">
      <c r="A7" s="29"/>
      <c r="B7" s="27"/>
      <c r="C7" s="27"/>
      <c r="D7" s="136" t="s">
        <v>6</v>
      </c>
      <c r="E7" s="136"/>
      <c r="F7" s="136"/>
      <c r="G7" s="136"/>
      <c r="H7" s="136"/>
      <c r="I7" s="136"/>
      <c r="J7" s="136"/>
    </row>
    <row r="8" spans="1:10" ht="22" x14ac:dyDescent="0.7">
      <c r="A8" s="31" t="s">
        <v>7</v>
      </c>
      <c r="B8" s="27"/>
      <c r="C8" s="27"/>
      <c r="D8" s="30"/>
      <c r="E8" s="27"/>
      <c r="F8" s="30"/>
      <c r="G8" s="27"/>
      <c r="H8" s="30"/>
      <c r="I8" s="28"/>
      <c r="J8" s="30"/>
    </row>
    <row r="9" spans="1:10" x14ac:dyDescent="0.65">
      <c r="A9" s="32" t="s">
        <v>8</v>
      </c>
      <c r="B9" s="27">
        <v>5</v>
      </c>
      <c r="C9" s="27"/>
      <c r="D9" s="33">
        <v>91184995</v>
      </c>
      <c r="E9" s="27"/>
      <c r="F9" s="36">
        <v>40555485</v>
      </c>
      <c r="G9" s="27"/>
      <c r="H9" s="36">
        <v>90286111</v>
      </c>
      <c r="I9" s="34"/>
      <c r="J9" s="36">
        <v>38016746</v>
      </c>
    </row>
    <row r="10" spans="1:10" x14ac:dyDescent="0.65">
      <c r="A10" s="35" t="s">
        <v>9</v>
      </c>
      <c r="B10" s="27" t="s">
        <v>10</v>
      </c>
      <c r="C10" s="27"/>
      <c r="D10" s="33">
        <v>251183688</v>
      </c>
      <c r="E10" s="27"/>
      <c r="F10" s="36">
        <v>377667695</v>
      </c>
      <c r="G10" s="27"/>
      <c r="H10" s="36">
        <v>251183688</v>
      </c>
      <c r="I10" s="34"/>
      <c r="J10" s="36">
        <v>201815031</v>
      </c>
    </row>
    <row r="11" spans="1:10" x14ac:dyDescent="0.65">
      <c r="A11" s="35" t="s">
        <v>11</v>
      </c>
      <c r="B11" s="100">
        <v>4</v>
      </c>
      <c r="C11" s="27"/>
      <c r="D11" s="33">
        <v>40465903</v>
      </c>
      <c r="E11" s="27"/>
      <c r="F11" s="36">
        <v>78970804</v>
      </c>
      <c r="G11" s="27"/>
      <c r="H11" s="36">
        <v>38406565</v>
      </c>
      <c r="I11" s="34"/>
      <c r="J11" s="36">
        <v>396968807</v>
      </c>
    </row>
    <row r="12" spans="1:10" x14ac:dyDescent="0.65">
      <c r="A12" s="35" t="s">
        <v>12</v>
      </c>
      <c r="B12" s="27">
        <v>7</v>
      </c>
      <c r="C12" s="27"/>
      <c r="D12" s="33">
        <v>137134138</v>
      </c>
      <c r="E12" s="27"/>
      <c r="F12" s="36">
        <v>382948199</v>
      </c>
      <c r="G12" s="27"/>
      <c r="H12" s="36">
        <v>138738663</v>
      </c>
      <c r="I12" s="34"/>
      <c r="J12" s="36">
        <v>141999115</v>
      </c>
    </row>
    <row r="13" spans="1:10" ht="22" x14ac:dyDescent="0.7">
      <c r="A13" s="37" t="s">
        <v>14</v>
      </c>
      <c r="B13" s="27"/>
      <c r="C13" s="27"/>
      <c r="D13" s="88">
        <v>519968724</v>
      </c>
      <c r="E13" s="27"/>
      <c r="F13" s="38">
        <v>880142183</v>
      </c>
      <c r="G13" s="27"/>
      <c r="H13" s="88">
        <v>518615027</v>
      </c>
      <c r="I13" s="39"/>
      <c r="J13" s="88">
        <v>778799699</v>
      </c>
    </row>
    <row r="14" spans="1:10" x14ac:dyDescent="0.65">
      <c r="A14" s="32"/>
      <c r="B14" s="27"/>
      <c r="C14" s="27"/>
      <c r="D14" s="33"/>
      <c r="E14" s="27"/>
      <c r="F14" s="33"/>
      <c r="G14" s="27"/>
      <c r="H14" s="33"/>
      <c r="I14" s="34"/>
      <c r="J14" s="33"/>
    </row>
    <row r="15" spans="1:10" ht="22" x14ac:dyDescent="0.7">
      <c r="A15" s="31" t="s">
        <v>15</v>
      </c>
      <c r="B15" s="27"/>
      <c r="C15" s="27"/>
      <c r="D15" s="33"/>
      <c r="E15" s="27"/>
      <c r="F15" s="33"/>
      <c r="G15" s="27"/>
      <c r="H15" s="33"/>
      <c r="I15" s="34"/>
      <c r="J15" s="33"/>
    </row>
    <row r="16" spans="1:10" x14ac:dyDescent="0.65">
      <c r="A16" s="32" t="s">
        <v>16</v>
      </c>
      <c r="B16" s="27">
        <v>9</v>
      </c>
      <c r="C16" s="27"/>
      <c r="D16" s="36">
        <v>0</v>
      </c>
      <c r="E16" s="27"/>
      <c r="F16" s="36">
        <v>0</v>
      </c>
      <c r="G16" s="27"/>
      <c r="H16" s="33">
        <v>1006623</v>
      </c>
      <c r="I16" s="34"/>
      <c r="J16" s="33">
        <v>51006523</v>
      </c>
    </row>
    <row r="17" spans="1:10" x14ac:dyDescent="0.65">
      <c r="A17" s="32" t="s">
        <v>154</v>
      </c>
      <c r="B17" s="119">
        <v>10</v>
      </c>
      <c r="C17" s="119"/>
      <c r="D17" s="36">
        <v>317315271</v>
      </c>
      <c r="E17" s="119"/>
      <c r="F17" s="36">
        <v>0</v>
      </c>
      <c r="G17" s="119"/>
      <c r="H17" s="36">
        <v>337622562</v>
      </c>
      <c r="I17" s="34"/>
      <c r="J17" s="36">
        <v>0</v>
      </c>
    </row>
    <row r="18" spans="1:10" x14ac:dyDescent="0.65">
      <c r="A18" s="32" t="s">
        <v>17</v>
      </c>
      <c r="B18" s="27">
        <v>11</v>
      </c>
      <c r="C18" s="27"/>
      <c r="D18" s="33">
        <v>178033455</v>
      </c>
      <c r="E18" s="27"/>
      <c r="F18" s="33">
        <v>462306005</v>
      </c>
      <c r="G18" s="27"/>
      <c r="H18" s="36">
        <v>178033455</v>
      </c>
      <c r="I18" s="34"/>
      <c r="J18" s="33">
        <v>406544281</v>
      </c>
    </row>
    <row r="19" spans="1:10" x14ac:dyDescent="0.65">
      <c r="A19" s="32" t="s">
        <v>18</v>
      </c>
      <c r="B19" s="27" t="s">
        <v>194</v>
      </c>
      <c r="C19" s="27"/>
      <c r="D19" s="33">
        <v>18178230</v>
      </c>
      <c r="E19" s="27"/>
      <c r="F19" s="33">
        <v>43945011</v>
      </c>
      <c r="G19" s="27"/>
      <c r="H19" s="33">
        <v>18178230</v>
      </c>
      <c r="I19" s="34"/>
      <c r="J19" s="1">
        <v>22735397</v>
      </c>
    </row>
    <row r="20" spans="1:10" x14ac:dyDescent="0.65">
      <c r="A20" s="32" t="s">
        <v>19</v>
      </c>
      <c r="B20" s="27"/>
      <c r="C20" s="27"/>
      <c r="D20" s="33">
        <v>334364</v>
      </c>
      <c r="E20" s="27"/>
      <c r="F20" s="33">
        <v>847334</v>
      </c>
      <c r="G20" s="27"/>
      <c r="H20" s="33">
        <v>334364</v>
      </c>
      <c r="I20" s="34"/>
      <c r="J20" s="33">
        <v>780873</v>
      </c>
    </row>
    <row r="21" spans="1:10" x14ac:dyDescent="0.65">
      <c r="A21" s="32" t="s">
        <v>20</v>
      </c>
      <c r="B21" s="27">
        <v>20</v>
      </c>
      <c r="C21" s="27"/>
      <c r="D21" s="33">
        <v>6350448</v>
      </c>
      <c r="E21" s="27"/>
      <c r="F21" s="33">
        <v>11712890</v>
      </c>
      <c r="G21" s="27"/>
      <c r="H21" s="33">
        <v>6350448</v>
      </c>
      <c r="I21" s="34"/>
      <c r="J21" s="33">
        <v>6115579</v>
      </c>
    </row>
    <row r="22" spans="1:10" x14ac:dyDescent="0.65">
      <c r="A22" s="32" t="s">
        <v>21</v>
      </c>
      <c r="B22" s="27"/>
      <c r="C22" s="27"/>
      <c r="D22" s="40">
        <v>13386661</v>
      </c>
      <c r="E22" s="27"/>
      <c r="F22" s="40">
        <v>11736848</v>
      </c>
      <c r="G22" s="27"/>
      <c r="H22" s="40">
        <v>13386661</v>
      </c>
      <c r="I22" s="34"/>
      <c r="J22" s="41">
        <v>11736848</v>
      </c>
    </row>
    <row r="23" spans="1:10" ht="22" x14ac:dyDescent="0.7">
      <c r="A23" s="37" t="s">
        <v>22</v>
      </c>
      <c r="B23" s="27"/>
      <c r="C23" s="27"/>
      <c r="D23" s="88">
        <v>533598429</v>
      </c>
      <c r="E23" s="27"/>
      <c r="F23" s="42">
        <v>530548088</v>
      </c>
      <c r="G23" s="27"/>
      <c r="H23" s="42">
        <v>554912343</v>
      </c>
      <c r="I23" s="34"/>
      <c r="J23" s="42">
        <v>498919501</v>
      </c>
    </row>
    <row r="24" spans="1:10" ht="22" x14ac:dyDescent="0.7">
      <c r="A24" s="37"/>
      <c r="B24" s="27"/>
      <c r="C24" s="27"/>
      <c r="D24" s="104"/>
      <c r="E24" s="27"/>
      <c r="F24" s="33"/>
      <c r="G24" s="27"/>
      <c r="H24" s="33"/>
      <c r="I24" s="34"/>
      <c r="J24" s="33"/>
    </row>
    <row r="25" spans="1:10" ht="22.5" thickBot="1" x14ac:dyDescent="0.75">
      <c r="A25" s="37" t="s">
        <v>23</v>
      </c>
      <c r="B25" s="27"/>
      <c r="C25" s="27"/>
      <c r="D25" s="70">
        <v>1053567153</v>
      </c>
      <c r="E25" s="27"/>
      <c r="F25" s="43">
        <v>1410690271</v>
      </c>
      <c r="G25" s="27"/>
      <c r="H25" s="43">
        <v>1073527370</v>
      </c>
      <c r="I25" s="34"/>
      <c r="J25" s="43">
        <v>1277719200</v>
      </c>
    </row>
    <row r="26" spans="1:10" ht="22.5" thickTop="1" x14ac:dyDescent="0.7">
      <c r="A26" s="37"/>
      <c r="B26" s="27"/>
      <c r="C26" s="27"/>
      <c r="D26" s="44"/>
      <c r="E26" s="27"/>
      <c r="F26" s="44"/>
      <c r="G26" s="27"/>
      <c r="H26" s="44"/>
      <c r="I26" s="34"/>
      <c r="J26" s="44"/>
    </row>
    <row r="27" spans="1:10" ht="23" x14ac:dyDescent="0.7">
      <c r="A27" s="26" t="s">
        <v>0</v>
      </c>
      <c r="B27" s="27"/>
      <c r="C27" s="27"/>
      <c r="D27" s="27"/>
      <c r="E27" s="27"/>
      <c r="F27" s="27"/>
      <c r="G27" s="27"/>
      <c r="H27" s="27"/>
      <c r="I27" s="28"/>
      <c r="J27" s="27"/>
    </row>
    <row r="28" spans="1:10" ht="23" x14ac:dyDescent="0.7">
      <c r="A28" s="29" t="s">
        <v>153</v>
      </c>
      <c r="B28" s="27"/>
      <c r="C28" s="27"/>
      <c r="D28" s="27"/>
      <c r="E28" s="27"/>
      <c r="F28" s="27"/>
      <c r="G28" s="27"/>
      <c r="H28" s="27"/>
      <c r="I28" s="28"/>
      <c r="J28" s="27"/>
    </row>
    <row r="29" spans="1:10" ht="23" x14ac:dyDescent="0.7">
      <c r="A29" s="29"/>
      <c r="B29" s="27"/>
      <c r="C29" s="27"/>
      <c r="D29" s="27"/>
      <c r="E29" s="27"/>
      <c r="F29" s="27"/>
      <c r="G29" s="27"/>
      <c r="H29" s="27"/>
      <c r="I29" s="28"/>
      <c r="J29" s="27"/>
    </row>
    <row r="30" spans="1:10" ht="23" x14ac:dyDescent="0.7">
      <c r="A30" s="29"/>
      <c r="B30" s="27"/>
      <c r="C30" s="27"/>
      <c r="D30" s="138" t="s">
        <v>1</v>
      </c>
      <c r="E30" s="138"/>
      <c r="F30" s="138"/>
      <c r="G30" s="27"/>
      <c r="H30" s="138" t="s">
        <v>2</v>
      </c>
      <c r="I30" s="138"/>
      <c r="J30" s="138"/>
    </row>
    <row r="31" spans="1:10" ht="23" x14ac:dyDescent="0.7">
      <c r="A31" s="29"/>
      <c r="B31" s="27"/>
      <c r="C31" s="27"/>
      <c r="D31" s="137" t="s">
        <v>3</v>
      </c>
      <c r="E31" s="137"/>
      <c r="F31" s="137"/>
      <c r="G31" s="27"/>
      <c r="H31" s="137" t="s">
        <v>3</v>
      </c>
      <c r="I31" s="137"/>
      <c r="J31" s="137"/>
    </row>
    <row r="32" spans="1:10" ht="23" x14ac:dyDescent="0.7">
      <c r="A32" s="29" t="s">
        <v>24</v>
      </c>
      <c r="B32" s="27" t="s">
        <v>5</v>
      </c>
      <c r="C32" s="27"/>
      <c r="D32" s="102">
        <v>2567</v>
      </c>
      <c r="E32" s="101"/>
      <c r="F32" s="102">
        <v>2566</v>
      </c>
      <c r="G32" s="101"/>
      <c r="H32" s="102">
        <v>2567</v>
      </c>
      <c r="I32" s="101"/>
      <c r="J32" s="102">
        <v>2566</v>
      </c>
    </row>
    <row r="33" spans="1:10" ht="23" x14ac:dyDescent="0.7">
      <c r="A33" s="29"/>
      <c r="B33" s="27"/>
      <c r="C33" s="27"/>
      <c r="D33" s="136" t="s">
        <v>6</v>
      </c>
      <c r="E33" s="136"/>
      <c r="F33" s="136"/>
      <c r="G33" s="136"/>
      <c r="H33" s="136"/>
      <c r="I33" s="136"/>
      <c r="J33" s="136"/>
    </row>
    <row r="34" spans="1:10" ht="22" x14ac:dyDescent="0.7">
      <c r="A34" s="31" t="s">
        <v>25</v>
      </c>
      <c r="B34" s="27"/>
      <c r="C34" s="27"/>
      <c r="D34" s="45"/>
      <c r="E34" s="27"/>
      <c r="F34" s="45"/>
      <c r="G34" s="27"/>
      <c r="H34" s="45"/>
      <c r="I34" s="34"/>
      <c r="J34" s="45"/>
    </row>
    <row r="35" spans="1:10" x14ac:dyDescent="0.65">
      <c r="A35" s="32" t="s">
        <v>26</v>
      </c>
      <c r="B35" s="27"/>
      <c r="C35" s="27"/>
      <c r="D35" s="45"/>
      <c r="E35" s="27"/>
      <c r="F35" s="45"/>
      <c r="G35" s="27"/>
      <c r="H35" s="45"/>
      <c r="I35" s="34"/>
      <c r="J35" s="45"/>
    </row>
    <row r="36" spans="1:10" x14ac:dyDescent="0.65">
      <c r="A36" s="32" t="s">
        <v>27</v>
      </c>
      <c r="B36" s="27">
        <v>13</v>
      </c>
      <c r="C36" s="30"/>
      <c r="D36" s="33">
        <v>208549648</v>
      </c>
      <c r="E36" s="30"/>
      <c r="F36" s="33">
        <v>440172284</v>
      </c>
      <c r="G36" s="30"/>
      <c r="H36" s="33">
        <v>204549648</v>
      </c>
      <c r="I36" s="34"/>
      <c r="J36" s="33">
        <v>405831481</v>
      </c>
    </row>
    <row r="37" spans="1:10" ht="22" x14ac:dyDescent="0.7">
      <c r="A37" s="32" t="s">
        <v>28</v>
      </c>
      <c r="B37" s="27">
        <v>4</v>
      </c>
      <c r="C37" s="46"/>
      <c r="D37" s="33">
        <v>144371585</v>
      </c>
      <c r="E37" s="46"/>
      <c r="F37" s="33">
        <v>243368303</v>
      </c>
      <c r="G37" s="46"/>
      <c r="H37" s="33">
        <v>144371585</v>
      </c>
      <c r="I37" s="39"/>
      <c r="J37" s="33">
        <v>165530565</v>
      </c>
    </row>
    <row r="38" spans="1:10" ht="22" x14ac:dyDescent="0.7">
      <c r="A38" s="32" t="s">
        <v>29</v>
      </c>
      <c r="B38" s="133">
        <v>4</v>
      </c>
      <c r="C38" s="46"/>
      <c r="D38" s="33">
        <v>17170296</v>
      </c>
      <c r="E38" s="46"/>
      <c r="F38" s="33">
        <v>29846084</v>
      </c>
      <c r="G38" s="46"/>
      <c r="H38" s="33">
        <v>16949460</v>
      </c>
      <c r="I38" s="39"/>
      <c r="J38" s="33">
        <v>15337582</v>
      </c>
    </row>
    <row r="39" spans="1:10" ht="22" x14ac:dyDescent="0.7">
      <c r="A39" s="48" t="s">
        <v>30</v>
      </c>
      <c r="B39" s="27"/>
      <c r="C39" s="46"/>
      <c r="D39" s="33"/>
      <c r="E39" s="46"/>
      <c r="F39" s="33"/>
      <c r="G39" s="46"/>
      <c r="H39" s="33"/>
      <c r="I39" s="39"/>
      <c r="J39" s="33"/>
    </row>
    <row r="40" spans="1:10" ht="22" x14ac:dyDescent="0.7">
      <c r="A40" s="49" t="s">
        <v>31</v>
      </c>
      <c r="B40" s="133">
        <v>13</v>
      </c>
      <c r="C40" s="46"/>
      <c r="D40" s="33">
        <v>2649762</v>
      </c>
      <c r="E40" s="46"/>
      <c r="F40" s="33">
        <v>5411252</v>
      </c>
      <c r="G40" s="46"/>
      <c r="H40" s="36">
        <v>2649762</v>
      </c>
      <c r="I40" s="39"/>
      <c r="J40" s="33">
        <v>2814770</v>
      </c>
    </row>
    <row r="41" spans="1:10" x14ac:dyDescent="0.65">
      <c r="A41" s="35" t="s">
        <v>32</v>
      </c>
      <c r="B41" s="27"/>
      <c r="C41" s="30"/>
      <c r="D41" s="33"/>
      <c r="E41" s="30"/>
      <c r="F41" s="33"/>
      <c r="G41" s="30"/>
      <c r="H41" s="33"/>
      <c r="I41" s="34"/>
      <c r="J41" s="33"/>
    </row>
    <row r="42" spans="1:10" x14ac:dyDescent="0.65">
      <c r="A42" s="35" t="s">
        <v>33</v>
      </c>
      <c r="B42" s="133">
        <v>13</v>
      </c>
      <c r="C42" s="30"/>
      <c r="D42" s="36">
        <v>0</v>
      </c>
      <c r="E42" s="30"/>
      <c r="F42" s="33">
        <v>9412000</v>
      </c>
      <c r="G42" s="30"/>
      <c r="H42" s="36">
        <v>0</v>
      </c>
      <c r="I42" s="34"/>
      <c r="J42" s="33">
        <v>9412000</v>
      </c>
    </row>
    <row r="43" spans="1:10" x14ac:dyDescent="0.65">
      <c r="A43" s="28" t="s">
        <v>34</v>
      </c>
      <c r="B43" s="27"/>
      <c r="C43" s="30"/>
      <c r="D43" s="36">
        <v>2564251</v>
      </c>
      <c r="E43" s="30"/>
      <c r="F43" s="36">
        <v>0</v>
      </c>
      <c r="G43" s="30"/>
      <c r="H43" s="36">
        <v>2564251</v>
      </c>
      <c r="I43" s="34"/>
      <c r="J43" s="36">
        <v>0</v>
      </c>
    </row>
    <row r="44" spans="1:10" ht="22" x14ac:dyDescent="0.7">
      <c r="A44" s="32" t="s">
        <v>35</v>
      </c>
      <c r="B44" s="27"/>
      <c r="C44" s="46"/>
      <c r="D44" s="33"/>
      <c r="E44" s="46"/>
      <c r="F44" s="33"/>
      <c r="G44" s="46"/>
      <c r="H44" s="33"/>
      <c r="I44" s="39"/>
      <c r="J44" s="33"/>
    </row>
    <row r="45" spans="1:10" ht="22" x14ac:dyDescent="0.7">
      <c r="A45" s="32" t="s">
        <v>36</v>
      </c>
      <c r="B45" s="27">
        <v>14</v>
      </c>
      <c r="C45" s="46"/>
      <c r="D45" s="33">
        <v>1577275</v>
      </c>
      <c r="E45" s="46"/>
      <c r="F45" s="33">
        <v>1293341</v>
      </c>
      <c r="G45" s="46"/>
      <c r="H45" s="33">
        <v>1577275</v>
      </c>
      <c r="I45" s="39"/>
      <c r="J45" s="33">
        <v>693212</v>
      </c>
    </row>
    <row r="46" spans="1:10" x14ac:dyDescent="0.65">
      <c r="A46" s="28" t="s">
        <v>37</v>
      </c>
      <c r="B46" s="27"/>
      <c r="C46" s="27"/>
      <c r="D46" s="33">
        <v>109126</v>
      </c>
      <c r="E46" s="27"/>
      <c r="F46" s="33">
        <v>1184738</v>
      </c>
      <c r="G46" s="27"/>
      <c r="H46" s="2">
        <v>109126</v>
      </c>
      <c r="I46" s="33"/>
      <c r="J46" s="2">
        <v>1133273</v>
      </c>
    </row>
    <row r="47" spans="1:10" ht="22" x14ac:dyDescent="0.7">
      <c r="A47" s="37" t="s">
        <v>38</v>
      </c>
      <c r="B47" s="27"/>
      <c r="C47" s="27"/>
      <c r="D47" s="38">
        <v>376991943</v>
      </c>
      <c r="E47" s="27"/>
      <c r="F47" s="38">
        <v>730688002</v>
      </c>
      <c r="G47" s="27"/>
      <c r="H47" s="38">
        <v>372771107</v>
      </c>
      <c r="I47" s="33"/>
      <c r="J47" s="38">
        <v>600752883</v>
      </c>
    </row>
    <row r="48" spans="1:10" ht="12.75" customHeight="1" x14ac:dyDescent="0.65">
      <c r="A48" s="32"/>
      <c r="B48" s="27"/>
      <c r="C48" s="27"/>
      <c r="D48" s="33"/>
      <c r="E48" s="27"/>
      <c r="F48" s="33"/>
      <c r="G48" s="27"/>
      <c r="H48" s="33"/>
      <c r="I48" s="33"/>
      <c r="J48" s="33"/>
    </row>
    <row r="49" spans="1:10" ht="22" x14ac:dyDescent="0.7">
      <c r="A49" s="31" t="s">
        <v>39</v>
      </c>
      <c r="B49" s="27"/>
      <c r="C49" s="27"/>
      <c r="D49" s="33"/>
      <c r="E49" s="27"/>
      <c r="F49" s="33"/>
      <c r="G49" s="27"/>
      <c r="H49" s="33"/>
      <c r="I49" s="33"/>
      <c r="J49" s="33"/>
    </row>
    <row r="50" spans="1:10" x14ac:dyDescent="0.65">
      <c r="A50" s="49" t="s">
        <v>40</v>
      </c>
      <c r="B50" s="133">
        <v>13</v>
      </c>
      <c r="C50" s="27"/>
      <c r="D50" s="33">
        <v>14619122</v>
      </c>
      <c r="E50" s="50"/>
      <c r="F50" s="33">
        <v>36179278</v>
      </c>
      <c r="G50" s="50"/>
      <c r="H50" s="33">
        <v>14619122</v>
      </c>
      <c r="I50" s="33"/>
      <c r="J50" s="2">
        <v>18090709</v>
      </c>
    </row>
    <row r="51" spans="1:10" x14ac:dyDescent="0.65">
      <c r="A51" s="32" t="s">
        <v>41</v>
      </c>
      <c r="B51" s="27"/>
      <c r="C51" s="27"/>
      <c r="D51" s="33"/>
      <c r="E51" s="27"/>
      <c r="F51" s="33"/>
      <c r="G51" s="27"/>
      <c r="H51" s="33"/>
      <c r="I51" s="33"/>
      <c r="J51" s="33"/>
    </row>
    <row r="52" spans="1:10" x14ac:dyDescent="0.65">
      <c r="A52" s="32" t="s">
        <v>36</v>
      </c>
      <c r="B52" s="27">
        <v>14</v>
      </c>
      <c r="C52" s="27"/>
      <c r="D52" s="40">
        <v>27114550</v>
      </c>
      <c r="E52" s="27"/>
      <c r="F52" s="40">
        <v>43221517</v>
      </c>
      <c r="G52" s="27"/>
      <c r="H52" s="40">
        <v>27114550</v>
      </c>
      <c r="I52" s="33"/>
      <c r="J52" s="40">
        <v>26181886</v>
      </c>
    </row>
    <row r="53" spans="1:10" ht="22" x14ac:dyDescent="0.7">
      <c r="A53" s="37" t="s">
        <v>42</v>
      </c>
      <c r="B53" s="27"/>
      <c r="C53" s="27"/>
      <c r="D53" s="44">
        <v>41733672</v>
      </c>
      <c r="E53" s="27"/>
      <c r="F53" s="44">
        <v>79400795</v>
      </c>
      <c r="G53" s="27"/>
      <c r="H53" s="44">
        <v>41733672</v>
      </c>
      <c r="I53" s="44"/>
      <c r="J53" s="44">
        <v>44272595</v>
      </c>
    </row>
    <row r="54" spans="1:10" ht="22" x14ac:dyDescent="0.7">
      <c r="A54" s="37" t="s">
        <v>43</v>
      </c>
      <c r="B54" s="27"/>
      <c r="C54" s="27"/>
      <c r="D54" s="38">
        <v>418725615</v>
      </c>
      <c r="E54" s="27"/>
      <c r="F54" s="38">
        <v>810088797</v>
      </c>
      <c r="G54" s="27"/>
      <c r="H54" s="38">
        <v>414504779</v>
      </c>
      <c r="I54" s="33"/>
      <c r="J54" s="38">
        <v>645025478</v>
      </c>
    </row>
    <row r="55" spans="1:10" ht="22" x14ac:dyDescent="0.7">
      <c r="A55" s="37"/>
      <c r="B55" s="27"/>
      <c r="C55" s="27"/>
      <c r="D55" s="44"/>
      <c r="E55" s="27"/>
      <c r="F55" s="44"/>
      <c r="G55" s="27"/>
      <c r="H55" s="44"/>
      <c r="I55" s="34"/>
      <c r="J55" s="44"/>
    </row>
    <row r="56" spans="1:10" ht="23" x14ac:dyDescent="0.7">
      <c r="A56" s="26" t="s">
        <v>0</v>
      </c>
      <c r="B56" s="27"/>
      <c r="C56" s="27"/>
      <c r="D56" s="27"/>
      <c r="E56" s="27"/>
      <c r="F56" s="27"/>
      <c r="G56" s="27"/>
      <c r="H56" s="27"/>
      <c r="I56" s="28"/>
      <c r="J56" s="27"/>
    </row>
    <row r="57" spans="1:10" ht="23" x14ac:dyDescent="0.7">
      <c r="A57" s="29" t="s">
        <v>153</v>
      </c>
      <c r="B57" s="27"/>
      <c r="C57" s="27"/>
      <c r="D57" s="27"/>
      <c r="E57" s="27"/>
      <c r="F57" s="27"/>
      <c r="G57" s="27"/>
      <c r="H57" s="27"/>
      <c r="I57" s="28"/>
      <c r="J57" s="27"/>
    </row>
    <row r="58" spans="1:10" ht="23" x14ac:dyDescent="0.7">
      <c r="A58" s="29"/>
      <c r="B58" s="27"/>
      <c r="C58" s="27"/>
      <c r="D58" s="27"/>
      <c r="E58" s="27"/>
      <c r="F58" s="27"/>
      <c r="G58" s="27"/>
      <c r="H58" s="27"/>
      <c r="I58" s="28"/>
      <c r="J58" s="27"/>
    </row>
    <row r="59" spans="1:10" ht="23" x14ac:dyDescent="0.7">
      <c r="A59" s="29"/>
      <c r="B59" s="27"/>
      <c r="C59" s="27"/>
      <c r="D59" s="138" t="s">
        <v>1</v>
      </c>
      <c r="E59" s="138"/>
      <c r="F59" s="138"/>
      <c r="G59" s="27"/>
      <c r="H59" s="138" t="s">
        <v>2</v>
      </c>
      <c r="I59" s="138"/>
      <c r="J59" s="138"/>
    </row>
    <row r="60" spans="1:10" ht="23" x14ac:dyDescent="0.7">
      <c r="A60" s="29"/>
      <c r="B60" s="27"/>
      <c r="C60" s="27"/>
      <c r="D60" s="137" t="s">
        <v>3</v>
      </c>
      <c r="E60" s="137"/>
      <c r="F60" s="137"/>
      <c r="G60" s="27"/>
      <c r="H60" s="137" t="s">
        <v>3</v>
      </c>
      <c r="I60" s="137"/>
      <c r="J60" s="137"/>
    </row>
    <row r="61" spans="1:10" ht="23" x14ac:dyDescent="0.7">
      <c r="A61" s="29" t="s">
        <v>24</v>
      </c>
      <c r="B61" s="27" t="s">
        <v>5</v>
      </c>
      <c r="C61" s="27"/>
      <c r="D61" s="102">
        <v>2567</v>
      </c>
      <c r="E61" s="101"/>
      <c r="F61" s="102">
        <v>2566</v>
      </c>
      <c r="G61" s="101"/>
      <c r="H61" s="102">
        <v>2567</v>
      </c>
      <c r="I61" s="101"/>
      <c r="J61" s="102">
        <v>2566</v>
      </c>
    </row>
    <row r="62" spans="1:10" ht="23" x14ac:dyDescent="0.7">
      <c r="A62" s="29"/>
      <c r="B62" s="27"/>
      <c r="C62" s="27"/>
      <c r="D62" s="136" t="s">
        <v>6</v>
      </c>
      <c r="E62" s="136"/>
      <c r="F62" s="136"/>
      <c r="G62" s="136"/>
      <c r="H62" s="136"/>
      <c r="I62" s="136"/>
      <c r="J62" s="136"/>
    </row>
    <row r="63" spans="1:10" ht="22" x14ac:dyDescent="0.7">
      <c r="A63" s="31" t="s">
        <v>44</v>
      </c>
      <c r="B63" s="27"/>
      <c r="C63" s="27"/>
      <c r="D63" s="33"/>
      <c r="E63" s="27"/>
      <c r="F63" s="33"/>
      <c r="G63" s="27"/>
      <c r="H63" s="33"/>
      <c r="I63" s="33"/>
      <c r="J63" s="33"/>
    </row>
    <row r="64" spans="1:10" x14ac:dyDescent="0.65">
      <c r="A64" s="32" t="s">
        <v>45</v>
      </c>
      <c r="B64" s="27"/>
      <c r="C64" s="27"/>
      <c r="D64" s="33"/>
      <c r="E64" s="27"/>
      <c r="F64" s="33"/>
      <c r="G64" s="27"/>
      <c r="H64" s="33"/>
      <c r="I64" s="33"/>
      <c r="J64" s="33"/>
    </row>
    <row r="65" spans="1:10" x14ac:dyDescent="0.65">
      <c r="A65" s="28" t="s">
        <v>46</v>
      </c>
      <c r="B65" s="27"/>
      <c r="C65" s="27"/>
      <c r="D65" s="27"/>
      <c r="E65" s="27"/>
      <c r="F65" s="27"/>
      <c r="G65" s="27"/>
      <c r="H65" s="27"/>
      <c r="I65" s="28"/>
      <c r="J65" s="27"/>
    </row>
    <row r="66" spans="1:10" x14ac:dyDescent="0.65">
      <c r="A66" s="57" t="s">
        <v>143</v>
      </c>
      <c r="B66" s="98"/>
      <c r="C66" s="98"/>
      <c r="D66" s="99"/>
      <c r="E66" s="98"/>
      <c r="F66" s="99"/>
      <c r="G66" s="98"/>
      <c r="H66" s="99"/>
      <c r="I66" s="33"/>
      <c r="J66" s="99"/>
    </row>
    <row r="67" spans="1:10" ht="22" thickBot="1" x14ac:dyDescent="0.7">
      <c r="A67" s="57" t="s">
        <v>144</v>
      </c>
      <c r="B67" s="98"/>
      <c r="C67" s="98"/>
      <c r="D67" s="51">
        <v>362999962</v>
      </c>
      <c r="E67" s="27"/>
      <c r="F67" s="51">
        <v>362999962</v>
      </c>
      <c r="G67" s="27"/>
      <c r="H67" s="51">
        <v>362999962</v>
      </c>
      <c r="I67" s="33"/>
      <c r="J67" s="51">
        <v>362999962</v>
      </c>
    </row>
    <row r="68" spans="1:10" ht="22" thickTop="1" x14ac:dyDescent="0.65">
      <c r="A68" s="28" t="s">
        <v>47</v>
      </c>
      <c r="B68" s="27"/>
      <c r="C68" s="27"/>
      <c r="D68" s="108"/>
      <c r="E68" s="27"/>
      <c r="F68" s="27"/>
      <c r="G68" s="27"/>
      <c r="H68" s="27"/>
      <c r="I68" s="28"/>
      <c r="J68" s="27"/>
    </row>
    <row r="69" spans="1:10" x14ac:dyDescent="0.65">
      <c r="A69" s="57" t="s">
        <v>143</v>
      </c>
      <c r="B69" s="98"/>
      <c r="C69" s="98"/>
      <c r="D69" s="33"/>
      <c r="E69" s="98"/>
      <c r="F69" s="33"/>
      <c r="G69" s="98"/>
      <c r="H69" s="33"/>
      <c r="I69" s="33"/>
      <c r="J69" s="33"/>
    </row>
    <row r="70" spans="1:10" x14ac:dyDescent="0.65">
      <c r="A70" s="57" t="s">
        <v>144</v>
      </c>
      <c r="B70" s="98"/>
      <c r="C70" s="98"/>
      <c r="D70" s="33">
        <v>362999962</v>
      </c>
      <c r="E70" s="27"/>
      <c r="F70" s="33">
        <v>362999962</v>
      </c>
      <c r="G70" s="27"/>
      <c r="H70" s="33">
        <v>362999962</v>
      </c>
      <c r="I70" s="33"/>
      <c r="J70" s="33">
        <v>362999962</v>
      </c>
    </row>
    <row r="71" spans="1:10" x14ac:dyDescent="0.65">
      <c r="A71" s="35" t="s">
        <v>48</v>
      </c>
      <c r="B71" s="27">
        <v>15</v>
      </c>
      <c r="C71" s="27"/>
      <c r="D71" s="34">
        <v>202200890</v>
      </c>
      <c r="E71" s="27"/>
      <c r="F71" s="34">
        <v>202200890</v>
      </c>
      <c r="G71" s="27"/>
      <c r="H71" s="34">
        <v>202200890</v>
      </c>
      <c r="I71" s="34"/>
      <c r="J71" s="34">
        <v>202200890</v>
      </c>
    </row>
    <row r="72" spans="1:10" x14ac:dyDescent="0.65">
      <c r="A72" s="35" t="s">
        <v>49</v>
      </c>
      <c r="B72" s="27">
        <v>15</v>
      </c>
      <c r="C72" s="27"/>
      <c r="D72" s="34">
        <v>308333</v>
      </c>
      <c r="E72" s="27"/>
      <c r="F72" s="34">
        <v>308333</v>
      </c>
      <c r="G72" s="27"/>
      <c r="H72" s="34">
        <v>308333</v>
      </c>
      <c r="I72" s="34"/>
      <c r="J72" s="34">
        <v>308333</v>
      </c>
    </row>
    <row r="73" spans="1:10" x14ac:dyDescent="0.65">
      <c r="A73" s="32" t="s">
        <v>50</v>
      </c>
      <c r="B73" s="27"/>
      <c r="C73" s="27"/>
      <c r="D73" s="33"/>
      <c r="E73" s="27"/>
      <c r="F73" s="33"/>
      <c r="G73" s="27"/>
      <c r="H73" s="33"/>
      <c r="I73" s="33"/>
      <c r="J73" s="33"/>
    </row>
    <row r="74" spans="1:10" x14ac:dyDescent="0.65">
      <c r="A74" s="32" t="s">
        <v>51</v>
      </c>
      <c r="B74" s="27"/>
      <c r="C74" s="27"/>
      <c r="D74" s="33"/>
      <c r="E74" s="27"/>
      <c r="F74" s="33"/>
      <c r="G74" s="27"/>
      <c r="H74" s="33"/>
      <c r="I74" s="33"/>
      <c r="J74" s="33"/>
    </row>
    <row r="75" spans="1:10" x14ac:dyDescent="0.65">
      <c r="A75" s="32" t="s">
        <v>52</v>
      </c>
      <c r="B75" s="27">
        <v>16</v>
      </c>
      <c r="C75" s="27"/>
      <c r="D75" s="33">
        <v>21960201</v>
      </c>
      <c r="E75" s="27"/>
      <c r="F75" s="33">
        <v>20643763</v>
      </c>
      <c r="G75" s="27"/>
      <c r="H75" s="33">
        <v>21960201</v>
      </c>
      <c r="I75" s="33"/>
      <c r="J75" s="33">
        <v>20643763</v>
      </c>
    </row>
    <row r="76" spans="1:10" x14ac:dyDescent="0.65">
      <c r="A76" s="32" t="s">
        <v>53</v>
      </c>
      <c r="B76" s="27"/>
      <c r="C76" s="27"/>
      <c r="D76" s="33">
        <v>47294405</v>
      </c>
      <c r="E76" s="27"/>
      <c r="F76" s="33">
        <v>14386946</v>
      </c>
      <c r="G76" s="27"/>
      <c r="H76" s="33">
        <v>71553205</v>
      </c>
      <c r="I76" s="33"/>
      <c r="J76" s="33">
        <v>46540774</v>
      </c>
    </row>
    <row r="77" spans="1:10" x14ac:dyDescent="0.65">
      <c r="A77" s="35" t="s">
        <v>54</v>
      </c>
      <c r="B77" s="27"/>
      <c r="C77" s="27"/>
      <c r="D77" s="40">
        <v>77747</v>
      </c>
      <c r="E77" s="27"/>
      <c r="F77" s="40">
        <v>61580</v>
      </c>
      <c r="G77" s="27"/>
      <c r="H77" s="52">
        <v>0</v>
      </c>
      <c r="I77" s="15"/>
      <c r="J77" s="52">
        <v>0</v>
      </c>
    </row>
    <row r="78" spans="1:10" ht="22" x14ac:dyDescent="0.7">
      <c r="A78" s="37" t="s">
        <v>55</v>
      </c>
      <c r="B78" s="27"/>
      <c r="C78" s="27"/>
      <c r="D78" s="42">
        <v>634841538</v>
      </c>
      <c r="E78" s="27"/>
      <c r="F78" s="42">
        <v>600601474</v>
      </c>
      <c r="G78" s="27"/>
      <c r="H78" s="42">
        <v>659022591</v>
      </c>
      <c r="I78" s="33"/>
      <c r="J78" s="42">
        <v>632693722</v>
      </c>
    </row>
    <row r="79" spans="1:10" ht="21.75" customHeight="1" x14ac:dyDescent="0.7">
      <c r="A79" s="37"/>
      <c r="B79" s="27"/>
      <c r="C79" s="27"/>
      <c r="D79" s="33"/>
      <c r="E79" s="27"/>
      <c r="F79" s="33"/>
      <c r="G79" s="27"/>
      <c r="H79" s="33"/>
      <c r="I79" s="33"/>
      <c r="J79" s="33"/>
    </row>
    <row r="80" spans="1:10" ht="22.5" thickBot="1" x14ac:dyDescent="0.75">
      <c r="A80" s="37" t="s">
        <v>56</v>
      </c>
      <c r="B80" s="27"/>
      <c r="C80" s="27"/>
      <c r="D80" s="43">
        <v>1053567153</v>
      </c>
      <c r="E80" s="27"/>
      <c r="F80" s="43">
        <v>1410690271</v>
      </c>
      <c r="G80" s="27"/>
      <c r="H80" s="43">
        <v>1073527370</v>
      </c>
      <c r="I80" s="33"/>
      <c r="J80" s="43">
        <v>1277719200</v>
      </c>
    </row>
    <row r="81" spans="1:10" ht="22.5" customHeight="1" thickTop="1" x14ac:dyDescent="0.7">
      <c r="A81" s="28"/>
      <c r="B81" s="27"/>
      <c r="C81" s="27"/>
      <c r="D81" s="27"/>
      <c r="E81" s="27"/>
      <c r="F81" s="27"/>
      <c r="G81" s="27"/>
      <c r="H81" s="116"/>
      <c r="I81" s="28"/>
      <c r="J81" s="27"/>
    </row>
  </sheetData>
  <mergeCells count="15">
    <mergeCell ref="H4:J4"/>
    <mergeCell ref="D7:J7"/>
    <mergeCell ref="H30:J30"/>
    <mergeCell ref="D33:J33"/>
    <mergeCell ref="H59:J59"/>
    <mergeCell ref="D4:F4"/>
    <mergeCell ref="D30:F30"/>
    <mergeCell ref="D31:F31"/>
    <mergeCell ref="D59:F59"/>
    <mergeCell ref="D62:J62"/>
    <mergeCell ref="H5:J5"/>
    <mergeCell ref="H31:J31"/>
    <mergeCell ref="H60:J60"/>
    <mergeCell ref="D5:F5"/>
    <mergeCell ref="D60:F60"/>
  </mergeCells>
  <pageMargins left="0.8" right="0.8" top="0.48" bottom="0.5" header="0.5" footer="0.5"/>
  <pageSetup paperSize="9" scale="93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34"/>
  <sheetViews>
    <sheetView showGridLines="0" topLeftCell="A4" zoomScale="94" zoomScaleNormal="94" zoomScaleSheetLayoutView="81" workbookViewId="0">
      <selection activeCell="A14" sqref="A14"/>
    </sheetView>
  </sheetViews>
  <sheetFormatPr defaultColWidth="9.09765625" defaultRowHeight="22.5" customHeight="1" x14ac:dyDescent="0.65"/>
  <cols>
    <col min="1" max="1" width="41.796875" customWidth="1"/>
    <col min="2" max="2" width="7.59765625" customWidth="1"/>
    <col min="3" max="3" width="1" customWidth="1"/>
    <col min="4" max="4" width="13.5" customWidth="1"/>
    <col min="5" max="5" width="1" customWidth="1"/>
    <col min="6" max="6" width="13.5" bestFit="1" customWidth="1"/>
    <col min="7" max="7" width="1" customWidth="1"/>
    <col min="8" max="8" width="13.59765625" bestFit="1" customWidth="1"/>
    <col min="9" max="9" width="1" customWidth="1"/>
    <col min="10" max="10" width="13.59765625" bestFit="1" customWidth="1"/>
    <col min="11" max="11" width="12.69921875" customWidth="1"/>
    <col min="12" max="12" width="15.59765625" customWidth="1"/>
    <col min="13" max="13" width="17" customWidth="1"/>
    <col min="14" max="14" width="12.796875" bestFit="1" customWidth="1"/>
    <col min="15" max="15" width="16.3984375" bestFit="1" customWidth="1"/>
    <col min="17" max="17" width="12.69921875" bestFit="1" customWidth="1"/>
  </cols>
  <sheetData>
    <row r="1" spans="1:10" ht="23" x14ac:dyDescent="0.7">
      <c r="A1" s="26" t="s">
        <v>0</v>
      </c>
      <c r="B1" s="27"/>
      <c r="C1" s="27"/>
      <c r="D1" s="27"/>
      <c r="E1" s="28"/>
      <c r="F1" s="27"/>
      <c r="G1" s="28"/>
      <c r="H1" s="27"/>
      <c r="I1" s="28"/>
      <c r="J1" s="27"/>
    </row>
    <row r="2" spans="1:10" ht="23" x14ac:dyDescent="0.7">
      <c r="A2" s="54" t="s">
        <v>57</v>
      </c>
      <c r="B2" s="27"/>
      <c r="C2" s="27"/>
      <c r="D2" s="27"/>
      <c r="E2" s="28"/>
      <c r="F2" s="27"/>
      <c r="G2" s="28"/>
      <c r="H2" s="27"/>
      <c r="I2" s="28"/>
      <c r="J2" s="27"/>
    </row>
    <row r="3" spans="1:10" ht="23" x14ac:dyDescent="0.7">
      <c r="A3" s="29"/>
      <c r="B3" s="27"/>
      <c r="C3" s="27"/>
      <c r="D3" s="27"/>
      <c r="E3" s="28"/>
      <c r="F3" s="27"/>
      <c r="G3" s="28"/>
      <c r="H3" s="27"/>
      <c r="I3" s="28"/>
      <c r="J3" s="27"/>
    </row>
    <row r="4" spans="1:10" ht="23" x14ac:dyDescent="0.7">
      <c r="A4" s="29"/>
      <c r="B4" s="27"/>
      <c r="C4" s="27"/>
      <c r="D4" s="138" t="s">
        <v>1</v>
      </c>
      <c r="E4" s="138"/>
      <c r="F4" s="138"/>
      <c r="G4" s="28"/>
      <c r="H4" s="138" t="s">
        <v>2</v>
      </c>
      <c r="I4" s="136"/>
      <c r="J4" s="136"/>
    </row>
    <row r="5" spans="1:10" ht="23" x14ac:dyDescent="0.7">
      <c r="A5" s="29"/>
      <c r="B5" s="27"/>
      <c r="C5" s="27"/>
      <c r="D5" s="137" t="s">
        <v>58</v>
      </c>
      <c r="E5" s="137"/>
      <c r="F5" s="137"/>
      <c r="G5" s="28"/>
      <c r="H5" s="137" t="s">
        <v>58</v>
      </c>
      <c r="I5" s="137"/>
      <c r="J5" s="137"/>
    </row>
    <row r="6" spans="1:10" ht="23" x14ac:dyDescent="0.7">
      <c r="A6" s="29"/>
      <c r="B6" s="27"/>
      <c r="C6" s="27"/>
      <c r="D6" s="137" t="s">
        <v>3</v>
      </c>
      <c r="E6" s="137"/>
      <c r="F6" s="137"/>
      <c r="G6" s="30"/>
      <c r="H6" s="137" t="s">
        <v>3</v>
      </c>
      <c r="I6" s="137"/>
      <c r="J6" s="137"/>
    </row>
    <row r="7" spans="1:10" ht="21.5" x14ac:dyDescent="0.65">
      <c r="A7" s="32"/>
      <c r="B7" s="27" t="s">
        <v>5</v>
      </c>
      <c r="C7" s="27"/>
      <c r="D7" s="102">
        <v>2567</v>
      </c>
      <c r="E7" s="101"/>
      <c r="F7" s="102">
        <v>2566</v>
      </c>
      <c r="G7" s="101"/>
      <c r="H7" s="102">
        <v>2567</v>
      </c>
      <c r="I7" s="101"/>
      <c r="J7" s="102">
        <v>2566</v>
      </c>
    </row>
    <row r="8" spans="1:10" ht="23" x14ac:dyDescent="0.7">
      <c r="A8" s="29"/>
      <c r="B8" s="27"/>
      <c r="C8" s="27"/>
      <c r="D8" s="136" t="s">
        <v>6</v>
      </c>
      <c r="E8" s="136"/>
      <c r="F8" s="136"/>
      <c r="G8" s="136"/>
      <c r="H8" s="136"/>
      <c r="I8" s="136"/>
      <c r="J8" s="136"/>
    </row>
    <row r="9" spans="1:10" ht="22" x14ac:dyDescent="0.7">
      <c r="A9" s="31" t="s">
        <v>59</v>
      </c>
      <c r="B9" s="27"/>
      <c r="C9" s="27"/>
      <c r="D9" s="30"/>
      <c r="E9" s="28"/>
      <c r="F9" s="30"/>
      <c r="G9" s="28"/>
      <c r="H9" s="30"/>
      <c r="I9" s="28"/>
      <c r="J9" s="30"/>
    </row>
    <row r="10" spans="1:10" ht="21.5" x14ac:dyDescent="0.65">
      <c r="A10" s="32" t="s">
        <v>60</v>
      </c>
      <c r="B10" s="27" t="s">
        <v>192</v>
      </c>
      <c r="C10" s="27"/>
      <c r="D10" s="33">
        <v>925909974</v>
      </c>
      <c r="E10" s="33"/>
      <c r="F10" s="33">
        <v>961532615</v>
      </c>
      <c r="G10" s="33"/>
      <c r="H10" s="33">
        <v>926958575</v>
      </c>
      <c r="I10" s="28"/>
      <c r="J10" s="33">
        <v>943019401</v>
      </c>
    </row>
    <row r="11" spans="1:10" ht="21.5" x14ac:dyDescent="0.65">
      <c r="A11" s="32" t="s">
        <v>61</v>
      </c>
      <c r="B11" s="27"/>
      <c r="C11" s="27"/>
      <c r="D11" s="33">
        <v>2539986</v>
      </c>
      <c r="E11" s="33"/>
      <c r="F11" s="36">
        <v>0</v>
      </c>
      <c r="G11" s="33"/>
      <c r="H11" s="36">
        <v>2540681</v>
      </c>
      <c r="I11" s="28"/>
      <c r="J11" s="36">
        <v>7681</v>
      </c>
    </row>
    <row r="12" spans="1:10" ht="21.5" x14ac:dyDescent="0.65">
      <c r="A12" s="32" t="s">
        <v>131</v>
      </c>
      <c r="B12" s="90"/>
      <c r="C12" s="90"/>
      <c r="D12" s="36">
        <v>0</v>
      </c>
      <c r="E12" s="33"/>
      <c r="F12" s="36">
        <v>0</v>
      </c>
      <c r="G12" s="33"/>
      <c r="H12" s="36">
        <v>0</v>
      </c>
      <c r="I12" s="28"/>
      <c r="J12" s="36">
        <v>19887804</v>
      </c>
    </row>
    <row r="13" spans="1:10" ht="21.5" x14ac:dyDescent="0.65">
      <c r="A13" s="28" t="s">
        <v>191</v>
      </c>
      <c r="B13" s="127">
        <v>8</v>
      </c>
      <c r="C13" s="119"/>
      <c r="D13" s="36">
        <v>30440584</v>
      </c>
      <c r="E13" s="86"/>
      <c r="F13" s="36">
        <v>0</v>
      </c>
      <c r="G13" s="86"/>
      <c r="H13" s="36">
        <v>0</v>
      </c>
      <c r="I13" s="28"/>
      <c r="J13" s="36">
        <v>0</v>
      </c>
    </row>
    <row r="14" spans="1:10" ht="21.5" x14ac:dyDescent="0.65">
      <c r="A14" s="32" t="s">
        <v>187</v>
      </c>
      <c r="B14" s="127">
        <v>4</v>
      </c>
      <c r="C14" s="127"/>
      <c r="D14" s="36">
        <v>34655609</v>
      </c>
      <c r="E14" s="86"/>
      <c r="F14" s="105">
        <v>1374791</v>
      </c>
      <c r="G14" s="86"/>
      <c r="H14" s="36">
        <v>70349372</v>
      </c>
      <c r="I14" s="28"/>
      <c r="J14" s="36">
        <v>1374791</v>
      </c>
    </row>
    <row r="15" spans="1:10" ht="21.5" x14ac:dyDescent="0.65">
      <c r="A15" s="32" t="s">
        <v>62</v>
      </c>
      <c r="B15" s="27">
        <v>4</v>
      </c>
      <c r="C15" s="27"/>
      <c r="D15" s="33">
        <v>10023115</v>
      </c>
      <c r="E15" s="33"/>
      <c r="F15" s="33">
        <v>6970205</v>
      </c>
      <c r="G15" s="33"/>
      <c r="H15" s="33">
        <v>56061978</v>
      </c>
      <c r="I15" s="28"/>
      <c r="J15" s="33">
        <v>64324427</v>
      </c>
    </row>
    <row r="16" spans="1:10" ht="22" x14ac:dyDescent="0.7">
      <c r="A16" s="37" t="s">
        <v>63</v>
      </c>
      <c r="B16" s="27"/>
      <c r="C16" s="27"/>
      <c r="D16" s="38">
        <v>1003569268</v>
      </c>
      <c r="E16" s="33"/>
      <c r="F16" s="38">
        <v>969877611</v>
      </c>
      <c r="G16" s="33"/>
      <c r="H16" s="38">
        <v>1055910606</v>
      </c>
      <c r="I16" s="28"/>
      <c r="J16" s="38">
        <v>1028614104</v>
      </c>
    </row>
    <row r="17" spans="1:10" ht="21.5" x14ac:dyDescent="0.65">
      <c r="A17" s="32"/>
      <c r="B17" s="27"/>
      <c r="C17" s="27"/>
      <c r="D17" s="33"/>
      <c r="E17" s="33"/>
      <c r="F17" s="33"/>
      <c r="G17" s="33"/>
      <c r="H17" s="33"/>
      <c r="I17" s="28"/>
      <c r="J17" s="33"/>
    </row>
    <row r="18" spans="1:10" ht="22" x14ac:dyDescent="0.7">
      <c r="A18" s="31" t="s">
        <v>64</v>
      </c>
      <c r="B18" s="27">
        <v>4</v>
      </c>
      <c r="C18" s="27"/>
      <c r="D18" s="33"/>
      <c r="E18" s="33"/>
      <c r="F18" s="33"/>
      <c r="G18" s="33"/>
      <c r="H18" s="33"/>
      <c r="I18" s="28"/>
      <c r="J18" s="33"/>
    </row>
    <row r="19" spans="1:10" ht="21.5" x14ac:dyDescent="0.65">
      <c r="A19" s="32" t="s">
        <v>65</v>
      </c>
      <c r="B19" s="27" t="s">
        <v>193</v>
      </c>
      <c r="C19" s="27"/>
      <c r="D19" s="33">
        <v>867275934</v>
      </c>
      <c r="E19" s="33"/>
      <c r="F19" s="33">
        <v>912752883</v>
      </c>
      <c r="G19" s="33"/>
      <c r="H19" s="33">
        <v>868585673</v>
      </c>
      <c r="I19" s="28"/>
      <c r="J19" s="33">
        <v>893616016</v>
      </c>
    </row>
    <row r="20" spans="1:10" ht="21.5" x14ac:dyDescent="0.65">
      <c r="A20" s="32" t="s">
        <v>66</v>
      </c>
      <c r="B20" s="27">
        <v>19</v>
      </c>
      <c r="C20" s="27"/>
      <c r="D20" s="33">
        <v>40017839</v>
      </c>
      <c r="E20" s="33"/>
      <c r="F20" s="33">
        <v>39791595</v>
      </c>
      <c r="G20" s="33"/>
      <c r="H20" s="33">
        <v>39657483</v>
      </c>
      <c r="I20" s="28"/>
      <c r="J20" s="33">
        <v>37803202</v>
      </c>
    </row>
    <row r="21" spans="1:10" ht="21.5" x14ac:dyDescent="0.65">
      <c r="A21" s="28" t="s">
        <v>67</v>
      </c>
      <c r="B21" s="27">
        <v>19</v>
      </c>
      <c r="C21" s="27"/>
      <c r="D21" s="33">
        <v>98135417</v>
      </c>
      <c r="E21" s="86"/>
      <c r="F21" s="86">
        <v>87825634</v>
      </c>
      <c r="G21" s="86"/>
      <c r="H21" s="86">
        <v>97771979</v>
      </c>
      <c r="I21" s="28"/>
      <c r="J21" s="86">
        <v>78234025</v>
      </c>
    </row>
    <row r="22" spans="1:10" ht="22" x14ac:dyDescent="0.7">
      <c r="A22" s="37" t="s">
        <v>68</v>
      </c>
      <c r="B22" s="27"/>
      <c r="C22" s="27"/>
      <c r="D22" s="38">
        <v>1005429190</v>
      </c>
      <c r="E22" s="47"/>
      <c r="F22" s="38">
        <v>1040370112</v>
      </c>
      <c r="G22" s="47"/>
      <c r="H22" s="38">
        <v>1006015135</v>
      </c>
      <c r="I22" s="28"/>
      <c r="J22" s="38">
        <v>1009653243</v>
      </c>
    </row>
    <row r="23" spans="1:10" ht="22" x14ac:dyDescent="0.7">
      <c r="A23" s="37"/>
      <c r="B23" s="27"/>
      <c r="C23" s="27"/>
      <c r="D23" s="33"/>
      <c r="E23" s="33"/>
      <c r="F23" s="33"/>
      <c r="G23" s="33"/>
      <c r="H23" s="33"/>
      <c r="I23" s="28"/>
      <c r="J23" s="33"/>
    </row>
    <row r="24" spans="1:10" ht="22" x14ac:dyDescent="0.7">
      <c r="A24" s="37" t="s">
        <v>140</v>
      </c>
      <c r="B24" s="76"/>
      <c r="C24" s="76"/>
      <c r="D24" s="91">
        <v>-1859922</v>
      </c>
      <c r="E24" s="44"/>
      <c r="F24" s="44">
        <v>-70492501</v>
      </c>
      <c r="G24" s="44"/>
      <c r="H24" s="44">
        <v>49895471</v>
      </c>
      <c r="I24" s="47"/>
      <c r="J24" s="44">
        <v>18960861</v>
      </c>
    </row>
    <row r="25" spans="1:10" ht="21.5" x14ac:dyDescent="0.65">
      <c r="A25" s="32" t="s">
        <v>69</v>
      </c>
      <c r="B25" s="27"/>
      <c r="C25" s="27"/>
      <c r="D25" s="33">
        <v>16677706</v>
      </c>
      <c r="E25" s="33"/>
      <c r="F25" s="33">
        <v>17265515</v>
      </c>
      <c r="G25" s="33"/>
      <c r="H25" s="33">
        <v>16553005</v>
      </c>
      <c r="I25" s="28"/>
      <c r="J25" s="33">
        <v>16418686</v>
      </c>
    </row>
    <row r="26" spans="1:10" ht="21.5" x14ac:dyDescent="0.65">
      <c r="A26" s="32" t="s">
        <v>179</v>
      </c>
      <c r="B26" s="110"/>
      <c r="C26" s="110"/>
      <c r="D26" s="33"/>
      <c r="E26" s="33"/>
      <c r="F26" s="33"/>
      <c r="G26" s="33"/>
      <c r="H26" s="33"/>
      <c r="I26" s="28"/>
      <c r="J26" s="33"/>
    </row>
    <row r="27" spans="1:10" ht="21.5" x14ac:dyDescent="0.65">
      <c r="A27" s="32" t="s">
        <v>176</v>
      </c>
      <c r="B27" s="110">
        <v>10</v>
      </c>
      <c r="C27" s="110"/>
      <c r="D27" s="52">
        <v>1304861</v>
      </c>
      <c r="E27" s="33"/>
      <c r="F27" s="52">
        <v>0</v>
      </c>
      <c r="G27" s="124"/>
      <c r="H27" s="52">
        <v>0</v>
      </c>
      <c r="I27" s="125"/>
      <c r="J27" s="52">
        <v>0</v>
      </c>
    </row>
    <row r="28" spans="1:10" ht="22" x14ac:dyDescent="0.7">
      <c r="A28" s="37" t="s">
        <v>70</v>
      </c>
      <c r="B28" s="27"/>
      <c r="C28" s="27"/>
      <c r="D28" s="91">
        <v>-17232767</v>
      </c>
      <c r="E28" s="44"/>
      <c r="F28" s="44">
        <v>-87758016</v>
      </c>
      <c r="G28" s="44"/>
      <c r="H28" s="44">
        <v>33342466</v>
      </c>
      <c r="I28" s="47"/>
      <c r="J28" s="44">
        <v>2542175</v>
      </c>
    </row>
    <row r="29" spans="1:10" ht="21.5" x14ac:dyDescent="0.65">
      <c r="A29" s="32" t="s">
        <v>149</v>
      </c>
      <c r="B29" s="27">
        <v>20</v>
      </c>
      <c r="C29" s="27"/>
      <c r="D29" s="40">
        <v>7013597</v>
      </c>
      <c r="E29" s="33"/>
      <c r="F29" s="40">
        <v>6474988</v>
      </c>
      <c r="G29" s="33"/>
      <c r="H29" s="40">
        <v>7013597</v>
      </c>
      <c r="I29" s="28"/>
      <c r="J29" s="40">
        <v>6459369</v>
      </c>
    </row>
    <row r="30" spans="1:10" ht="22" x14ac:dyDescent="0.7">
      <c r="A30" s="37" t="s">
        <v>158</v>
      </c>
      <c r="B30" s="27"/>
      <c r="C30" s="27"/>
      <c r="D30" s="91">
        <v>-24246364</v>
      </c>
      <c r="E30" s="44"/>
      <c r="F30" s="44">
        <v>-94233004</v>
      </c>
      <c r="G30" s="44"/>
      <c r="H30" s="44">
        <v>26328869</v>
      </c>
      <c r="I30" s="47"/>
      <c r="J30" s="44">
        <v>-3917194</v>
      </c>
    </row>
    <row r="31" spans="1:10" ht="21.5" x14ac:dyDescent="0.65">
      <c r="A31" s="32" t="s">
        <v>186</v>
      </c>
      <c r="B31" s="27"/>
      <c r="C31" s="27"/>
      <c r="D31" s="33"/>
      <c r="E31" s="33"/>
      <c r="F31" s="33"/>
      <c r="G31" s="33"/>
      <c r="H31" s="33"/>
      <c r="I31" s="28"/>
      <c r="J31" s="33"/>
    </row>
    <row r="32" spans="1:10" ht="21.5" x14ac:dyDescent="0.65">
      <c r="A32" s="32" t="s">
        <v>71</v>
      </c>
      <c r="B32" s="27">
        <v>8</v>
      </c>
      <c r="C32" s="27"/>
      <c r="D32" s="36">
        <v>58470261</v>
      </c>
      <c r="E32" s="33"/>
      <c r="F32" s="36">
        <v>47526603</v>
      </c>
      <c r="G32" s="33"/>
      <c r="H32" s="36">
        <v>0</v>
      </c>
      <c r="I32" s="28"/>
      <c r="J32" s="40">
        <v>-10311972</v>
      </c>
    </row>
    <row r="33" spans="1:10" thickBot="1" x14ac:dyDescent="0.75">
      <c r="A33" s="37" t="s">
        <v>155</v>
      </c>
      <c r="B33" s="27"/>
      <c r="C33" s="27"/>
      <c r="D33" s="92">
        <v>34223897</v>
      </c>
      <c r="E33" s="33"/>
      <c r="F33" s="87">
        <v>-46706401</v>
      </c>
      <c r="G33" s="33"/>
      <c r="H33" s="87">
        <v>26328869</v>
      </c>
      <c r="I33" s="28"/>
      <c r="J33" s="87">
        <v>-14229166</v>
      </c>
    </row>
    <row r="34" spans="1:10" thickTop="1" x14ac:dyDescent="0.7">
      <c r="A34" s="37"/>
      <c r="B34" s="27"/>
      <c r="C34" s="27"/>
      <c r="D34" s="44"/>
      <c r="E34" s="33"/>
      <c r="F34" s="44"/>
      <c r="G34" s="33"/>
      <c r="H34" s="44"/>
      <c r="I34" s="28"/>
      <c r="J34" s="44"/>
    </row>
  </sheetData>
  <mergeCells count="7">
    <mergeCell ref="H4:J4"/>
    <mergeCell ref="H6:J6"/>
    <mergeCell ref="H5:J5"/>
    <mergeCell ref="D8:J8"/>
    <mergeCell ref="D6:F6"/>
    <mergeCell ref="D5:F5"/>
    <mergeCell ref="D4:F4"/>
  </mergeCells>
  <pageMargins left="0.8" right="0.8" top="0.48" bottom="0.5" header="0.5" footer="0.5"/>
  <pageSetup paperSize="9" scale="90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2"/>
  <sheetViews>
    <sheetView showGridLines="0" zoomScale="69" zoomScaleNormal="69" zoomScaleSheetLayoutView="83" workbookViewId="0">
      <selection activeCell="L9" sqref="L9"/>
    </sheetView>
  </sheetViews>
  <sheetFormatPr defaultColWidth="9.09765625" defaultRowHeight="22.5" customHeight="1" x14ac:dyDescent="0.65"/>
  <cols>
    <col min="1" max="1" width="52.69921875" customWidth="1"/>
    <col min="2" max="2" width="8.69921875" customWidth="1"/>
    <col min="3" max="3" width="1" customWidth="1"/>
    <col min="4" max="4" width="11.8984375" customWidth="1"/>
    <col min="5" max="5" width="1" customWidth="1"/>
    <col min="6" max="6" width="11.8984375" customWidth="1"/>
    <col min="7" max="7" width="1" customWidth="1"/>
    <col min="8" max="8" width="11.8984375" customWidth="1"/>
    <col min="9" max="9" width="1" customWidth="1"/>
    <col min="10" max="10" width="11.8984375" customWidth="1"/>
    <col min="11" max="11" width="12.8984375" customWidth="1"/>
    <col min="12" max="12" width="10.3984375" bestFit="1" customWidth="1"/>
    <col min="13" max="13" width="14.3984375" customWidth="1"/>
    <col min="14" max="14" width="12.3984375" customWidth="1"/>
    <col min="15" max="15" width="16.3984375" bestFit="1" customWidth="1"/>
    <col min="17" max="17" width="12.3984375" bestFit="1" customWidth="1"/>
  </cols>
  <sheetData>
    <row r="1" spans="1:10" ht="23" x14ac:dyDescent="0.7">
      <c r="A1" s="26" t="s">
        <v>0</v>
      </c>
      <c r="B1" s="27"/>
      <c r="C1" s="27"/>
      <c r="D1" s="44"/>
      <c r="E1" s="33"/>
      <c r="F1" s="44"/>
      <c r="G1" s="33"/>
      <c r="H1" s="44"/>
      <c r="I1" s="28"/>
      <c r="J1" s="44"/>
    </row>
    <row r="2" spans="1:10" ht="23" x14ac:dyDescent="0.7">
      <c r="A2" s="54" t="s">
        <v>57</v>
      </c>
      <c r="B2" s="27"/>
      <c r="C2" s="27"/>
      <c r="D2" s="44"/>
      <c r="E2" s="33"/>
      <c r="F2" s="44"/>
      <c r="G2" s="33"/>
      <c r="H2" s="44"/>
      <c r="I2" s="28"/>
      <c r="J2" s="44"/>
    </row>
    <row r="3" spans="1:10" ht="23" x14ac:dyDescent="0.7">
      <c r="A3" s="54"/>
      <c r="B3" s="112"/>
      <c r="C3" s="112"/>
      <c r="D3" s="44"/>
      <c r="E3" s="33"/>
      <c r="F3" s="44"/>
      <c r="G3" s="33"/>
      <c r="H3" s="44"/>
      <c r="I3" s="28"/>
      <c r="J3" s="44"/>
    </row>
    <row r="4" spans="1:10" ht="22" x14ac:dyDescent="0.7">
      <c r="A4" s="37"/>
      <c r="B4" s="27"/>
      <c r="C4" s="27"/>
      <c r="D4" s="138" t="s">
        <v>1</v>
      </c>
      <c r="E4" s="138"/>
      <c r="F4" s="138"/>
      <c r="G4" s="28"/>
      <c r="H4" s="138" t="s">
        <v>2</v>
      </c>
      <c r="I4" s="136"/>
      <c r="J4" s="136"/>
    </row>
    <row r="5" spans="1:10" ht="22" x14ac:dyDescent="0.7">
      <c r="A5" s="37"/>
      <c r="B5" s="27"/>
      <c r="C5" s="27"/>
      <c r="D5" s="137" t="s">
        <v>58</v>
      </c>
      <c r="E5" s="137"/>
      <c r="F5" s="137"/>
      <c r="G5" s="28"/>
      <c r="H5" s="137" t="s">
        <v>58</v>
      </c>
      <c r="I5" s="137"/>
      <c r="J5" s="137"/>
    </row>
    <row r="6" spans="1:10" ht="22" x14ac:dyDescent="0.7">
      <c r="A6" s="37"/>
      <c r="B6" s="27"/>
      <c r="C6" s="27"/>
      <c r="D6" s="137" t="s">
        <v>3</v>
      </c>
      <c r="E6" s="137"/>
      <c r="F6" s="137"/>
      <c r="G6" s="30"/>
      <c r="H6" s="137" t="s">
        <v>3</v>
      </c>
      <c r="I6" s="137"/>
      <c r="J6" s="137"/>
    </row>
    <row r="7" spans="1:10" ht="20.149999999999999" customHeight="1" x14ac:dyDescent="0.7">
      <c r="A7" s="37"/>
      <c r="B7" s="27" t="s">
        <v>5</v>
      </c>
      <c r="C7" s="27"/>
      <c r="D7" s="102">
        <v>2567</v>
      </c>
      <c r="E7" s="101"/>
      <c r="F7" s="102">
        <v>2566</v>
      </c>
      <c r="G7" s="101"/>
      <c r="H7" s="102">
        <v>2567</v>
      </c>
      <c r="I7" s="101"/>
      <c r="J7" s="102">
        <v>2566</v>
      </c>
    </row>
    <row r="8" spans="1:10" ht="20.149999999999999" customHeight="1" x14ac:dyDescent="0.7">
      <c r="A8" s="37"/>
      <c r="B8" s="27"/>
      <c r="C8" s="27"/>
      <c r="D8" s="136" t="s">
        <v>6</v>
      </c>
      <c r="E8" s="136"/>
      <c r="F8" s="136"/>
      <c r="G8" s="136"/>
      <c r="H8" s="136"/>
      <c r="I8" s="136"/>
      <c r="J8" s="136"/>
    </row>
    <row r="9" spans="1:10" ht="21" customHeight="1" x14ac:dyDescent="0.7">
      <c r="A9" s="68" t="s">
        <v>72</v>
      </c>
      <c r="B9" s="27"/>
      <c r="C9" s="27"/>
      <c r="D9" s="60"/>
      <c r="E9" s="60"/>
      <c r="F9" s="60"/>
      <c r="G9" s="60"/>
      <c r="H9" s="60"/>
      <c r="I9" s="28"/>
      <c r="J9" s="116"/>
    </row>
    <row r="10" spans="1:10" ht="21" customHeight="1" x14ac:dyDescent="0.7">
      <c r="A10" s="73" t="s">
        <v>165</v>
      </c>
      <c r="B10" s="27"/>
      <c r="C10" s="27"/>
      <c r="D10" s="60"/>
      <c r="E10" s="60"/>
      <c r="F10" s="60"/>
      <c r="G10" s="60"/>
      <c r="H10" s="60"/>
      <c r="I10" s="28"/>
      <c r="J10" s="116"/>
    </row>
    <row r="11" spans="1:10" ht="21.5" x14ac:dyDescent="0.65">
      <c r="A11" s="32" t="s">
        <v>74</v>
      </c>
      <c r="B11" s="27"/>
      <c r="C11" s="27"/>
      <c r="D11" s="106">
        <v>16167</v>
      </c>
      <c r="E11" s="114"/>
      <c r="F11" s="126">
        <v>-134</v>
      </c>
      <c r="G11" s="114"/>
      <c r="H11" s="52">
        <v>0</v>
      </c>
      <c r="I11" s="115"/>
      <c r="J11" s="52">
        <v>0</v>
      </c>
    </row>
    <row r="12" spans="1:10" ht="22" x14ac:dyDescent="0.7">
      <c r="A12" s="47" t="s">
        <v>75</v>
      </c>
      <c r="B12" s="27"/>
      <c r="C12" s="27"/>
      <c r="D12" s="60"/>
      <c r="E12" s="60"/>
      <c r="F12" s="60"/>
      <c r="G12" s="60"/>
      <c r="H12" s="60"/>
      <c r="I12" s="28"/>
      <c r="J12" s="114"/>
    </row>
    <row r="13" spans="1:10" ht="22" x14ac:dyDescent="0.7">
      <c r="A13" s="68" t="s">
        <v>73</v>
      </c>
      <c r="B13" s="27"/>
      <c r="C13" s="27"/>
      <c r="D13" s="69">
        <v>16167</v>
      </c>
      <c r="E13" s="60"/>
      <c r="F13" s="19">
        <v>-134</v>
      </c>
      <c r="G13" s="60"/>
      <c r="H13" s="69">
        <v>0</v>
      </c>
      <c r="I13" s="28"/>
      <c r="J13" s="69">
        <v>0</v>
      </c>
    </row>
    <row r="14" spans="1:10" ht="3.75" customHeight="1" x14ac:dyDescent="0.7">
      <c r="A14" s="37"/>
      <c r="B14" s="27"/>
      <c r="C14" s="27"/>
      <c r="D14" s="74"/>
      <c r="E14" s="28"/>
      <c r="F14" s="74"/>
      <c r="G14" s="28"/>
      <c r="H14" s="74"/>
      <c r="I14" s="28"/>
      <c r="J14" s="74"/>
    </row>
    <row r="15" spans="1:10" ht="21" customHeight="1" x14ac:dyDescent="0.7">
      <c r="A15" s="73" t="s">
        <v>76</v>
      </c>
      <c r="B15" s="27"/>
      <c r="C15" s="27"/>
      <c r="D15" s="60"/>
      <c r="E15" s="60"/>
      <c r="F15" s="60"/>
      <c r="G15" s="60"/>
      <c r="H15" s="60"/>
      <c r="I15" s="28"/>
      <c r="J15" s="60"/>
    </row>
    <row r="16" spans="1:10" ht="20.149999999999999" customHeight="1" x14ac:dyDescent="0.7">
      <c r="A16" s="73" t="s">
        <v>73</v>
      </c>
      <c r="B16" s="27"/>
      <c r="C16" s="27"/>
      <c r="D16" s="60"/>
      <c r="E16" s="60"/>
      <c r="F16" s="60"/>
      <c r="G16" s="60"/>
      <c r="H16" s="60"/>
      <c r="I16" s="28"/>
      <c r="J16" s="60"/>
    </row>
    <row r="17" spans="1:10" ht="20.149999999999999" customHeight="1" x14ac:dyDescent="0.65">
      <c r="A17" s="35" t="s">
        <v>77</v>
      </c>
      <c r="B17" s="27"/>
      <c r="C17" s="27"/>
      <c r="D17" s="17"/>
      <c r="E17" s="17"/>
      <c r="F17" s="17"/>
      <c r="G17" s="17"/>
      <c r="H17" s="17"/>
      <c r="I17" s="28"/>
      <c r="J17" s="17"/>
    </row>
    <row r="18" spans="1:10" ht="21.5" x14ac:dyDescent="0.65">
      <c r="A18" s="32" t="s">
        <v>78</v>
      </c>
      <c r="B18" s="27">
        <v>14</v>
      </c>
      <c r="C18" s="27"/>
      <c r="D18" s="105">
        <v>0</v>
      </c>
      <c r="E18" s="17"/>
      <c r="F18" s="1">
        <v>4470987</v>
      </c>
      <c r="G18" s="17"/>
      <c r="H18" s="105">
        <v>0</v>
      </c>
      <c r="I18" s="28"/>
      <c r="J18" s="1">
        <v>2497444</v>
      </c>
    </row>
    <row r="19" spans="1:10" ht="21.5" x14ac:dyDescent="0.65">
      <c r="A19" s="35" t="s">
        <v>79</v>
      </c>
      <c r="B19" s="27"/>
      <c r="C19" s="27"/>
      <c r="D19" s="17"/>
      <c r="E19" s="17"/>
      <c r="F19" s="3"/>
      <c r="G19" s="17"/>
      <c r="H19" s="17"/>
      <c r="I19" s="28"/>
      <c r="J19" s="3"/>
    </row>
    <row r="20" spans="1:10" ht="21.5" x14ac:dyDescent="0.65">
      <c r="A20" s="35" t="s">
        <v>73</v>
      </c>
      <c r="B20" s="27">
        <v>20</v>
      </c>
      <c r="C20" s="27"/>
      <c r="D20" s="52">
        <v>0</v>
      </c>
      <c r="E20" s="17"/>
      <c r="F20" s="24">
        <v>-894197</v>
      </c>
      <c r="G20" s="17"/>
      <c r="H20" s="106">
        <v>0</v>
      </c>
      <c r="I20" s="28"/>
      <c r="J20" s="24">
        <v>-499489</v>
      </c>
    </row>
    <row r="21" spans="1:10" ht="22" x14ac:dyDescent="0.7">
      <c r="A21" s="68" t="s">
        <v>80</v>
      </c>
      <c r="B21" s="27"/>
      <c r="C21" s="27"/>
      <c r="D21" s="28"/>
      <c r="E21" s="28"/>
      <c r="F21" s="28"/>
      <c r="G21" s="28"/>
      <c r="H21" s="28"/>
      <c r="I21" s="28"/>
      <c r="J21" s="28"/>
    </row>
    <row r="22" spans="1:10" ht="22" x14ac:dyDescent="0.7">
      <c r="A22" s="68" t="s">
        <v>73</v>
      </c>
      <c r="B22" s="27"/>
      <c r="C22" s="27"/>
      <c r="D22" s="69">
        <v>0</v>
      </c>
      <c r="E22" s="17"/>
      <c r="F22" s="75">
        <v>3576790</v>
      </c>
      <c r="G22" s="17"/>
      <c r="H22" s="69">
        <v>0</v>
      </c>
      <c r="I22" s="28"/>
      <c r="J22" s="75">
        <v>1997955</v>
      </c>
    </row>
    <row r="23" spans="1:10" ht="22" x14ac:dyDescent="0.7">
      <c r="A23" s="68" t="s">
        <v>160</v>
      </c>
      <c r="B23" s="76"/>
      <c r="C23" s="76"/>
      <c r="D23" s="91">
        <v>16167</v>
      </c>
      <c r="E23" s="78"/>
      <c r="F23" s="77">
        <v>3576656</v>
      </c>
      <c r="G23" s="78"/>
      <c r="H23" s="69">
        <v>0</v>
      </c>
      <c r="I23" s="28"/>
      <c r="J23" s="77">
        <v>1997955</v>
      </c>
    </row>
    <row r="24" spans="1:10" thickBot="1" x14ac:dyDescent="0.75">
      <c r="A24" s="68" t="s">
        <v>159</v>
      </c>
      <c r="B24" s="27"/>
      <c r="C24" s="28"/>
      <c r="D24" s="92">
        <v>34240064</v>
      </c>
      <c r="E24" s="56"/>
      <c r="F24" s="79">
        <v>-43129745</v>
      </c>
      <c r="G24" s="56"/>
      <c r="H24" s="79">
        <v>26328869</v>
      </c>
      <c r="I24" s="28"/>
      <c r="J24" s="79">
        <v>-12231211</v>
      </c>
    </row>
    <row r="25" spans="1:10" ht="3.5" customHeight="1" thickTop="1" x14ac:dyDescent="0.7">
      <c r="A25" s="37"/>
      <c r="B25" s="27"/>
      <c r="C25" s="27"/>
      <c r="D25" s="74"/>
      <c r="E25" s="28"/>
      <c r="F25" s="74"/>
      <c r="G25" s="28"/>
      <c r="H25" s="74"/>
      <c r="I25" s="28"/>
      <c r="J25" s="80"/>
    </row>
    <row r="26" spans="1:10" ht="22" customHeight="1" x14ac:dyDescent="0.7">
      <c r="A26" s="37" t="s">
        <v>156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ht="22" customHeight="1" x14ac:dyDescent="0.65">
      <c r="A27" s="32" t="s">
        <v>81</v>
      </c>
      <c r="B27" s="27"/>
      <c r="C27" s="27"/>
      <c r="D27" s="52">
        <v>34223897</v>
      </c>
      <c r="E27" s="2"/>
      <c r="F27" s="2">
        <v>-46706401</v>
      </c>
      <c r="G27" s="2"/>
      <c r="H27" s="2">
        <v>26328869</v>
      </c>
      <c r="I27" s="28"/>
      <c r="J27" s="2">
        <v>-14229166</v>
      </c>
    </row>
    <row r="28" spans="1:10" ht="22" customHeight="1" thickBot="1" x14ac:dyDescent="0.75">
      <c r="A28" s="37" t="s">
        <v>155</v>
      </c>
      <c r="B28" s="27"/>
      <c r="C28" s="27"/>
      <c r="D28" s="92">
        <v>34223897</v>
      </c>
      <c r="E28" s="28"/>
      <c r="F28" s="81">
        <v>-46706401</v>
      </c>
      <c r="G28" s="28"/>
      <c r="H28" s="81">
        <v>26328869</v>
      </c>
      <c r="I28" s="28"/>
      <c r="J28" s="81">
        <v>-14229166</v>
      </c>
    </row>
    <row r="29" spans="1:10" ht="3.75" customHeight="1" thickTop="1" x14ac:dyDescent="0.7">
      <c r="A29" s="37"/>
      <c r="B29" s="27"/>
      <c r="C29" s="27"/>
      <c r="D29" s="74"/>
      <c r="E29" s="28"/>
      <c r="F29" s="74"/>
      <c r="G29" s="28"/>
      <c r="H29" s="74"/>
      <c r="I29" s="28"/>
      <c r="J29" s="80"/>
    </row>
    <row r="30" spans="1:10" ht="22" customHeight="1" x14ac:dyDescent="0.7">
      <c r="A30" s="37" t="s">
        <v>161</v>
      </c>
      <c r="B30" s="27"/>
      <c r="C30" s="27"/>
      <c r="D30" s="27"/>
      <c r="E30" s="28"/>
      <c r="F30" s="27"/>
      <c r="G30" s="28"/>
      <c r="H30" s="27"/>
      <c r="I30" s="28"/>
      <c r="J30" s="27"/>
    </row>
    <row r="31" spans="1:10" ht="22" customHeight="1" x14ac:dyDescent="0.65">
      <c r="A31" s="32" t="s">
        <v>81</v>
      </c>
      <c r="B31" s="27"/>
      <c r="C31" s="27"/>
      <c r="D31" s="52">
        <v>34240064</v>
      </c>
      <c r="E31" s="28"/>
      <c r="F31" s="82">
        <v>-43129745</v>
      </c>
      <c r="G31" s="28"/>
      <c r="H31" s="82">
        <v>26328869</v>
      </c>
      <c r="I31" s="28"/>
      <c r="J31" s="82">
        <v>-12231211</v>
      </c>
    </row>
    <row r="32" spans="1:10" ht="22" customHeight="1" thickBot="1" x14ac:dyDescent="0.75">
      <c r="A32" s="37" t="s">
        <v>159</v>
      </c>
      <c r="B32" s="27"/>
      <c r="C32" s="27"/>
      <c r="D32" s="92">
        <v>34240064</v>
      </c>
      <c r="E32" s="28"/>
      <c r="F32" s="81">
        <v>-43129745</v>
      </c>
      <c r="G32" s="28"/>
      <c r="H32" s="81">
        <v>26328869</v>
      </c>
      <c r="I32" s="28"/>
      <c r="J32" s="81">
        <v>-12231211</v>
      </c>
    </row>
    <row r="33" spans="1:10" ht="3.75" customHeight="1" thickTop="1" x14ac:dyDescent="0.7">
      <c r="A33" s="37"/>
      <c r="B33" s="27"/>
      <c r="C33" s="27"/>
      <c r="D33" s="74"/>
      <c r="E33" s="28"/>
      <c r="F33" s="74"/>
      <c r="G33" s="28"/>
      <c r="H33" s="74"/>
      <c r="I33" s="28"/>
      <c r="J33" s="80"/>
    </row>
    <row r="34" spans="1:10" ht="22" customHeight="1" x14ac:dyDescent="0.7">
      <c r="A34" s="47" t="s">
        <v>157</v>
      </c>
      <c r="B34" s="107"/>
      <c r="C34" s="107"/>
      <c r="D34" s="107"/>
      <c r="E34" s="28"/>
      <c r="F34" s="107"/>
      <c r="G34" s="28"/>
      <c r="H34" s="107"/>
      <c r="I34" s="28"/>
      <c r="J34" s="107"/>
    </row>
    <row r="35" spans="1:10" ht="22" customHeight="1" x14ac:dyDescent="0.7">
      <c r="A35" s="32" t="s">
        <v>188</v>
      </c>
      <c r="B35" s="27">
        <v>21</v>
      </c>
      <c r="C35" s="27"/>
      <c r="D35" s="123">
        <v>-3.3397199134413684E-2</v>
      </c>
      <c r="E35" s="84"/>
      <c r="F35" s="123">
        <v>-0.12979753993720464</v>
      </c>
      <c r="G35" s="84"/>
      <c r="H35" s="123">
        <v>3.626566362597259E-2</v>
      </c>
      <c r="I35" s="28"/>
      <c r="J35" s="85">
        <v>-6.3955845942975393E-3</v>
      </c>
    </row>
    <row r="36" spans="1:10" ht="22" customHeight="1" x14ac:dyDescent="0.7">
      <c r="A36" s="32" t="s">
        <v>189</v>
      </c>
      <c r="B36" s="27">
        <v>21</v>
      </c>
      <c r="C36" s="27"/>
      <c r="D36" s="122">
        <v>8.0537558128639081E-2</v>
      </c>
      <c r="E36" s="84"/>
      <c r="F36" s="123">
        <v>6.5463647438981892E-2</v>
      </c>
      <c r="G36" s="84"/>
      <c r="H36" s="106">
        <v>0</v>
      </c>
      <c r="I36" s="28"/>
      <c r="J36" s="118">
        <v>-1.4203819688283907E-2</v>
      </c>
    </row>
    <row r="37" spans="1:10" ht="22.5" customHeight="1" thickBot="1" x14ac:dyDescent="0.75">
      <c r="A37" s="32"/>
      <c r="B37" s="27"/>
      <c r="C37" s="27"/>
      <c r="D37" s="120">
        <v>4.8000000000000001E-2</v>
      </c>
      <c r="E37" s="28"/>
      <c r="F37" s="120">
        <v>-6.5000000000000002E-2</v>
      </c>
      <c r="G37" s="28"/>
      <c r="H37" s="120">
        <v>3.626566362597259E-2</v>
      </c>
      <c r="I37" s="84"/>
      <c r="J37" s="83">
        <v>-1.9599404282581445E-2</v>
      </c>
    </row>
    <row r="38" spans="1:10" ht="22" thickTop="1" x14ac:dyDescent="0.65"/>
    <row r="39" spans="1:10" ht="21.5" x14ac:dyDescent="0.65"/>
    <row r="40" spans="1:10" ht="21.5" x14ac:dyDescent="0.65"/>
    <row r="42" spans="1:10" ht="20" customHeight="1" x14ac:dyDescent="0.6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037B6-CF5D-46F5-920E-F50CB6B61BDB}">
  <dimension ref="A1:P20"/>
  <sheetViews>
    <sheetView showGridLines="0" topLeftCell="A6" zoomScale="71" zoomScaleNormal="71" zoomScaleSheetLayoutView="68" workbookViewId="0">
      <selection activeCell="Q18" sqref="Q18"/>
    </sheetView>
  </sheetViews>
  <sheetFormatPr defaultColWidth="9.09765625" defaultRowHeight="21.5" x14ac:dyDescent="0.65"/>
  <cols>
    <col min="1" max="1" width="54.59765625" style="28" customWidth="1"/>
    <col min="2" max="2" width="6.59765625" style="28" customWidth="1"/>
    <col min="3" max="3" width="1.09765625" style="28" customWidth="1"/>
    <col min="4" max="4" width="14.69921875" style="28" customWidth="1"/>
    <col min="5" max="5" width="1.09765625" style="28" customWidth="1"/>
    <col min="6" max="6" width="14.69921875" style="28" customWidth="1"/>
    <col min="7" max="7" width="1.09765625" style="28" customWidth="1"/>
    <col min="8" max="8" width="14.69921875" style="28" customWidth="1"/>
    <col min="9" max="9" width="1.09765625" style="28" customWidth="1"/>
    <col min="10" max="10" width="14.69921875" style="28" customWidth="1"/>
    <col min="11" max="11" width="1.09765625" style="28" customWidth="1"/>
    <col min="12" max="12" width="14.69921875" style="28" customWidth="1"/>
    <col min="13" max="13" width="1.09765625" style="28" customWidth="1"/>
    <col min="14" max="14" width="14.69921875" style="28" customWidth="1"/>
    <col min="15" max="15" width="1.09765625" style="28" customWidth="1"/>
    <col min="16" max="16" width="14.69921875" style="28" customWidth="1"/>
    <col min="17" max="17" width="13.296875" bestFit="1" customWidth="1"/>
  </cols>
  <sheetData>
    <row r="1" spans="1:16" ht="23" x14ac:dyDescent="0.7">
      <c r="A1" s="26" t="s">
        <v>0</v>
      </c>
    </row>
    <row r="2" spans="1:16" ht="23" x14ac:dyDescent="0.7">
      <c r="A2" s="54" t="s">
        <v>163</v>
      </c>
    </row>
    <row r="3" spans="1:16" ht="23" x14ac:dyDescent="0.7">
      <c r="A3" s="54"/>
      <c r="D3" s="138" t="s">
        <v>1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23" x14ac:dyDescent="0.7">
      <c r="A4" s="54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 t="s">
        <v>100</v>
      </c>
      <c r="O4" s="102"/>
      <c r="P4" s="102"/>
    </row>
    <row r="5" spans="1:16" ht="23" x14ac:dyDescent="0.7">
      <c r="A5" s="71"/>
      <c r="D5" s="102"/>
      <c r="J5" s="139" t="s">
        <v>50</v>
      </c>
      <c r="K5" s="140"/>
      <c r="L5" s="140"/>
      <c r="N5" s="135" t="s">
        <v>44</v>
      </c>
    </row>
    <row r="6" spans="1:16" x14ac:dyDescent="0.65">
      <c r="A6" s="62"/>
      <c r="D6" s="102"/>
      <c r="G6" s="72"/>
      <c r="H6" s="102" t="s">
        <v>82</v>
      </c>
      <c r="I6" s="72"/>
      <c r="M6" s="72"/>
      <c r="N6" s="102" t="s">
        <v>83</v>
      </c>
    </row>
    <row r="7" spans="1:16" x14ac:dyDescent="0.65">
      <c r="A7" s="62"/>
      <c r="C7" s="62"/>
      <c r="D7" s="102" t="s">
        <v>177</v>
      </c>
      <c r="E7" s="102"/>
      <c r="F7" s="102" t="s">
        <v>85</v>
      </c>
      <c r="G7" s="72"/>
      <c r="H7" s="102" t="s">
        <v>86</v>
      </c>
      <c r="I7" s="72"/>
      <c r="J7" s="102" t="s">
        <v>87</v>
      </c>
      <c r="K7" s="72"/>
      <c r="L7" s="102" t="s">
        <v>88</v>
      </c>
      <c r="M7" s="72"/>
      <c r="N7" s="102" t="s">
        <v>89</v>
      </c>
      <c r="O7" s="72"/>
      <c r="P7" s="72" t="s">
        <v>90</v>
      </c>
    </row>
    <row r="8" spans="1:16" x14ac:dyDescent="0.65">
      <c r="A8" s="62"/>
      <c r="B8" s="101"/>
      <c r="C8" s="62"/>
      <c r="D8" s="102" t="s">
        <v>91</v>
      </c>
      <c r="E8" s="72"/>
      <c r="F8" s="102" t="s">
        <v>92</v>
      </c>
      <c r="G8" s="72"/>
      <c r="H8" s="102" t="s">
        <v>93</v>
      </c>
      <c r="I8" s="72"/>
      <c r="J8" s="102" t="s">
        <v>94</v>
      </c>
      <c r="K8" s="72"/>
      <c r="L8" s="102" t="s">
        <v>95</v>
      </c>
      <c r="M8" s="72"/>
      <c r="N8" s="102" t="s">
        <v>96</v>
      </c>
      <c r="O8" s="72"/>
      <c r="P8" s="72" t="s">
        <v>97</v>
      </c>
    </row>
    <row r="9" spans="1:16" x14ac:dyDescent="0.65">
      <c r="B9" s="101"/>
      <c r="C9" s="62"/>
      <c r="D9" s="136" t="s">
        <v>6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</row>
    <row r="10" spans="1:16" ht="22" x14ac:dyDescent="0.7">
      <c r="A10" s="47" t="s">
        <v>128</v>
      </c>
      <c r="B10" s="101"/>
    </row>
    <row r="11" spans="1:16" ht="22" x14ac:dyDescent="0.7">
      <c r="A11" s="47" t="s">
        <v>129</v>
      </c>
      <c r="B11" s="101"/>
      <c r="D11" s="66">
        <v>362999962</v>
      </c>
      <c r="E11" s="11"/>
      <c r="F11" s="66">
        <v>202200890</v>
      </c>
      <c r="G11" s="11"/>
      <c r="H11" s="66">
        <v>308333</v>
      </c>
      <c r="I11" s="11"/>
      <c r="J11" s="66">
        <v>20643763</v>
      </c>
      <c r="K11" s="11"/>
      <c r="L11" s="66">
        <v>57516557</v>
      </c>
      <c r="M11" s="11"/>
      <c r="N11" s="66">
        <v>61714</v>
      </c>
      <c r="O11" s="11"/>
      <c r="P11" s="66">
        <v>643731219</v>
      </c>
    </row>
    <row r="12" spans="1:16" ht="21.65" customHeight="1" x14ac:dyDescent="0.7">
      <c r="B12" s="101"/>
      <c r="P12" s="11"/>
    </row>
    <row r="13" spans="1:16" ht="22" x14ac:dyDescent="0.7">
      <c r="A13" s="68" t="s">
        <v>166</v>
      </c>
      <c r="B13" s="101"/>
      <c r="P13" s="11"/>
    </row>
    <row r="14" spans="1:16" x14ac:dyDescent="0.65">
      <c r="A14" s="35" t="s">
        <v>99</v>
      </c>
      <c r="B14" s="101"/>
      <c r="D14" s="67">
        <v>0</v>
      </c>
      <c r="E14" s="2"/>
      <c r="F14" s="67">
        <v>0</v>
      </c>
      <c r="G14" s="6"/>
      <c r="H14" s="67">
        <v>0</v>
      </c>
      <c r="I14" s="6"/>
      <c r="J14" s="67">
        <v>0</v>
      </c>
      <c r="K14" s="8"/>
      <c r="L14" s="67">
        <v>-46706401</v>
      </c>
      <c r="M14" s="8"/>
      <c r="N14" s="67">
        <v>0</v>
      </c>
      <c r="O14" s="8"/>
      <c r="P14" s="67">
        <v>-46706401</v>
      </c>
    </row>
    <row r="15" spans="1:16" x14ac:dyDescent="0.65">
      <c r="A15" s="35" t="s">
        <v>147</v>
      </c>
      <c r="B15" s="101"/>
      <c r="D15" s="67">
        <v>0</v>
      </c>
      <c r="E15" s="2"/>
      <c r="F15" s="67">
        <v>0</v>
      </c>
      <c r="G15" s="6"/>
      <c r="H15" s="67">
        <v>0</v>
      </c>
      <c r="I15" s="6"/>
      <c r="J15" s="67">
        <v>0</v>
      </c>
      <c r="K15" s="8"/>
      <c r="L15" s="67">
        <v>3576790</v>
      </c>
      <c r="M15" s="8"/>
      <c r="N15" s="67">
        <v>-134</v>
      </c>
      <c r="O15" s="8"/>
      <c r="P15" s="67">
        <v>3576656</v>
      </c>
    </row>
    <row r="16" spans="1:16" ht="22" x14ac:dyDescent="0.7">
      <c r="A16" s="68" t="s">
        <v>167</v>
      </c>
      <c r="B16" s="101"/>
      <c r="D16" s="88">
        <v>0</v>
      </c>
      <c r="E16" s="65"/>
      <c r="F16" s="88">
        <v>0</v>
      </c>
      <c r="G16" s="11"/>
      <c r="H16" s="88">
        <v>0</v>
      </c>
      <c r="I16" s="11"/>
      <c r="J16" s="88">
        <v>0</v>
      </c>
      <c r="K16" s="5"/>
      <c r="L16" s="88">
        <v>-43129611</v>
      </c>
      <c r="M16" s="5"/>
      <c r="N16" s="88">
        <v>-134</v>
      </c>
      <c r="O16" s="5"/>
      <c r="P16" s="88">
        <v>600601474</v>
      </c>
    </row>
    <row r="17" spans="1:16" ht="21.65" customHeight="1" x14ac:dyDescent="0.7">
      <c r="B17" s="101"/>
      <c r="P17" s="11"/>
    </row>
    <row r="18" spans="1:16" ht="22.5" thickBot="1" x14ac:dyDescent="0.75">
      <c r="A18" s="47" t="s">
        <v>130</v>
      </c>
      <c r="B18" s="101"/>
      <c r="D18" s="21">
        <v>362999962</v>
      </c>
      <c r="E18" s="11"/>
      <c r="F18" s="21">
        <v>202200890</v>
      </c>
      <c r="G18" s="6"/>
      <c r="H18" s="21">
        <v>308333</v>
      </c>
      <c r="I18" s="6"/>
      <c r="J18" s="21">
        <v>20643763</v>
      </c>
      <c r="K18" s="6"/>
      <c r="L18" s="21">
        <v>14386946</v>
      </c>
      <c r="M18" s="6"/>
      <c r="N18" s="21">
        <v>61580</v>
      </c>
      <c r="O18" s="6"/>
      <c r="P18" s="21">
        <v>600601474</v>
      </c>
    </row>
    <row r="19" spans="1:16" ht="22" thickTop="1" x14ac:dyDescent="0.65"/>
    <row r="20" spans="1:16" x14ac:dyDescent="0.65">
      <c r="J20" s="53"/>
      <c r="L20" s="58"/>
      <c r="P20" s="58"/>
    </row>
  </sheetData>
  <mergeCells count="3">
    <mergeCell ref="D3:P3"/>
    <mergeCell ref="J5:L5"/>
    <mergeCell ref="D9:P9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4768-BECE-4505-B1F0-F20878F72C17}">
  <dimension ref="A1:P20"/>
  <sheetViews>
    <sheetView showGridLines="0" zoomScale="71" zoomScaleNormal="71" zoomScaleSheetLayoutView="70" workbookViewId="0">
      <selection activeCell="L15" sqref="L15"/>
    </sheetView>
  </sheetViews>
  <sheetFormatPr defaultColWidth="9.09765625" defaultRowHeight="21.5" x14ac:dyDescent="0.65"/>
  <cols>
    <col min="1" max="1" width="55.09765625" customWidth="1"/>
    <col min="2" max="2" width="11.8984375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.09765625" customWidth="1"/>
    <col min="12" max="12" width="14.09765625" customWidth="1"/>
    <col min="13" max="13" width="1.09765625" customWidth="1"/>
    <col min="14" max="14" width="18.09765625" customWidth="1"/>
    <col min="15" max="15" width="1.09765625" customWidth="1"/>
    <col min="16" max="16" width="14.09765625" customWidth="1"/>
    <col min="17" max="17" width="13.296875" bestFit="1" customWidth="1"/>
  </cols>
  <sheetData>
    <row r="1" spans="1:16" ht="23" x14ac:dyDescent="0.7">
      <c r="A1" s="2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3" x14ac:dyDescent="0.7">
      <c r="A2" s="54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3" x14ac:dyDescent="0.7">
      <c r="A3" s="54"/>
      <c r="B3" s="28"/>
      <c r="C3" s="28"/>
      <c r="D3" s="138" t="s">
        <v>1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23" x14ac:dyDescent="0.7">
      <c r="A4" s="54"/>
      <c r="B4" s="28"/>
      <c r="C4" s="28"/>
      <c r="D4" s="96"/>
      <c r="E4" s="97"/>
      <c r="F4" s="97"/>
      <c r="G4" s="97"/>
      <c r="H4" s="97"/>
      <c r="I4" s="97"/>
      <c r="J4" s="97"/>
      <c r="K4" s="97"/>
      <c r="L4" s="97"/>
      <c r="M4" s="97"/>
      <c r="N4" s="137" t="s">
        <v>100</v>
      </c>
      <c r="O4" s="137"/>
      <c r="P4" s="97"/>
    </row>
    <row r="5" spans="1:16" ht="23" x14ac:dyDescent="0.7">
      <c r="A5" s="71"/>
      <c r="B5" s="28"/>
      <c r="C5" s="28"/>
      <c r="D5" s="97"/>
      <c r="E5" s="28"/>
      <c r="F5" s="28"/>
      <c r="G5" s="28"/>
      <c r="H5" s="28"/>
      <c r="I5" s="28"/>
      <c r="J5" s="139" t="s">
        <v>50</v>
      </c>
      <c r="K5" s="140"/>
      <c r="L5" s="140"/>
      <c r="M5" s="28"/>
      <c r="N5" s="139" t="s">
        <v>44</v>
      </c>
      <c r="O5" s="139"/>
      <c r="P5" s="28"/>
    </row>
    <row r="6" spans="1:16" x14ac:dyDescent="0.65">
      <c r="A6" s="62"/>
      <c r="B6" s="28"/>
      <c r="C6" s="62"/>
      <c r="D6" s="111"/>
      <c r="E6" s="97"/>
      <c r="F6" s="28"/>
      <c r="G6" s="72"/>
      <c r="H6" s="111" t="s">
        <v>82</v>
      </c>
      <c r="I6" s="72"/>
      <c r="J6" s="28"/>
      <c r="K6" s="72"/>
      <c r="L6" s="28"/>
      <c r="M6" s="72"/>
      <c r="N6" s="111" t="s">
        <v>83</v>
      </c>
      <c r="O6" s="72"/>
      <c r="P6" s="72"/>
    </row>
    <row r="7" spans="1:16" x14ac:dyDescent="0.65">
      <c r="A7" s="62"/>
      <c r="B7" s="119"/>
      <c r="C7" s="62"/>
      <c r="D7" s="111" t="s">
        <v>177</v>
      </c>
      <c r="E7" s="72"/>
      <c r="F7" s="97" t="s">
        <v>85</v>
      </c>
      <c r="G7" s="72"/>
      <c r="H7" s="111" t="s">
        <v>86</v>
      </c>
      <c r="I7" s="72"/>
      <c r="J7" s="97" t="s">
        <v>87</v>
      </c>
      <c r="K7" s="72"/>
      <c r="L7" s="97" t="s">
        <v>88</v>
      </c>
      <c r="M7" s="72"/>
      <c r="N7" s="111" t="s">
        <v>89</v>
      </c>
      <c r="O7" s="72"/>
      <c r="P7" s="72" t="s">
        <v>90</v>
      </c>
    </row>
    <row r="8" spans="1:16" x14ac:dyDescent="0.65">
      <c r="A8" s="62"/>
      <c r="B8" s="119" t="s">
        <v>5</v>
      </c>
      <c r="C8" s="62"/>
      <c r="D8" s="97" t="s">
        <v>91</v>
      </c>
      <c r="E8" s="72"/>
      <c r="F8" s="111" t="s">
        <v>92</v>
      </c>
      <c r="G8" s="72"/>
      <c r="H8" s="97" t="s">
        <v>93</v>
      </c>
      <c r="I8" s="72"/>
      <c r="J8" s="111" t="s">
        <v>94</v>
      </c>
      <c r="K8" s="72"/>
      <c r="L8" s="111" t="s">
        <v>95</v>
      </c>
      <c r="M8" s="72"/>
      <c r="N8" s="111" t="s">
        <v>96</v>
      </c>
      <c r="O8" s="72"/>
      <c r="P8" s="72" t="s">
        <v>97</v>
      </c>
    </row>
    <row r="9" spans="1:16" x14ac:dyDescent="0.65">
      <c r="A9" s="28"/>
      <c r="B9" s="119"/>
      <c r="C9" s="62"/>
      <c r="D9" s="136" t="s">
        <v>6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</row>
    <row r="10" spans="1:16" ht="22" x14ac:dyDescent="0.7">
      <c r="A10" s="47" t="s">
        <v>150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22" x14ac:dyDescent="0.7">
      <c r="A11" s="47" t="s">
        <v>151</v>
      </c>
      <c r="B11" s="119"/>
      <c r="C11" s="28"/>
      <c r="D11" s="66">
        <v>362999962</v>
      </c>
      <c r="E11" s="11"/>
      <c r="F11" s="66">
        <v>202200890</v>
      </c>
      <c r="G11" s="11"/>
      <c r="H11" s="66">
        <v>308333</v>
      </c>
      <c r="I11" s="11"/>
      <c r="J11" s="66">
        <v>20643763</v>
      </c>
      <c r="K11" s="11"/>
      <c r="L11" s="66">
        <v>14386946</v>
      </c>
      <c r="M11" s="11"/>
      <c r="N11" s="66">
        <v>61580</v>
      </c>
      <c r="O11" s="11"/>
      <c r="P11" s="66">
        <v>600601474</v>
      </c>
    </row>
    <row r="12" spans="1:16" ht="21.65" customHeight="1" x14ac:dyDescent="0.7">
      <c r="A12" s="28"/>
      <c r="B12" s="119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1"/>
    </row>
    <row r="13" spans="1:16" ht="22" x14ac:dyDescent="0.7">
      <c r="A13" s="68" t="s">
        <v>168</v>
      </c>
      <c r="B13" s="119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1"/>
    </row>
    <row r="14" spans="1:16" x14ac:dyDescent="0.65">
      <c r="A14" s="35" t="s">
        <v>162</v>
      </c>
      <c r="B14" s="119"/>
      <c r="C14" s="28"/>
      <c r="D14" s="67">
        <v>0</v>
      </c>
      <c r="E14" s="2"/>
      <c r="F14" s="67">
        <v>0</v>
      </c>
      <c r="G14" s="6"/>
      <c r="H14" s="67">
        <v>0</v>
      </c>
      <c r="I14" s="6"/>
      <c r="J14" s="67">
        <v>0</v>
      </c>
      <c r="K14" s="8"/>
      <c r="L14" s="67">
        <v>34223897</v>
      </c>
      <c r="M14" s="8"/>
      <c r="N14" s="67">
        <v>0</v>
      </c>
      <c r="O14" s="8"/>
      <c r="P14" s="67">
        <v>34223897</v>
      </c>
    </row>
    <row r="15" spans="1:16" x14ac:dyDescent="0.65">
      <c r="A15" s="35" t="s">
        <v>190</v>
      </c>
      <c r="B15" s="119"/>
      <c r="C15" s="28"/>
      <c r="D15" s="67">
        <v>0</v>
      </c>
      <c r="E15" s="2"/>
      <c r="F15" s="67">
        <v>0</v>
      </c>
      <c r="G15" s="6"/>
      <c r="H15" s="67">
        <v>0</v>
      </c>
      <c r="I15" s="6"/>
      <c r="J15" s="67">
        <v>0</v>
      </c>
      <c r="K15" s="8"/>
      <c r="L15" s="67">
        <v>0</v>
      </c>
      <c r="M15" s="8"/>
      <c r="N15" s="67">
        <v>16167</v>
      </c>
      <c r="O15" s="8"/>
      <c r="P15" s="67">
        <v>16167</v>
      </c>
    </row>
    <row r="16" spans="1:16" ht="22" x14ac:dyDescent="0.7">
      <c r="A16" s="68" t="s">
        <v>169</v>
      </c>
      <c r="B16" s="119"/>
      <c r="C16" s="28"/>
      <c r="D16" s="88">
        <v>0</v>
      </c>
      <c r="E16" s="65"/>
      <c r="F16" s="88">
        <v>0</v>
      </c>
      <c r="G16" s="11"/>
      <c r="H16" s="88">
        <v>0</v>
      </c>
      <c r="I16" s="11"/>
      <c r="J16" s="88">
        <v>0</v>
      </c>
      <c r="K16" s="5"/>
      <c r="L16" s="88">
        <v>34223897</v>
      </c>
      <c r="M16" s="5"/>
      <c r="N16" s="88">
        <v>16167</v>
      </c>
      <c r="O16" s="5"/>
      <c r="P16" s="88">
        <v>34240064</v>
      </c>
    </row>
    <row r="17" spans="1:16" ht="21.65" customHeight="1" x14ac:dyDescent="0.7">
      <c r="A17" s="28"/>
      <c r="B17" s="119"/>
      <c r="C17" s="28"/>
      <c r="D17" s="28"/>
      <c r="E17" s="28"/>
      <c r="F17" s="28"/>
      <c r="G17" s="28"/>
      <c r="H17" s="121"/>
      <c r="I17" s="28"/>
      <c r="J17" s="28"/>
      <c r="K17" s="28"/>
      <c r="L17" s="28"/>
      <c r="M17" s="28"/>
      <c r="N17" s="28"/>
      <c r="O17" s="28"/>
      <c r="P17" s="11"/>
    </row>
    <row r="18" spans="1:16" ht="22" x14ac:dyDescent="0.7">
      <c r="A18" s="35" t="s">
        <v>197</v>
      </c>
      <c r="B18" s="119">
        <v>16</v>
      </c>
      <c r="C18" s="47"/>
      <c r="D18" s="69">
        <v>0</v>
      </c>
      <c r="E18" s="2"/>
      <c r="F18" s="69">
        <v>0</v>
      </c>
      <c r="G18" s="6"/>
      <c r="H18" s="69">
        <v>0</v>
      </c>
      <c r="I18" s="6"/>
      <c r="J18" s="14">
        <v>1316438</v>
      </c>
      <c r="K18" s="8"/>
      <c r="L18" s="14">
        <v>-1316438</v>
      </c>
      <c r="M18" s="8"/>
      <c r="N18" s="69">
        <v>0</v>
      </c>
      <c r="O18" s="8"/>
      <c r="P18" s="69">
        <v>0</v>
      </c>
    </row>
    <row r="19" spans="1:16" ht="22.5" thickBot="1" x14ac:dyDescent="0.75">
      <c r="A19" s="47" t="s">
        <v>152</v>
      </c>
      <c r="B19" s="119"/>
      <c r="C19" s="28"/>
      <c r="D19" s="21">
        <v>362999962</v>
      </c>
      <c r="E19" s="11"/>
      <c r="F19" s="21">
        <v>202200890</v>
      </c>
      <c r="G19" s="6"/>
      <c r="H19" s="21">
        <v>308333</v>
      </c>
      <c r="I19" s="6"/>
      <c r="J19" s="21">
        <v>21960201</v>
      </c>
      <c r="K19" s="6"/>
      <c r="L19" s="21">
        <v>47294405</v>
      </c>
      <c r="M19" s="6"/>
      <c r="N19" s="21">
        <v>77747</v>
      </c>
      <c r="O19" s="6"/>
      <c r="P19" s="21">
        <v>634841538</v>
      </c>
    </row>
    <row r="20" spans="1:16" ht="22" thickTop="1" x14ac:dyDescent="0.6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</sheetData>
  <mergeCells count="5">
    <mergeCell ref="D9:P9"/>
    <mergeCell ref="D3:P3"/>
    <mergeCell ref="J5:L5"/>
    <mergeCell ref="N4:O4"/>
    <mergeCell ref="N5:O5"/>
  </mergeCells>
  <pageMargins left="0.8" right="0.8" top="0.48" bottom="0.5" header="0.5" footer="0.5"/>
  <pageSetup paperSize="9" scale="83" firstPageNumber="12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6615-D6B8-4B97-A891-AF694F7D89A0}">
  <dimension ref="A1:N18"/>
  <sheetViews>
    <sheetView showGridLines="0" zoomScale="71" zoomScaleNormal="71" zoomScaleSheetLayoutView="72" zoomScalePageLayoutView="90" workbookViewId="0">
      <selection activeCell="H7" sqref="H7"/>
    </sheetView>
  </sheetViews>
  <sheetFormatPr defaultColWidth="9.09765625" defaultRowHeight="21.5" x14ac:dyDescent="0.65"/>
  <cols>
    <col min="1" max="1" width="45.69921875" customWidth="1"/>
    <col min="2" max="2" width="25.296875" customWidth="1"/>
    <col min="3" max="3" width="1.3984375" customWidth="1"/>
    <col min="4" max="4" width="16.3984375" customWidth="1"/>
    <col min="5" max="5" width="1.3984375" customWidth="1"/>
    <col min="6" max="6" width="16.3984375" customWidth="1"/>
    <col min="7" max="7" width="1.3984375" customWidth="1"/>
    <col min="8" max="8" width="16.3984375" customWidth="1"/>
    <col min="9" max="9" width="1.3984375" customWidth="1"/>
    <col min="10" max="10" width="16.3984375" customWidth="1"/>
    <col min="11" max="11" width="1.3984375" customWidth="1"/>
    <col min="12" max="12" width="16.3984375" customWidth="1"/>
    <col min="13" max="13" width="1.3984375" customWidth="1"/>
    <col min="14" max="14" width="16.3984375" customWidth="1"/>
    <col min="15" max="15" width="12.8984375" bestFit="1" customWidth="1"/>
  </cols>
  <sheetData>
    <row r="1" spans="1:14" ht="23" x14ac:dyDescent="0.7">
      <c r="A1" s="2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3" x14ac:dyDescent="0.7">
      <c r="A2" s="54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2" x14ac:dyDescent="0.7">
      <c r="A3" s="47"/>
      <c r="B3" s="28"/>
      <c r="C3" s="28"/>
      <c r="D3" s="138" t="s">
        <v>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x14ac:dyDescent="0.65">
      <c r="A4" s="28"/>
      <c r="B4" s="28"/>
      <c r="C4" s="28"/>
      <c r="D4" s="102"/>
      <c r="E4" s="28"/>
      <c r="F4" s="28"/>
      <c r="G4" s="28"/>
      <c r="H4" s="28"/>
      <c r="I4" s="28"/>
      <c r="J4" s="139" t="s">
        <v>50</v>
      </c>
      <c r="K4" s="139"/>
      <c r="L4" s="139"/>
      <c r="M4" s="28"/>
      <c r="N4" s="28"/>
    </row>
    <row r="5" spans="1:14" x14ac:dyDescent="0.65">
      <c r="A5" s="28"/>
      <c r="B5" s="28"/>
      <c r="C5" s="28"/>
      <c r="D5" s="102" t="s">
        <v>170</v>
      </c>
      <c r="E5" s="28"/>
      <c r="F5" s="28"/>
      <c r="G5" s="102"/>
      <c r="H5" s="102" t="s">
        <v>82</v>
      </c>
      <c r="I5" s="102"/>
      <c r="J5" s="28"/>
      <c r="K5" s="28"/>
      <c r="L5" s="28"/>
      <c r="M5" s="28"/>
      <c r="N5" s="28"/>
    </row>
    <row r="6" spans="1:14" x14ac:dyDescent="0.65">
      <c r="A6" s="28"/>
      <c r="B6" s="28"/>
      <c r="C6" s="28"/>
      <c r="D6" s="102" t="s">
        <v>84</v>
      </c>
      <c r="E6" s="102"/>
      <c r="F6" s="102" t="s">
        <v>85</v>
      </c>
      <c r="G6" s="102"/>
      <c r="H6" s="102" t="s">
        <v>86</v>
      </c>
      <c r="I6" s="102"/>
      <c r="J6" s="102" t="s">
        <v>87</v>
      </c>
      <c r="K6" s="102"/>
      <c r="L6" s="102" t="s">
        <v>88</v>
      </c>
      <c r="M6" s="102"/>
      <c r="N6" s="102" t="s">
        <v>90</v>
      </c>
    </row>
    <row r="7" spans="1:14" x14ac:dyDescent="0.65">
      <c r="A7" s="28"/>
      <c r="B7" s="101"/>
      <c r="C7" s="28"/>
      <c r="D7" s="102" t="s">
        <v>91</v>
      </c>
      <c r="E7" s="102"/>
      <c r="F7" s="102" t="s">
        <v>92</v>
      </c>
      <c r="G7" s="102"/>
      <c r="H7" s="102" t="s">
        <v>93</v>
      </c>
      <c r="I7" s="102"/>
      <c r="J7" s="102" t="s">
        <v>94</v>
      </c>
      <c r="K7" s="102"/>
      <c r="L7" s="102" t="s">
        <v>95</v>
      </c>
      <c r="M7" s="102"/>
      <c r="N7" s="102" t="s">
        <v>97</v>
      </c>
    </row>
    <row r="8" spans="1:14" x14ac:dyDescent="0.65">
      <c r="A8" s="28"/>
      <c r="B8" s="101"/>
      <c r="C8" s="28"/>
      <c r="D8" s="136" t="s">
        <v>6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</row>
    <row r="9" spans="1:14" ht="22" x14ac:dyDescent="0.7">
      <c r="A9" s="47" t="s">
        <v>128</v>
      </c>
      <c r="B9" s="10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22" x14ac:dyDescent="0.7">
      <c r="A10" s="47" t="s">
        <v>129</v>
      </c>
      <c r="B10" s="101"/>
      <c r="C10" s="28"/>
      <c r="D10" s="66">
        <v>362999962</v>
      </c>
      <c r="E10" s="6"/>
      <c r="F10" s="66">
        <v>202200890</v>
      </c>
      <c r="G10" s="6"/>
      <c r="H10" s="66">
        <v>308333</v>
      </c>
      <c r="I10" s="6"/>
      <c r="J10" s="66">
        <v>20643763</v>
      </c>
      <c r="K10" s="6"/>
      <c r="L10" s="66">
        <v>58771985</v>
      </c>
      <c r="M10" s="6"/>
      <c r="N10" s="66">
        <v>644924933</v>
      </c>
    </row>
    <row r="11" spans="1:14" ht="22" customHeight="1" x14ac:dyDescent="0.65">
      <c r="A11" s="28"/>
      <c r="B11" s="101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22" x14ac:dyDescent="0.7">
      <c r="A12" s="68" t="s">
        <v>166</v>
      </c>
      <c r="B12" s="101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22.4" customHeight="1" x14ac:dyDescent="0.65">
      <c r="A13" s="35" t="s">
        <v>99</v>
      </c>
      <c r="B13" s="101"/>
      <c r="C13" s="28"/>
      <c r="D13" s="67">
        <v>0</v>
      </c>
      <c r="E13" s="16"/>
      <c r="F13" s="67">
        <v>0</v>
      </c>
      <c r="G13" s="64"/>
      <c r="H13" s="67">
        <v>0</v>
      </c>
      <c r="I13" s="64"/>
      <c r="J13" s="67">
        <v>0</v>
      </c>
      <c r="K13" s="4"/>
      <c r="L13" s="64">
        <v>-14229166</v>
      </c>
      <c r="M13" s="4"/>
      <c r="N13" s="64">
        <v>-14229166</v>
      </c>
    </row>
    <row r="14" spans="1:14" ht="22.4" customHeight="1" x14ac:dyDescent="0.65">
      <c r="A14" s="35" t="s">
        <v>98</v>
      </c>
      <c r="B14" s="101"/>
      <c r="C14" s="28"/>
      <c r="D14" s="52">
        <v>0</v>
      </c>
      <c r="E14" s="16"/>
      <c r="F14" s="52">
        <v>0</v>
      </c>
      <c r="G14" s="64"/>
      <c r="H14" s="52">
        <v>0</v>
      </c>
      <c r="I14" s="64"/>
      <c r="J14" s="52">
        <v>0</v>
      </c>
      <c r="K14" s="4"/>
      <c r="L14" s="64">
        <v>1997955</v>
      </c>
      <c r="M14" s="4"/>
      <c r="N14" s="64">
        <v>1997955</v>
      </c>
    </row>
    <row r="15" spans="1:14" ht="22" x14ac:dyDescent="0.7">
      <c r="A15" s="68" t="s">
        <v>167</v>
      </c>
      <c r="B15" s="101"/>
      <c r="C15" s="28"/>
      <c r="D15" s="69">
        <v>0</v>
      </c>
      <c r="E15" s="16"/>
      <c r="F15" s="69">
        <v>0</v>
      </c>
      <c r="G15" s="64"/>
      <c r="H15" s="69">
        <v>0</v>
      </c>
      <c r="I15" s="64"/>
      <c r="J15" s="69">
        <v>0</v>
      </c>
      <c r="K15" s="4"/>
      <c r="L15" s="7">
        <v>-12231211</v>
      </c>
      <c r="M15" s="4"/>
      <c r="N15" s="7">
        <v>-12231211</v>
      </c>
    </row>
    <row r="16" spans="1:14" ht="12" customHeight="1" x14ac:dyDescent="0.65">
      <c r="A16" s="28"/>
      <c r="B16" s="101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ht="22.4" customHeight="1" thickBot="1" x14ac:dyDescent="0.75">
      <c r="A17" s="47" t="s">
        <v>130</v>
      </c>
      <c r="B17" s="101"/>
      <c r="C17" s="47"/>
      <c r="D17" s="21">
        <v>362999962</v>
      </c>
      <c r="E17" s="11"/>
      <c r="F17" s="21">
        <v>202200890</v>
      </c>
      <c r="G17" s="11"/>
      <c r="H17" s="21">
        <v>308333</v>
      </c>
      <c r="I17" s="11"/>
      <c r="J17" s="21">
        <v>20643763</v>
      </c>
      <c r="K17" s="11"/>
      <c r="L17" s="21">
        <v>46540774</v>
      </c>
      <c r="M17" s="11"/>
      <c r="N17" s="21">
        <v>632693722</v>
      </c>
    </row>
    <row r="18" spans="1:14" ht="22" thickTop="1" x14ac:dyDescent="0.65"/>
  </sheetData>
  <mergeCells count="3">
    <mergeCell ref="D3:N3"/>
    <mergeCell ref="J4:L4"/>
    <mergeCell ref="D8:N8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140EB-1292-44D5-91D1-D3A4C78BA9CD}">
  <sheetPr codeName="Sheet6"/>
  <dimension ref="A1:N18"/>
  <sheetViews>
    <sheetView showGridLines="0" zoomScale="71" zoomScaleNormal="71" zoomScaleSheetLayoutView="74" zoomScalePageLayoutView="90" workbookViewId="0">
      <selection activeCell="Q9" sqref="Q9"/>
    </sheetView>
  </sheetViews>
  <sheetFormatPr defaultColWidth="9.09765625" defaultRowHeight="21.5" x14ac:dyDescent="0.65"/>
  <cols>
    <col min="1" max="1" width="59.69921875" customWidth="1"/>
    <col min="2" max="2" width="11.296875" customWidth="1"/>
    <col min="3" max="3" width="1.3984375" customWidth="1"/>
    <col min="4" max="4" width="16.3984375" customWidth="1"/>
    <col min="5" max="5" width="1.3984375" customWidth="1"/>
    <col min="6" max="6" width="16.3984375" customWidth="1"/>
    <col min="7" max="7" width="1.3984375" customWidth="1"/>
    <col min="8" max="8" width="16.3984375" customWidth="1"/>
    <col min="9" max="9" width="1.3984375" customWidth="1"/>
    <col min="10" max="10" width="16.3984375" customWidth="1"/>
    <col min="11" max="11" width="1.3984375" customWidth="1"/>
    <col min="12" max="12" width="16.3984375" customWidth="1"/>
    <col min="13" max="13" width="1.3984375" customWidth="1"/>
    <col min="14" max="14" width="16.3984375" customWidth="1"/>
    <col min="15" max="15" width="12.8984375" bestFit="1" customWidth="1"/>
  </cols>
  <sheetData>
    <row r="1" spans="1:14" ht="23" x14ac:dyDescent="0.7">
      <c r="A1" s="2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3" x14ac:dyDescent="0.7">
      <c r="A2" s="54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2" x14ac:dyDescent="0.7">
      <c r="A3" s="47"/>
      <c r="B3" s="28"/>
      <c r="C3" s="28"/>
      <c r="D3" s="138" t="s">
        <v>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x14ac:dyDescent="0.65">
      <c r="A4" s="28"/>
      <c r="B4" s="28"/>
      <c r="C4" s="28"/>
      <c r="D4" s="30"/>
      <c r="E4" s="28"/>
      <c r="F4" s="28"/>
      <c r="G4" s="28"/>
      <c r="H4" s="28"/>
      <c r="I4" s="28"/>
      <c r="J4" s="139" t="s">
        <v>50</v>
      </c>
      <c r="K4" s="139"/>
      <c r="L4" s="139"/>
      <c r="M4" s="28"/>
      <c r="N4" s="28"/>
    </row>
    <row r="5" spans="1:14" x14ac:dyDescent="0.65">
      <c r="A5" s="28"/>
      <c r="B5" s="28"/>
      <c r="C5" s="28"/>
      <c r="D5" s="30" t="s">
        <v>170</v>
      </c>
      <c r="E5" s="28"/>
      <c r="F5" s="28"/>
      <c r="G5" s="30"/>
      <c r="H5" s="30" t="s">
        <v>82</v>
      </c>
      <c r="I5" s="30"/>
      <c r="J5" s="28"/>
      <c r="K5" s="28"/>
      <c r="L5" s="28"/>
      <c r="M5" s="28"/>
      <c r="N5" s="28"/>
    </row>
    <row r="6" spans="1:14" x14ac:dyDescent="0.65">
      <c r="A6" s="28"/>
      <c r="B6" s="28"/>
      <c r="C6" s="28"/>
      <c r="D6" s="30" t="s">
        <v>84</v>
      </c>
      <c r="E6" s="30"/>
      <c r="F6" s="30" t="s">
        <v>85</v>
      </c>
      <c r="G6" s="30"/>
      <c r="H6" s="30" t="s">
        <v>86</v>
      </c>
      <c r="I6" s="30"/>
      <c r="J6" s="30" t="s">
        <v>87</v>
      </c>
      <c r="K6" s="30"/>
      <c r="L6" s="30" t="s">
        <v>88</v>
      </c>
      <c r="M6" s="30"/>
      <c r="N6" s="30" t="s">
        <v>90</v>
      </c>
    </row>
    <row r="7" spans="1:14" x14ac:dyDescent="0.65">
      <c r="A7" s="28"/>
      <c r="B7" s="27"/>
      <c r="C7" s="28"/>
      <c r="D7" s="30" t="s">
        <v>91</v>
      </c>
      <c r="E7" s="30"/>
      <c r="F7" s="30" t="s">
        <v>92</v>
      </c>
      <c r="G7" s="30"/>
      <c r="H7" s="30" t="s">
        <v>93</v>
      </c>
      <c r="I7" s="30"/>
      <c r="J7" s="30" t="s">
        <v>94</v>
      </c>
      <c r="K7" s="30"/>
      <c r="L7" s="30" t="s">
        <v>95</v>
      </c>
      <c r="M7" s="30"/>
      <c r="N7" s="30" t="s">
        <v>97</v>
      </c>
    </row>
    <row r="8" spans="1:14" x14ac:dyDescent="0.65">
      <c r="A8" s="28"/>
      <c r="B8" s="27" t="s">
        <v>5</v>
      </c>
      <c r="C8" s="28"/>
      <c r="D8" s="136" t="s">
        <v>6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</row>
    <row r="9" spans="1:14" ht="22" x14ac:dyDescent="0.7">
      <c r="A9" s="47" t="s">
        <v>150</v>
      </c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22" x14ac:dyDescent="0.7">
      <c r="A10" s="47" t="s">
        <v>151</v>
      </c>
      <c r="B10" s="27"/>
      <c r="C10" s="28"/>
      <c r="D10" s="66">
        <v>362999962</v>
      </c>
      <c r="E10" s="6"/>
      <c r="F10" s="66">
        <v>202200890</v>
      </c>
      <c r="G10" s="6"/>
      <c r="H10" s="66">
        <v>308333</v>
      </c>
      <c r="I10" s="6"/>
      <c r="J10" s="66">
        <v>20643763</v>
      </c>
      <c r="K10" s="6"/>
      <c r="L10" s="66">
        <v>46540774</v>
      </c>
      <c r="M10" s="6"/>
      <c r="N10" s="66">
        <v>632693722</v>
      </c>
    </row>
    <row r="11" spans="1:14" ht="22" customHeight="1" x14ac:dyDescent="0.65">
      <c r="A11" s="28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22" x14ac:dyDescent="0.7">
      <c r="A12" s="68" t="s">
        <v>168</v>
      </c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22.4" customHeight="1" x14ac:dyDescent="0.65">
      <c r="A13" s="35" t="s">
        <v>162</v>
      </c>
      <c r="B13" s="27"/>
      <c r="C13" s="28"/>
      <c r="D13" s="52">
        <v>0</v>
      </c>
      <c r="E13" s="16"/>
      <c r="F13" s="52">
        <v>0</v>
      </c>
      <c r="G13" s="64"/>
      <c r="H13" s="52">
        <v>0</v>
      </c>
      <c r="I13" s="64"/>
      <c r="J13" s="52">
        <v>0</v>
      </c>
      <c r="K13" s="4"/>
      <c r="L13" s="64">
        <f>'PL-9'!H33</f>
        <v>26328869</v>
      </c>
      <c r="M13" s="4"/>
      <c r="N13" s="64">
        <v>26328869</v>
      </c>
    </row>
    <row r="14" spans="1:14" ht="22" x14ac:dyDescent="0.7">
      <c r="A14" s="68" t="s">
        <v>169</v>
      </c>
      <c r="B14" s="27"/>
      <c r="C14" s="28"/>
      <c r="D14" s="69">
        <f>SUM(D13)</f>
        <v>0</v>
      </c>
      <c r="E14" s="16"/>
      <c r="F14" s="69">
        <f>SUM(F13)</f>
        <v>0</v>
      </c>
      <c r="G14" s="64"/>
      <c r="H14" s="69">
        <f>SUM(H13)</f>
        <v>0</v>
      </c>
      <c r="I14" s="64"/>
      <c r="J14" s="69">
        <f>SUM(J13)</f>
        <v>0</v>
      </c>
      <c r="K14" s="4"/>
      <c r="L14" s="7">
        <v>72869643</v>
      </c>
      <c r="M14" s="4"/>
      <c r="N14" s="7">
        <v>659022591</v>
      </c>
    </row>
    <row r="15" spans="1:14" x14ac:dyDescent="0.65">
      <c r="A15" s="28"/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22" x14ac:dyDescent="0.7">
      <c r="A16" s="35" t="s">
        <v>197</v>
      </c>
      <c r="B16" s="27">
        <v>16</v>
      </c>
      <c r="C16" s="47"/>
      <c r="D16" s="52">
        <v>0</v>
      </c>
      <c r="E16" s="64"/>
      <c r="F16" s="52">
        <v>0</v>
      </c>
      <c r="G16" s="64"/>
      <c r="H16" s="52">
        <v>0</v>
      </c>
      <c r="I16" s="64"/>
      <c r="J16" s="13">
        <v>1316438</v>
      </c>
      <c r="K16" s="4"/>
      <c r="L16" s="13">
        <f>-J16</f>
        <v>-1316438</v>
      </c>
      <c r="M16" s="4"/>
      <c r="N16" s="52">
        <v>0</v>
      </c>
    </row>
    <row r="17" spans="1:14" ht="22.4" customHeight="1" thickBot="1" x14ac:dyDescent="0.75">
      <c r="A17" s="47" t="s">
        <v>152</v>
      </c>
      <c r="B17" s="27"/>
      <c r="C17" s="47"/>
      <c r="D17" s="21">
        <v>362999962</v>
      </c>
      <c r="E17" s="11"/>
      <c r="F17" s="21">
        <v>202200890</v>
      </c>
      <c r="G17" s="11"/>
      <c r="H17" s="21">
        <v>308333</v>
      </c>
      <c r="I17" s="11"/>
      <c r="J17" s="21">
        <v>21960201</v>
      </c>
      <c r="K17" s="11"/>
      <c r="L17" s="21">
        <v>71553205</v>
      </c>
      <c r="M17" s="11"/>
      <c r="N17" s="21">
        <v>659022591</v>
      </c>
    </row>
    <row r="18" spans="1:14" ht="22" thickTop="1" x14ac:dyDescent="0.65"/>
  </sheetData>
  <mergeCells count="3">
    <mergeCell ref="D3:N3"/>
    <mergeCell ref="J4:L4"/>
    <mergeCell ref="D8:N8"/>
  </mergeCells>
  <pageMargins left="0.8" right="0.8" top="0.48" bottom="0.5" header="0.5" footer="0.5"/>
  <pageSetup paperSize="9" scale="83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98"/>
  <sheetViews>
    <sheetView showGridLines="0" tabSelected="1" zoomScale="67" zoomScaleNormal="67" zoomScaleSheetLayoutView="70" workbookViewId="0">
      <selection activeCell="K14" sqref="K14"/>
    </sheetView>
  </sheetViews>
  <sheetFormatPr defaultColWidth="9.09765625" defaultRowHeight="22.5" customHeight="1" x14ac:dyDescent="0.65"/>
  <cols>
    <col min="1" max="1" width="51" customWidth="1"/>
    <col min="2" max="2" width="8.69921875" customWidth="1"/>
    <col min="3" max="3" width="13.59765625" bestFit="1" customWidth="1"/>
    <col min="4" max="4" width="1.59765625" customWidth="1"/>
    <col min="5" max="5" width="13.69921875" customWidth="1"/>
    <col min="6" max="6" width="1.59765625" customWidth="1"/>
    <col min="7" max="7" width="13.69921875" customWidth="1"/>
    <col min="8" max="8" width="1.59765625" customWidth="1"/>
    <col min="9" max="9" width="13.69921875" customWidth="1"/>
    <col min="10" max="10" width="15.09765625" customWidth="1"/>
    <col min="11" max="11" width="17.3984375" bestFit="1" customWidth="1"/>
    <col min="12" max="13" width="16.296875" customWidth="1"/>
    <col min="14" max="14" width="13.59765625" customWidth="1"/>
    <col min="15" max="15" width="15.296875" customWidth="1"/>
    <col min="16" max="25" width="9.09765625" customWidth="1"/>
  </cols>
  <sheetData>
    <row r="1" spans="1:9" ht="21.5" customHeight="1" x14ac:dyDescent="0.7">
      <c r="A1" s="26" t="s">
        <v>0</v>
      </c>
      <c r="B1" s="27"/>
      <c r="C1" s="18"/>
      <c r="D1" s="27"/>
      <c r="E1" s="18"/>
      <c r="F1" s="27"/>
      <c r="G1" s="8"/>
      <c r="H1" s="28"/>
      <c r="I1" s="18"/>
    </row>
    <row r="2" spans="1:9" ht="21.5" customHeight="1" x14ac:dyDescent="0.7">
      <c r="A2" s="54" t="s">
        <v>101</v>
      </c>
      <c r="B2" s="27"/>
      <c r="C2" s="18"/>
      <c r="D2" s="27"/>
      <c r="E2" s="18"/>
      <c r="F2" s="27"/>
      <c r="G2" s="8"/>
      <c r="H2" s="28"/>
      <c r="I2" s="18"/>
    </row>
    <row r="3" spans="1:9" ht="21.5" customHeight="1" x14ac:dyDescent="0.7">
      <c r="A3" s="54"/>
      <c r="B3" s="27"/>
      <c r="C3" s="138" t="s">
        <v>1</v>
      </c>
      <c r="D3" s="138"/>
      <c r="E3" s="138"/>
      <c r="F3" s="28"/>
      <c r="G3" s="138" t="s">
        <v>2</v>
      </c>
      <c r="H3" s="136"/>
      <c r="I3" s="136"/>
    </row>
    <row r="4" spans="1:9" ht="21.5" customHeight="1" x14ac:dyDescent="0.7">
      <c r="A4" s="54"/>
      <c r="B4" s="27"/>
      <c r="C4" s="137" t="s">
        <v>58</v>
      </c>
      <c r="D4" s="137"/>
      <c r="E4" s="137"/>
      <c r="F4" s="28"/>
      <c r="G4" s="137" t="s">
        <v>58</v>
      </c>
      <c r="H4" s="137"/>
      <c r="I4" s="137"/>
    </row>
    <row r="5" spans="1:9" ht="21.5" customHeight="1" x14ac:dyDescent="0.7">
      <c r="A5" s="54"/>
      <c r="B5" s="27"/>
      <c r="C5" s="137" t="s">
        <v>3</v>
      </c>
      <c r="D5" s="137"/>
      <c r="E5" s="137"/>
      <c r="F5" s="30"/>
      <c r="G5" s="137" t="s">
        <v>3</v>
      </c>
      <c r="H5" s="137"/>
      <c r="I5" s="137"/>
    </row>
    <row r="6" spans="1:9" ht="21.5" customHeight="1" x14ac:dyDescent="0.7">
      <c r="A6" s="47"/>
      <c r="B6" s="94" t="s">
        <v>5</v>
      </c>
      <c r="C6" s="132">
        <v>2567</v>
      </c>
      <c r="D6" s="101"/>
      <c r="E6" s="102">
        <v>2566</v>
      </c>
      <c r="F6" s="101"/>
      <c r="G6" s="102">
        <v>2567</v>
      </c>
      <c r="H6" s="101"/>
      <c r="I6" s="102">
        <v>2566</v>
      </c>
    </row>
    <row r="7" spans="1:9" ht="21.5" customHeight="1" x14ac:dyDescent="0.7">
      <c r="A7" s="47"/>
      <c r="B7" s="27"/>
      <c r="C7" s="136" t="s">
        <v>6</v>
      </c>
      <c r="D7" s="136"/>
      <c r="E7" s="136"/>
      <c r="F7" s="136"/>
      <c r="G7" s="136"/>
      <c r="H7" s="136"/>
      <c r="I7" s="136"/>
    </row>
    <row r="8" spans="1:9" ht="21.5" customHeight="1" x14ac:dyDescent="0.7">
      <c r="A8" s="55" t="s">
        <v>102</v>
      </c>
      <c r="B8" s="56"/>
      <c r="C8" s="8"/>
      <c r="D8" s="28"/>
      <c r="E8" s="8"/>
      <c r="F8" s="28"/>
      <c r="G8" s="8"/>
      <c r="H8" s="28"/>
      <c r="I8" s="8"/>
    </row>
    <row r="9" spans="1:9" ht="21.5" customHeight="1" x14ac:dyDescent="0.65">
      <c r="A9" s="28" t="s">
        <v>155</v>
      </c>
      <c r="B9" s="28"/>
      <c r="C9" s="8">
        <v>34223897</v>
      </c>
      <c r="D9" s="56"/>
      <c r="E9" s="8">
        <v>-46706401</v>
      </c>
      <c r="F9" s="56"/>
      <c r="G9" s="8">
        <v>26328869</v>
      </c>
      <c r="H9" s="9"/>
      <c r="I9" s="8">
        <v>-14229166</v>
      </c>
    </row>
    <row r="10" spans="1:9" ht="21.5" customHeight="1" x14ac:dyDescent="0.65">
      <c r="A10" s="57" t="s">
        <v>171</v>
      </c>
      <c r="B10" s="28"/>
      <c r="C10" s="2"/>
      <c r="D10" s="56"/>
      <c r="E10" s="2"/>
      <c r="F10" s="56"/>
      <c r="G10" s="2"/>
      <c r="H10" s="9"/>
      <c r="I10" s="2"/>
    </row>
    <row r="11" spans="1:9" ht="21.5" customHeight="1" x14ac:dyDescent="0.65">
      <c r="A11" s="28" t="s">
        <v>149</v>
      </c>
      <c r="B11" s="27"/>
      <c r="C11" s="4">
        <v>13047985</v>
      </c>
      <c r="D11" s="56"/>
      <c r="E11" s="4">
        <v>1734510</v>
      </c>
      <c r="F11" s="56"/>
      <c r="G11" s="4">
        <v>7013597</v>
      </c>
      <c r="H11" s="9"/>
      <c r="I11" s="4">
        <v>6459369</v>
      </c>
    </row>
    <row r="12" spans="1:9" ht="21.5" customHeight="1" x14ac:dyDescent="0.65">
      <c r="A12" s="28" t="s">
        <v>103</v>
      </c>
      <c r="B12" s="28"/>
      <c r="C12" s="4">
        <v>-25197</v>
      </c>
      <c r="D12" s="56"/>
      <c r="E12" s="4">
        <v>-38858</v>
      </c>
      <c r="F12" s="56"/>
      <c r="G12" s="4">
        <v>-11311965</v>
      </c>
      <c r="H12" s="9"/>
      <c r="I12" s="4">
        <v>-9629885</v>
      </c>
    </row>
    <row r="13" spans="1:9" ht="21.5" customHeight="1" x14ac:dyDescent="0.65">
      <c r="A13" s="28" t="s">
        <v>69</v>
      </c>
      <c r="B13" s="28"/>
      <c r="C13" s="4">
        <v>18144830</v>
      </c>
      <c r="D13" s="56"/>
      <c r="E13" s="4">
        <v>18686355</v>
      </c>
      <c r="F13" s="56"/>
      <c r="G13" s="4">
        <v>16553005</v>
      </c>
      <c r="H13" s="9"/>
      <c r="I13" s="4">
        <v>16418686</v>
      </c>
    </row>
    <row r="14" spans="1:9" ht="21.5" customHeight="1" x14ac:dyDescent="0.65">
      <c r="A14" s="28" t="s">
        <v>104</v>
      </c>
      <c r="B14" s="28"/>
      <c r="C14" s="4">
        <v>52754933</v>
      </c>
      <c r="D14" s="56"/>
      <c r="E14" s="4">
        <v>57013607</v>
      </c>
      <c r="F14" s="56"/>
      <c r="G14" s="4">
        <v>42277681</v>
      </c>
      <c r="H14" s="9"/>
      <c r="I14" s="4">
        <v>47263915</v>
      </c>
    </row>
    <row r="15" spans="1:9" ht="21.5" customHeight="1" x14ac:dyDescent="0.65">
      <c r="A15" s="28" t="s">
        <v>105</v>
      </c>
      <c r="B15" s="27">
        <v>14</v>
      </c>
      <c r="C15" s="4">
        <v>5729777</v>
      </c>
      <c r="D15" s="56"/>
      <c r="E15" s="4">
        <v>5466665</v>
      </c>
      <c r="F15" s="56"/>
      <c r="G15" s="4">
        <v>3096603</v>
      </c>
      <c r="H15" s="9"/>
      <c r="I15" s="4">
        <v>2845372</v>
      </c>
    </row>
    <row r="16" spans="1:9" ht="21.5" customHeight="1" x14ac:dyDescent="0.65">
      <c r="A16" s="28" t="s">
        <v>183</v>
      </c>
      <c r="B16" s="28"/>
      <c r="C16" s="4">
        <v>1587764</v>
      </c>
      <c r="D16" s="56"/>
      <c r="E16" s="4">
        <v>-10521230</v>
      </c>
      <c r="F16" s="56"/>
      <c r="G16" s="4">
        <v>255064</v>
      </c>
      <c r="H16" s="9"/>
      <c r="I16" s="4">
        <v>-13356017</v>
      </c>
    </row>
    <row r="17" spans="1:9" ht="21.5" customHeight="1" x14ac:dyDescent="0.65">
      <c r="A17" s="28" t="s">
        <v>173</v>
      </c>
      <c r="B17" s="27"/>
      <c r="C17" s="53"/>
      <c r="D17" s="56"/>
      <c r="E17" s="28"/>
      <c r="F17" s="56"/>
      <c r="G17" s="28"/>
      <c r="H17" s="9"/>
      <c r="I17" s="28"/>
    </row>
    <row r="18" spans="1:9" ht="21.5" customHeight="1" x14ac:dyDescent="0.65">
      <c r="A18" s="28" t="s">
        <v>172</v>
      </c>
      <c r="B18" s="27">
        <v>6</v>
      </c>
      <c r="C18" s="4">
        <v>-4229223</v>
      </c>
      <c r="D18" s="56"/>
      <c r="E18" s="4">
        <v>2781935</v>
      </c>
      <c r="F18" s="56"/>
      <c r="G18" s="4">
        <v>59939</v>
      </c>
      <c r="H18" s="9"/>
      <c r="I18" s="4">
        <v>-368911</v>
      </c>
    </row>
    <row r="19" spans="1:9" ht="21.5" customHeight="1" x14ac:dyDescent="0.65">
      <c r="A19" s="28" t="s">
        <v>141</v>
      </c>
      <c r="B19" s="27"/>
      <c r="C19" s="4">
        <v>3997854</v>
      </c>
      <c r="D19" s="56"/>
      <c r="E19" s="4">
        <v>835202</v>
      </c>
      <c r="F19" s="56"/>
      <c r="G19" s="4">
        <v>-598744</v>
      </c>
      <c r="H19" s="9"/>
      <c r="I19" s="4">
        <v>-589687</v>
      </c>
    </row>
    <row r="20" spans="1:9" ht="21.5" customHeight="1" x14ac:dyDescent="0.65">
      <c r="A20" s="59" t="s">
        <v>181</v>
      </c>
      <c r="B20" s="93"/>
      <c r="C20" s="4"/>
      <c r="D20" s="56"/>
      <c r="E20" s="18"/>
      <c r="F20" s="56"/>
      <c r="G20" s="18"/>
      <c r="H20" s="9"/>
      <c r="I20" s="18"/>
    </row>
    <row r="21" spans="1:9" ht="21.5" customHeight="1" x14ac:dyDescent="0.65">
      <c r="A21" s="59" t="s">
        <v>182</v>
      </c>
      <c r="B21" s="112"/>
      <c r="C21" s="4">
        <v>-34245468</v>
      </c>
      <c r="D21" s="56"/>
      <c r="E21" s="4">
        <v>27078</v>
      </c>
      <c r="F21" s="56"/>
      <c r="G21" s="4">
        <v>-70315589</v>
      </c>
      <c r="H21" s="9"/>
      <c r="I21" s="4">
        <v>27078</v>
      </c>
    </row>
    <row r="22" spans="1:9" ht="21.5" customHeight="1" x14ac:dyDescent="0.65">
      <c r="A22" s="95" t="s">
        <v>135</v>
      </c>
      <c r="B22" s="28"/>
      <c r="C22" s="12"/>
      <c r="D22" s="56"/>
      <c r="E22" s="4"/>
      <c r="F22" s="56"/>
      <c r="G22" s="4"/>
      <c r="H22" s="9"/>
      <c r="I22" s="4"/>
    </row>
    <row r="23" spans="1:9" ht="21.5" customHeight="1" x14ac:dyDescent="0.65">
      <c r="A23" s="95" t="s">
        <v>136</v>
      </c>
      <c r="B23" s="28"/>
      <c r="C23" s="12">
        <v>-33782</v>
      </c>
      <c r="D23" s="56"/>
      <c r="E23" s="36">
        <v>-74712</v>
      </c>
      <c r="F23" s="56"/>
      <c r="G23" s="4">
        <v>-33782</v>
      </c>
      <c r="H23" s="9"/>
      <c r="I23" s="4">
        <v>-35497</v>
      </c>
    </row>
    <row r="24" spans="1:9" ht="21.5" customHeight="1" x14ac:dyDescent="0.65">
      <c r="A24" s="59" t="s">
        <v>132</v>
      </c>
      <c r="B24" s="94"/>
      <c r="C24" s="36">
        <v>0</v>
      </c>
      <c r="D24" s="56"/>
      <c r="E24" s="36">
        <v>0</v>
      </c>
      <c r="F24" s="56"/>
      <c r="G24" s="36">
        <v>0</v>
      </c>
      <c r="H24" s="9"/>
      <c r="I24" s="36">
        <v>-19887804</v>
      </c>
    </row>
    <row r="25" spans="1:9" ht="21.5" customHeight="1" x14ac:dyDescent="0.65">
      <c r="A25" s="59" t="s">
        <v>191</v>
      </c>
      <c r="B25" s="128">
        <v>8</v>
      </c>
      <c r="C25" s="12">
        <v>-30440584</v>
      </c>
      <c r="D25" s="56"/>
      <c r="E25" s="36">
        <v>0</v>
      </c>
      <c r="F25" s="56"/>
      <c r="G25" s="36">
        <v>0</v>
      </c>
      <c r="H25" s="9"/>
      <c r="I25" s="36">
        <v>0</v>
      </c>
    </row>
    <row r="26" spans="1:9" ht="21.5" customHeight="1" x14ac:dyDescent="0.65">
      <c r="A26" s="125" t="s">
        <v>180</v>
      </c>
      <c r="B26" s="129">
        <v>10</v>
      </c>
      <c r="C26" s="12">
        <v>-1304861</v>
      </c>
      <c r="D26" s="56"/>
      <c r="E26" s="36">
        <v>0</v>
      </c>
      <c r="F26" s="56"/>
      <c r="G26" s="36">
        <v>0</v>
      </c>
      <c r="H26" s="9"/>
      <c r="I26" s="36">
        <v>0</v>
      </c>
    </row>
    <row r="27" spans="1:9" ht="21.5" customHeight="1" x14ac:dyDescent="0.7">
      <c r="A27" s="47"/>
      <c r="B27" s="28"/>
      <c r="C27" s="10">
        <v>59207925</v>
      </c>
      <c r="D27" s="60"/>
      <c r="E27" s="10">
        <v>29204151</v>
      </c>
      <c r="F27" s="60"/>
      <c r="G27" s="10">
        <v>13324678</v>
      </c>
      <c r="H27" s="9"/>
      <c r="I27" s="10">
        <v>14917453</v>
      </c>
    </row>
    <row r="28" spans="1:9" ht="21.5" customHeight="1" x14ac:dyDescent="0.7">
      <c r="A28" s="57" t="s">
        <v>106</v>
      </c>
      <c r="B28" s="28"/>
      <c r="C28" s="11"/>
      <c r="D28" s="61"/>
      <c r="E28" s="11"/>
      <c r="F28" s="61"/>
      <c r="G28" s="11"/>
      <c r="H28" s="28"/>
      <c r="I28" s="11"/>
    </row>
    <row r="29" spans="1:9" ht="21.5" customHeight="1" x14ac:dyDescent="0.65">
      <c r="A29" s="28" t="s">
        <v>107</v>
      </c>
      <c r="B29" s="28"/>
      <c r="C29" s="4">
        <v>129207652</v>
      </c>
      <c r="D29" s="56"/>
      <c r="E29" s="4">
        <v>74513446</v>
      </c>
      <c r="F29" s="56"/>
      <c r="G29" s="8">
        <v>-49933777</v>
      </c>
      <c r="H29" s="62"/>
      <c r="I29" s="8">
        <v>88559476</v>
      </c>
    </row>
    <row r="30" spans="1:9" ht="21.5" customHeight="1" x14ac:dyDescent="0.65">
      <c r="A30" s="28" t="s">
        <v>11</v>
      </c>
      <c r="B30" s="28"/>
      <c r="C30" s="4">
        <v>79597741</v>
      </c>
      <c r="D30" s="56"/>
      <c r="E30" s="4">
        <v>-37928268</v>
      </c>
      <c r="F30" s="56"/>
      <c r="G30" s="8">
        <v>358562242</v>
      </c>
      <c r="H30" s="62"/>
      <c r="I30" s="8">
        <v>-22844962</v>
      </c>
    </row>
    <row r="31" spans="1:9" ht="21.5" customHeight="1" x14ac:dyDescent="0.65">
      <c r="A31" s="28" t="s">
        <v>12</v>
      </c>
      <c r="B31" s="28"/>
      <c r="C31" s="4">
        <v>241816207</v>
      </c>
      <c r="D31" s="56"/>
      <c r="E31" s="4">
        <v>126792778</v>
      </c>
      <c r="F31" s="56"/>
      <c r="G31" s="8">
        <v>3859196</v>
      </c>
      <c r="H31" s="62"/>
      <c r="I31" s="8">
        <v>61853006</v>
      </c>
    </row>
    <row r="32" spans="1:9" ht="21.5" customHeight="1" x14ac:dyDescent="0.65">
      <c r="A32" s="28" t="s">
        <v>13</v>
      </c>
      <c r="B32" s="28"/>
      <c r="C32" s="36">
        <v>0</v>
      </c>
      <c r="D32" s="56"/>
      <c r="E32" s="36">
        <v>15700559</v>
      </c>
      <c r="F32" s="56"/>
      <c r="G32" s="36">
        <v>0</v>
      </c>
      <c r="H32" s="62"/>
      <c r="I32" s="36">
        <v>15700559</v>
      </c>
    </row>
    <row r="33" spans="1:9" ht="21.5" customHeight="1" x14ac:dyDescent="0.65">
      <c r="A33" s="28" t="s">
        <v>21</v>
      </c>
      <c r="B33" s="28"/>
      <c r="C33" s="4">
        <v>-1649813</v>
      </c>
      <c r="D33" s="56"/>
      <c r="E33" s="4">
        <v>-11193338</v>
      </c>
      <c r="F33" s="56"/>
      <c r="G33" s="12">
        <v>-1649813</v>
      </c>
      <c r="H33" s="62"/>
      <c r="I33" s="12">
        <v>-11193338</v>
      </c>
    </row>
    <row r="34" spans="1:9" ht="21.5" customHeight="1" x14ac:dyDescent="0.65">
      <c r="A34" s="28" t="s">
        <v>28</v>
      </c>
      <c r="B34" s="28"/>
      <c r="C34" s="4">
        <v>-99078905</v>
      </c>
      <c r="D34" s="56"/>
      <c r="E34" s="4">
        <v>6914159</v>
      </c>
      <c r="F34" s="56"/>
      <c r="G34" s="8">
        <v>-21019184</v>
      </c>
      <c r="H34" s="28"/>
      <c r="I34" s="8">
        <v>-21812807</v>
      </c>
    </row>
    <row r="35" spans="1:9" ht="21.5" customHeight="1" x14ac:dyDescent="0.65">
      <c r="A35" s="32" t="s">
        <v>29</v>
      </c>
      <c r="B35" s="28"/>
      <c r="C35" s="4">
        <v>-12012387</v>
      </c>
      <c r="D35" s="56"/>
      <c r="E35" s="4">
        <v>-18946344</v>
      </c>
      <c r="F35" s="56"/>
      <c r="G35" s="8">
        <v>2008639</v>
      </c>
      <c r="H35" s="28"/>
      <c r="I35" s="8">
        <v>-37557928</v>
      </c>
    </row>
    <row r="36" spans="1:9" ht="21.5" customHeight="1" x14ac:dyDescent="0.65">
      <c r="A36" s="28" t="s">
        <v>37</v>
      </c>
      <c r="B36" s="28"/>
      <c r="C36" s="4">
        <v>-1075612</v>
      </c>
      <c r="D36" s="56"/>
      <c r="E36" s="4">
        <v>722668</v>
      </c>
      <c r="F36" s="56"/>
      <c r="G36" s="6">
        <v>-1024147</v>
      </c>
      <c r="H36" s="62"/>
      <c r="I36" s="6">
        <v>671203</v>
      </c>
    </row>
    <row r="37" spans="1:9" ht="21.5" customHeight="1" x14ac:dyDescent="0.65">
      <c r="A37" s="28" t="s">
        <v>108</v>
      </c>
      <c r="B37" s="27">
        <v>14</v>
      </c>
      <c r="C37" s="13">
        <v>-1907697</v>
      </c>
      <c r="D37" s="56"/>
      <c r="E37" s="13">
        <v>-1616723</v>
      </c>
      <c r="F37" s="56"/>
      <c r="G37" s="14">
        <v>-1279876</v>
      </c>
      <c r="H37" s="62"/>
      <c r="I37" s="14">
        <v>-1400210</v>
      </c>
    </row>
    <row r="38" spans="1:9" ht="21.5" customHeight="1" x14ac:dyDescent="0.65">
      <c r="A38" s="28" t="s">
        <v>174</v>
      </c>
      <c r="B38" s="28"/>
      <c r="C38" s="6">
        <v>394105111</v>
      </c>
      <c r="D38" s="56"/>
      <c r="E38" s="6">
        <v>184163088</v>
      </c>
      <c r="F38" s="56"/>
      <c r="G38" s="6">
        <v>302847958</v>
      </c>
      <c r="H38" s="9"/>
      <c r="I38" s="6">
        <v>86892452</v>
      </c>
    </row>
    <row r="39" spans="1:9" ht="21.5" customHeight="1" x14ac:dyDescent="0.65">
      <c r="A39" s="28" t="s">
        <v>134</v>
      </c>
      <c r="B39" s="28"/>
      <c r="C39" s="13">
        <v>-6983165</v>
      </c>
      <c r="D39" s="56"/>
      <c r="E39" s="13">
        <v>-7198128</v>
      </c>
      <c r="F39" s="56"/>
      <c r="G39" s="14">
        <v>-4684215</v>
      </c>
      <c r="H39" s="9"/>
      <c r="I39" s="14">
        <v>-4172420</v>
      </c>
    </row>
    <row r="40" spans="1:9" ht="21.5" customHeight="1" x14ac:dyDescent="0.7">
      <c r="A40" s="47" t="s">
        <v>175</v>
      </c>
      <c r="B40" s="28"/>
      <c r="C40" s="19">
        <v>387121946</v>
      </c>
      <c r="D40" s="61"/>
      <c r="E40" s="19">
        <v>176964960</v>
      </c>
      <c r="F40" s="61"/>
      <c r="G40" s="19">
        <v>298163743</v>
      </c>
      <c r="H40" s="9"/>
      <c r="I40" s="19">
        <v>82720032</v>
      </c>
    </row>
    <row r="41" spans="1:9" ht="21.5" customHeight="1" x14ac:dyDescent="0.7">
      <c r="A41" s="47"/>
      <c r="B41" s="28"/>
      <c r="C41" s="8"/>
      <c r="D41" s="56"/>
      <c r="E41" s="8"/>
      <c r="F41" s="56"/>
      <c r="G41" s="8"/>
      <c r="H41" s="9"/>
      <c r="I41" s="8"/>
    </row>
    <row r="42" spans="1:9" ht="22.5" customHeight="1" x14ac:dyDescent="0.7">
      <c r="A42" s="26" t="s">
        <v>0</v>
      </c>
      <c r="B42" s="28"/>
      <c r="C42" s="8"/>
      <c r="D42" s="28"/>
      <c r="E42" s="8"/>
      <c r="F42" s="28"/>
      <c r="G42" s="8"/>
      <c r="H42" s="28"/>
      <c r="I42" s="8"/>
    </row>
    <row r="43" spans="1:9" ht="22.5" customHeight="1" x14ac:dyDescent="0.7">
      <c r="A43" s="54" t="s">
        <v>101</v>
      </c>
      <c r="B43" s="28"/>
      <c r="C43" s="8"/>
      <c r="D43" s="28"/>
      <c r="E43" s="8"/>
      <c r="F43" s="28"/>
      <c r="G43" s="8"/>
      <c r="H43" s="28"/>
      <c r="I43" s="8"/>
    </row>
    <row r="44" spans="1:9" ht="22.5" customHeight="1" x14ac:dyDescent="0.7">
      <c r="A44" s="54"/>
      <c r="B44" s="27"/>
      <c r="C44" s="138" t="s">
        <v>1</v>
      </c>
      <c r="D44" s="138"/>
      <c r="E44" s="138"/>
      <c r="F44" s="28"/>
      <c r="G44" s="138" t="s">
        <v>2</v>
      </c>
      <c r="H44" s="136"/>
      <c r="I44" s="136"/>
    </row>
    <row r="45" spans="1:9" ht="22.5" customHeight="1" x14ac:dyDescent="0.7">
      <c r="A45" s="54"/>
      <c r="B45" s="27"/>
      <c r="C45" s="137" t="s">
        <v>58</v>
      </c>
      <c r="D45" s="137"/>
      <c r="E45" s="137"/>
      <c r="F45" s="28"/>
      <c r="G45" s="137" t="s">
        <v>58</v>
      </c>
      <c r="H45" s="137"/>
      <c r="I45" s="137"/>
    </row>
    <row r="46" spans="1:9" ht="22.5" customHeight="1" x14ac:dyDescent="0.7">
      <c r="A46" s="54"/>
      <c r="B46" s="27"/>
      <c r="C46" s="137" t="s">
        <v>3</v>
      </c>
      <c r="D46" s="137"/>
      <c r="E46" s="137"/>
      <c r="F46" s="30"/>
      <c r="G46" s="137" t="s">
        <v>3</v>
      </c>
      <c r="H46" s="137"/>
      <c r="I46" s="137"/>
    </row>
    <row r="47" spans="1:9" ht="22.5" customHeight="1" x14ac:dyDescent="0.7">
      <c r="A47" s="47"/>
      <c r="B47" s="27" t="s">
        <v>5</v>
      </c>
      <c r="C47" s="132">
        <v>2567</v>
      </c>
      <c r="D47" s="101"/>
      <c r="E47" s="102">
        <v>2566</v>
      </c>
      <c r="F47" s="101"/>
      <c r="G47" s="102">
        <v>2567</v>
      </c>
      <c r="H47" s="101"/>
      <c r="I47" s="102">
        <v>2566</v>
      </c>
    </row>
    <row r="48" spans="1:9" ht="22.5" customHeight="1" x14ac:dyDescent="0.7">
      <c r="A48" s="47"/>
      <c r="B48" s="27"/>
      <c r="C48" s="136" t="s">
        <v>6</v>
      </c>
      <c r="D48" s="136"/>
      <c r="E48" s="136"/>
      <c r="F48" s="136"/>
      <c r="G48" s="136"/>
      <c r="H48" s="136"/>
      <c r="I48" s="136"/>
    </row>
    <row r="49" spans="1:9" ht="22.5" customHeight="1" x14ac:dyDescent="0.7">
      <c r="A49" s="55" t="s">
        <v>109</v>
      </c>
      <c r="B49" s="28"/>
      <c r="C49" s="8"/>
      <c r="D49" s="56"/>
      <c r="E49" s="8"/>
      <c r="F49" s="56"/>
      <c r="G49" s="8"/>
      <c r="H49" s="9"/>
      <c r="I49" s="8"/>
    </row>
    <row r="50" spans="1:9" ht="22.5" customHeight="1" x14ac:dyDescent="0.65">
      <c r="A50" s="28" t="s">
        <v>164</v>
      </c>
      <c r="B50" s="109">
        <v>8</v>
      </c>
      <c r="C50" s="12">
        <v>-287622552</v>
      </c>
      <c r="D50" s="56"/>
      <c r="E50" s="36">
        <v>0</v>
      </c>
      <c r="F50" s="56"/>
      <c r="G50" s="105">
        <v>-287622662</v>
      </c>
      <c r="H50" s="9"/>
      <c r="I50" s="36">
        <v>0</v>
      </c>
    </row>
    <row r="51" spans="1:9" ht="22.5" customHeight="1" x14ac:dyDescent="0.65">
      <c r="A51" s="28" t="s">
        <v>184</v>
      </c>
      <c r="B51" s="119"/>
      <c r="C51" s="12"/>
      <c r="D51" s="56"/>
      <c r="E51" s="36"/>
      <c r="F51" s="56"/>
      <c r="G51" s="105"/>
      <c r="H51" s="9"/>
      <c r="I51" s="36"/>
    </row>
    <row r="52" spans="1:9" ht="22.5" customHeight="1" x14ac:dyDescent="0.65">
      <c r="A52" s="28" t="s">
        <v>185</v>
      </c>
      <c r="B52" s="119">
        <v>8</v>
      </c>
      <c r="C52" s="12">
        <v>-39332597</v>
      </c>
      <c r="D52" s="56"/>
      <c r="E52" s="36">
        <v>0</v>
      </c>
      <c r="F52" s="56"/>
      <c r="G52" s="105">
        <v>0</v>
      </c>
      <c r="H52" s="9"/>
      <c r="I52" s="36">
        <v>0</v>
      </c>
    </row>
    <row r="53" spans="1:9" ht="22.5" customHeight="1" x14ac:dyDescent="0.65">
      <c r="A53" s="28" t="s">
        <v>110</v>
      </c>
      <c r="B53" s="131">
        <v>4</v>
      </c>
      <c r="C53" s="12">
        <v>279000000</v>
      </c>
      <c r="D53" s="56"/>
      <c r="E53" s="36">
        <v>0</v>
      </c>
      <c r="F53" s="56"/>
      <c r="G53" s="105">
        <v>279000000</v>
      </c>
      <c r="H53" s="9"/>
      <c r="I53" s="36">
        <v>0</v>
      </c>
    </row>
    <row r="54" spans="1:9" ht="22.5" customHeight="1" x14ac:dyDescent="0.65">
      <c r="A54" s="28" t="s">
        <v>111</v>
      </c>
      <c r="B54" s="28"/>
      <c r="C54" s="12">
        <v>-23500119</v>
      </c>
      <c r="D54" s="56"/>
      <c r="E54" s="4">
        <v>-17438072</v>
      </c>
      <c r="F54" s="56"/>
      <c r="G54" s="8">
        <v>-18283707</v>
      </c>
      <c r="H54" s="9"/>
      <c r="I54" s="4">
        <v>-17039480</v>
      </c>
    </row>
    <row r="55" spans="1:9" ht="22.5" customHeight="1" x14ac:dyDescent="0.65">
      <c r="A55" s="28" t="s">
        <v>148</v>
      </c>
      <c r="B55" s="28"/>
      <c r="C55" s="36">
        <v>0</v>
      </c>
      <c r="D55" s="56"/>
      <c r="E55" s="36">
        <v>-2282244</v>
      </c>
      <c r="F55" s="56"/>
      <c r="G55" s="36">
        <v>0</v>
      </c>
      <c r="H55" s="9"/>
      <c r="I55" s="36">
        <v>-1469700</v>
      </c>
    </row>
    <row r="56" spans="1:9" ht="22.5" customHeight="1" x14ac:dyDescent="0.65">
      <c r="A56" s="28" t="s">
        <v>112</v>
      </c>
      <c r="B56" s="28"/>
      <c r="C56" s="12">
        <v>-34770</v>
      </c>
      <c r="D56" s="56"/>
      <c r="E56" s="4">
        <v>-145460</v>
      </c>
      <c r="F56" s="56"/>
      <c r="G56" s="6">
        <v>-10800</v>
      </c>
      <c r="H56" s="63"/>
      <c r="I56" s="4">
        <v>-56060</v>
      </c>
    </row>
    <row r="57" spans="1:9" ht="22.5" customHeight="1" x14ac:dyDescent="0.65">
      <c r="A57" s="28" t="s">
        <v>137</v>
      </c>
      <c r="B57" s="94"/>
      <c r="C57" s="36">
        <v>0</v>
      </c>
      <c r="D57" s="56"/>
      <c r="E57" s="36">
        <v>0</v>
      </c>
      <c r="F57" s="56"/>
      <c r="G57" s="36">
        <v>0</v>
      </c>
      <c r="H57" s="63"/>
      <c r="I57" s="36">
        <v>113314095</v>
      </c>
    </row>
    <row r="58" spans="1:9" ht="22.5" customHeight="1" x14ac:dyDescent="0.65">
      <c r="A58" s="28" t="s">
        <v>103</v>
      </c>
      <c r="B58" s="28"/>
      <c r="C58" s="130">
        <v>25197</v>
      </c>
      <c r="D58" s="56"/>
      <c r="E58" s="13">
        <v>9638582</v>
      </c>
      <c r="F58" s="56"/>
      <c r="G58" s="14">
        <v>11311965</v>
      </c>
      <c r="H58" s="9"/>
      <c r="I58" s="13">
        <v>9629885</v>
      </c>
    </row>
    <row r="59" spans="1:9" ht="22.5" customHeight="1" x14ac:dyDescent="0.7">
      <c r="A59" s="47" t="s">
        <v>142</v>
      </c>
      <c r="B59" s="28"/>
      <c r="C59" s="19">
        <v>-71464841</v>
      </c>
      <c r="D59" s="61"/>
      <c r="E59" s="19">
        <v>-10227194</v>
      </c>
      <c r="F59" s="61"/>
      <c r="G59" s="19">
        <v>-15605204</v>
      </c>
      <c r="H59" s="9"/>
      <c r="I59" s="19">
        <v>104378740</v>
      </c>
    </row>
    <row r="60" spans="1:9" ht="5.15" customHeight="1" x14ac:dyDescent="0.7">
      <c r="A60" s="47"/>
      <c r="B60" s="28"/>
      <c r="C60" s="11"/>
      <c r="D60" s="61"/>
      <c r="E60" s="11"/>
      <c r="F60" s="61"/>
      <c r="G60" s="11"/>
      <c r="H60" s="9"/>
      <c r="I60" s="11"/>
    </row>
    <row r="61" spans="1:9" ht="22.5" customHeight="1" x14ac:dyDescent="0.7">
      <c r="A61" s="55" t="s">
        <v>113</v>
      </c>
      <c r="B61" s="56"/>
      <c r="C61" s="8"/>
      <c r="D61" s="28"/>
      <c r="E61" s="8"/>
      <c r="F61" s="28"/>
      <c r="G61" s="8"/>
      <c r="H61" s="28"/>
      <c r="I61" s="8"/>
    </row>
    <row r="62" spans="1:9" ht="22.5" customHeight="1" x14ac:dyDescent="0.65">
      <c r="A62" s="28" t="s">
        <v>133</v>
      </c>
      <c r="B62" s="28"/>
      <c r="C62" s="12">
        <v>-231622636</v>
      </c>
      <c r="D62" s="56"/>
      <c r="E62" s="4">
        <v>-186577010</v>
      </c>
      <c r="F62" s="56"/>
      <c r="G62" s="12">
        <v>-201281833</v>
      </c>
      <c r="H62" s="9"/>
      <c r="I62" s="12">
        <v>-209302312</v>
      </c>
    </row>
    <row r="63" spans="1:9" ht="22.5" customHeight="1" x14ac:dyDescent="0.65">
      <c r="A63" s="28" t="s">
        <v>114</v>
      </c>
      <c r="B63" s="28"/>
      <c r="C63" s="12">
        <v>-9412000</v>
      </c>
      <c r="D63" s="56"/>
      <c r="E63" s="4">
        <v>-19152000</v>
      </c>
      <c r="F63" s="56"/>
      <c r="G63" s="36">
        <v>-9412000</v>
      </c>
      <c r="H63" s="9"/>
      <c r="I63" s="12">
        <v>-19152000</v>
      </c>
    </row>
    <row r="64" spans="1:9" ht="22.5" customHeight="1" x14ac:dyDescent="0.65">
      <c r="A64" s="28" t="s">
        <v>115</v>
      </c>
      <c r="B64" s="27"/>
      <c r="C64" s="12">
        <v>-5410620</v>
      </c>
      <c r="D64" s="56"/>
      <c r="E64" s="4">
        <v>-4084516</v>
      </c>
      <c r="F64" s="56"/>
      <c r="G64" s="12">
        <v>-2558274</v>
      </c>
      <c r="H64" s="9"/>
      <c r="I64" s="12">
        <v>-2471502</v>
      </c>
    </row>
    <row r="65" spans="1:9" ht="22.5" customHeight="1" x14ac:dyDescent="0.65">
      <c r="A65" s="28" t="s">
        <v>116</v>
      </c>
      <c r="B65" s="28"/>
      <c r="C65" s="4">
        <v>-18833996</v>
      </c>
      <c r="D65" s="56"/>
      <c r="E65" s="4">
        <v>-28920709</v>
      </c>
      <c r="F65" s="56"/>
      <c r="G65" s="12">
        <v>-17147388</v>
      </c>
      <c r="H65" s="9"/>
      <c r="I65" s="12">
        <v>-17934898</v>
      </c>
    </row>
    <row r="66" spans="1:9" ht="22.5" customHeight="1" x14ac:dyDescent="0.7">
      <c r="A66" s="47" t="s">
        <v>178</v>
      </c>
      <c r="B66" s="28"/>
      <c r="C66" s="7">
        <v>-265279252</v>
      </c>
      <c r="D66" s="61"/>
      <c r="E66" s="7">
        <v>-238734235</v>
      </c>
      <c r="F66" s="61"/>
      <c r="G66" s="7">
        <v>-230399495</v>
      </c>
      <c r="H66" s="9"/>
      <c r="I66" s="7">
        <v>-248860712</v>
      </c>
    </row>
    <row r="67" spans="1:9" ht="5.15" customHeight="1" x14ac:dyDescent="0.7">
      <c r="A67" s="47"/>
      <c r="B67" s="28"/>
      <c r="C67" s="8"/>
      <c r="D67" s="56"/>
      <c r="E67" s="8"/>
      <c r="F67" s="56"/>
      <c r="G67" s="8"/>
      <c r="H67" s="9"/>
      <c r="I67" s="8"/>
    </row>
    <row r="68" spans="1:9" ht="22.5" customHeight="1" x14ac:dyDescent="0.65">
      <c r="A68" s="28" t="s">
        <v>146</v>
      </c>
      <c r="B68" s="28"/>
      <c r="C68" s="8"/>
      <c r="D68" s="56"/>
      <c r="E68" s="8"/>
      <c r="F68" s="56"/>
      <c r="G68" s="8"/>
      <c r="H68" s="9"/>
      <c r="I68" s="8"/>
    </row>
    <row r="69" spans="1:9" ht="22.5" customHeight="1" x14ac:dyDescent="0.65">
      <c r="A69" s="28" t="s">
        <v>117</v>
      </c>
      <c r="B69" s="28"/>
      <c r="C69" s="8">
        <v>50377853</v>
      </c>
      <c r="D69" s="56"/>
      <c r="E69" s="8">
        <v>-71996469</v>
      </c>
      <c r="F69" s="56"/>
      <c r="G69" s="8">
        <v>52159044</v>
      </c>
      <c r="H69" s="9"/>
      <c r="I69" s="8">
        <v>-61761940</v>
      </c>
    </row>
    <row r="70" spans="1:9" ht="22.5" customHeight="1" x14ac:dyDescent="0.65">
      <c r="A70" s="28" t="s">
        <v>118</v>
      </c>
      <c r="B70" s="28"/>
      <c r="C70" s="8"/>
      <c r="D70" s="56"/>
      <c r="E70" s="8"/>
      <c r="F70" s="56"/>
      <c r="G70" s="8"/>
      <c r="H70" s="9"/>
      <c r="I70" s="8"/>
    </row>
    <row r="71" spans="1:9" ht="22.5" customHeight="1" x14ac:dyDescent="0.65">
      <c r="A71" s="28" t="s">
        <v>119</v>
      </c>
      <c r="B71" s="28"/>
      <c r="C71" s="4">
        <v>251657</v>
      </c>
      <c r="D71" s="56"/>
      <c r="E71" s="4">
        <v>420848</v>
      </c>
      <c r="F71" s="56"/>
      <c r="G71" s="8">
        <v>110321</v>
      </c>
      <c r="H71" s="9"/>
      <c r="I71" s="8">
        <v>411732</v>
      </c>
    </row>
    <row r="72" spans="1:9" ht="22.5" customHeight="1" x14ac:dyDescent="0.7">
      <c r="A72" s="47" t="s">
        <v>146</v>
      </c>
      <c r="B72" s="28"/>
      <c r="C72" s="20">
        <v>50629510</v>
      </c>
      <c r="D72" s="61"/>
      <c r="E72" s="20">
        <v>-71575621</v>
      </c>
      <c r="F72" s="61"/>
      <c r="G72" s="20">
        <v>52269365</v>
      </c>
      <c r="H72" s="9"/>
      <c r="I72" s="20">
        <v>-61350208</v>
      </c>
    </row>
    <row r="73" spans="1:9" ht="22.5" customHeight="1" x14ac:dyDescent="0.65">
      <c r="A73" s="35" t="s">
        <v>120</v>
      </c>
      <c r="B73" s="28"/>
      <c r="C73" s="14">
        <v>40555485</v>
      </c>
      <c r="D73" s="56"/>
      <c r="E73" s="14">
        <v>101515605</v>
      </c>
      <c r="F73" s="56"/>
      <c r="G73" s="14">
        <v>38016746</v>
      </c>
      <c r="H73" s="63"/>
      <c r="I73" s="14">
        <v>99366954</v>
      </c>
    </row>
    <row r="74" spans="1:9" ht="22.5" customHeight="1" thickBot="1" x14ac:dyDescent="0.75">
      <c r="A74" s="47" t="s">
        <v>121</v>
      </c>
      <c r="B74" s="27"/>
      <c r="C74" s="21">
        <v>91184995</v>
      </c>
      <c r="D74" s="61"/>
      <c r="E74" s="21">
        <v>29939984</v>
      </c>
      <c r="F74" s="61"/>
      <c r="G74" s="21">
        <v>90286111</v>
      </c>
      <c r="H74" s="9"/>
      <c r="I74" s="21">
        <v>38016746</v>
      </c>
    </row>
    <row r="75" spans="1:9" ht="22.5" customHeight="1" thickTop="1" x14ac:dyDescent="0.7">
      <c r="A75" s="26" t="s">
        <v>0</v>
      </c>
      <c r="B75" s="32"/>
      <c r="C75" s="18"/>
      <c r="D75" s="18"/>
      <c r="E75" s="18"/>
      <c r="F75" s="28"/>
      <c r="G75" s="18"/>
      <c r="H75" s="28"/>
      <c r="I75" s="18"/>
    </row>
    <row r="76" spans="1:9" ht="22.5" customHeight="1" x14ac:dyDescent="0.7">
      <c r="A76" s="54" t="s">
        <v>201</v>
      </c>
      <c r="B76" s="32"/>
      <c r="C76" s="18"/>
      <c r="D76" s="18"/>
      <c r="E76" s="18"/>
      <c r="F76" s="28"/>
      <c r="G76" s="18"/>
      <c r="H76" s="28"/>
      <c r="I76" s="18"/>
    </row>
    <row r="77" spans="1:9" ht="22.5" customHeight="1" x14ac:dyDescent="0.65">
      <c r="A77" s="32"/>
      <c r="B77" s="32"/>
      <c r="C77" s="18"/>
      <c r="D77" s="18"/>
      <c r="E77" s="18"/>
      <c r="F77" s="28"/>
      <c r="G77" s="18"/>
      <c r="H77" s="28"/>
      <c r="I77" s="18"/>
    </row>
    <row r="78" spans="1:9" ht="23" x14ac:dyDescent="0.7">
      <c r="A78" s="29"/>
      <c r="B78" s="29"/>
      <c r="C78" s="138" t="s">
        <v>1</v>
      </c>
      <c r="D78" s="138"/>
      <c r="E78" s="138"/>
      <c r="F78" s="28"/>
      <c r="G78" s="138" t="s">
        <v>2</v>
      </c>
      <c r="H78" s="136"/>
      <c r="I78" s="136"/>
    </row>
    <row r="79" spans="1:9" ht="23" x14ac:dyDescent="0.7">
      <c r="A79" s="29"/>
      <c r="B79" s="29"/>
      <c r="C79" s="137" t="s">
        <v>58</v>
      </c>
      <c r="D79" s="137"/>
      <c r="E79" s="137"/>
      <c r="F79" s="28"/>
      <c r="G79" s="137" t="s">
        <v>58</v>
      </c>
      <c r="H79" s="137"/>
      <c r="I79" s="137"/>
    </row>
    <row r="80" spans="1:9" ht="23" x14ac:dyDescent="0.7">
      <c r="A80" s="29"/>
      <c r="B80" s="32"/>
      <c r="C80" s="137" t="s">
        <v>3</v>
      </c>
      <c r="D80" s="137"/>
      <c r="E80" s="137"/>
      <c r="F80" s="113"/>
      <c r="G80" s="137" t="s">
        <v>3</v>
      </c>
      <c r="H80" s="137"/>
      <c r="I80" s="137"/>
    </row>
    <row r="81" spans="1:9" ht="23" x14ac:dyDescent="0.7">
      <c r="A81" s="29"/>
      <c r="B81" s="117" t="s">
        <v>5</v>
      </c>
      <c r="C81" s="132">
        <v>2567</v>
      </c>
      <c r="D81" s="112"/>
      <c r="E81" s="113">
        <v>2566</v>
      </c>
      <c r="F81" s="112"/>
      <c r="G81" s="113">
        <v>2567</v>
      </c>
      <c r="H81" s="112"/>
      <c r="I81" s="113">
        <v>2566</v>
      </c>
    </row>
    <row r="82" spans="1:9" ht="23.25" customHeight="1" x14ac:dyDescent="0.7">
      <c r="A82" s="47"/>
      <c r="B82" s="47"/>
      <c r="C82" s="136" t="s">
        <v>6</v>
      </c>
      <c r="D82" s="136"/>
      <c r="E82" s="136"/>
      <c r="F82" s="136"/>
      <c r="G82" s="136"/>
      <c r="H82" s="136"/>
      <c r="I82" s="136"/>
    </row>
    <row r="83" spans="1:9" ht="22.5" customHeight="1" x14ac:dyDescent="0.7">
      <c r="A83" s="37" t="s">
        <v>122</v>
      </c>
      <c r="B83" s="112"/>
      <c r="C83" s="50"/>
      <c r="D83" s="112"/>
      <c r="E83" s="112"/>
      <c r="F83" s="112"/>
      <c r="G83" s="112"/>
      <c r="H83" s="112"/>
      <c r="I83" s="112"/>
    </row>
    <row r="84" spans="1:9" ht="22.5" customHeight="1" x14ac:dyDescent="0.65">
      <c r="A84" s="32" t="s">
        <v>123</v>
      </c>
      <c r="B84" s="32"/>
      <c r="C84" s="18"/>
      <c r="D84" s="18"/>
      <c r="E84" s="18"/>
      <c r="F84" s="28"/>
      <c r="G84" s="18"/>
      <c r="H84" s="28"/>
      <c r="I84" s="18"/>
    </row>
    <row r="85" spans="1:9" ht="22.5" customHeight="1" x14ac:dyDescent="0.65">
      <c r="A85" s="32" t="s">
        <v>124</v>
      </c>
      <c r="B85" s="134" t="s">
        <v>200</v>
      </c>
      <c r="C85" s="2">
        <v>91184995</v>
      </c>
      <c r="D85" s="2"/>
      <c r="E85" s="2">
        <v>40555485</v>
      </c>
      <c r="F85" s="28"/>
      <c r="G85" s="25">
        <v>90286111</v>
      </c>
      <c r="H85" s="28"/>
      <c r="I85" s="2">
        <v>38016746</v>
      </c>
    </row>
    <row r="86" spans="1:9" ht="22.5" customHeight="1" x14ac:dyDescent="0.65">
      <c r="A86" s="32" t="s">
        <v>125</v>
      </c>
      <c r="B86" s="27">
        <v>13</v>
      </c>
      <c r="C86" s="25">
        <v>0</v>
      </c>
      <c r="D86" s="2"/>
      <c r="E86" s="25">
        <v>-10615501</v>
      </c>
      <c r="F86" s="28"/>
      <c r="G86" s="25">
        <v>0</v>
      </c>
      <c r="H86" s="28"/>
      <c r="I86" s="25">
        <v>0</v>
      </c>
    </row>
    <row r="87" spans="1:9" ht="22.5" customHeight="1" thickBot="1" x14ac:dyDescent="0.75">
      <c r="A87" s="37" t="s">
        <v>126</v>
      </c>
      <c r="B87" s="37"/>
      <c r="C87" s="23">
        <v>91184995</v>
      </c>
      <c r="D87" s="65"/>
      <c r="E87" s="23">
        <v>29939984</v>
      </c>
      <c r="F87" s="28"/>
      <c r="G87" s="89">
        <v>90286111</v>
      </c>
      <c r="H87" s="28"/>
      <c r="I87" s="23">
        <v>38016746</v>
      </c>
    </row>
    <row r="88" spans="1:9" ht="5.15" customHeight="1" thickTop="1" x14ac:dyDescent="0.7">
      <c r="A88" s="37"/>
      <c r="B88" s="27"/>
      <c r="C88" s="50"/>
      <c r="D88" s="27"/>
      <c r="E88" s="27"/>
      <c r="F88" s="27"/>
      <c r="G88" s="27"/>
      <c r="H88" s="94"/>
      <c r="I88" s="27"/>
    </row>
    <row r="89" spans="1:9" ht="22.5" customHeight="1" x14ac:dyDescent="0.65">
      <c r="A89" s="32" t="s">
        <v>139</v>
      </c>
      <c r="B89" s="27"/>
      <c r="C89" s="18"/>
      <c r="D89" s="28"/>
      <c r="E89" s="18"/>
      <c r="F89" s="28"/>
      <c r="G89" s="18"/>
      <c r="H89" s="28"/>
      <c r="I89" s="18"/>
    </row>
    <row r="90" spans="1:9" ht="22.5" customHeight="1" x14ac:dyDescent="0.65">
      <c r="A90" s="32" t="s">
        <v>145</v>
      </c>
      <c r="B90" s="94"/>
      <c r="C90" s="18"/>
      <c r="D90" s="28"/>
      <c r="E90" s="18"/>
      <c r="F90" s="28"/>
      <c r="G90" s="18"/>
      <c r="H90" s="28"/>
      <c r="I90" s="18"/>
    </row>
    <row r="91" spans="1:9" ht="22.5" customHeight="1" x14ac:dyDescent="0.65">
      <c r="A91" s="32" t="s">
        <v>195</v>
      </c>
      <c r="B91" s="27"/>
      <c r="C91" s="16">
        <v>23525883</v>
      </c>
      <c r="D91" s="28"/>
      <c r="E91" s="16">
        <v>17496415</v>
      </c>
      <c r="F91" s="28"/>
      <c r="G91" s="2">
        <v>18481329</v>
      </c>
      <c r="H91" s="28"/>
      <c r="I91" s="2">
        <v>16768175</v>
      </c>
    </row>
    <row r="92" spans="1:9" ht="22.5" customHeight="1" x14ac:dyDescent="0.65">
      <c r="A92" s="32" t="s">
        <v>196</v>
      </c>
      <c r="B92" s="27">
        <v>11</v>
      </c>
      <c r="C92" s="16">
        <v>-177703</v>
      </c>
      <c r="D92" s="28"/>
      <c r="E92" s="2">
        <v>-115763</v>
      </c>
      <c r="F92" s="28"/>
      <c r="G92" s="2">
        <v>-177703</v>
      </c>
      <c r="H92" s="28"/>
      <c r="I92" s="2">
        <v>-115763</v>
      </c>
    </row>
    <row r="93" spans="1:9" ht="22.5" customHeight="1" x14ac:dyDescent="0.65">
      <c r="A93" s="32" t="s">
        <v>199</v>
      </c>
      <c r="B93" s="94"/>
      <c r="C93" s="16"/>
      <c r="D93" s="16"/>
      <c r="E93" s="16"/>
      <c r="F93" s="16"/>
      <c r="G93" s="16"/>
      <c r="H93" s="16"/>
      <c r="I93" s="16"/>
    </row>
    <row r="94" spans="1:9" ht="22.5" customHeight="1" x14ac:dyDescent="0.65">
      <c r="A94" s="32" t="s">
        <v>198</v>
      </c>
      <c r="B94" s="27"/>
      <c r="C94" s="22">
        <v>151939</v>
      </c>
      <c r="D94" s="28"/>
      <c r="E94" s="22">
        <v>57420</v>
      </c>
      <c r="F94" s="28"/>
      <c r="G94" s="22">
        <v>-19919</v>
      </c>
      <c r="H94" s="28"/>
      <c r="I94" s="22">
        <v>387068</v>
      </c>
    </row>
    <row r="95" spans="1:9" ht="22.5" customHeight="1" thickBot="1" x14ac:dyDescent="0.75">
      <c r="A95" s="37" t="s">
        <v>127</v>
      </c>
      <c r="B95" s="27"/>
      <c r="C95" s="21">
        <v>23500119</v>
      </c>
      <c r="D95" s="61"/>
      <c r="E95" s="21">
        <v>17438072</v>
      </c>
      <c r="F95" s="61"/>
      <c r="G95" s="21">
        <v>18283707</v>
      </c>
      <c r="H95" s="28"/>
      <c r="I95" s="21">
        <v>17039480</v>
      </c>
    </row>
    <row r="96" spans="1:9" ht="22.5" customHeight="1" thickTop="1" x14ac:dyDescent="0.65">
      <c r="A96" s="32"/>
      <c r="B96" s="27"/>
      <c r="C96" s="18"/>
      <c r="D96" s="28"/>
      <c r="E96" s="18"/>
      <c r="F96" s="28"/>
      <c r="G96" s="18"/>
      <c r="H96" s="28"/>
      <c r="I96" s="18"/>
    </row>
    <row r="97" spans="1:9" ht="22.5" customHeight="1" x14ac:dyDescent="0.7">
      <c r="A97" s="37" t="s">
        <v>138</v>
      </c>
      <c r="B97" s="27"/>
      <c r="C97" s="18"/>
      <c r="D97" s="28"/>
      <c r="E97" s="18"/>
      <c r="F97" s="28"/>
      <c r="G97" s="18"/>
      <c r="H97" s="28"/>
      <c r="I97" s="18"/>
    </row>
    <row r="98" spans="1:9" ht="22.5" customHeight="1" x14ac:dyDescent="0.65">
      <c r="A98" s="32" t="s">
        <v>16</v>
      </c>
      <c r="B98" s="27">
        <v>9</v>
      </c>
      <c r="C98" s="2">
        <v>0</v>
      </c>
      <c r="D98" s="28"/>
      <c r="E98" s="25">
        <v>0</v>
      </c>
      <c r="F98" s="28"/>
      <c r="G98" s="25">
        <v>0</v>
      </c>
      <c r="H98" s="28"/>
      <c r="I98" s="2">
        <v>-49000000</v>
      </c>
    </row>
  </sheetData>
  <mergeCells count="21">
    <mergeCell ref="C82:I82"/>
    <mergeCell ref="C78:E78"/>
    <mergeCell ref="G78:I78"/>
    <mergeCell ref="C79:E79"/>
    <mergeCell ref="G79:I79"/>
    <mergeCell ref="C80:E80"/>
    <mergeCell ref="G80:I80"/>
    <mergeCell ref="C45:E45"/>
    <mergeCell ref="G45:I45"/>
    <mergeCell ref="C46:E46"/>
    <mergeCell ref="G46:I46"/>
    <mergeCell ref="C48:I48"/>
    <mergeCell ref="C7:I7"/>
    <mergeCell ref="C4:E4"/>
    <mergeCell ref="C44:E44"/>
    <mergeCell ref="G44:I44"/>
    <mergeCell ref="C3:E3"/>
    <mergeCell ref="C5:E5"/>
    <mergeCell ref="G3:I3"/>
    <mergeCell ref="G4:I4"/>
    <mergeCell ref="G5:I5"/>
  </mergeCells>
  <pageMargins left="0.8" right="0.8" top="0.48" bottom="0.5" header="0.5" footer="0.4"/>
  <pageSetup paperSize="9" scale="80" firstPageNumber="1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41" max="8" man="1"/>
    <brk id="7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5ec0d2b2-be5e-4bc2-a214-2266a48404c0" dataSnipperSheetDeleted="false" guid="48380b96-9647-475e-ba59-75450da15b08" revision="2">
  <settings xmlns="" guid="a53f89d6-2d1e-458a-b9a5-eb3ceb00e193">
    <setting type="boolean" value="True" name="embed-documents" guid="b162246b-6ec2-450d-9cd3-e69013f60894"/>
  </settings>
</datasnipper>
</file>

<file path=customXml/itemProps1.xml><?xml version="1.0" encoding="utf-8"?>
<ds:datastoreItem xmlns:ds="http://schemas.openxmlformats.org/officeDocument/2006/customXml" ds:itemID="{040BF578-FF38-4AB6-B9FE-844306DCD565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BS-6-8</vt:lpstr>
      <vt:lpstr>PL-9</vt:lpstr>
      <vt:lpstr>PL-10</vt:lpstr>
      <vt:lpstr>SH11</vt:lpstr>
      <vt:lpstr>SH12</vt:lpstr>
      <vt:lpstr>SH-13</vt:lpstr>
      <vt:lpstr>SH-14</vt:lpstr>
      <vt:lpstr>CF-15-17</vt:lpstr>
      <vt:lpstr>'BS-6-8'!Print_Area</vt:lpstr>
      <vt:lpstr>'CF-15-17'!Print_Area</vt:lpstr>
      <vt:lpstr>'PL-10'!Print_Area</vt:lpstr>
      <vt:lpstr>'SH11'!Print_Area</vt:lpstr>
      <vt:lpstr>'SH12'!Print_Area</vt:lpstr>
      <vt:lpstr>'SH-13'!Print_Area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Nutthapol, Laddee</cp:lastModifiedBy>
  <cp:revision/>
  <cp:lastPrinted>2025-02-24T18:48:09Z</cp:lastPrinted>
  <dcterms:created xsi:type="dcterms:W3CDTF">2005-03-10T01:34:59Z</dcterms:created>
  <dcterms:modified xsi:type="dcterms:W3CDTF">2025-02-25T12:08:11Z</dcterms:modified>
  <cp:category/>
  <cp:contentStatus/>
</cp:coreProperties>
</file>