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harinsawad\Documents\Jobs\GED\2024\YE24\FS\SET File\"/>
    </mc:Choice>
  </mc:AlternateContent>
  <xr:revisionPtr revIDLastSave="0" documentId="8_{29D93660-03E6-481F-A1A6-342F2A55E7E6}" xr6:coauthVersionLast="47" xr6:coauthVersionMax="47" xr10:uidLastSave="{00000000-0000-0000-0000-000000000000}"/>
  <bookViews>
    <workbookView xWindow="-110" yWindow="-110" windowWidth="19420" windowHeight="11500" tabRatio="909" xr2:uid="{66A07B68-445A-4021-85C3-7A837FFD837A}"/>
  </bookViews>
  <sheets>
    <sheet name="BS 7 - 9" sheetId="1" r:id="rId1"/>
    <sheet name="PL 10 - 11" sheetId="2" r:id="rId2"/>
    <sheet name="SH - 12" sheetId="8" r:id="rId3"/>
    <sheet name="SH - 13" sheetId="9" r:id="rId4"/>
    <sheet name="SH - 14" sheetId="6" r:id="rId5"/>
    <sheet name="SH - 15" sheetId="10" r:id="rId6"/>
    <sheet name="CF 16 - 18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a1" localSheetId="2" hidden="1">{"'Sheet1'!$L$16"}</definedName>
    <definedName name="_______a1" localSheetId="3" hidden="1">{"'Sheet1'!$L$16"}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_PA3" localSheetId="2" hidden="1">{"'Sheet1'!$L$16"}</definedName>
    <definedName name="_______PA3" localSheetId="3" hidden="1">{"'Sheet1'!$L$16"}</definedName>
    <definedName name="_______PA3" hidden="1">{"'Sheet1'!$L$16"}</definedName>
    <definedName name="______a1" localSheetId="2" hidden="1">{"'Sheet1'!$L$16"}</definedName>
    <definedName name="______a1" localSheetId="3" hidden="1">{"'Sheet1'!$L$16"}</definedName>
    <definedName name="______a1" hidden="1">{"'Sheet1'!$L$16"}</definedName>
    <definedName name="______AP1" localSheetId="2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_NSO2" localSheetId="2" hidden="1">{"'Sheet1'!$L$16"}</definedName>
    <definedName name="______NSO2" localSheetId="3" hidden="1">{"'Sheet1'!$L$16"}</definedName>
    <definedName name="______NSO2" hidden="1">{"'Sheet1'!$L$16"}</definedName>
    <definedName name="_____a1" localSheetId="2" hidden="1">{"'Sheet1'!$L$16"}</definedName>
    <definedName name="_____a1" localSheetId="3" hidden="1">{"'Sheet1'!$L$16"}</definedName>
    <definedName name="_____a1" hidden="1">{"'Sheet1'!$L$16"}</definedName>
    <definedName name="_____A2" localSheetId="2" hidden="1">{"'Sheet1'!$L$16"}</definedName>
    <definedName name="_____A2" localSheetId="3" hidden="1">{"'Sheet1'!$L$16"}</definedName>
    <definedName name="_____A2" hidden="1">{"'Sheet1'!$L$16"}</definedName>
    <definedName name="_____AP1" localSheetId="2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2" hidden="1">{"'Sheet1'!$L$16"}</definedName>
    <definedName name="_____d1500" localSheetId="3" hidden="1">{"'Sheet1'!$L$16"}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_h1" localSheetId="2" hidden="1">{"'Sheet1'!$L$16"}</definedName>
    <definedName name="_____h1" localSheetId="3" hidden="1">{"'Sheet1'!$L$16"}</definedName>
    <definedName name="_____h1" hidden="1">{"'Sheet1'!$L$16"}</definedName>
    <definedName name="_____M2" localSheetId="2" hidden="1">{"'Sheet1'!$L$16"}</definedName>
    <definedName name="_____M2" localSheetId="3" hidden="1">{"'Sheet1'!$L$16"}</definedName>
    <definedName name="_____M2" hidden="1">{"'Sheet1'!$L$16"}</definedName>
    <definedName name="_____PA3" localSheetId="2" hidden="1">{"'Sheet1'!$L$16"}</definedName>
    <definedName name="_____PA3" localSheetId="3" hidden="1">{"'Sheet1'!$L$16"}</definedName>
    <definedName name="_____PA3" hidden="1">{"'Sheet1'!$L$16"}</definedName>
    <definedName name="____a1" localSheetId="2" hidden="1">{"'Sheet1'!$L$16"}</definedName>
    <definedName name="____a1" localSheetId="3" hidden="1">{"'Sheet1'!$L$16"}</definedName>
    <definedName name="____a1" hidden="1">{"'Sheet1'!$L$16"}</definedName>
    <definedName name="____a1_1" localSheetId="2" hidden="1">{"'Sheet1'!$L$16"}</definedName>
    <definedName name="____a1_1" localSheetId="3" hidden="1">{"'Sheet1'!$L$16"}</definedName>
    <definedName name="____a1_1" hidden="1">{"'Sheet1'!$L$16"}</definedName>
    <definedName name="____a1_2" localSheetId="2" hidden="1">{"'Sheet1'!$L$16"}</definedName>
    <definedName name="____a1_2" localSheetId="3" hidden="1">{"'Sheet1'!$L$16"}</definedName>
    <definedName name="____a1_2" hidden="1">{"'Sheet1'!$L$16"}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2" hidden="1">{"'Sheet1'!$L$16"}</definedName>
    <definedName name="____A2" localSheetId="3" hidden="1">{"'Sheet1'!$L$16"}</definedName>
    <definedName name="____A2" hidden="1">{"'Sheet1'!$L$16"}</definedName>
    <definedName name="____AP1" localSheetId="2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2" hidden="1">{"'Sheet1'!$L$16"}</definedName>
    <definedName name="____d1500" localSheetId="3" hidden="1">{"'Sheet1'!$L$16"}</definedName>
    <definedName name="____d1500" hidden="1">{"'Sheet1'!$L$16"}</definedName>
    <definedName name="____d1500_1" localSheetId="2" hidden="1">{"'Sheet1'!$L$16"}</definedName>
    <definedName name="____d1500_1" localSheetId="3" hidden="1">{"'Sheet1'!$L$16"}</definedName>
    <definedName name="____d1500_1" hidden="1">{"'Sheet1'!$L$16"}</definedName>
    <definedName name="____d1500_2" localSheetId="2" hidden="1">{"'Sheet1'!$L$16"}</definedName>
    <definedName name="____d1500_2" localSheetId="3" hidden="1">{"'Sheet1'!$L$16"}</definedName>
    <definedName name="____d1500_2" hidden="1">{"'Sheet1'!$L$16"}</definedName>
    <definedName name="____f5" localSheetId="2" hidden="1">{"'Sheet1'!$L$16"}</definedName>
    <definedName name="____f5" localSheetId="3" hidden="1">{"'Sheet1'!$L$16"}</definedName>
    <definedName name="____f5" hidden="1">{"'Sheet1'!$L$16"}</definedName>
    <definedName name="____hu1" localSheetId="2" hidden="1">{"'Sheet1'!$L$16"}</definedName>
    <definedName name="____hu1" localSheetId="3" hidden="1">{"'Sheet1'!$L$16"}</definedName>
    <definedName name="____hu1" hidden="1">{"'Sheet1'!$L$16"}</definedName>
    <definedName name="____hu2" localSheetId="2" hidden="1">{"'Sheet1'!$L$16"}</definedName>
    <definedName name="____hu2" localSheetId="3" hidden="1">{"'Sheet1'!$L$16"}</definedName>
    <definedName name="____hu2" hidden="1">{"'Sheet1'!$L$16"}</definedName>
    <definedName name="____hu5" localSheetId="2" hidden="1">{"'Sheet1'!$L$16"}</definedName>
    <definedName name="____hu5" localSheetId="3" hidden="1">{"'Sheet1'!$L$16"}</definedName>
    <definedName name="____hu5" hidden="1">{"'Sheet1'!$L$16"}</definedName>
    <definedName name="____hu6" localSheetId="2" hidden="1">{"'Sheet1'!$L$16"}</definedName>
    <definedName name="____hu6" localSheetId="3" hidden="1">{"'Sheet1'!$L$16"}</definedName>
    <definedName name="____hu6" hidden="1">{"'Sheet1'!$L$16"}</definedName>
    <definedName name="____Lan1" localSheetId="2" hidden="1">{"'Sheet1'!$L$16"}</definedName>
    <definedName name="____Lan1" localSheetId="3" hidden="1">{"'Sheet1'!$L$16"}</definedName>
    <definedName name="____Lan1" hidden="1">{"'Sheet1'!$L$16"}</definedName>
    <definedName name="____M2" localSheetId="2" hidden="1">{"'Sheet1'!$L$16"}</definedName>
    <definedName name="____M2" localSheetId="3" hidden="1">{"'Sheet1'!$L$16"}</definedName>
    <definedName name="____M2" hidden="1">{"'Sheet1'!$L$16"}</definedName>
    <definedName name="____M2_1" localSheetId="2" hidden="1">{"'Sheet1'!$L$16"}</definedName>
    <definedName name="____M2_1" localSheetId="3" hidden="1">{"'Sheet1'!$L$16"}</definedName>
    <definedName name="____M2_1" hidden="1">{"'Sheet1'!$L$16"}</definedName>
    <definedName name="____M2_2" localSheetId="2" hidden="1">{"'Sheet1'!$L$16"}</definedName>
    <definedName name="____M2_2" localSheetId="3" hidden="1">{"'Sheet1'!$L$16"}</definedName>
    <definedName name="____M2_2" hidden="1">{"'Sheet1'!$L$16"}</definedName>
    <definedName name="____m4" localSheetId="2" hidden="1">{"'Sheet1'!$L$16"}</definedName>
    <definedName name="____m4" localSheetId="3" hidden="1">{"'Sheet1'!$L$16"}</definedName>
    <definedName name="____m4" hidden="1">{"'Sheet1'!$L$16"}</definedName>
    <definedName name="____NSO2" localSheetId="2" hidden="1">{"'Sheet1'!$L$16"}</definedName>
    <definedName name="____NSO2" localSheetId="3" hidden="1">{"'Sheet1'!$L$16"}</definedName>
    <definedName name="____NSO2" hidden="1">{"'Sheet1'!$L$16"}</definedName>
    <definedName name="____PA3" localSheetId="2" hidden="1">{"'Sheet1'!$L$16"}</definedName>
    <definedName name="____PA3" localSheetId="3" hidden="1">{"'Sheet1'!$L$16"}</definedName>
    <definedName name="____PA3" hidden="1">{"'Sheet1'!$L$16"}</definedName>
    <definedName name="____T01" hidden="1">#REF!</definedName>
    <definedName name="____tt3" localSheetId="2" hidden="1">{"'Sheet1'!$L$16"}</definedName>
    <definedName name="____tt3" localSheetId="3" hidden="1">{"'Sheet1'!$L$16"}</definedName>
    <definedName name="____tt3" hidden="1">{"'Sheet1'!$L$16"}</definedName>
    <definedName name="___a1" localSheetId="2" hidden="1">{"'Sheet1'!$L$16"}</definedName>
    <definedName name="___a1" localSheetId="3" hidden="1">{"'Sheet1'!$L$16"}</definedName>
    <definedName name="___a1" hidden="1">{"'Sheet1'!$L$16"}</definedName>
    <definedName name="___a10" localSheetId="2" hidden="1">{"'Sheet1'!$L$16"}</definedName>
    <definedName name="___a10" localSheetId="3" hidden="1">{"'Sheet1'!$L$16"}</definedName>
    <definedName name="___a10" hidden="1">{"'Sheet1'!$L$16"}</definedName>
    <definedName name="___a10_1" localSheetId="2" hidden="1">{"'Sheet1'!$L$16"}</definedName>
    <definedName name="___a10_1" localSheetId="3" hidden="1">{"'Sheet1'!$L$16"}</definedName>
    <definedName name="___a10_1" hidden="1">{"'Sheet1'!$L$16"}</definedName>
    <definedName name="___a10_2" localSheetId="2" hidden="1">{"'Sheet1'!$L$16"}</definedName>
    <definedName name="___a10_2" localSheetId="3" hidden="1">{"'Sheet1'!$L$16"}</definedName>
    <definedName name="___a10_2" hidden="1">{"'Sheet1'!$L$16"}</definedName>
    <definedName name="___a11" localSheetId="2" hidden="1">{"'Sheet1'!$L$16"}</definedName>
    <definedName name="___a11" localSheetId="3" hidden="1">{"'Sheet1'!$L$16"}</definedName>
    <definedName name="___a11" hidden="1">{"'Sheet1'!$L$16"}</definedName>
    <definedName name="___a11_1" localSheetId="2" hidden="1">{"'Sheet1'!$L$16"}</definedName>
    <definedName name="___a11_1" localSheetId="3" hidden="1">{"'Sheet1'!$L$16"}</definedName>
    <definedName name="___a11_1" hidden="1">{"'Sheet1'!$L$16"}</definedName>
    <definedName name="___a11_2" localSheetId="2" hidden="1">{"'Sheet1'!$L$16"}</definedName>
    <definedName name="___a11_2" localSheetId="3" hidden="1">{"'Sheet1'!$L$16"}</definedName>
    <definedName name="___a11_2" hidden="1">{"'Sheet1'!$L$16"}</definedName>
    <definedName name="___a12" localSheetId="2" hidden="1">{"'Sheet1'!$L$16"}</definedName>
    <definedName name="___a12" localSheetId="3" hidden="1">{"'Sheet1'!$L$16"}</definedName>
    <definedName name="___a12" hidden="1">{"'Sheet1'!$L$16"}</definedName>
    <definedName name="___a12_1" localSheetId="2" hidden="1">{"'Sheet1'!$L$16"}</definedName>
    <definedName name="___a12_1" localSheetId="3" hidden="1">{"'Sheet1'!$L$16"}</definedName>
    <definedName name="___a12_1" hidden="1">{"'Sheet1'!$L$16"}</definedName>
    <definedName name="___a12_2" localSheetId="2" hidden="1">{"'Sheet1'!$L$16"}</definedName>
    <definedName name="___a12_2" localSheetId="3" hidden="1">{"'Sheet1'!$L$16"}</definedName>
    <definedName name="___a12_2" hidden="1">{"'Sheet1'!$L$16"}</definedName>
    <definedName name="___A2" localSheetId="2" hidden="1">{"'Sheet1'!$L$16"}</definedName>
    <definedName name="___A2" localSheetId="3" hidden="1">{"'Sheet1'!$L$16"}</definedName>
    <definedName name="___A2" hidden="1">{"'Sheet1'!$L$16"}</definedName>
    <definedName name="___a2_1" localSheetId="2" hidden="1">{"'Sheet1'!$L$16"}</definedName>
    <definedName name="___a2_1" localSheetId="3" hidden="1">{"'Sheet1'!$L$16"}</definedName>
    <definedName name="___a2_1" hidden="1">{"'Sheet1'!$L$16"}</definedName>
    <definedName name="___a2_2" localSheetId="2" hidden="1">{"'Sheet1'!$L$16"}</definedName>
    <definedName name="___a2_2" localSheetId="3" hidden="1">{"'Sheet1'!$L$16"}</definedName>
    <definedName name="___a2_2" hidden="1">{"'Sheet1'!$L$16"}</definedName>
    <definedName name="___a3" localSheetId="2" hidden="1">{"'Sheet1'!$L$16"}</definedName>
    <definedName name="___a3" localSheetId="3" hidden="1">{"'Sheet1'!$L$16"}</definedName>
    <definedName name="___a3" hidden="1">{"'Sheet1'!$L$16"}</definedName>
    <definedName name="___a3_1" localSheetId="2" hidden="1">{"'Sheet1'!$L$16"}</definedName>
    <definedName name="___a3_1" localSheetId="3" hidden="1">{"'Sheet1'!$L$16"}</definedName>
    <definedName name="___a3_1" hidden="1">{"'Sheet1'!$L$16"}</definedName>
    <definedName name="___a3_2" localSheetId="2" hidden="1">{"'Sheet1'!$L$16"}</definedName>
    <definedName name="___a3_2" localSheetId="3" hidden="1">{"'Sheet1'!$L$16"}</definedName>
    <definedName name="___a3_2" hidden="1">{"'Sheet1'!$L$16"}</definedName>
    <definedName name="___a4" localSheetId="2" hidden="1">{"'Sheet1'!$L$16"}</definedName>
    <definedName name="___a4" localSheetId="3" hidden="1">{"'Sheet1'!$L$16"}</definedName>
    <definedName name="___a4" hidden="1">{"'Sheet1'!$L$16"}</definedName>
    <definedName name="___a4_1" localSheetId="2" hidden="1">{"'Sheet1'!$L$16"}</definedName>
    <definedName name="___a4_1" localSheetId="3" hidden="1">{"'Sheet1'!$L$16"}</definedName>
    <definedName name="___a4_1" hidden="1">{"'Sheet1'!$L$16"}</definedName>
    <definedName name="___a4_2" localSheetId="2" hidden="1">{"'Sheet1'!$L$16"}</definedName>
    <definedName name="___a4_2" localSheetId="3" hidden="1">{"'Sheet1'!$L$16"}</definedName>
    <definedName name="___a4_2" hidden="1">{"'Sheet1'!$L$16"}</definedName>
    <definedName name="___a5" localSheetId="2" hidden="1">{"'Sheet1'!$L$16"}</definedName>
    <definedName name="___a5" localSheetId="3" hidden="1">{"'Sheet1'!$L$16"}</definedName>
    <definedName name="___a5" hidden="1">{"'Sheet1'!$L$16"}</definedName>
    <definedName name="___a5_1" localSheetId="2" hidden="1">{"'Sheet1'!$L$16"}</definedName>
    <definedName name="___a5_1" localSheetId="3" hidden="1">{"'Sheet1'!$L$16"}</definedName>
    <definedName name="___a5_1" hidden="1">{"'Sheet1'!$L$16"}</definedName>
    <definedName name="___a5_2" localSheetId="2" hidden="1">{"'Sheet1'!$L$16"}</definedName>
    <definedName name="___a5_2" localSheetId="3" hidden="1">{"'Sheet1'!$L$16"}</definedName>
    <definedName name="___a5_2" hidden="1">{"'Sheet1'!$L$16"}</definedName>
    <definedName name="___a7" localSheetId="2" hidden="1">{"'Sheet1'!$L$16"}</definedName>
    <definedName name="___a7" localSheetId="3" hidden="1">{"'Sheet1'!$L$16"}</definedName>
    <definedName name="___a7" hidden="1">{"'Sheet1'!$L$16"}</definedName>
    <definedName name="___a7_1" localSheetId="2" hidden="1">{"'Sheet1'!$L$16"}</definedName>
    <definedName name="___a7_1" localSheetId="3" hidden="1">{"'Sheet1'!$L$16"}</definedName>
    <definedName name="___a7_1" hidden="1">{"'Sheet1'!$L$16"}</definedName>
    <definedName name="___a7_2" localSheetId="2" hidden="1">{"'Sheet1'!$L$16"}</definedName>
    <definedName name="___a7_2" localSheetId="3" hidden="1">{"'Sheet1'!$L$16"}</definedName>
    <definedName name="___a7_2" hidden="1">{"'Sheet1'!$L$16"}</definedName>
    <definedName name="___a8" localSheetId="2" hidden="1">{"'Sheet1'!$L$16"}</definedName>
    <definedName name="___a8" localSheetId="3" hidden="1">{"'Sheet1'!$L$16"}</definedName>
    <definedName name="___a8" hidden="1">{"'Sheet1'!$L$16"}</definedName>
    <definedName name="___a8_1" localSheetId="2" hidden="1">{"'Sheet1'!$L$16"}</definedName>
    <definedName name="___a8_1" localSheetId="3" hidden="1">{"'Sheet1'!$L$16"}</definedName>
    <definedName name="___a8_1" hidden="1">{"'Sheet1'!$L$16"}</definedName>
    <definedName name="___a8_2" localSheetId="2" hidden="1">{"'Sheet1'!$L$16"}</definedName>
    <definedName name="___a8_2" localSheetId="3" hidden="1">{"'Sheet1'!$L$16"}</definedName>
    <definedName name="___a8_2" hidden="1">{"'Sheet1'!$L$16"}</definedName>
    <definedName name="___a9" localSheetId="2" hidden="1">{"'Sheet1'!$L$16"}</definedName>
    <definedName name="___a9" localSheetId="3" hidden="1">{"'Sheet1'!$L$16"}</definedName>
    <definedName name="___a9" hidden="1">{"'Sheet1'!$L$16"}</definedName>
    <definedName name="___a9_1" localSheetId="2" hidden="1">{"'Sheet1'!$L$16"}</definedName>
    <definedName name="___a9_1" localSheetId="3" hidden="1">{"'Sheet1'!$L$16"}</definedName>
    <definedName name="___a9_1" hidden="1">{"'Sheet1'!$L$16"}</definedName>
    <definedName name="___a9_2" localSheetId="2" hidden="1">{"'Sheet1'!$L$16"}</definedName>
    <definedName name="___a9_2" localSheetId="3" hidden="1">{"'Sheet1'!$L$16"}</definedName>
    <definedName name="___a9_2" hidden="1">{"'Sheet1'!$L$16"}</definedName>
    <definedName name="___d1500" localSheetId="2" hidden="1">{"'Sheet1'!$L$16"}</definedName>
    <definedName name="___d1500" localSheetId="3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_F1" localSheetId="2" hidden="1">{"'Sheet1'!$L$16"}</definedName>
    <definedName name="___F1" localSheetId="3" hidden="1">{"'Sheet1'!$L$16"}</definedName>
    <definedName name="___F1" hidden="1">{"'Sheet1'!$L$16"}</definedName>
    <definedName name="___f5" localSheetId="2" hidden="1">{"'Sheet1'!$L$16"}</definedName>
    <definedName name="___f5" localSheetId="3" hidden="1">{"'Sheet1'!$L$16"}</definedName>
    <definedName name="___f5" hidden="1">{"'Sheet1'!$L$16"}</definedName>
    <definedName name="___f5_1" localSheetId="2" hidden="1">{"'Sheet1'!$L$16"}</definedName>
    <definedName name="___f5_1" localSheetId="3" hidden="1">{"'Sheet1'!$L$16"}</definedName>
    <definedName name="___f5_1" hidden="1">{"'Sheet1'!$L$16"}</definedName>
    <definedName name="___f5_2" localSheetId="2" hidden="1">{"'Sheet1'!$L$16"}</definedName>
    <definedName name="___f5_2" localSheetId="3" hidden="1">{"'Sheet1'!$L$16"}</definedName>
    <definedName name="___f5_2" hidden="1">{"'Sheet1'!$L$16"}</definedName>
    <definedName name="___h1" localSheetId="2" hidden="1">{"'TDTGT (theo Dphuong)'!$A$4:$F$75"}</definedName>
    <definedName name="___h1" localSheetId="3" hidden="1">{"'TDTGT (theo Dphuong)'!$A$4:$F$75"}</definedName>
    <definedName name="___h1" hidden="1">{"'TDTGT (theo Dphuong)'!$A$4:$F$75"}</definedName>
    <definedName name="___M2" localSheetId="2" hidden="1">{"'Sheet1'!$L$16"}</definedName>
    <definedName name="___M2" localSheetId="3" hidden="1">{"'Sheet1'!$L$16"}</definedName>
    <definedName name="___M2" hidden="1">{"'Sheet1'!$L$16"}</definedName>
    <definedName name="___NSO2" localSheetId="2" hidden="1">{"'Sheet1'!$L$16"}</definedName>
    <definedName name="___NSO2" localSheetId="3" hidden="1">{"'Sheet1'!$L$16"}</definedName>
    <definedName name="___NSO2" hidden="1">{"'Sheet1'!$L$16"}</definedName>
    <definedName name="___PA3" localSheetId="2" hidden="1">{"'Sheet1'!$L$16"}</definedName>
    <definedName name="___PA3" localSheetId="3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2" hidden="1">{"'Sheet1'!$L$16"}</definedName>
    <definedName name="__a1" localSheetId="3" hidden="1">{"'Sheet1'!$L$16"}</definedName>
    <definedName name="__a1" hidden="1">{"'Sheet1'!$L$16"}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2" hidden="1">{"'Sheet1'!$L$16"}</definedName>
    <definedName name="__A2" localSheetId="3" hidden="1">{"'Sheet1'!$L$16"}</definedName>
    <definedName name="__A2" hidden="1">{"'Sheet1'!$L$16"}</definedName>
    <definedName name="__AP1" localSheetId="2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2" hidden="1">{"'Sheet1'!$L$16"}</definedName>
    <definedName name="__d1500" localSheetId="3" hidden="1">{"'Sheet1'!$L$16"}</definedName>
    <definedName name="__d1500" hidden="1">{"'Sheet1'!$L$16"}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_F1" localSheetId="2" hidden="1">{"'Sheet1'!$L$16"}</definedName>
    <definedName name="__F1" localSheetId="3" hidden="1">{"'Sheet1'!$L$16"}</definedName>
    <definedName name="__F1" hidden="1">{"'Sheet1'!$L$16"}</definedName>
    <definedName name="__f5" localSheetId="2" hidden="1">{"'Sheet1'!$L$16"}</definedName>
    <definedName name="__f5" localSheetId="3" hidden="1">{"'Sheet1'!$L$16"}</definedName>
    <definedName name="__f5" hidden="1">{"'Sheet1'!$L$16"}</definedName>
    <definedName name="__FDS_HYPERLINK_TOGGLE_STATE__" hidden="1">"ON"</definedName>
    <definedName name="__h1" localSheetId="2" hidden="1">{"'TDTGT (theo Dphuong)'!$A$4:$F$75"}</definedName>
    <definedName name="__h1" localSheetId="3" hidden="1">{"'TDTGT (theo Dphuong)'!$A$4:$F$75"}</definedName>
    <definedName name="__h1" hidden="1">{"'TDTGT (theo Dphuong)'!$A$4:$F$75"}</definedName>
    <definedName name="__hu1" localSheetId="2" hidden="1">{"'Sheet1'!$L$16"}</definedName>
    <definedName name="__hu1" localSheetId="3" hidden="1">{"'Sheet1'!$L$16"}</definedName>
    <definedName name="__hu1" hidden="1">{"'Sheet1'!$L$16"}</definedName>
    <definedName name="__hu2" localSheetId="2" hidden="1">{"'Sheet1'!$L$16"}</definedName>
    <definedName name="__hu2" localSheetId="3" hidden="1">{"'Sheet1'!$L$16"}</definedName>
    <definedName name="__hu2" hidden="1">{"'Sheet1'!$L$16"}</definedName>
    <definedName name="__hu5" localSheetId="2" hidden="1">{"'Sheet1'!$L$16"}</definedName>
    <definedName name="__hu5" localSheetId="3" hidden="1">{"'Sheet1'!$L$16"}</definedName>
    <definedName name="__hu5" hidden="1">{"'Sheet1'!$L$16"}</definedName>
    <definedName name="__hu6" localSheetId="2" hidden="1">{"'Sheet1'!$L$16"}</definedName>
    <definedName name="__hu6" localSheetId="3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2" hidden="1">{#N/A,#N/A,FALSE,"Chi tiÆt"}</definedName>
    <definedName name="__k1" localSheetId="3" hidden="1">{#N/A,#N/A,FALSE,"Chi tiÆt"}</definedName>
    <definedName name="__k1" hidden="1">{#N/A,#N/A,FALSE,"Chi tiÆt"}</definedName>
    <definedName name="__Lan1" localSheetId="2" hidden="1">{"'Sheet1'!$L$16"}</definedName>
    <definedName name="__Lan1" localSheetId="3" hidden="1">{"'Sheet1'!$L$16"}</definedName>
    <definedName name="__Lan1" hidden="1">{"'Sheet1'!$L$16"}</definedName>
    <definedName name="__M10" localSheetId="2" hidden="1">{"'Sheet1'!$L$16"}</definedName>
    <definedName name="__M10" localSheetId="3" hidden="1">{"'Sheet1'!$L$16"}</definedName>
    <definedName name="__M10" hidden="1">{"'Sheet1'!$L$16"}</definedName>
    <definedName name="__M2" localSheetId="2" hidden="1">{"'Sheet1'!$L$16"}</definedName>
    <definedName name="__M2" localSheetId="3" hidden="1">{"'Sheet1'!$L$16"}</definedName>
    <definedName name="__M2" hidden="1">{"'Sheet1'!$L$16"}</definedName>
    <definedName name="__m3" localSheetId="2" hidden="1">{"'Sheet1'!$L$16"}</definedName>
    <definedName name="__m3" localSheetId="3" hidden="1">{"'Sheet1'!$L$16"}</definedName>
    <definedName name="__m3" hidden="1">{"'Sheet1'!$L$16"}</definedName>
    <definedName name="__m4" localSheetId="2" hidden="1">{"'Sheet1'!$L$16"}</definedName>
    <definedName name="__m4" localSheetId="3" hidden="1">{"'Sheet1'!$L$16"}</definedName>
    <definedName name="__m4" hidden="1">{"'Sheet1'!$L$16"}</definedName>
    <definedName name="__NSO2" localSheetId="2" hidden="1">{"'Sheet1'!$L$16"}</definedName>
    <definedName name="__NSO2" localSheetId="3" hidden="1">{"'Sheet1'!$L$16"}</definedName>
    <definedName name="__NSO2" hidden="1">{"'Sheet1'!$L$16"}</definedName>
    <definedName name="__PA3" localSheetId="2" hidden="1">{"'Sheet1'!$L$16"}</definedName>
    <definedName name="__PA3" localSheetId="3" hidden="1">{"'Sheet1'!$L$16"}</definedName>
    <definedName name="__PA3" hidden="1">{"'Sheet1'!$L$16"}</definedName>
    <definedName name="__T01" hidden="1">#REF!</definedName>
    <definedName name="__TK211" localSheetId="2" hidden="1">{"'Sheet1'!$L$16"}</definedName>
    <definedName name="__TK211" localSheetId="3" hidden="1">{"'Sheet1'!$L$16"}</definedName>
    <definedName name="__TK211" hidden="1">{"'Sheet1'!$L$16"}</definedName>
    <definedName name="__tt3" localSheetId="2" hidden="1">{"'Sheet1'!$L$16"}</definedName>
    <definedName name="__tt3" localSheetId="3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[2]TP!#REF!</definedName>
    <definedName name="_12__123Graph_XCHART_1" hidden="1">[2]TP!#REF!</definedName>
    <definedName name="_2Cal_Mod_.Month_REV" localSheetId="3">[3]!'[Cal-Mod].Month_REV'</definedName>
    <definedName name="_2Cal_Mod_.Month_REV" localSheetId="5">[3]!'[Cal-Mod].Month_REV'</definedName>
    <definedName name="_2Cal_Mod_.Month_REV">[3]!'[Cal-Mod].Month_REV'</definedName>
    <definedName name="_3__xlcn.WorksheetConnection_DATA2014_DLA16AK1261" hidden="1">#REF!</definedName>
    <definedName name="_4Cal_Mod_.Quarter_rev" localSheetId="3">[3]!'[Cal-Mod].Quarter_rev'</definedName>
    <definedName name="_4Cal_Mod_.Quarter_rev" localSheetId="5">[3]!'[Cal-Mod].Quarter_rev'</definedName>
    <definedName name="_4Cal_Mod_.Quarter_rev">[3]!'[Cal-Mod].Quarter_rev'</definedName>
    <definedName name="_6__123Graph_ACHART_1" hidden="1">[2]TP!#REF!</definedName>
    <definedName name="_8__123Graph_BCHART_1" hidden="1">[2]TP!#REF!</definedName>
    <definedName name="_a1" localSheetId="2" hidden="1">{"'Sheet1'!$L$16"}</definedName>
    <definedName name="_a1" localSheetId="3" hidden="1">{"'Sheet1'!$L$16"}</definedName>
    <definedName name="_a1" hidden="1">{"'Sheet1'!$L$16"}</definedName>
    <definedName name="_a10" localSheetId="2" hidden="1">{"'Sheet1'!$L$16"}</definedName>
    <definedName name="_a10" localSheetId="3" hidden="1">{"'Sheet1'!$L$16"}</definedName>
    <definedName name="_a10" hidden="1">{"'Sheet1'!$L$16"}</definedName>
    <definedName name="_a11" localSheetId="2" hidden="1">{"'Sheet1'!$L$16"}</definedName>
    <definedName name="_a11" localSheetId="3" hidden="1">{"'Sheet1'!$L$16"}</definedName>
    <definedName name="_a11" hidden="1">{"'Sheet1'!$L$16"}</definedName>
    <definedName name="_a12" localSheetId="2" hidden="1">{"'Sheet1'!$L$16"}</definedName>
    <definedName name="_a12" localSheetId="3" hidden="1">{"'Sheet1'!$L$16"}</definedName>
    <definedName name="_a12" hidden="1">{"'Sheet1'!$L$16"}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2" hidden="1">{"'Sheet1'!$L$16"}</definedName>
    <definedName name="_a2" localSheetId="3" hidden="1">{"'Sheet1'!$L$16"}</definedName>
    <definedName name="_a2" hidden="1">{"'Sheet1'!$L$16"}</definedName>
    <definedName name="_a3" localSheetId="2" hidden="1">{"'Sheet1'!$L$16"}</definedName>
    <definedName name="_a3" localSheetId="3" hidden="1">{"'Sheet1'!$L$16"}</definedName>
    <definedName name="_a3" hidden="1">{"'Sheet1'!$L$16"}</definedName>
    <definedName name="_a4" localSheetId="2" hidden="1">{"'Sheet1'!$L$16"}</definedName>
    <definedName name="_a4" localSheetId="3" hidden="1">{"'Sheet1'!$L$16"}</definedName>
    <definedName name="_a4" hidden="1">{"'Sheet1'!$L$16"}</definedName>
    <definedName name="_a5" localSheetId="2" hidden="1">{"'Sheet1'!$L$16"}</definedName>
    <definedName name="_a5" localSheetId="3" hidden="1">{"'Sheet1'!$L$16"}</definedName>
    <definedName name="_a5" hidden="1">{"'Sheet1'!$L$16"}</definedName>
    <definedName name="_a7" localSheetId="2" hidden="1">{"'Sheet1'!$L$16"}</definedName>
    <definedName name="_a7" localSheetId="3" hidden="1">{"'Sheet1'!$L$16"}</definedName>
    <definedName name="_a7" hidden="1">{"'Sheet1'!$L$16"}</definedName>
    <definedName name="_a8" localSheetId="2" hidden="1">{"'Sheet1'!$L$16"}</definedName>
    <definedName name="_a8" localSheetId="3" hidden="1">{"'Sheet1'!$L$16"}</definedName>
    <definedName name="_a8" hidden="1">{"'Sheet1'!$L$16"}</definedName>
    <definedName name="_a9" localSheetId="2" hidden="1">{"'Sheet1'!$L$16"}</definedName>
    <definedName name="_a9" localSheetId="3" hidden="1">{"'Sheet1'!$L$16"}</definedName>
    <definedName name="_a9" hidden="1">{"'Sheet1'!$L$16"}</definedName>
    <definedName name="_AP1" localSheetId="2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2" hidden="1">{"'Sheet1'!$L$16"}</definedName>
    <definedName name="_d1500" localSheetId="3" hidden="1">{"'Sheet1'!$L$16"}</definedName>
    <definedName name="_d1500" hidden="1">{"'Sheet1'!$L$16"}</definedName>
    <definedName name="_F1" localSheetId="2" hidden="1">{"'Sheet1'!$L$16"}</definedName>
    <definedName name="_F1" localSheetId="3" hidden="1">{"'Sheet1'!$L$16"}</definedName>
    <definedName name="_F1" hidden="1">{"'Sheet1'!$L$16"}</definedName>
    <definedName name="_f5" localSheetId="2" hidden="1">{"'Sheet1'!$L$16"}</definedName>
    <definedName name="_f5" localSheetId="3" hidden="1">{"'Sheet1'!$L$16"}</definedName>
    <definedName name="_f5" hidden="1">{"'Sheet1'!$L$16"}</definedName>
    <definedName name="_Fill" hidden="1">#REF!</definedName>
    <definedName name="_hu1" localSheetId="2" hidden="1">{"'Sheet1'!$L$16"}</definedName>
    <definedName name="_hu1" localSheetId="3" hidden="1">{"'Sheet1'!$L$16"}</definedName>
    <definedName name="_hu1" hidden="1">{"'Sheet1'!$L$16"}</definedName>
    <definedName name="_hu2" localSheetId="2" hidden="1">{"'Sheet1'!$L$16"}</definedName>
    <definedName name="_hu2" localSheetId="3" hidden="1">{"'Sheet1'!$L$16"}</definedName>
    <definedName name="_hu2" hidden="1">{"'Sheet1'!$L$16"}</definedName>
    <definedName name="_hu5" localSheetId="2" hidden="1">{"'Sheet1'!$L$16"}</definedName>
    <definedName name="_hu5" localSheetId="3" hidden="1">{"'Sheet1'!$L$16"}</definedName>
    <definedName name="_hu5" hidden="1">{"'Sheet1'!$L$16"}</definedName>
    <definedName name="_hu6" localSheetId="2" hidden="1">{"'Sheet1'!$L$16"}</definedName>
    <definedName name="_hu6" localSheetId="3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2" hidden="1">{"'Sheet1'!$L$16"}</definedName>
    <definedName name="_Lan1" localSheetId="3" hidden="1">{"'Sheet1'!$L$16"}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2" hidden="1">{"'Sheet1'!$L$16"}</definedName>
    <definedName name="_M10" localSheetId="3" hidden="1">{"'Sheet1'!$L$16"}</definedName>
    <definedName name="_M10" hidden="1">{"'Sheet1'!$L$16"}</definedName>
    <definedName name="_M2" localSheetId="2" hidden="1">{"'Sheet1'!$L$16"}</definedName>
    <definedName name="_M2" localSheetId="3" hidden="1">{"'Sheet1'!$L$16"}</definedName>
    <definedName name="_M2" hidden="1">{"'Sheet1'!$L$16"}</definedName>
    <definedName name="_m3" localSheetId="2" hidden="1">{"'Sheet1'!$L$16"}</definedName>
    <definedName name="_m3" localSheetId="3" hidden="1">{"'Sheet1'!$L$16"}</definedName>
    <definedName name="_m3" hidden="1">{"'Sheet1'!$L$16"}</definedName>
    <definedName name="_m4" localSheetId="2" hidden="1">{"'Sheet1'!$L$16"}</definedName>
    <definedName name="_m4" localSheetId="3" hidden="1">{"'Sheet1'!$L$16"}</definedName>
    <definedName name="_m4" hidden="1">{"'Sheet1'!$L$16"}</definedName>
    <definedName name="_NSO2" localSheetId="2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2" hidden="1">{"'Sheet1'!$L$16"}</definedName>
    <definedName name="_PA3" localSheetId="3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2" hidden="1">{"'Sheet1'!$L$16"}</definedName>
    <definedName name="_TK211" localSheetId="3" hidden="1">{"'Sheet1'!$L$16"}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2" hidden="1">{"'Sheet1'!$L$16"}</definedName>
    <definedName name="_tt3" localSheetId="3" hidden="1">{"'Sheet1'!$L$16"}</definedName>
    <definedName name="_tt3" hidden="1">{"'Sheet1'!$L$16"}</definedName>
    <definedName name="_ww2" localSheetId="2" hidden="1">{#N/A,#N/A,FALSE,"Admin";#N/A,#N/A,FALSE,"Other"}</definedName>
    <definedName name="_ww2" localSheetId="3" hidden="1">{#N/A,#N/A,FALSE,"Admin";#N/A,#N/A,FALSE,"Other"}</definedName>
    <definedName name="_ww2" hidden="1">{#N/A,#N/A,FALSE,"Admin";#N/A,#N/A,FALSE,"Other"}</definedName>
    <definedName name="a" hidden="1">#REF!</definedName>
    <definedName name="â" localSheetId="2" hidden="1">{"'Sheet1'!$L$16"}</definedName>
    <definedName name="â" localSheetId="3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aaaa" localSheetId="2" hidden="1">{#N/A,#N/A,FALSE,"Chi tiÆt"}</definedName>
    <definedName name="aaaaaaaaaa" localSheetId="3" hidden="1">{#N/A,#N/A,FALSE,"Chi tiÆt"}</definedName>
    <definedName name="aaaaaaaaaa" hidden="1">{#N/A,#N/A,FALSE,"Chi tiÆt"}</definedName>
    <definedName name="aaaaaaaaaaaaaaaa" localSheetId="2" hidden="1">{0}</definedName>
    <definedName name="aaaaaaaaaaaaaaaa" localSheetId="3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[4]MMAsst!$S$4</definedName>
    <definedName name="abc" localSheetId="2" hidden="1">{"'Sheet1'!$L$16"}</definedName>
    <definedName name="abc" localSheetId="3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2" hidden="1">{"'Sheet1'!$L$16"}</definedName>
    <definedName name="ADFHA" localSheetId="3" hidden="1">{"'Sheet1'!$L$16"}</definedName>
    <definedName name="ADFHA" hidden="1">{"'Sheet1'!$L$16"}</definedName>
    <definedName name="ADFHGADFH" localSheetId="2" hidden="1">{"'Sheet1'!$L$16"}</definedName>
    <definedName name="ADFHGADFH" localSheetId="3" hidden="1">{"'Sheet1'!$L$16"}</definedName>
    <definedName name="ADFHGADFH" hidden="1">{"'Sheet1'!$L$16"}</definedName>
    <definedName name="ae" localSheetId="2" hidden="1">{"HK PR",#N/A,FALSE,"HK";"SUMMARY",#N/A,FALSE,"PAYROLL";"SUMMARY",#N/A,FALSE,"PAYROLL";"HK PR",#N/A,FALSE,"HK"}</definedName>
    <definedName name="ae" localSheetId="3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2" hidden="1">{"'Sheet1'!$L$16"}</definedName>
    <definedName name="aert" localSheetId="3" hidden="1">{"'Sheet1'!$L$16"}</definedName>
    <definedName name="aert" hidden="1">{"'Sheet1'!$L$16"}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P" localSheetId="2" hidden="1">{#N/A,#N/A,FALSE,"Aging Summary";#N/A,#N/A,FALSE,"Ratio Analysis";#N/A,#N/A,FALSE,"Test 120 Day Accts";#N/A,#N/A,FALSE,"Tickmarks"}</definedName>
    <definedName name="AP" localSheetId="3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2" hidden="1">{#N/A,#N/A,TRUE,"Cover sheet";#N/A,#N/A,TRUE,"INPUTS";#N/A,#N/A,TRUE,"OUTPUTS";#N/A,#N/A,TRUE,"VALUATION"}</definedName>
    <definedName name="asdf" localSheetId="3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2" hidden="1">{"'Sheet1'!$L$16"}</definedName>
    <definedName name="asss" localSheetId="3" hidden="1">{"'Sheet1'!$L$16"}</definedName>
    <definedName name="asss" hidden="1">{"'Sheet1'!$L$16"}</definedName>
    <definedName name="asssss" localSheetId="2" hidden="1">{"'Sheet1'!$L$16"}</definedName>
    <definedName name="asssss" localSheetId="3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">#REF!</definedName>
    <definedName name="bal" hidden="1">#REF!</definedName>
    <definedName name="balancesheet" hidden="1">#REF!</definedName>
    <definedName name="banQL" localSheetId="2" hidden="1">{"'Sheet1'!$L$16"}</definedName>
    <definedName name="banQL" localSheetId="3" hidden="1">{"'Sheet1'!$L$16"}</definedName>
    <definedName name="banQL" hidden="1">{"'Sheet1'!$L$16"}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 localSheetId="2" hidden="1">{"'Sheet1'!$L$16"}</definedName>
    <definedName name="bbb" localSheetId="3" hidden="1">{"'Sheet1'!$L$16"}</definedName>
    <definedName name="bbb" hidden="1">{"'Sheet1'!$L$16"}</definedName>
    <definedName name="BCNCKT" localSheetId="2" hidden="1">{"'Sheet1'!$L$16"}</definedName>
    <definedName name="BCNCKT" localSheetId="3" hidden="1">{"'Sheet1'!$L$16"}</definedName>
    <definedName name="BCNCKT" hidden="1">{"'Sheet1'!$L$16"}</definedName>
    <definedName name="bcong5.03" localSheetId="2" hidden="1">{"'Sheet1'!$L$16"}</definedName>
    <definedName name="bcong5.03" localSheetId="3" hidden="1">{"'Sheet1'!$L$16"}</definedName>
    <definedName name="bcong5.03" hidden="1">{"'Sheet1'!$L$16"}</definedName>
    <definedName name="bcong5.03_1" localSheetId="2" hidden="1">{"'Sheet1'!$L$16"}</definedName>
    <definedName name="bcong5.03_1" localSheetId="3" hidden="1">{"'Sheet1'!$L$16"}</definedName>
    <definedName name="bcong5.03_1" hidden="1">{"'Sheet1'!$L$16"}</definedName>
    <definedName name="bcong5.03_2" localSheetId="2" hidden="1">{"'Sheet1'!$L$16"}</definedName>
    <definedName name="bcong5.03_2" localSheetId="3" hidden="1">{"'Sheet1'!$L$16"}</definedName>
    <definedName name="bcong5.03_2" hidden="1">{"'Sheet1'!$L$16"}</definedName>
    <definedName name="BCTHUET6" localSheetId="2" hidden="1">{"'Sheet1'!$L$16"}</definedName>
    <definedName name="BCTHUET6" localSheetId="3" hidden="1">{"'Sheet1'!$L$16"}</definedName>
    <definedName name="BCTHUET6" hidden="1">{"'Sheet1'!$L$16"}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2" hidden="1">{"HK PR",#N/A,FALSE,"HK";"SUMMARY",#N/A,FALSE,"PAYROLL";"SUMMARY",#N/A,FALSE,"PAYROLL";"HK PR",#N/A,FALSE,"HK"}</definedName>
    <definedName name="bi" localSheetId="3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2" hidden="1">{"'Sheet1'!$L$16"}</definedName>
    <definedName name="btl" localSheetId="3" hidden="1">{"'Sheet1'!$L$16"}</definedName>
    <definedName name="btl" hidden="1">{"'Sheet1'!$L$16"}</definedName>
    <definedName name="btl_1" localSheetId="2" hidden="1">{"'Sheet1'!$L$16"}</definedName>
    <definedName name="btl_1" localSheetId="3" hidden="1">{"'Sheet1'!$L$16"}</definedName>
    <definedName name="btl_1" hidden="1">{"'Sheet1'!$L$16"}</definedName>
    <definedName name="btl_2" localSheetId="2" hidden="1">{"'Sheet1'!$L$16"}</definedName>
    <definedName name="btl_2" localSheetId="3" hidden="1">{"'Sheet1'!$L$16"}</definedName>
    <definedName name="btl_2" hidden="1">{"'Sheet1'!$L$16"}</definedName>
    <definedName name="C.1">#REF!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localSheetId="2" hidden="1">{"'Sheet1'!$L$16"}</definedName>
    <definedName name="chamcongt3" localSheetId="3" hidden="1">{"'Sheet1'!$L$16"}</definedName>
    <definedName name="chamcongt3" hidden="1">{"'Sheet1'!$L$16"}</definedName>
    <definedName name="chamcongt3_1" localSheetId="2" hidden="1">{"'Sheet1'!$L$16"}</definedName>
    <definedName name="chamcongt3_1" localSheetId="3" hidden="1">{"'Sheet1'!$L$16"}</definedName>
    <definedName name="chamcongt3_1" hidden="1">{"'Sheet1'!$L$16"}</definedName>
    <definedName name="chamcongt3_2" localSheetId="2" hidden="1">{"'Sheet1'!$L$16"}</definedName>
    <definedName name="chamcongt3_2" localSheetId="3" hidden="1">{"'Sheet1'!$L$16"}</definedName>
    <definedName name="chamcongt3_2" hidden="1">{"'Sheet1'!$L$16"}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2" hidden="1">{"'Sheet1'!$L$16"}</definedName>
    <definedName name="Chart3" localSheetId="3" hidden="1">{"'Sheet1'!$L$16"}</definedName>
    <definedName name="Chart3" hidden="1">{"'Sheet1'!$L$16"}</definedName>
    <definedName name="chuyen" localSheetId="2" hidden="1">{"'Sheet1'!$L$16"}</definedName>
    <definedName name="chuyen" localSheetId="3" hidden="1">{"'Sheet1'!$L$16"}</definedName>
    <definedName name="chuyen" hidden="1">{"'Sheet1'!$L$16"}</definedName>
    <definedName name="chuyen_1" localSheetId="2" hidden="1">{"'Sheet1'!$L$16"}</definedName>
    <definedName name="chuyen_1" localSheetId="3" hidden="1">{"'Sheet1'!$L$16"}</definedName>
    <definedName name="chuyen_1" hidden="1">{"'Sheet1'!$L$16"}</definedName>
    <definedName name="chuyen_2" localSheetId="2" hidden="1">{"'Sheet1'!$L$16"}</definedName>
    <definedName name="chuyen_2" localSheetId="3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TCT1" localSheetId="2" hidden="1">{"'Sheet1'!$L$16"}</definedName>
    <definedName name="CTCT1" localSheetId="3" hidden="1">{"'Sheet1'!$L$16"}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2" hidden="1">{"'Sheet1'!$L$16"}</definedName>
    <definedName name="Dautu" localSheetId="3" hidden="1">{"'Sheet1'!$L$16"}</definedName>
    <definedName name="Dautu" hidden="1">{"'Sheet1'!$L$16"}</definedName>
    <definedName name="DCF" localSheetId="2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2" hidden="1">{"'Sheet1'!$L$16"}</definedName>
    <definedName name="ddd" localSheetId="3" hidden="1">{"'Sheet1'!$L$16"}</definedName>
    <definedName name="ddd" hidden="1">{"'Sheet1'!$L$16"}</definedName>
    <definedName name="ddd_1" localSheetId="2" hidden="1">{"'Sheet1'!$L$16"}</definedName>
    <definedName name="ddd_1" localSheetId="3" hidden="1">{"'Sheet1'!$L$16"}</definedName>
    <definedName name="ddd_1" hidden="1">{"'Sheet1'!$L$16"}</definedName>
    <definedName name="ddd_2" localSheetId="2" hidden="1">{"'Sheet1'!$L$16"}</definedName>
    <definedName name="ddd_2" localSheetId="3" hidden="1">{"'Sheet1'!$L$16"}</definedName>
    <definedName name="ddd_2" hidden="1">{"'Sheet1'!$L$16"}</definedName>
    <definedName name="dddd" localSheetId="2" hidden="1">{"'Sheet1'!$L$16"}</definedName>
    <definedName name="dddd" localSheetId="3" hidden="1">{"'Sheet1'!$L$16"}</definedName>
    <definedName name="dddd" hidden="1">{"'Sheet1'!$L$16"}</definedName>
    <definedName name="DenDK" localSheetId="2" hidden="1">{"'Sheet1'!$L$16"}</definedName>
    <definedName name="DenDK" localSheetId="3" hidden="1">{"'Sheet1'!$L$16"}</definedName>
    <definedName name="DenDK" hidden="1">{"'Sheet1'!$L$16"}</definedName>
    <definedName name="DET" localSheetId="6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2" hidden="1">Main.SAPF4Help()</definedName>
    <definedName name="dfafa" localSheetId="3" hidden="1">Main.SAPF4Help()</definedName>
    <definedName name="dfafa" localSheetId="5" hidden="1">Main.SAPF4Help()</definedName>
    <definedName name="dfafa" hidden="1">Main.SAPF4Help()</definedName>
    <definedName name="dfdsfsdfds" localSheetId="2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2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2" hidden="1">{"'Sheet1'!$L$16"}</definedName>
    <definedName name="DFHADHA" localSheetId="3" hidden="1">{"'Sheet1'!$L$16"}</definedName>
    <definedName name="DFHADHA" hidden="1">{"'Sheet1'!$L$16"}</definedName>
    <definedName name="dfsd" localSheetId="2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2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6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2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2" hidden="1">{"'Sheet1'!$L$16"}</definedName>
    <definedName name="DO" localSheetId="3" hidden="1">{"'Sheet1'!$L$16"}</definedName>
    <definedName name="DO" hidden="1">{"'Sheet1'!$L$16"}</definedName>
    <definedName name="dqweqwer" localSheetId="2" hidden="1">{"'Sheet1'!$L$16"}</definedName>
    <definedName name="dqweqwer" localSheetId="3" hidden="1">{"'Sheet1'!$L$16"}</definedName>
    <definedName name="dqweqwer" hidden="1">{"'Sheet1'!$L$16"}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2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2" hidden="1">{"'Sheet1'!$L$16"}</definedName>
    <definedName name="dsovd" localSheetId="3" hidden="1">{"'Sheet1'!$L$16"}</definedName>
    <definedName name="dsovd" hidden="1">{"'Sheet1'!$L$16"}</definedName>
    <definedName name="dtctnd" localSheetId="2" hidden="1">{"'Sheet1'!$L$16"}</definedName>
    <definedName name="dtctnd" localSheetId="3" hidden="1">{"'Sheet1'!$L$16"}</definedName>
    <definedName name="dtctnd" hidden="1">{"'Sheet1'!$L$16"}</definedName>
    <definedName name="dtctnd_1" localSheetId="2" hidden="1">{"'Sheet1'!$L$16"}</definedName>
    <definedName name="dtctnd_1" localSheetId="3" hidden="1">{"'Sheet1'!$L$16"}</definedName>
    <definedName name="dtctnd_1" hidden="1">{"'Sheet1'!$L$16"}</definedName>
    <definedName name="dtctnd_2" localSheetId="2" hidden="1">{"'Sheet1'!$L$16"}</definedName>
    <definedName name="dtctnd_2" localSheetId="3" hidden="1">{"'Sheet1'!$L$16"}</definedName>
    <definedName name="dtctnd_2" hidden="1">{"'Sheet1'!$L$16"}</definedName>
    <definedName name="duong" localSheetId="2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2" hidden="1">{"'Sheet1'!$L$16"}</definedName>
    <definedName name="DZHADH" localSheetId="3" hidden="1">{"'Sheet1'!$L$16"}</definedName>
    <definedName name="DZHADH" hidden="1">{"'Sheet1'!$L$16"}</definedName>
    <definedName name="E">#REF!</definedName>
    <definedName name="EBIDA">#REF!</definedName>
    <definedName name="edqseqweqwe" hidden="1">#REF!</definedName>
    <definedName name="e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2" hidden="1">{#N/A,#N/A,TRUE,"Cover sheet";#N/A,#N/A,TRUE,"DCF analysis";#N/A,#N/A,TRUE,"WACC calculation"}</definedName>
    <definedName name="EEE" localSheetId="3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2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2" hidden="1">{"'Sheet1'!$L$16"}</definedName>
    <definedName name="egsf" localSheetId="3" hidden="1">{"'Sheet1'!$L$16"}</definedName>
    <definedName name="egsf" hidden="1">{"'Sheet1'!$L$16"}</definedName>
    <definedName name="eqeqe" hidden="1">#REF!</definedName>
    <definedName name="ewewe" localSheetId="2" hidden="1">{"'Sheet1'!$L$16"}</definedName>
    <definedName name="ewewe" localSheetId="3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2" hidden="1">{#N/A,#N/A,FALSE,"Admin";#N/A,#N/A,FALSE,"Other"}</definedName>
    <definedName name="f" localSheetId="3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2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2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2" hidden="1">{"'Sheet1'!$L$16"}</definedName>
    <definedName name="fdff" localSheetId="3" hidden="1">{"'Sheet1'!$L$16"}</definedName>
    <definedName name="fdff" hidden="1">{"'Sheet1'!$L$16"}</definedName>
    <definedName name="fdsaf" localSheetId="2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2" hidden="1">{#N/A,#N/A,FALSE,"Admin";#N/A,#N/A,FALSE,"Other"}</definedName>
    <definedName name="fgdtrff" localSheetId="3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2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2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2" hidden="1">{"'Sheet1'!$L$16"}</definedName>
    <definedName name="FJY" localSheetId="3" hidden="1">{"'Sheet1'!$L$16"}</definedName>
    <definedName name="FJY" hidden="1">{"'Sheet1'!$L$16"}</definedName>
    <definedName name="fre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2" hidden="1">{"'Sheet1'!$L$16"}</definedName>
    <definedName name="frtyiri" localSheetId="3" hidden="1">{"'Sheet1'!$L$16"}</definedName>
    <definedName name="frtyiri" hidden="1">{"'Sheet1'!$L$16"}</definedName>
    <definedName name="fsdfdsf" localSheetId="2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2" hidden="1">{"'Sheet1'!$L$16"}</definedName>
    <definedName name="ftyiryiu" localSheetId="3" hidden="1">{"'Sheet1'!$L$16"}</definedName>
    <definedName name="ftyiryiu" hidden="1">{"'Sheet1'!$L$16"}</definedName>
    <definedName name="G">#REF!</definedName>
    <definedName name="gg" localSheetId="6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hdfgdf" localSheetId="2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2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2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2" hidden="1">{"'Sheet1'!$L$16"}</definedName>
    <definedName name="h" localSheetId="3" hidden="1">{"'Sheet1'!$L$16"}</definedName>
    <definedName name="h" hidden="1">{"'Sheet1'!$L$16"}</definedName>
    <definedName name="H.1">#REF!</definedName>
    <definedName name="H.2">#REF!</definedName>
    <definedName name="ha" localSheetId="2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LF">'[5]5.PA PL'!$HM$7:$HR$103</definedName>
    <definedName name="hanh" localSheetId="2" hidden="1">{"'Sheet1'!$L$16"}</definedName>
    <definedName name="hanh" localSheetId="3" hidden="1">{"'Sheet1'!$L$16"}</definedName>
    <definedName name="hanh" hidden="1">{"'Sheet1'!$L$16"}</definedName>
    <definedName name="hbbbbbb" localSheetId="2" hidden="1">{"'Sheet1'!$L$16"}</definedName>
    <definedName name="hbbbbbb" localSheetId="3" hidden="1">{"'Sheet1'!$L$16"}</definedName>
    <definedName name="hbbbbbb" hidden="1">{"'Sheet1'!$L$16"}</definedName>
    <definedName name="hfjjgjgjg" localSheetId="2" hidden="1">{"'Sheet1'!$L$16"}</definedName>
    <definedName name="hfjjgjgjg" localSheetId="3" hidden="1">{"'Sheet1'!$L$16"}</definedName>
    <definedName name="hfjjgjgjg" hidden="1">{"'Sheet1'!$L$16"}</definedName>
    <definedName name="hfjjgjgjg_1" localSheetId="2" hidden="1">{"'Sheet1'!$L$16"}</definedName>
    <definedName name="hfjjgjgjg_1" localSheetId="3" hidden="1">{"'Sheet1'!$L$16"}</definedName>
    <definedName name="hfjjgjgjg_1" hidden="1">{"'Sheet1'!$L$16"}</definedName>
    <definedName name="hfjjgjgjg_2" localSheetId="2" hidden="1">{"'Sheet1'!$L$16"}</definedName>
    <definedName name="hfjjgjgjg_2" localSheetId="3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hghg" localSheetId="2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2" hidden="1">{"'Sheet1'!$L$16"}</definedName>
    <definedName name="hghghghg" localSheetId="3" hidden="1">{"'Sheet1'!$L$16"}</definedName>
    <definedName name="hghghghg" hidden="1">{"'Sheet1'!$L$16"}</definedName>
    <definedName name="hgjdhgd" localSheetId="2" hidden="1">{"'Sheet1'!$L$16"}</definedName>
    <definedName name="hgjdhgd" localSheetId="3" hidden="1">{"'Sheet1'!$L$16"}</definedName>
    <definedName name="hgjdhgd" hidden="1">{"'Sheet1'!$L$16"}</definedName>
    <definedName name="hhh" localSheetId="2" hidden="1">{"'Sheet1'!$L$16"}</definedName>
    <definedName name="hhh" localSheetId="3" hidden="1">{"'Sheet1'!$L$16"}</definedName>
    <definedName name="hhh" hidden="1">{"'Sheet1'!$L$16"}</definedName>
    <definedName name="hhhh" localSheetId="2" hidden="1">{"'Sheet1'!$L$16"}</definedName>
    <definedName name="hhhh" localSheetId="3" hidden="1">{"'Sheet1'!$L$16"}</definedName>
    <definedName name="hhhh" hidden="1">{"'Sheet1'!$L$16"}</definedName>
    <definedName name="hhhh_1" localSheetId="2" hidden="1">{"'Sheet1'!$L$16"}</definedName>
    <definedName name="hhhh_1" localSheetId="3" hidden="1">{"'Sheet1'!$L$16"}</definedName>
    <definedName name="hhhh_1" hidden="1">{"'Sheet1'!$L$16"}</definedName>
    <definedName name="hhhh_2" localSheetId="2" hidden="1">{"'Sheet1'!$L$16"}</definedName>
    <definedName name="hhhh_2" localSheetId="3" hidden="1">{"'Sheet1'!$L$16"}</definedName>
    <definedName name="hhhh_2" hidden="1">{"'Sheet1'!$L$16"}</definedName>
    <definedName name="hhhhh" localSheetId="2" hidden="1">{"'Sheet1'!$L$16"}</definedName>
    <definedName name="hhhhh" localSheetId="3" hidden="1">{"'Sheet1'!$L$16"}</definedName>
    <definedName name="hhhhh" hidden="1">{"'Sheet1'!$L$16"}</definedName>
    <definedName name="hhhhhh" localSheetId="2" hidden="1">{"'Sheet1'!$L$16"}</definedName>
    <definedName name="hhhhhh" localSheetId="3" hidden="1">{"'Sheet1'!$L$16"}</definedName>
    <definedName name="hhhhhh" hidden="1">{"'Sheet1'!$L$16"}</definedName>
    <definedName name="HiddenRows" hidden="1">#REF!</definedName>
    <definedName name="HIEU" localSheetId="2" hidden="1">{"'Sheet1'!$L$16"}</definedName>
    <definedName name="HIEU" localSheetId="3" hidden="1">{"'Sheet1'!$L$16"}</definedName>
    <definedName name="HIEU" hidden="1">{"'Sheet1'!$L$16"}</definedName>
    <definedName name="hjjkl" localSheetId="2" hidden="1">{"'Sheet1'!$L$16"}</definedName>
    <definedName name="hjjkl" localSheetId="3" hidden="1">{"'Sheet1'!$L$16"}</definedName>
    <definedName name="hjjkl" hidden="1">{"'Sheet1'!$L$16"}</definedName>
    <definedName name="HK" localSheetId="2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2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2" hidden="1">{"'Sheet1'!$L$16"}</definedName>
    <definedName name="hong" localSheetId="3" hidden="1">{"'Sheet1'!$L$16"}</definedName>
    <definedName name="hong" hidden="1">{"'Sheet1'!$L$16"}</definedName>
    <definedName name="hp" localSheetId="2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2" hidden="1">{"'Sheet1'!$L$16"}</definedName>
    <definedName name="HTML" localSheetId="3" hidden="1">{"'Sheet1'!$L$16"}</definedName>
    <definedName name="HTML" hidden="1">{"'Sheet1'!$L$16"}</definedName>
    <definedName name="HTML_CodePage" hidden="1">950</definedName>
    <definedName name="HTML_Control" localSheetId="2" hidden="1">{"'Sheet1'!$L$16"}</definedName>
    <definedName name="HTML_Control" localSheetId="3" hidden="1">{"'Sheet1'!$L$16"}</definedName>
    <definedName name="HTML_Control" hidden="1">{"'Sheet1'!$L$16"}</definedName>
    <definedName name="HTML_Control_1" localSheetId="2" hidden="1">{"'Sheet1'!$L$16"}</definedName>
    <definedName name="HTML_Control_1" localSheetId="3" hidden="1">{"'Sheet1'!$L$16"}</definedName>
    <definedName name="HTML_Control_1" hidden="1">{"'Sheet1'!$L$16"}</definedName>
    <definedName name="HTML_Control_2" localSheetId="2" hidden="1">{"'Sheet1'!$L$16"}</definedName>
    <definedName name="HTML_Control_2" localSheetId="3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2" hidden="1">{"'Sheet1'!$L$16"}</definedName>
    <definedName name="htmll" localSheetId="3" hidden="1">{"'Sheet1'!$L$16"}</definedName>
    <definedName name="htmll" hidden="1">{"'Sheet1'!$L$16"}</definedName>
    <definedName name="hu" localSheetId="2" hidden="1">{"'Sheet1'!$L$16"}</definedName>
    <definedName name="hu" localSheetId="3" hidden="1">{"'Sheet1'!$L$16"}</definedName>
    <definedName name="hu" hidden="1">{"'Sheet1'!$L$16"}</definedName>
    <definedName name="hung" localSheetId="2" hidden="1">{"'Sheet1'!$L$16"}</definedName>
    <definedName name="hung" localSheetId="3" hidden="1">{"'Sheet1'!$L$16"}</definedName>
    <definedName name="hung" hidden="1">{"'Sheet1'!$L$16"}</definedName>
    <definedName name="huong" localSheetId="2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huy_1" localSheetId="2" hidden="1">{"'Sheet1'!$L$16"}</definedName>
    <definedName name="huy_1" localSheetId="3" hidden="1">{"'Sheet1'!$L$16"}</definedName>
    <definedName name="huy_1" hidden="1">{"'Sheet1'!$L$16"}</definedName>
    <definedName name="huy_2" localSheetId="2" hidden="1">{"'Sheet1'!$L$16"}</definedName>
    <definedName name="huy_2" localSheetId="3" hidden="1">{"'Sheet1'!$L$16"}</definedName>
    <definedName name="huy_2" hidden="1">{"'Sheet1'!$L$16"}</definedName>
    <definedName name="huyy" localSheetId="2" hidden="1">{"'Sheet1'!$L$16"}</definedName>
    <definedName name="huyy" localSheetId="3" hidden="1">{"'Sheet1'!$L$16"}</definedName>
    <definedName name="huyy" hidden="1">{"'Sheet1'!$L$16"}</definedName>
    <definedName name="huyyy" localSheetId="2" hidden="1">{"'Sheet1'!$L$16"}</definedName>
    <definedName name="huyyy" localSheetId="3" hidden="1">{"'Sheet1'!$L$16"}</definedName>
    <definedName name="huyyy" hidden="1">{"'Sheet1'!$L$16"}</definedName>
    <definedName name="Hyundai" localSheetId="2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2" hidden="1">{"'Sheet1'!$L$16"}</definedName>
    <definedName name="iii" localSheetId="3" hidden="1">{"'Sheet1'!$L$16"}</definedName>
    <definedName name="iii" hidden="1">{"'Sheet1'!$L$16"}</definedName>
    <definedName name="in" hidden="1">#REF!</definedName>
    <definedName name="intern" localSheetId="2" hidden="1">{"'Sheet1'!$L$16"}</definedName>
    <definedName name="intern" localSheetId="3" hidden="1">{"'Sheet1'!$L$16"}</definedName>
    <definedName name="intern" hidden="1">{"'Sheet1'!$L$16"}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2" hidden="1">{"HK PR",#N/A,FALSE,"HK";"SUMMARY",#N/A,FALSE,"PAYROLL";"SUMMARY",#N/A,FALSE,"PAYROLL";"HK PR",#N/A,FALSE,"HK"}</definedName>
    <definedName name="IS" localSheetId="3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j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">#REF!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6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localSheetId="6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guage">[6]BASIC!$E$4</definedName>
    <definedName name="LCC">[7]Master!$C$11</definedName>
    <definedName name="LCE">[7]Master!$F$11</definedName>
    <definedName name="LCOME">[7]Master!$F$8</definedName>
    <definedName name="LJC">[7]Master!$C$14</definedName>
    <definedName name="LJE">[7]Master!$F$14</definedName>
    <definedName name="LJSC">[7]Master!$C$13</definedName>
    <definedName name="LJSE">[7]Master!$F$13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localSheetId="2" hidden="1">{#N/A,#N/A,FALSE,"Chi tiÆt"}</definedName>
    <definedName name="LLLLL" localSheetId="3" hidden="1">{#N/A,#N/A,FALSE,"Chi tiÆt"}</definedName>
    <definedName name="LLLLL" hidden="1">{#N/A,#N/A,FALSE,"Chi tiÆt"}</definedName>
    <definedName name="LMC">[7]Master!$C$10</definedName>
    <definedName name="LME">[7]Master!$F$10</definedName>
    <definedName name="Loan" hidden="1">#REF!</definedName>
    <definedName name="long" localSheetId="2" hidden="1">{"'Sheet1'!$L$16"}</definedName>
    <definedName name="long" localSheetId="3" hidden="1">{"'Sheet1'!$L$16"}</definedName>
    <definedName name="long" hidden="1">{"'Sheet1'!$L$16"}</definedName>
    <definedName name="long_1" localSheetId="2" hidden="1">{"'Sheet1'!$L$16"}</definedName>
    <definedName name="long_1" localSheetId="3" hidden="1">{"'Sheet1'!$L$16"}</definedName>
    <definedName name="long_1" hidden="1">{"'Sheet1'!$L$16"}</definedName>
    <definedName name="long_2" localSheetId="2" hidden="1">{"'Sheet1'!$L$16"}</definedName>
    <definedName name="long_2" localSheetId="3" hidden="1">{"'Sheet1'!$L$16"}</definedName>
    <definedName name="long_2" hidden="1">{"'Sheet1'!$L$16"}</definedName>
    <definedName name="LSC">[7]Master!$C$12</definedName>
    <definedName name="LSE">[7]Master!$F$12</definedName>
    <definedName name="LTKD" localSheetId="2" hidden="1">{"'Sheet1'!$L$16"}</definedName>
    <definedName name="LTKD" localSheetId="3" hidden="1">{"'Sheet1'!$L$16"}</definedName>
    <definedName name="LTKD" hidden="1">{"'Sheet1'!$L$16"}</definedName>
    <definedName name="LYC">[7]Master!$C$9</definedName>
    <definedName name="LYE">[7]Master!$F$9</definedName>
    <definedName name="M">#REF!</definedName>
    <definedName name="M7Print_Title">#REF!</definedName>
    <definedName name="mco" localSheetId="2" hidden="1">{"'Sheet1'!$L$16"}</definedName>
    <definedName name="mco" localSheetId="3" hidden="1">{"'Sheet1'!$L$16"}</definedName>
    <definedName name="mco" hidden="1">{"'Sheet1'!$L$16"}</definedName>
    <definedName name="MGTFee1">'[8]CAM_TBL-09'!$Y$654</definedName>
    <definedName name="MGTFee2">'[8]CAM_TBL-09'!$Y$655</definedName>
    <definedName name="mm" localSheetId="2" hidden="1">{"'Sheet1'!$L$16"}</definedName>
    <definedName name="mm" localSheetId="3" hidden="1">{"'Sheet1'!$L$16"}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2" hidden="1">{"'Sheet1'!$L$16"}</definedName>
    <definedName name="moi" localSheetId="3" hidden="1">{"'Sheet1'!$L$16"}</definedName>
    <definedName name="moi" hidden="1">{"'Sheet1'!$L$16"}</definedName>
    <definedName name="Month_REV">[9]!Month_REV</definedName>
    <definedName name="Month1" localSheetId="2">[0]!Month_REV([0]!Quarter_rev([3]Database!XFC1,1),1)</definedName>
    <definedName name="Month1" localSheetId="3">[0]!Month_REV([0]!Quarter_rev([3]Database!XFC1,1),1)</definedName>
    <definedName name="Month1">[0]!Month_REV([0]!Quarter_rev([3]Database!XFC1,1),1)</definedName>
    <definedName name="mua" localSheetId="2" hidden="1">{"'Sheet1'!$L$16"}</definedName>
    <definedName name="mua" localSheetId="3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2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nn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2" hidden="1">{"'Sheet1'!$L$16"}</definedName>
    <definedName name="Nope" localSheetId="3" hidden="1">{"'Sheet1'!$L$16"}</definedName>
    <definedName name="Nope" hidden="1">{"'Sheet1'!$L$16"}</definedName>
    <definedName name="NumFinancing">#REF!</definedName>
    <definedName name="nut" localSheetId="6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o" localSheetId="2" hidden="1">{"'Sheet1'!$L$16"}</definedName>
    <definedName name="o" localSheetId="3" hidden="1">{"'Sheet1'!$L$16"}</definedName>
    <definedName name="o" hidden="1">{"'Sheet1'!$L$16"}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eriodsInYear">#REF!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2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2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2" hidden="1">{"'Sheet1'!$L$16"}</definedName>
    <definedName name="PPLSP403" localSheetId="3" hidden="1">{"'Sheet1'!$L$16"}</definedName>
    <definedName name="PPLSP403" hidden="1">{"'Sheet1'!$L$16"}</definedName>
    <definedName name="PPLSP403_1" localSheetId="2" hidden="1">{"'Sheet1'!$L$16"}</definedName>
    <definedName name="PPLSP403_1" localSheetId="3" hidden="1">{"'Sheet1'!$L$16"}</definedName>
    <definedName name="PPLSP403_1" hidden="1">{"'Sheet1'!$L$16"}</definedName>
    <definedName name="PPLSP403_2" localSheetId="2" hidden="1">{"'Sheet1'!$L$16"}</definedName>
    <definedName name="PPLSP403_2" localSheetId="3" hidden="1">{"'Sheet1'!$L$16"}</definedName>
    <definedName name="PPLSP403_2" hidden="1">{"'Sheet1'!$L$16"}</definedName>
    <definedName name="PPT" localSheetId="2">[0]!Month_REV([0]!Quarter_rev([3]Database!XFC1,1),1)</definedName>
    <definedName name="PPT" localSheetId="3">[0]!Month_REV([0]!Quarter_rev([3]Database!XFC1,1),1)</definedName>
    <definedName name="PPT">[0]!Month_REV([0]!Quarter_rev([3]Database!XFC1,1),1)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7 - 9'!$A$1:$J$105</definedName>
    <definedName name="_xlnm.Print_Area" localSheetId="6">'CF 16 - 18'!$A$1:$K$107</definedName>
    <definedName name="_xlnm.Print_Area" localSheetId="1">'PL 10 - 11'!$A$1:$J$75</definedName>
    <definedName name="_xlnm.Print_Area" localSheetId="2">'SH - 12'!$A$1:$AC$35</definedName>
    <definedName name="_xlnm.Print_Area" localSheetId="3">'SH - 13'!$A$1:$AC$33</definedName>
    <definedName name="_xlnm.Print_Area" localSheetId="4">'SH - 14'!$A$1:$N$25</definedName>
    <definedName name="_xlnm.Print_Area" localSheetId="5">'SH - 15'!$A$1:$N$25</definedName>
    <definedName name="_xlnm.Print_Area">#REF!</definedName>
    <definedName name="_xlnm.Print_Titles">#N/A</definedName>
    <definedName name="PrintArea">#REF!</definedName>
    <definedName name="ProdForm" hidden="1">#REF!</definedName>
    <definedName name="Product" hidden="1">#REF!</definedName>
    <definedName name="ptich" localSheetId="2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2" hidden="1">{"'Sheet1'!$L$16"}</definedName>
    <definedName name="q" localSheetId="3" hidden="1">{"'Sheet1'!$L$16"}</definedName>
    <definedName name="q" hidden="1">{"'Sheet1'!$L$16"}</definedName>
    <definedName name="qẽrwdsfdfwfwdfw" localSheetId="2" hidden="1">{"'Sheet1'!$L$16"}</definedName>
    <definedName name="qẽrwdsfdfwfwdfw" localSheetId="3" hidden="1">{"'Sheet1'!$L$16"}</definedName>
    <definedName name="qẽrwdsfdfwfwdfw" hidden="1">{"'Sheet1'!$L$16"}</definedName>
    <definedName name="qq" localSheetId="6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q" localSheetId="2" hidden="1">{"'Sheet1'!$L$16"}</definedName>
    <definedName name="qqq" localSheetId="3" hidden="1">{"'Sheet1'!$L$16"}</definedName>
    <definedName name="qqq" hidden="1">{"'Sheet1'!$L$16"}</definedName>
    <definedName name="Quarter_rev">[9]!Quarter_rev</definedName>
    <definedName name="qweqwerqwer" hidden="1">#REF!</definedName>
    <definedName name="RCArea" hidden="1">#REF!</definedName>
    <definedName name="rebate" localSheetId="2" hidden="1">{"'Sheet1'!$L$16"}</definedName>
    <definedName name="rebate" localSheetId="3" hidden="1">{"'Sheet1'!$L$16"}</definedName>
    <definedName name="rebate" hidden="1">{"'Sheet1'!$L$16"}</definedName>
    <definedName name="refg" localSheetId="2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port">#REF!</definedName>
    <definedName name="rẻr34rwer" localSheetId="2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6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6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2" hidden="1">Main.SAPF4Help()</definedName>
    <definedName name="SAPFuncF4Help" localSheetId="3" hidden="1">Main.SAPF4Help()</definedName>
    <definedName name="SAPFuncF4Help" localSheetId="5" hidden="1">Main.SAPF4Help()</definedName>
    <definedName name="SAPFuncF4Help" hidden="1">Main.SAPF4Help()</definedName>
    <definedName name="ScenarioNum" localSheetId="2">#REF!</definedName>
    <definedName name="ScenarioNum" localSheetId="3">#REF!</definedName>
    <definedName name="ScenarioNum">#REF!</definedName>
    <definedName name="sdadss" localSheetId="2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2" hidden="1">{"'Sheet1'!$L$16"}</definedName>
    <definedName name="sdfw" localSheetId="3" hidden="1">{"'Sheet1'!$L$16"}</definedName>
    <definedName name="sdfw" hidden="1">{"'Sheet1'!$L$16"}</definedName>
    <definedName name="sdsdasd" localSheetId="2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2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2" hidden="1">{"'Sheet1'!$L$16"}</definedName>
    <definedName name="sen" localSheetId="3" hidden="1">{"'Sheet1'!$L$16"}</definedName>
    <definedName name="sen" hidden="1">{"'Sheet1'!$L$16"}</definedName>
    <definedName name="sencount" hidden="1">1</definedName>
    <definedName name="Set">'[10]PL-Kip(after adj)'!$AY$1</definedName>
    <definedName name="SEVE" hidden="1">#REF!</definedName>
    <definedName name="seysety" localSheetId="2" hidden="1">{"'Sheet1'!$L$16"}</definedName>
    <definedName name="seysety" localSheetId="3" hidden="1">{"'Sheet1'!$L$16"}</definedName>
    <definedName name="seysety" hidden="1">{"'Sheet1'!$L$16"}</definedName>
    <definedName name="sfsgsfhg" localSheetId="2" hidden="1">{"'Sheet1'!$L$16"}</definedName>
    <definedName name="sfsgsfhg" localSheetId="3" hidden="1">{"'Sheet1'!$L$16"}</definedName>
    <definedName name="sfsgsfhg" hidden="1">{"'Sheet1'!$L$16"}</definedName>
    <definedName name="SgBhtCur">[8]Poperty!$R$70</definedName>
    <definedName name="SgBhtLast">[11]MMAsst!$S$4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6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">#REF!</definedName>
    <definedName name="SpecialPrice" hidden="1">#REF!</definedName>
    <definedName name="SS" localSheetId="2" hidden="1">{"'Sheet1'!$L$16"}</definedName>
    <definedName name="SS" localSheetId="3" hidden="1">{"'Sheet1'!$L$16"}</definedName>
    <definedName name="SS" hidden="1">{"'Sheet1'!$L$16"}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2" hidden="1">{"'Sheet1'!$L$16"}</definedName>
    <definedName name="ssssssss" localSheetId="3" hidden="1">{"'Sheet1'!$L$16"}</definedName>
    <definedName name="ssssssss" hidden="1">{"'Sheet1'!$L$16"}</definedName>
    <definedName name="ssxsdcdsfcdsf" localSheetId="2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[12]Debt!$F$133</definedName>
    <definedName name="swap2">[12]Debt!$F$151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localSheetId="2" hidden="1">{"'Sheet1'!$L$16"}</definedName>
    <definedName name="Tan" localSheetId="3" hidden="1">{"'Sheet1'!$L$16"}</definedName>
    <definedName name="Tan" hidden="1">{"'Sheet1'!$L$16"}</definedName>
    <definedName name="tbl_ProdInfo" hidden="1">#REF!</definedName>
    <definedName name="TCC">[7]Master!$B$11</definedName>
    <definedName name="TCE">[7]Master!$E$11</definedName>
    <definedName name="TCOME">[7]Master!$E$8</definedName>
    <definedName name="temp">#REF!</definedName>
    <definedName name="TextRefCopyRangeCount" hidden="1">5</definedName>
    <definedName name="TH" localSheetId="2" hidden="1">{"'Sheet1'!$L$16"}</definedName>
    <definedName name="TH" localSheetId="3" hidden="1">{"'Sheet1'!$L$16"}</definedName>
    <definedName name="TH" hidden="1">{"'Sheet1'!$L$16"}</definedName>
    <definedName name="tha" localSheetId="2" hidden="1">{"'Sheet1'!$L$16"}</definedName>
    <definedName name="tha" localSheetId="3" hidden="1">{"'Sheet1'!$L$16"}</definedName>
    <definedName name="tha" hidden="1">{"'Sheet1'!$L$16"}</definedName>
    <definedName name="thang13" localSheetId="2" hidden="1">{"'Sheet1'!$L$16"}</definedName>
    <definedName name="thang13" localSheetId="3" hidden="1">{"'Sheet1'!$L$16"}</definedName>
    <definedName name="thang13" hidden="1">{"'Sheet1'!$L$16"}</definedName>
    <definedName name="thanh" localSheetId="2" hidden="1">{"'Sheet1'!$L$16"}</definedName>
    <definedName name="thanh" localSheetId="3" hidden="1">{"'Sheet1'!$L$16"}</definedName>
    <definedName name="thanh" hidden="1">{"'Sheet1'!$L$16"}</definedName>
    <definedName name="thfg" localSheetId="2" hidden="1">{"'Sheet1'!$L$16"}</definedName>
    <definedName name="thfg" localSheetId="3" hidden="1">{"'Sheet1'!$L$16"}</definedName>
    <definedName name="thfg" hidden="1">{"'Sheet1'!$L$16"}</definedName>
    <definedName name="ThiacomD1">'[8]CAM_TBL-09'!$Y$645</definedName>
    <definedName name="ThiacomD2">'[8]CAM_TBL-09'!$Y$648</definedName>
    <definedName name="thu" localSheetId="2" hidden="1">{"'Sheet1'!$L$16"}</definedName>
    <definedName name="thu" localSheetId="3" hidden="1">{"'Sheet1'!$L$16"}</definedName>
    <definedName name="thu" hidden="1">{"'Sheet1'!$L$16"}</definedName>
    <definedName name="thuy" localSheetId="2" hidden="1">{"'Sheet1'!$L$16"}</definedName>
    <definedName name="thuy" localSheetId="3" hidden="1">{"'Sheet1'!$L$16"}</definedName>
    <definedName name="thuy" hidden="1">{"'Sheet1'!$L$16"}</definedName>
    <definedName name="TJC">[7]Master!$B$14</definedName>
    <definedName name="TJE">[7]Master!$E$14</definedName>
    <definedName name="TJSC">[7]Master!$B$13</definedName>
    <definedName name="TJSE">[7]Master!$E$13</definedName>
    <definedName name="TMC">[7]Master!$B$10</definedName>
    <definedName name="TME">[7]Master!$E$10</definedName>
    <definedName name="Tonghop" localSheetId="2" hidden="1">{"'Sheet1'!$L$16"}</definedName>
    <definedName name="Tonghop" localSheetId="3" hidden="1">{"'Sheet1'!$L$16"}</definedName>
    <definedName name="Tonghop" hidden="1">{"'Sheet1'!$L$16"}</definedName>
    <definedName name="tryijtryi" localSheetId="2" hidden="1">{"'Sheet1'!$L$16"}</definedName>
    <definedName name="tryijtryi" localSheetId="3" hidden="1">{"'Sheet1'!$L$16"}</definedName>
    <definedName name="tryijtryi" hidden="1">{"'Sheet1'!$L$16"}</definedName>
    <definedName name="TSC">[7]Master!$B$12</definedName>
    <definedName name="TSE">[7]Master!$E$12</definedName>
    <definedName name="ttt" localSheetId="2" hidden="1">{"Teacher",#N/A,FALSE,"Summary";"Teacher",#N/A,FALSE,"Assumptions";"Teacher",#N/A,FALSE,"Buildup";"Teacher",#N/A,FALSE,"Financials";"Teacher",#N/A,FALSE,"Debt &amp; Other"}</definedName>
    <definedName name="ttt" localSheetId="3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2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y" localSheetId="2" hidden="1">{"'Sheet1'!$L$16"}</definedName>
    <definedName name="tuy" localSheetId="3" hidden="1">{"'Sheet1'!$L$16"}</definedName>
    <definedName name="tuy" hidden="1">{"'Sheet1'!$L$16"}</definedName>
    <definedName name="TV" localSheetId="2" hidden="1">{"'Sheet1'!$L$16"}</definedName>
    <definedName name="TV" localSheetId="3" hidden="1">{"'Sheet1'!$L$16"}</definedName>
    <definedName name="TV" hidden="1">{"'Sheet1'!$L$16"}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[7]Master!$B$9</definedName>
    <definedName name="TYE">[7]Master!$E$9</definedName>
    <definedName name="Types" hidden="1">#REF!</definedName>
    <definedName name="ungT3" localSheetId="2" hidden="1">{"'Sheet1'!$L$16"}</definedName>
    <definedName name="ungT3" localSheetId="3" hidden="1">{"'Sheet1'!$L$16"}</definedName>
    <definedName name="ungT3" hidden="1">{"'Sheet1'!$L$16"}</definedName>
    <definedName name="ungT3_1" localSheetId="2" hidden="1">{"'Sheet1'!$L$16"}</definedName>
    <definedName name="ungT3_1" localSheetId="3" hidden="1">{"'Sheet1'!$L$16"}</definedName>
    <definedName name="ungT3_1" hidden="1">{"'Sheet1'!$L$16"}</definedName>
    <definedName name="ungT3_2" localSheetId="2" hidden="1">{"'Sheet1'!$L$16"}</definedName>
    <definedName name="ungT3_2" localSheetId="3" hidden="1">{"'Sheet1'!$L$16"}</definedName>
    <definedName name="ungT3_2" hidden="1">{"'Sheet1'!$L$16"}</definedName>
    <definedName name="usd">[13]MMAsst!$S$2</definedName>
    <definedName name="UsdBhtAvg">[8]Poperty!$S$72</definedName>
    <definedName name="UsdSgCur">[11]MMAsst!$S$3</definedName>
    <definedName name="UsdSgLast">[11]MMAsst!$S$2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id_date">'[14]List valid date'!$A$1:$A$12</definedName>
    <definedName name="ValuationBAAMultiple" localSheetId="2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2" hidden="1">{"'Sheet1'!$L$16"}</definedName>
    <definedName name="vay" localSheetId="3" hidden="1">{"'Sheet1'!$L$16"}</definedName>
    <definedName name="vay" hidden="1">{"'Sheet1'!$L$16"}</definedName>
    <definedName name="vcbo1" localSheetId="2" hidden="1">{"'Sheet1'!$L$16"}</definedName>
    <definedName name="vcbo1" localSheetId="3" hidden="1">{"'Sheet1'!$L$16"}</definedName>
    <definedName name="vcbo1" hidden="1">{"'Sheet1'!$L$16"}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2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2" hidden="1">{"'Sheet1'!$L$16"}</definedName>
    <definedName name="vhxfj" localSheetId="3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CCRUE._.PAYROLL." localSheetId="2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2" hidden="1">{"Acq_matrix",#N/A,FALSE,"Acquisition Matrix"}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2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2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6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hi._.tiÆt._1" localSheetId="2" hidden="1">{#N/A,#N/A,FALSE,"Chi tiÆt"}</definedName>
    <definedName name="wrn.chi._.tiÆt._1" localSheetId="3" hidden="1">{#N/A,#N/A,FALSE,"Chi tiÆt"}</definedName>
    <definedName name="wrn.chi._.tiÆt._1" hidden="1">{#N/A,#N/A,FALSE,"Chi tiÆt"}</definedName>
    <definedName name="wrn.chi._.tiÆt._2" localSheetId="2" hidden="1">{#N/A,#N/A,FALSE,"Chi tiÆt"}</definedName>
    <definedName name="wrn.chi._.tiÆt._2" localSheetId="3" hidden="1">{#N/A,#N/A,FALSE,"Chi tiÆt"}</definedName>
    <definedName name="wrn.chi._.tiÆt._2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2" hidden="1">{"DCF1",#N/A,FALSE,"SIERRA DCF";"MATRIX1",#N/A,FALSE,"SIERRA DCF"}</definedName>
    <definedName name="wrn.DCF." localSheetId="3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2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2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2" hidden="1">{#N/A,#N/A,FALSE,"Tabelle2";#N/A,#N/A,FALSE,"Tabelle1"}</definedName>
    <definedName name="wrn.Monthly._.Statement." localSheetId="3" hidden="1">{#N/A,#N/A,FALSE,"Tabelle2";#N/A,#N/A,FALSE,"Tabelle1"}</definedName>
    <definedName name="wrn.Monthly._.Statement." hidden="1">{#N/A,#N/A,FALSE,"Tabelle2";#N/A,#N/A,FALSE,"Tabelle1"}</definedName>
    <definedName name="wrn.OUTPUT." localSheetId="2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2" hidden="1">{#N/A,#N/A,TRUE,"Tæng hîp"}</definedName>
    <definedName name="wrn.phak." localSheetId="3" hidden="1">{#N/A,#N/A,TRUE,"Tæng hîp"}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2" hidden="1">{#N/A,#N/A,FALSE,"Admin";#N/A,#N/A,FALSE,"Other"}</definedName>
    <definedName name="wrn.print." localSheetId="3" hidden="1">{#N/A,#N/A,FALSE,"Admin";#N/A,#N/A,FALSE,"Other"}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2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2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2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6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xfgjxfgj" localSheetId="2" hidden="1">{"'Sheet1'!$L$16"}</definedName>
    <definedName name="xfgjxfgj" localSheetId="3" hidden="1">{"'Sheet1'!$L$16"}</definedName>
    <definedName name="xfgjxfgj" hidden="1">{"'Sheet1'!$L$16"}</definedName>
    <definedName name="xkeogjana" localSheetId="2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2" hidden="1">{"'Sheet1'!$L$16"}</definedName>
    <definedName name="xls" localSheetId="3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2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2" hidden="1">{"HK PR",#N/A,FALSE,"HK";"SUMMARY",#N/A,FALSE,"PAYROLL";"SUMMARY",#N/A,FALSE,"PAYROLL";"HK PR",#N/A,FALSE,"HK"}</definedName>
    <definedName name="xxxx" localSheetId="3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2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u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6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yhdh" localSheetId="2" hidden="1">{"'Sheet1'!$L$16"}</definedName>
    <definedName name="zdyhdh" localSheetId="3" hidden="1">{"'Sheet1'!$L$16"}</definedName>
    <definedName name="zdyhdh" hidden="1">{"'Sheet1'!$L$16"}</definedName>
    <definedName name="zz" hidden="1">#REF!</definedName>
    <definedName name="zz_1" localSheetId="2" hidden="1">{"'Sheet1'!$L$16"}</definedName>
    <definedName name="zz_1" localSheetId="3" hidden="1">{"'Sheet1'!$L$16"}</definedName>
    <definedName name="zz_1" hidden="1">{"'Sheet1'!$L$16"}</definedName>
    <definedName name="zz_2" localSheetId="2" hidden="1">{"'Sheet1'!$L$16"}</definedName>
    <definedName name="zz_2" localSheetId="3" hidden="1">{"'Sheet1'!$L$16"}</definedName>
    <definedName name="zz_2" hidden="1">{"'Sheet1'!$L$16"}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หยำแ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7" l="1"/>
  <c r="I27" i="7"/>
  <c r="F55" i="2"/>
  <c r="I81" i="7" l="1"/>
  <c r="I10" i="7"/>
  <c r="W18" i="9" l="1"/>
  <c r="Y18" i="9" s="1"/>
  <c r="K20" i="7" l="1"/>
  <c r="G80" i="7"/>
  <c r="G49" i="7"/>
  <c r="K11" i="7" l="1"/>
  <c r="G10" i="7"/>
  <c r="G11" i="7"/>
  <c r="J20" i="6"/>
  <c r="J66" i="2" l="1"/>
  <c r="F72" i="2"/>
  <c r="J19" i="2"/>
  <c r="J43" i="2"/>
  <c r="H43" i="2"/>
  <c r="F43" i="2"/>
  <c r="D43" i="2"/>
  <c r="D61" i="2"/>
  <c r="H61" i="2"/>
  <c r="F61" i="2"/>
  <c r="J61" i="2"/>
  <c r="F21" i="2"/>
  <c r="J20" i="2"/>
  <c r="F62" i="2" l="1"/>
  <c r="D62" i="2"/>
  <c r="K10" i="7" l="1"/>
  <c r="J73" i="2"/>
  <c r="F73" i="2"/>
  <c r="J68" i="2"/>
  <c r="F68" i="2"/>
  <c r="J62" i="2"/>
  <c r="J13" i="2"/>
  <c r="J17" i="2" s="1"/>
  <c r="J24" i="2" s="1"/>
  <c r="J28" i="2" s="1"/>
  <c r="J30" i="2" s="1"/>
  <c r="F13" i="2"/>
  <c r="F17" i="2" s="1"/>
  <c r="F24" i="2" s="1"/>
  <c r="F28" i="2" s="1"/>
  <c r="F30" i="2" s="1"/>
  <c r="F63" i="2" s="1"/>
  <c r="F100" i="1"/>
  <c r="G8" i="7" l="1"/>
  <c r="J63" i="2"/>
  <c r="E99" i="7"/>
  <c r="I99" i="7" l="1"/>
  <c r="W28" i="9" l="1"/>
  <c r="K8" i="7" l="1"/>
  <c r="K25" i="7" s="1"/>
  <c r="W29" i="9" l="1"/>
  <c r="Y29" i="9" s="1"/>
  <c r="W22" i="9"/>
  <c r="Y22" i="9" s="1"/>
  <c r="K92" i="7"/>
  <c r="G92" i="7"/>
  <c r="I69" i="7"/>
  <c r="K69" i="7"/>
  <c r="G69" i="7"/>
  <c r="K39" i="7"/>
  <c r="K41" i="7" s="1"/>
  <c r="K95" i="7" s="1"/>
  <c r="K98" i="7" s="1"/>
  <c r="K100" i="7" s="1"/>
  <c r="G25" i="7"/>
  <c r="G39" i="7" s="1"/>
  <c r="G41" i="7" s="1"/>
  <c r="N16" i="10"/>
  <c r="G95" i="7" l="1"/>
  <c r="G98" i="7" s="1"/>
  <c r="G100" i="7" s="1"/>
  <c r="Y28" i="9"/>
  <c r="L22" i="10"/>
  <c r="H22" i="10"/>
  <c r="F22" i="10"/>
  <c r="D22" i="10"/>
  <c r="N21" i="10"/>
  <c r="N17" i="10"/>
  <c r="L17" i="10"/>
  <c r="J17" i="10"/>
  <c r="H17" i="10"/>
  <c r="F17" i="10"/>
  <c r="D17" i="10"/>
  <c r="AC18" i="9"/>
  <c r="AA30" i="9"/>
  <c r="U30" i="9"/>
  <c r="S30" i="9"/>
  <c r="Q30" i="9"/>
  <c r="O30" i="9"/>
  <c r="M30" i="9"/>
  <c r="K30" i="9"/>
  <c r="I30" i="9"/>
  <c r="G30" i="9"/>
  <c r="E30" i="9"/>
  <c r="C30" i="9"/>
  <c r="AA23" i="9"/>
  <c r="U23" i="9"/>
  <c r="S23" i="9"/>
  <c r="Q23" i="9"/>
  <c r="O23" i="9"/>
  <c r="M23" i="9"/>
  <c r="K23" i="9"/>
  <c r="I23" i="9"/>
  <c r="G23" i="9"/>
  <c r="E23" i="9"/>
  <c r="C23" i="9"/>
  <c r="W23" i="9"/>
  <c r="AA19" i="9"/>
  <c r="U19" i="9"/>
  <c r="Q19" i="9"/>
  <c r="O19" i="9"/>
  <c r="M19" i="9"/>
  <c r="K19" i="9"/>
  <c r="I19" i="9"/>
  <c r="G19" i="9"/>
  <c r="E19" i="9"/>
  <c r="C19" i="9"/>
  <c r="W19" i="9"/>
  <c r="W25" i="9" l="1"/>
  <c r="M25" i="9"/>
  <c r="I25" i="9"/>
  <c r="E25" i="9"/>
  <c r="AA25" i="9"/>
  <c r="U25" i="9"/>
  <c r="S19" i="9"/>
  <c r="S25" i="9" s="1"/>
  <c r="Q25" i="9"/>
  <c r="G25" i="9"/>
  <c r="K25" i="9"/>
  <c r="O25" i="9"/>
  <c r="C25" i="9"/>
  <c r="W30" i="9"/>
  <c r="AC28" i="9"/>
  <c r="AC29" i="9"/>
  <c r="AC22" i="9"/>
  <c r="Y19" i="9" l="1"/>
  <c r="AC19" i="9"/>
  <c r="AC23" i="9"/>
  <c r="Y30" i="9"/>
  <c r="AC30" i="9"/>
  <c r="Y23" i="9"/>
  <c r="Y25" i="9" l="1"/>
  <c r="AC25" i="9"/>
  <c r="W14" i="8"/>
  <c r="W18" i="8"/>
  <c r="W19" i="8" s="1"/>
  <c r="C19" i="8"/>
  <c r="E19" i="8"/>
  <c r="G19" i="8"/>
  <c r="I19" i="8"/>
  <c r="K19" i="8"/>
  <c r="M19" i="8"/>
  <c r="O19" i="8"/>
  <c r="Q19" i="8"/>
  <c r="U19" i="8"/>
  <c r="AA19" i="8"/>
  <c r="Y23" i="8"/>
  <c r="AC23" i="8" s="1"/>
  <c r="W24" i="8"/>
  <c r="W25" i="8" s="1"/>
  <c r="C25" i="8"/>
  <c r="E25" i="8"/>
  <c r="G25" i="8"/>
  <c r="I25" i="8"/>
  <c r="K25" i="8"/>
  <c r="M25" i="8"/>
  <c r="O25" i="8"/>
  <c r="Q25" i="8"/>
  <c r="S25" i="8"/>
  <c r="U25" i="8"/>
  <c r="AA25" i="8"/>
  <c r="W30" i="8"/>
  <c r="Y30" i="8" s="1"/>
  <c r="W31" i="8"/>
  <c r="Y31" i="8" s="1"/>
  <c r="AC31" i="8" s="1"/>
  <c r="C32" i="8"/>
  <c r="E32" i="8"/>
  <c r="G32" i="8"/>
  <c r="I32" i="8"/>
  <c r="K32" i="8"/>
  <c r="M32" i="8"/>
  <c r="O32" i="8"/>
  <c r="Q32" i="8"/>
  <c r="S32" i="8"/>
  <c r="U32" i="8"/>
  <c r="AA32" i="8"/>
  <c r="AC30" i="8" l="1"/>
  <c r="Y14" i="8"/>
  <c r="AC14" i="8" s="1"/>
  <c r="Y18" i="8"/>
  <c r="AC18" i="8" s="1"/>
  <c r="AC19" i="8" s="1"/>
  <c r="I27" i="8"/>
  <c r="I34" i="8" s="1"/>
  <c r="I14" i="9" s="1"/>
  <c r="I32" i="9" s="1"/>
  <c r="M27" i="8"/>
  <c r="M34" i="8" s="1"/>
  <c r="M14" i="9" s="1"/>
  <c r="AA27" i="8"/>
  <c r="AA34" i="8" s="1"/>
  <c r="AA14" i="9" s="1"/>
  <c r="AA32" i="9" s="1"/>
  <c r="E27" i="8"/>
  <c r="E34" i="8" s="1"/>
  <c r="E14" i="9" s="1"/>
  <c r="E32" i="9" s="1"/>
  <c r="U27" i="8"/>
  <c r="U34" i="8" s="1"/>
  <c r="U14" i="9" s="1"/>
  <c r="U32" i="9" s="1"/>
  <c r="Q27" i="8"/>
  <c r="Q34" i="8" s="1"/>
  <c r="Q14" i="9" s="1"/>
  <c r="Q32" i="9" s="1"/>
  <c r="K27" i="8"/>
  <c r="K34" i="8" s="1"/>
  <c r="K14" i="9" s="1"/>
  <c r="K32" i="9" s="1"/>
  <c r="W27" i="8"/>
  <c r="G27" i="8"/>
  <c r="G34" i="8" s="1"/>
  <c r="G14" i="9" s="1"/>
  <c r="G32" i="9" s="1"/>
  <c r="S19" i="8"/>
  <c r="S27" i="8" s="1"/>
  <c r="S34" i="8" s="1"/>
  <c r="S14" i="9" s="1"/>
  <c r="S32" i="9" s="1"/>
  <c r="C27" i="8"/>
  <c r="C34" i="8" s="1"/>
  <c r="C14" i="9" s="1"/>
  <c r="C32" i="9" s="1"/>
  <c r="Y24" i="8"/>
  <c r="Y25" i="8" s="1"/>
  <c r="O27" i="8"/>
  <c r="O34" i="8" s="1"/>
  <c r="O14" i="9" s="1"/>
  <c r="W32" i="8"/>
  <c r="AC32" i="8"/>
  <c r="Y32" i="8"/>
  <c r="J74" i="1"/>
  <c r="H74" i="1"/>
  <c r="F74" i="1"/>
  <c r="D74" i="1"/>
  <c r="W34" i="8" l="1"/>
  <c r="W14" i="9"/>
  <c r="W32" i="9" s="1"/>
  <c r="O32" i="9"/>
  <c r="M32" i="9"/>
  <c r="Y19" i="8"/>
  <c r="Y27" i="8" s="1"/>
  <c r="Y34" i="8" s="1"/>
  <c r="AC24" i="8"/>
  <c r="AC25" i="8" s="1"/>
  <c r="AC27" i="8" s="1"/>
  <c r="AC34" i="8" s="1"/>
  <c r="L22" i="6"/>
  <c r="N16" i="6"/>
  <c r="N17" i="6" s="1"/>
  <c r="N12" i="6"/>
  <c r="H22" i="6"/>
  <c r="F22" i="6"/>
  <c r="D22" i="6"/>
  <c r="N21" i="6"/>
  <c r="H19" i="1"/>
  <c r="J19" i="1"/>
  <c r="F19" i="1"/>
  <c r="H40" i="1"/>
  <c r="H100" i="1"/>
  <c r="H102" i="1" s="1"/>
  <c r="F102" i="1"/>
  <c r="A71" i="7"/>
  <c r="L17" i="6"/>
  <c r="J17" i="6"/>
  <c r="H17" i="6"/>
  <c r="H24" i="6" s="1"/>
  <c r="H12" i="10" s="1"/>
  <c r="H24" i="10" s="1"/>
  <c r="F17" i="6"/>
  <c r="F24" i="6" s="1"/>
  <c r="F12" i="10" s="1"/>
  <c r="F24" i="10" s="1"/>
  <c r="D17" i="6"/>
  <c r="H13" i="2"/>
  <c r="H17" i="2" s="1"/>
  <c r="H24" i="2" s="1"/>
  <c r="H28" i="2" s="1"/>
  <c r="H30" i="2" s="1"/>
  <c r="H62" i="1"/>
  <c r="F62" i="1"/>
  <c r="J40" i="1"/>
  <c r="J100" i="1"/>
  <c r="J102" i="1" s="1"/>
  <c r="J62" i="1"/>
  <c r="J76" i="1" s="1"/>
  <c r="F40" i="1"/>
  <c r="L24" i="6" l="1"/>
  <c r="L12" i="10" s="1"/>
  <c r="L24" i="10" s="1"/>
  <c r="D24" i="6"/>
  <c r="D12" i="10" s="1"/>
  <c r="D24" i="10" s="1"/>
  <c r="Y14" i="9"/>
  <c r="J20" i="10"/>
  <c r="H66" i="2"/>
  <c r="H68" i="2" s="1"/>
  <c r="AC14" i="9"/>
  <c r="AC32" i="9" s="1"/>
  <c r="Y32" i="9"/>
  <c r="H62" i="2"/>
  <c r="F76" i="1"/>
  <c r="F104" i="1" s="1"/>
  <c r="J104" i="1"/>
  <c r="J42" i="1"/>
  <c r="H42" i="1"/>
  <c r="F42" i="1"/>
  <c r="H76" i="1"/>
  <c r="H104" i="1" s="1"/>
  <c r="D73" i="2"/>
  <c r="D68" i="2"/>
  <c r="D13" i="2"/>
  <c r="D19" i="1"/>
  <c r="D62" i="1"/>
  <c r="D40" i="1"/>
  <c r="D100" i="1"/>
  <c r="I92" i="7"/>
  <c r="D102" i="1" l="1"/>
  <c r="I8" i="7"/>
  <c r="I25" i="7" s="1"/>
  <c r="I39" i="7" s="1"/>
  <c r="I41" i="7" s="1"/>
  <c r="I95" i="7" s="1"/>
  <c r="I98" i="7" s="1"/>
  <c r="I100" i="7" s="1"/>
  <c r="H63" i="2"/>
  <c r="H71" i="2" s="1"/>
  <c r="N20" i="10"/>
  <c r="N22" i="10" s="1"/>
  <c r="J22" i="10"/>
  <c r="E8" i="7"/>
  <c r="D17" i="2"/>
  <c r="D76" i="1"/>
  <c r="D42" i="1"/>
  <c r="N20" i="6"/>
  <c r="J22" i="6"/>
  <c r="J24" i="6" s="1"/>
  <c r="J12" i="10" s="1"/>
  <c r="N12" i="10" s="1"/>
  <c r="J24" i="10" l="1"/>
  <c r="N24" i="10" s="1"/>
  <c r="H73" i="2"/>
  <c r="D24" i="2"/>
  <c r="D104" i="1"/>
  <c r="N24" i="6"/>
  <c r="N22" i="6"/>
  <c r="D28" i="2" l="1"/>
  <c r="D30" i="2" s="1"/>
  <c r="D63" i="2" l="1"/>
  <c r="E69" i="7" l="1"/>
  <c r="E92" i="7" l="1"/>
  <c r="E25" i="7" l="1"/>
  <c r="E39" i="7" l="1"/>
  <c r="E41" i="7" s="1"/>
  <c r="E95" i="7" s="1"/>
  <c r="E98" i="7" s="1"/>
  <c r="E100" i="7" s="1"/>
</calcChain>
</file>

<file path=xl/sharedStrings.xml><?xml version="1.0" encoding="utf-8"?>
<sst xmlns="http://schemas.openxmlformats.org/spreadsheetml/2006/main" count="493" uniqueCount="265">
  <si>
    <t>บริษัท กัลฟ์ เอ็นเนอร์จี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</si>
  <si>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</si>
  <si>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</si>
  <si>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</si>
  <si>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</si>
  <si>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</si>
  <si>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</si>
  <si>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</si>
  <si>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</si>
  <si>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</si>
  <si>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</si>
  <si>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</si>
  <si>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</si>
  <si>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</si>
  <si>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</si>
  <si>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</si>
  <si>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</si>
  <si>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</si>
  <si>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</si>
  <si>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</si>
  <si>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</si>
  <si>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</si>
  <si>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</si>
  <si>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</si>
  <si>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</si>
  <si>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</si>
  <si>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</si>
  <si>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</si>
  <si>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</si>
  <si>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</si>
  <si>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</si>
  <si>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</si>
  <si>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</si>
  <si>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</si>
  <si>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</si>
  <si>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</si>
  <si>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</si>
  <si>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</si>
  <si>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</si>
  <si>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</si>
  <si>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</si>
  <si>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</si>
  <si>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</si>
  <si>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</si>
  <si>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</si>
  <si>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</si>
  <si>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</si>
  <si>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</si>
  <si>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</si>
  <si>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</si>
  <si>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</si>
  <si>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</si>
  <si>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</si>
  <si>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</si>
  <si>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</si>
  <si>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</si>
  <si>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</si>
  <si>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</si>
  <si>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</si>
  <si>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</si>
  <si>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</si>
  <si>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</si>
  <si>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</si>
  <si>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</si>
  <si>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</si>
  <si>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</si>
  <si>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</si>
  <si>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</si>
  <si>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</si>
  <si>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</si>
  <si>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</si>
  <si>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</si>
  <si>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</si>
  <si>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</si>
  <si>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</si>
  <si>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</si>
  <si>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</si>
  <si>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</si>
  <si>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</si>
  <si>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</si>
  <si>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</si>
  <si>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</si>
  <si>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</si>
  <si>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</si>
  <si>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</si>
  <si>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</si>
  <si>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</si>
  <si>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</si>
  <si>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</si>
  <si>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</si>
  <si>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</si>
  <si>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</si>
  <si>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</si>
  <si>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</si>
  <si>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</si>
  <si>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</si>
  <si>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</si>
  <si>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</si>
  <si>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</si>
  <si>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</si>
  <si>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</si>
  <si>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</si>
  <si>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</si>
  <si>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</si>
  <si>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</si>
  <si>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</si>
  <si>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</si>
  <si>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</si>
  <si>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</si>
  <si>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</si>
  <si>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</si>
  <si>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</si>
  <si>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</si>
  <si>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</si>
  <si>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</si>
  <si>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</si>
  <si>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</si>
  <si>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</si>
  <si>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</si>
  <si>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</si>
  <si>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</si>
  <si>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</si>
  <si>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</si>
  <si>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</si>
  <si>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</si>
  <si>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</si>
  <si>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</si>
  <si>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</si>
  <si>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</si>
  <si>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</si>
  <si>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</si>
  <si>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</si>
  <si>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</si>
  <si>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</si>
  <si>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</si>
  <si>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เงินปันผลจ่ายให้ผู้ถือหุ้น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</si>
  <si>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</si>
  <si>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</si>
  <si>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</si>
  <si>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</si>
  <si>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</si>
  <si>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</si>
  <si>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 xml:space="preserve">    การเรียกชำระค่าหุ้นเพิ่มเติม</t>
  </si>
  <si>
    <t>ยังไม่ได้จัดสรร</t>
  </si>
  <si>
    <t xml:space="preserve">งบกระแสเงินสด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</si>
  <si>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</si>
  <si>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</si>
  <si>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</si>
  <si>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</si>
  <si>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</si>
  <si>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</si>
  <si>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</si>
  <si>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</si>
  <si>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</si>
  <si>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</si>
  <si>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</si>
  <si>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</si>
  <si>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</si>
  <si>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</si>
  <si>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</si>
  <si>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</si>
  <si>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</si>
  <si>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</si>
  <si>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</si>
  <si>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</si>
  <si>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</si>
  <si>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</si>
  <si>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</si>
  <si>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</si>
  <si>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เงินปันผลจ่าย</t>
  </si>
  <si>
    <t>เงินปันผลจ่ายให้ส่วนได้เสียที่ไม่มีอำนาจควบคุม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</si>
  <si>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</si>
  <si>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</si>
  <si>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</si>
  <si>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</si>
  <si>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</si>
  <si>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</si>
  <si>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เงินสดและรายการเทียบเท่าเงินสด ณ วันที่ 31 ธันวาคม</t>
  </si>
  <si>
    <t>เงินสดจ่ายเพื่อลงทุนในบริษัทร่วม</t>
  </si>
  <si>
    <t>การป้องกัน</t>
  </si>
  <si>
    <t>การแบ่งปันกำไร</t>
  </si>
  <si>
    <t xml:space="preserve">กำไรสำหรับปี </t>
  </si>
  <si>
    <t>กำไรก่อนภาษีเงินได้</t>
  </si>
  <si>
    <t>สำรอง</t>
  </si>
  <si>
    <t>การแปลงค่า</t>
  </si>
  <si>
    <t>ในมูลค่ายุติธรรม</t>
  </si>
  <si>
    <t>(กำไร) ขาดทุนจากการจำหน่ายและตัดจำหน่ายที่ดิน อาคาร และอุปกรณ์</t>
  </si>
  <si>
    <t>งบกระแสเงินสด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</si>
  <si>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</si>
  <si>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</si>
  <si>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</si>
  <si>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</si>
  <si>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ของส่วนของผู้ถือหุ้น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</si>
  <si>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</si>
  <si>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</si>
  <si>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ภาษีมูลค่าเพิ่มรอเรียกคืน</t>
  </si>
  <si>
    <t>ลูกหนี้การค้าไม่หมุนเวียน</t>
  </si>
  <si>
    <t>องค์ประกอบอื่น</t>
  </si>
  <si>
    <t>เจ้าหนี้ค่าที่ดิน อาคาร อุปกรณ์และสินทรัพย์ไม่มีตัวตน</t>
  </si>
  <si>
    <t>รายได้ตามสัญญาเช่าภายใต้สัญญาซื้อขายไฟฟ้า</t>
  </si>
  <si>
    <t>กระแสเงินสดสุทธิได้มาจากกิจกรรมจัดหาเงิน</t>
  </si>
  <si>
    <t>เงินสดจ่ายซื้ออสังหาริมทรัพย์เพื่อการลงทุน</t>
  </si>
  <si>
    <t xml:space="preserve">   ของผลประโยชน์พนักงานที่กำหนดไว้</t>
  </si>
  <si>
    <t>ผลขาดทุนจากการด้อยค่าด้านเครดิตที่คาดว่าจะเกิดขึ้น</t>
  </si>
  <si>
    <t>เงินสดจ่ายล่วงหน้าให้แก่บริษัทย่อย</t>
  </si>
  <si>
    <t>เงินสดจ่ายเพื่อลงทุนในบริษัทย่อย</t>
  </si>
  <si>
    <t>ส่วนต่างจากการรวมธุรกิจภายใต้การควบคุมเดียวกัน</t>
  </si>
  <si>
    <t>ผลขาดทุนจากการวัดมูลค่าใหม่</t>
  </si>
  <si>
    <t>เจ้าหนี้ค่าก่อสร้าง</t>
  </si>
  <si>
    <t>สินค้าคงเหลือ</t>
  </si>
  <si>
    <t>ขาดทุนจากการจำหน่ายและตัดจำหน่ายสินทรัพย์ไม่หมุนเวียน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</si>
  <si>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</si>
  <si>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</si>
  <si>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</si>
  <si>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รายได้จากการขายและบริการ</t>
  </si>
  <si>
    <t>ต้นทุนขายและบริการ</t>
  </si>
  <si>
    <t>ส่วนแบ่งกำไร (ขาดทุน) เบ็ดเสร็จอื่นของ</t>
  </si>
  <si>
    <t>รวมรายการกับผู้เป็นเจ้าของที่บันทึกโดยตรงเข้าส่วนของผู้ถือหุ้น</t>
  </si>
  <si>
    <t>ทุน</t>
  </si>
  <si>
    <t>(กำไร) ขาดทุนจากอัตราแลกเปลี่ยน</t>
  </si>
  <si>
    <t>เงินสดรับจากการเพิ่มทุนและชำระค่าหุ้นของบริษัทย่อย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</si>
  <si>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</si>
  <si>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</si>
  <si>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</si>
  <si>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>เงินให้กู้ยืมระยะสั้นแก่กิจการที่เกี่ยวข้องกัน</t>
  </si>
  <si>
    <t>รายได้ (ค่าใช้จ่าย) ภาษีเงินได้</t>
  </si>
  <si>
    <t>กำไรจากการจำหน่ายสินทรัพย์ทางการเงิน</t>
  </si>
  <si>
    <t>(รายได้) ค่าใช้จ่ายภาษีเงินได้</t>
  </si>
  <si>
    <t>ขาดทุนจากอัตราแลกเปลี่ยนสุทธิ</t>
  </si>
  <si>
    <t>กลับรายการค่าเผื่อการด้อยค่าเงินลงทุน</t>
  </si>
  <si>
    <t>เงินสดรับจากการขายสินทรัพย์ทางการเงินอื่น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</si>
  <si>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</si>
  <si>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</si>
  <si>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</si>
  <si>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(พันบาท)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</si>
  <si>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</si>
  <si>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</si>
  <si>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</si>
  <si>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</si>
  <si>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</si>
  <si>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</si>
  <si>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ภาษีเงินได้รับคืน (จ่ายออก)</t>
  </si>
  <si>
    <t>เงินสดรับจากเงินจ่ายล่วงหน้าให้แก่บริษัทย่อย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</si>
  <si>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</si>
  <si>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</si>
  <si>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และรายการเทียบเท่าเงินสด</t>
  </si>
  <si>
    <t>ที่บันทึกเป็นต้นทุนของสินทรัพย์</t>
  </si>
  <si>
    <t>การเพิ่มขึ้นของหนี้สินค่ารื้อถอนโรงไฟฟ้า</t>
  </si>
  <si>
    <t>4, 16</t>
  </si>
  <si>
    <t>4, 8</t>
  </si>
  <si>
    <t>เงินสดรับจากเงินให้กู้ยืมระยะสั้นแก่กิจการที่เกี่ยวข้องกัน</t>
  </si>
  <si>
    <t>กำไรจากการปรับมูลค่ายุติธรรม</t>
  </si>
  <si>
    <t>ผลกำไร (ขาดทุน) จากเงินลงทุนในตราสารทุน</t>
  </si>
  <si>
    <t>ผลขาดทุนจากการป้องกันความเสี่ยงกระแสเงินสด</t>
  </si>
  <si>
    <t>ผลกำไร (ขาดทุน) จากเงินลงทุนในตราสารหนี้</t>
  </si>
  <si>
    <t>เงินสดและรายการเทียบเท่าเงินสดลดลงสุทธิ</t>
  </si>
  <si>
    <t>กำไรจากการขายเงินลงทุนในบริษัทย่อยและการร่วมค้า</t>
  </si>
  <si>
    <t>เงินสดรับจากการลดทุนและจำหน่ายเงินลงทุนในบริษัทย่อยและการร่วมค้า</t>
  </si>
  <si>
    <t>ลูกหนี้หมุนเวียนอื่น</t>
  </si>
  <si>
    <t>เจ้าหนี้หมุนเวียนอื่น</t>
  </si>
  <si>
    <t>4, 22</t>
  </si>
  <si>
    <t>12, 22</t>
  </si>
  <si>
    <t>16, 24</t>
  </si>
  <si>
    <t>4, 17</t>
  </si>
  <si>
    <t>17, 24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</si>
</sst>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6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1"/>
      <name val="Calibri"/>
      <family val="2"/>
      <scheme val="minor"/>
    </font>
    <font>
      <sz val="11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b/>
      <sz val="16"/>
      <color rgb="FF0070C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4">
    <xf numFmtId="0" fontId="0" fillId="0" borderId="0"/>
    <xf numFmtId="43" fontId="16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174" fontId="14" fillId="0" borderId="0"/>
    <xf numFmtId="43" fontId="30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12" fillId="0" borderId="0"/>
    <xf numFmtId="0" fontId="34" fillId="2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5" fillId="0" borderId="0"/>
    <xf numFmtId="0" fontId="35" fillId="0" borderId="0"/>
    <xf numFmtId="175" fontId="37" fillId="0" borderId="0"/>
    <xf numFmtId="175" fontId="30" fillId="0" borderId="0"/>
    <xf numFmtId="43" fontId="30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9" applyNumberFormat="0" applyAlignment="0" applyProtection="0"/>
    <xf numFmtId="0" fontId="47" fillId="7" borderId="10" applyNumberFormat="0" applyAlignment="0" applyProtection="0"/>
    <xf numFmtId="0" fontId="48" fillId="7" borderId="9" applyNumberFormat="0" applyAlignment="0" applyProtection="0"/>
    <xf numFmtId="0" fontId="49" fillId="0" borderId="11" applyNumberFormat="0" applyFill="0" applyAlignment="0" applyProtection="0"/>
    <xf numFmtId="0" fontId="50" fillId="8" borderId="12" applyNumberFormat="0" applyAlignment="0" applyProtection="0"/>
    <xf numFmtId="0" fontId="51" fillId="0" borderId="0" applyNumberFormat="0" applyFill="0" applyBorder="0" applyAlignment="0" applyProtection="0"/>
    <xf numFmtId="0" fontId="35" fillId="9" borderId="13" applyNumberFormat="0" applyFont="0" applyAlignment="0" applyProtection="0"/>
    <xf numFmtId="0" fontId="52" fillId="0" borderId="14" applyNumberFormat="0" applyFill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4" fillId="32" borderId="0" applyNumberFormat="0" applyBorder="0" applyAlignment="0" applyProtection="0"/>
    <xf numFmtId="0" fontId="30" fillId="0" borderId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53" fillId="0" borderId="0"/>
    <xf numFmtId="9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5" fillId="0" borderId="0"/>
    <xf numFmtId="0" fontId="53" fillId="0" borderId="0"/>
    <xf numFmtId="0" fontId="35" fillId="0" borderId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35" fillId="0" borderId="0"/>
    <xf numFmtId="0" fontId="3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4" fontId="37" fillId="0" borderId="0" applyFont="0" applyFill="0" applyBorder="0" applyAlignment="0" applyProtection="0"/>
    <xf numFmtId="0" fontId="14" fillId="0" borderId="0"/>
    <xf numFmtId="0" fontId="6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" fillId="0" borderId="0"/>
    <xf numFmtId="0" fontId="4" fillId="0" borderId="0"/>
    <xf numFmtId="0" fontId="61" fillId="0" borderId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6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231">
    <xf numFmtId="0" fontId="0" fillId="0" borderId="0" xfId="0"/>
    <xf numFmtId="0" fontId="15" fillId="0" borderId="0" xfId="0" applyFont="1" applyAlignment="1">
      <alignment horizontal="left"/>
    </xf>
    <xf numFmtId="165" fontId="14" fillId="0" borderId="0" xfId="1" applyNumberFormat="1" applyFont="1" applyFill="1"/>
    <xf numFmtId="0" fontId="14" fillId="0" borderId="0" xfId="0" applyFont="1"/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5" fontId="18" fillId="0" borderId="0" xfId="1" applyNumberFormat="1" applyFont="1" applyFill="1"/>
    <xf numFmtId="0" fontId="14" fillId="0" borderId="0" xfId="0" quotePrefix="1" applyFont="1" applyAlignment="1">
      <alignment horizontal="left"/>
    </xf>
    <xf numFmtId="165" fontId="14" fillId="0" borderId="0" xfId="1" applyNumberFormat="1" applyFont="1" applyFill="1" applyAlignment="1">
      <alignment horizontal="right"/>
    </xf>
    <xf numFmtId="43" fontId="14" fillId="0" borderId="0" xfId="1" applyFont="1" applyFill="1" applyAlignment="1">
      <alignment horizontal="right"/>
    </xf>
    <xf numFmtId="165" fontId="14" fillId="0" borderId="0" xfId="1" applyNumberFormat="1" applyFont="1" applyFill="1" applyBorder="1"/>
    <xf numFmtId="0" fontId="18" fillId="0" borderId="0" xfId="0" applyFont="1"/>
    <xf numFmtId="165" fontId="18" fillId="0" borderId="1" xfId="1" applyNumberFormat="1" applyFont="1" applyFill="1" applyBorder="1"/>
    <xf numFmtId="165" fontId="18" fillId="0" borderId="0" xfId="1" applyNumberFormat="1" applyFont="1" applyFill="1" applyBorder="1"/>
    <xf numFmtId="0" fontId="0" fillId="0" borderId="0" xfId="0" quotePrefix="1" applyAlignment="1">
      <alignment horizontal="left"/>
    </xf>
    <xf numFmtId="43" fontId="14" fillId="0" borderId="0" xfId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43" fontId="14" fillId="0" borderId="0" xfId="1" applyFont="1" applyFill="1" applyBorder="1"/>
    <xf numFmtId="165" fontId="1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5" fontId="18" fillId="0" borderId="2" xfId="1" applyNumberFormat="1" applyFont="1" applyFill="1" applyBorder="1"/>
    <xf numFmtId="41" fontId="14" fillId="0" borderId="0" xfId="1" applyNumberFormat="1" applyFont="1" applyFill="1" applyBorder="1"/>
    <xf numFmtId="41" fontId="14" fillId="0" borderId="0" xfId="1" applyNumberFormat="1" applyFont="1" applyFill="1"/>
    <xf numFmtId="43" fontId="14" fillId="0" borderId="0" xfId="1" applyFont="1" applyFill="1"/>
    <xf numFmtId="165" fontId="18" fillId="0" borderId="3" xfId="1" applyNumberFormat="1" applyFont="1" applyFill="1" applyBorder="1"/>
    <xf numFmtId="37" fontId="14" fillId="0" borderId="0" xfId="1" applyNumberFormat="1" applyFont="1" applyFill="1" applyBorder="1"/>
    <xf numFmtId="0" fontId="14" fillId="0" borderId="0" xfId="1" applyNumberFormat="1" applyFont="1" applyFill="1"/>
    <xf numFmtId="165" fontId="18" fillId="0" borderId="4" xfId="1" applyNumberFormat="1" applyFont="1" applyFill="1" applyBorder="1"/>
    <xf numFmtId="165" fontId="14" fillId="0" borderId="3" xfId="1" applyNumberFormat="1" applyFont="1" applyFill="1" applyBorder="1"/>
    <xf numFmtId="169" fontId="14" fillId="0" borderId="0" xfId="1" applyNumberFormat="1" applyFont="1" applyFill="1" applyBorder="1"/>
    <xf numFmtId="0" fontId="18" fillId="0" borderId="0" xfId="2" applyFont="1"/>
    <xf numFmtId="0" fontId="14" fillId="0" borderId="0" xfId="2" applyFont="1"/>
    <xf numFmtId="0" fontId="20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165" fontId="14" fillId="0" borderId="0" xfId="2" applyNumberFormat="1" applyFont="1"/>
    <xf numFmtId="165" fontId="14" fillId="0" borderId="3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165" fontId="18" fillId="0" borderId="4" xfId="1" applyNumberFormat="1" applyFont="1" applyFill="1" applyBorder="1" applyAlignment="1">
      <alignment horizontal="center"/>
    </xf>
    <xf numFmtId="0" fontId="18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165" fontId="18" fillId="0" borderId="5" xfId="1" applyNumberFormat="1" applyFont="1" applyFill="1" applyBorder="1"/>
    <xf numFmtId="165" fontId="14" fillId="0" borderId="0" xfId="1" applyNumberFormat="1" applyFont="1" applyFill="1" applyAlignment="1">
      <alignment horizontal="center"/>
    </xf>
    <xf numFmtId="165" fontId="18" fillId="0" borderId="3" xfId="1" applyNumberFormat="1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165" fontId="14" fillId="0" borderId="3" xfId="1" applyNumberFormat="1" applyFont="1" applyFill="1" applyBorder="1" applyAlignment="1">
      <alignment horizontal="right"/>
    </xf>
    <xf numFmtId="165" fontId="18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0" fontId="25" fillId="0" borderId="0" xfId="2" applyFont="1"/>
    <xf numFmtId="0" fontId="26" fillId="0" borderId="0" xfId="2" quotePrefix="1" applyFont="1"/>
    <xf numFmtId="0" fontId="27" fillId="0" borderId="0" xfId="2" applyFont="1"/>
    <xf numFmtId="0" fontId="23" fillId="0" borderId="0" xfId="2" applyFont="1"/>
    <xf numFmtId="0" fontId="22" fillId="0" borderId="0" xfId="2" applyFont="1"/>
    <xf numFmtId="0" fontId="28" fillId="0" borderId="0" xfId="2" applyFont="1"/>
    <xf numFmtId="0" fontId="19" fillId="0" borderId="0" xfId="2" applyFont="1"/>
    <xf numFmtId="0" fontId="14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43" fontId="19" fillId="0" borderId="0" xfId="1" applyFont="1" applyFill="1" applyBorder="1"/>
    <xf numFmtId="165" fontId="18" fillId="0" borderId="0" xfId="1" applyNumberFormat="1" applyFont="1" applyFill="1" applyAlignment="1">
      <alignment horizontal="right"/>
    </xf>
    <xf numFmtId="173" fontId="27" fillId="0" borderId="0" xfId="1" applyNumberFormat="1" applyFont="1" applyFill="1" applyBorder="1"/>
    <xf numFmtId="165" fontId="18" fillId="0" borderId="3" xfId="1" applyNumberFormat="1" applyFont="1" applyFill="1" applyBorder="1" applyAlignment="1">
      <alignment horizontal="right"/>
    </xf>
    <xf numFmtId="168" fontId="14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 applyAlignment="1">
      <alignment horizontal="center"/>
    </xf>
    <xf numFmtId="168" fontId="14" fillId="0" borderId="0" xfId="1" applyNumberFormat="1" applyFont="1" applyFill="1" applyAlignment="1">
      <alignment horizontal="center"/>
    </xf>
    <xf numFmtId="165" fontId="18" fillId="0" borderId="4" xfId="1" applyNumberFormat="1" applyFont="1" applyFill="1" applyBorder="1" applyAlignment="1">
      <alignment horizontal="right"/>
    </xf>
    <xf numFmtId="165" fontId="18" fillId="0" borderId="2" xfId="1" applyNumberFormat="1" applyFont="1" applyFill="1" applyBorder="1" applyAlignment="1">
      <alignment horizontal="right"/>
    </xf>
    <xf numFmtId="173" fontId="27" fillId="0" borderId="0" xfId="1" applyNumberFormat="1" applyFont="1" applyFill="1"/>
    <xf numFmtId="0" fontId="20" fillId="0" borderId="0" xfId="0" quotePrefix="1" applyFont="1" applyAlignment="1">
      <alignment horizontal="left"/>
    </xf>
    <xf numFmtId="0" fontId="18" fillId="0" borderId="0" xfId="4" applyFont="1" applyAlignment="1">
      <alignment horizontal="left"/>
    </xf>
    <xf numFmtId="168" fontId="18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165" fontId="18" fillId="0" borderId="0" xfId="6" applyNumberFormat="1" applyFont="1"/>
    <xf numFmtId="168" fontId="14" fillId="0" borderId="0" xfId="5" applyNumberFormat="1" applyFont="1" applyFill="1" applyBorder="1" applyAlignment="1">
      <alignment horizontal="right"/>
    </xf>
    <xf numFmtId="165" fontId="14" fillId="0" borderId="0" xfId="5" applyNumberFormat="1" applyFont="1" applyFill="1" applyBorder="1" applyAlignment="1">
      <alignment horizontal="right"/>
    </xf>
    <xf numFmtId="168" fontId="14" fillId="0" borderId="3" xfId="5" applyNumberFormat="1" applyFont="1" applyFill="1" applyBorder="1" applyAlignment="1">
      <alignment horizontal="right"/>
    </xf>
    <xf numFmtId="37" fontId="18" fillId="0" borderId="0" xfId="2" applyNumberFormat="1" applyFont="1" applyAlignment="1">
      <alignment horizontal="right"/>
    </xf>
    <xf numFmtId="37" fontId="14" fillId="0" borderId="0" xfId="2" applyNumberFormat="1" applyFont="1" applyAlignment="1">
      <alignment horizontal="right"/>
    </xf>
    <xf numFmtId="165" fontId="18" fillId="0" borderId="1" xfId="5" applyNumberFormat="1" applyFont="1" applyFill="1" applyBorder="1" applyAlignment="1">
      <alignment horizontal="right"/>
    </xf>
    <xf numFmtId="165" fontId="14" fillId="0" borderId="3" xfId="5" applyNumberFormat="1" applyFont="1" applyFill="1" applyBorder="1" applyAlignment="1">
      <alignment horizontal="right"/>
    </xf>
    <xf numFmtId="43" fontId="18" fillId="0" borderId="0" xfId="5" applyFont="1" applyFill="1" applyAlignment="1">
      <alignment horizontal="center"/>
    </xf>
    <xf numFmtId="43" fontId="18" fillId="0" borderId="0" xfId="5" applyFont="1" applyFill="1" applyBorder="1" applyAlignment="1">
      <alignment horizontal="center"/>
    </xf>
    <xf numFmtId="165" fontId="14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center" vertical="top"/>
    </xf>
    <xf numFmtId="165" fontId="14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4" fillId="0" borderId="0" xfId="1" applyNumberFormat="1" applyFont="1" applyFill="1" applyBorder="1" applyAlignment="1">
      <alignment vertical="top"/>
    </xf>
    <xf numFmtId="165" fontId="18" fillId="0" borderId="1" xfId="1" applyNumberFormat="1" applyFont="1" applyFill="1" applyBorder="1" applyAlignment="1">
      <alignment vertical="top"/>
    </xf>
    <xf numFmtId="165" fontId="18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right" vertical="top"/>
    </xf>
    <xf numFmtId="165" fontId="18" fillId="0" borderId="5" xfId="1" applyNumberFormat="1" applyFont="1" applyFill="1" applyBorder="1" applyAlignment="1">
      <alignment vertical="top"/>
    </xf>
    <xf numFmtId="165" fontId="31" fillId="0" borderId="0" xfId="1" applyNumberFormat="1" applyFont="1" applyFill="1" applyAlignment="1">
      <alignment vertical="top"/>
    </xf>
    <xf numFmtId="0" fontId="14" fillId="0" borderId="0" xfId="8" applyFont="1"/>
    <xf numFmtId="0" fontId="15" fillId="0" borderId="0" xfId="8" applyFont="1"/>
    <xf numFmtId="0" fontId="18" fillId="0" borderId="0" xfId="8" applyFont="1"/>
    <xf numFmtId="0" fontId="15" fillId="0" borderId="0" xfId="8" applyFont="1" applyAlignment="1">
      <alignment horizontal="left"/>
    </xf>
    <xf numFmtId="40" fontId="14" fillId="0" borderId="0" xfId="8" applyNumberFormat="1" applyFont="1"/>
    <xf numFmtId="170" fontId="14" fillId="0" borderId="0" xfId="8" applyNumberFormat="1" applyFont="1"/>
    <xf numFmtId="0" fontId="18" fillId="0" borderId="0" xfId="8" applyFont="1" applyAlignment="1">
      <alignment horizontal="left" vertical="center"/>
    </xf>
    <xf numFmtId="0" fontId="14" fillId="0" borderId="0" xfId="8" applyFont="1" applyAlignment="1">
      <alignment vertical="center"/>
    </xf>
    <xf numFmtId="0" fontId="18" fillId="0" borderId="0" xfId="8" applyFont="1" applyAlignment="1">
      <alignment vertical="top"/>
    </xf>
    <xf numFmtId="0" fontId="18" fillId="0" borderId="0" xfId="8" applyFont="1" applyAlignment="1">
      <alignment horizontal="left"/>
    </xf>
    <xf numFmtId="0" fontId="18" fillId="0" borderId="0" xfId="9" applyFont="1" applyAlignment="1">
      <alignment horizontal="center"/>
    </xf>
    <xf numFmtId="0" fontId="14" fillId="0" borderId="0" xfId="8" applyFont="1" applyAlignment="1">
      <alignment horizontal="center" vertical="top"/>
    </xf>
    <xf numFmtId="0" fontId="20" fillId="0" borderId="0" xfId="8" applyFont="1" applyAlignment="1">
      <alignment vertical="top"/>
    </xf>
    <xf numFmtId="43" fontId="14" fillId="0" borderId="0" xfId="8" applyNumberFormat="1" applyFont="1" applyAlignment="1">
      <alignment vertical="top"/>
    </xf>
    <xf numFmtId="0" fontId="14" fillId="0" borderId="0" xfId="8" applyFont="1" applyAlignment="1">
      <alignment vertical="top"/>
    </xf>
    <xf numFmtId="0" fontId="0" fillId="0" borderId="0" xfId="8" applyFont="1" applyAlignment="1">
      <alignment vertical="top"/>
    </xf>
    <xf numFmtId="0" fontId="19" fillId="0" borderId="0" xfId="8" applyFont="1" applyAlignment="1">
      <alignment vertical="top"/>
    </xf>
    <xf numFmtId="0" fontId="14" fillId="0" borderId="0" xfId="10" quotePrefix="1" applyFont="1" applyAlignment="1">
      <alignment horizontal="left" vertical="top"/>
    </xf>
    <xf numFmtId="0" fontId="14" fillId="0" borderId="0" xfId="0" applyFont="1" applyAlignment="1">
      <alignment vertical="top"/>
    </xf>
    <xf numFmtId="0" fontId="18" fillId="0" borderId="0" xfId="0" applyFont="1" applyAlignment="1">
      <alignment vertical="top"/>
    </xf>
    <xf numFmtId="39" fontId="14" fillId="0" borderId="0" xfId="8" applyNumberFormat="1" applyFont="1"/>
    <xf numFmtId="0" fontId="31" fillId="0" borderId="0" xfId="8" applyFont="1"/>
    <xf numFmtId="0" fontId="14" fillId="0" borderId="0" xfId="10" applyFont="1" applyAlignment="1">
      <alignment vertical="top"/>
    </xf>
    <xf numFmtId="0" fontId="18" fillId="0" borderId="0" xfId="10" quotePrefix="1" applyFont="1" applyAlignment="1">
      <alignment horizontal="left" vertical="top"/>
    </xf>
    <xf numFmtId="37" fontId="14" fillId="0" borderId="0" xfId="8" applyNumberFormat="1" applyFont="1"/>
    <xf numFmtId="38" fontId="14" fillId="0" borderId="0" xfId="8" applyNumberFormat="1" applyFont="1"/>
    <xf numFmtId="0" fontId="0" fillId="0" borderId="0" xfId="8" applyFont="1"/>
    <xf numFmtId="0" fontId="55" fillId="0" borderId="0" xfId="0" applyFont="1" applyAlignment="1">
      <alignment vertical="top"/>
    </xf>
    <xf numFmtId="0" fontId="0" fillId="0" borderId="0" xfId="0" applyAlignment="1">
      <alignment horizontal="center"/>
    </xf>
    <xf numFmtId="165" fontId="14" fillId="0" borderId="2" xfId="1" applyNumberFormat="1" applyFont="1" applyFill="1" applyBorder="1"/>
    <xf numFmtId="0" fontId="0" fillId="0" borderId="0" xfId="0" applyAlignment="1">
      <alignment vertical="top"/>
    </xf>
    <xf numFmtId="165" fontId="14" fillId="0" borderId="0" xfId="1" applyNumberFormat="1" applyFont="1"/>
    <xf numFmtId="0" fontId="0" fillId="0" borderId="0" xfId="10" applyFont="1" applyAlignment="1">
      <alignment horizontal="left" vertical="top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168" fontId="56" fillId="0" borderId="0" xfId="5" applyNumberFormat="1" applyFont="1" applyFill="1" applyBorder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2" applyFont="1" applyAlignment="1">
      <alignment horizontal="center"/>
    </xf>
    <xf numFmtId="0" fontId="58" fillId="0" borderId="0" xfId="2" applyFont="1" applyAlignment="1">
      <alignment horizontal="center"/>
    </xf>
    <xf numFmtId="0" fontId="58" fillId="0" borderId="0" xfId="0" applyFont="1" applyAlignment="1">
      <alignment horizontal="center"/>
    </xf>
    <xf numFmtId="0" fontId="31" fillId="0" borderId="0" xfId="2" applyFont="1"/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27" fillId="0" borderId="0" xfId="148" applyFont="1"/>
    <xf numFmtId="0" fontId="14" fillId="0" borderId="0" xfId="148" applyFont="1"/>
    <xf numFmtId="165" fontId="14" fillId="0" borderId="0" xfId="148" applyNumberFormat="1" applyFont="1"/>
    <xf numFmtId="0" fontId="57" fillId="0" borderId="0" xfId="148" applyFont="1" applyAlignment="1">
      <alignment horizontal="center"/>
    </xf>
    <xf numFmtId="0" fontId="19" fillId="0" borderId="0" xfId="148" applyFont="1" applyAlignment="1">
      <alignment horizontal="center"/>
    </xf>
    <xf numFmtId="0" fontId="20" fillId="0" borderId="0" xfId="148" applyFont="1" applyAlignment="1">
      <alignment horizontal="center"/>
    </xf>
    <xf numFmtId="0" fontId="20" fillId="0" borderId="0" xfId="148" applyFont="1"/>
    <xf numFmtId="0" fontId="18" fillId="0" borderId="0" xfId="148" applyFont="1"/>
    <xf numFmtId="0" fontId="18" fillId="0" borderId="0" xfId="148" applyFont="1" applyAlignment="1">
      <alignment horizontal="left"/>
    </xf>
    <xf numFmtId="0" fontId="14" fillId="0" borderId="0" xfId="148" applyFont="1" applyAlignment="1">
      <alignment horizontal="left"/>
    </xf>
    <xf numFmtId="0" fontId="14" fillId="0" borderId="0" xfId="148" applyFont="1" applyAlignment="1">
      <alignment horizontal="center"/>
    </xf>
    <xf numFmtId="0" fontId="18" fillId="0" borderId="0" xfId="148" applyFont="1" applyAlignment="1">
      <alignment horizontal="center"/>
    </xf>
    <xf numFmtId="0" fontId="19" fillId="0" borderId="0" xfId="148" applyFont="1"/>
    <xf numFmtId="0" fontId="27" fillId="0" borderId="0" xfId="148" applyFont="1" applyAlignment="1">
      <alignment vertical="center"/>
    </xf>
    <xf numFmtId="0" fontId="19" fillId="0" borderId="0" xfId="148" applyFont="1" applyAlignment="1">
      <alignment vertical="center"/>
    </xf>
    <xf numFmtId="0" fontId="14" fillId="0" borderId="0" xfId="148" applyFont="1" applyAlignment="1">
      <alignment horizontal="left" vertical="center"/>
    </xf>
    <xf numFmtId="0" fontId="28" fillId="0" borderId="0" xfId="148" applyFont="1"/>
    <xf numFmtId="0" fontId="22" fillId="0" borderId="0" xfId="148" applyFont="1"/>
    <xf numFmtId="0" fontId="23" fillId="0" borderId="0" xfId="148" applyFont="1"/>
    <xf numFmtId="0" fontId="15" fillId="0" borderId="0" xfId="148" applyFont="1" applyAlignment="1">
      <alignment horizontal="left"/>
    </xf>
    <xf numFmtId="0" fontId="25" fillId="0" borderId="0" xfId="148" applyFont="1"/>
    <xf numFmtId="0" fontId="26" fillId="0" borderId="0" xfId="148" quotePrefix="1" applyFont="1"/>
    <xf numFmtId="0" fontId="19" fillId="0" borderId="3" xfId="148" applyFont="1" applyBorder="1"/>
    <xf numFmtId="0" fontId="0" fillId="0" borderId="0" xfId="148" applyFont="1"/>
    <xf numFmtId="0" fontId="58" fillId="0" borderId="0" xfId="148" applyFont="1" applyAlignment="1">
      <alignment horizontal="center"/>
    </xf>
    <xf numFmtId="173" fontId="59" fillId="0" borderId="0" xfId="1" applyNumberFormat="1" applyFont="1" applyFill="1"/>
    <xf numFmtId="0" fontId="59" fillId="0" borderId="0" xfId="148" applyFont="1"/>
    <xf numFmtId="0" fontId="0" fillId="0" borderId="0" xfId="148" applyFont="1" applyAlignment="1">
      <alignment horizontal="center"/>
    </xf>
    <xf numFmtId="0" fontId="0" fillId="0" borderId="0" xfId="2" applyFont="1" applyAlignment="1">
      <alignment horizontal="center"/>
    </xf>
    <xf numFmtId="165" fontId="0" fillId="0" borderId="0" xfId="1" applyNumberFormat="1" applyFont="1" applyFill="1" applyAlignment="1">
      <alignment horizontal="center" vertical="top"/>
    </xf>
    <xf numFmtId="0" fontId="14" fillId="0" borderId="0" xfId="0" applyFont="1" applyAlignment="1">
      <alignment horizontal="left"/>
    </xf>
    <xf numFmtId="0" fontId="0" fillId="0" borderId="0" xfId="8" applyFont="1" applyAlignment="1">
      <alignment horizontal="left" vertical="top"/>
    </xf>
    <xf numFmtId="165" fontId="0" fillId="0" borderId="0" xfId="5" applyNumberFormat="1" applyFont="1" applyBorder="1" applyAlignment="1">
      <alignment horizontal="right"/>
    </xf>
    <xf numFmtId="43" fontId="14" fillId="0" borderId="0" xfId="1" applyFont="1" applyBorder="1" applyAlignment="1">
      <alignment horizontal="right"/>
    </xf>
    <xf numFmtId="165" fontId="27" fillId="0" borderId="0" xfId="1" applyNumberFormat="1" applyFont="1"/>
    <xf numFmtId="165" fontId="18" fillId="0" borderId="0" xfId="1" applyNumberFormat="1" applyFont="1" applyFill="1" applyBorder="1" applyAlignment="1">
      <alignment horizontal="left" indent="2"/>
    </xf>
    <xf numFmtId="0" fontId="0" fillId="0" borderId="0" xfId="10" applyFont="1" applyAlignment="1">
      <alignment vertical="top"/>
    </xf>
    <xf numFmtId="0" fontId="0" fillId="0" borderId="0" xfId="10" quotePrefix="1" applyFont="1" applyAlignment="1">
      <alignment horizontal="left" vertical="top"/>
    </xf>
    <xf numFmtId="0" fontId="6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/>
    <xf numFmtId="0" fontId="20" fillId="0" borderId="0" xfId="0" applyFont="1" applyAlignment="1">
      <alignment vertical="top"/>
    </xf>
    <xf numFmtId="43" fontId="21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left" vertical="top"/>
    </xf>
    <xf numFmtId="37" fontId="1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quotePrefix="1" applyAlignment="1">
      <alignment horizontal="left" vertical="top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37" fontId="14" fillId="0" borderId="0" xfId="0" applyNumberFormat="1" applyFont="1"/>
    <xf numFmtId="0" fontId="0" fillId="0" borderId="0" xfId="0" applyAlignment="1">
      <alignment horizontal="left" vertical="top"/>
    </xf>
    <xf numFmtId="37" fontId="18" fillId="0" borderId="0" xfId="0" applyNumberFormat="1" applyFont="1"/>
    <xf numFmtId="37" fontId="18" fillId="0" borderId="1" xfId="0" applyNumberFormat="1" applyFont="1" applyBorder="1"/>
    <xf numFmtId="39" fontId="14" fillId="0" borderId="0" xfId="0" applyNumberFormat="1" applyFont="1"/>
    <xf numFmtId="0" fontId="19" fillId="0" borderId="0" xfId="0" applyFont="1" applyAlignment="1">
      <alignment vertical="top"/>
    </xf>
    <xf numFmtId="165" fontId="18" fillId="0" borderId="4" xfId="0" applyNumberFormat="1" applyFont="1" applyBorder="1"/>
    <xf numFmtId="165" fontId="18" fillId="0" borderId="2" xfId="0" applyNumberFormat="1" applyFont="1" applyBorder="1"/>
    <xf numFmtId="40" fontId="14" fillId="0" borderId="0" xfId="0" applyNumberFormat="1" applyFont="1"/>
    <xf numFmtId="170" fontId="14" fillId="0" borderId="0" xfId="0" applyNumberFormat="1" applyFont="1"/>
    <xf numFmtId="0" fontId="15" fillId="0" borderId="0" xfId="2" applyFont="1" applyAlignment="1">
      <alignment horizontal="center"/>
    </xf>
    <xf numFmtId="0" fontId="15" fillId="0" borderId="0" xfId="2" applyFont="1"/>
    <xf numFmtId="0" fontId="20" fillId="0" borderId="0" xfId="2" applyFont="1" applyAlignment="1">
      <alignment vertical="top"/>
    </xf>
    <xf numFmtId="0" fontId="0" fillId="0" borderId="0" xfId="2" applyFont="1" applyAlignment="1">
      <alignment vertical="top"/>
    </xf>
    <xf numFmtId="0" fontId="14" fillId="0" borderId="0" xfId="2" applyFont="1" applyAlignment="1">
      <alignment vertical="top"/>
    </xf>
    <xf numFmtId="0" fontId="18" fillId="0" borderId="0" xfId="2" applyFont="1" applyAlignment="1">
      <alignment vertical="top"/>
    </xf>
    <xf numFmtId="0" fontId="18" fillId="0" borderId="0" xfId="2" applyFont="1" applyAlignment="1">
      <alignment horizontal="left" vertical="top"/>
    </xf>
    <xf numFmtId="0" fontId="0" fillId="0" borderId="0" xfId="2" applyFont="1" applyAlignment="1">
      <alignment horizontal="left" vertical="top"/>
    </xf>
    <xf numFmtId="0" fontId="20" fillId="0" borderId="0" xfId="0" applyFont="1" applyAlignment="1">
      <alignment horizontal="left" vertical="top"/>
    </xf>
    <xf numFmtId="37" fontId="14" fillId="0" borderId="0" xfId="2" applyNumberFormat="1" applyFont="1"/>
    <xf numFmtId="43" fontId="14" fillId="0" borderId="0" xfId="0" applyNumberFormat="1" applyFont="1"/>
    <xf numFmtId="0" fontId="18" fillId="0" borderId="0" xfId="0" applyFont="1" applyAlignment="1">
      <alignment horizontal="left" vertical="top"/>
    </xf>
    <xf numFmtId="39" fontId="18" fillId="0" borderId="0" xfId="0" applyNumberFormat="1" applyFont="1"/>
    <xf numFmtId="43" fontId="18" fillId="0" borderId="2" xfId="0" quotePrefix="1" applyNumberFormat="1" applyFont="1" applyBorder="1" applyAlignment="1">
      <alignment horizontal="right"/>
    </xf>
    <xf numFmtId="172" fontId="18" fillId="0" borderId="0" xfId="0" applyNumberFormat="1" applyFont="1"/>
    <xf numFmtId="172" fontId="18" fillId="0" borderId="2" xfId="0" applyNumberFormat="1" applyFont="1" applyBorder="1"/>
    <xf numFmtId="40" fontId="14" fillId="0" borderId="0" xfId="2" applyNumberFormat="1" applyFont="1"/>
    <xf numFmtId="0" fontId="15" fillId="0" borderId="0" xfId="0" applyFont="1" applyAlignment="1">
      <alignment vertical="top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9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49" fontId="14" fillId="0" borderId="0" xfId="3" applyNumberFormat="1" applyFont="1" applyFill="1" applyBorder="1" applyAlignment="1">
      <alignment horizontal="center" vertical="top" wrapText="1"/>
    </xf>
    <xf numFmtId="0" fontId="19" fillId="0" borderId="0" xfId="148" applyFont="1" applyAlignment="1">
      <alignment horizontal="center"/>
    </xf>
    <xf numFmtId="0" fontId="18" fillId="0" borderId="0" xfId="148" applyFont="1" applyAlignment="1">
      <alignment horizontal="left"/>
    </xf>
    <xf numFmtId="0" fontId="18" fillId="0" borderId="0" xfId="148" applyFont="1" applyAlignment="1">
      <alignment horizontal="center" vertical="center"/>
    </xf>
    <xf numFmtId="0" fontId="14" fillId="0" borderId="3" xfId="148" applyFont="1" applyBorder="1" applyAlignment="1">
      <alignment horizontal="center"/>
    </xf>
    <xf numFmtId="0" fontId="14" fillId="0" borderId="0" xfId="148" applyFont="1" applyAlignment="1">
      <alignment horizontal="center"/>
    </xf>
    <xf numFmtId="0" fontId="18" fillId="0" borderId="0" xfId="2" applyFont="1" applyAlignment="1">
      <alignment horizontal="left"/>
    </xf>
    <xf numFmtId="0" fontId="14" fillId="0" borderId="3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9" fillId="0" borderId="0" xfId="8" applyFont="1" applyAlignment="1">
      <alignment horizontal="center" vertical="top"/>
    </xf>
    <xf numFmtId="0" fontId="15" fillId="0" borderId="0" xfId="8" applyFont="1" applyAlignment="1">
      <alignment horizontal="left"/>
    </xf>
    <xf numFmtId="0" fontId="18" fillId="0" borderId="0" xfId="8" applyFont="1" applyAlignment="1">
      <alignment horizontal="center" vertical="top"/>
    </xf>
    <xf numFmtId="0" fontId="14" fillId="0" borderId="0" xfId="8" applyFont="1" applyAlignment="1">
      <alignment horizontal="center" vertical="top"/>
    </xf>
  </cellXfs>
  <cellStyles count="174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" xfId="165" xr:uid="{209B0745-7F04-4A6D-A1BE-887285AEC2C4}"/>
    <cellStyle name="Comma 10 8" xfId="104" xr:uid="{AD534EEC-CF87-4B75-8C48-F97B8BD0CF7A}"/>
    <cellStyle name="Comma 11" xfId="169" xr:uid="{46ABA6BF-8AE4-4C12-A8AB-AF386A4BEBB0}"/>
    <cellStyle name="Comma 12" xfId="172" xr:uid="{62137D09-3CC7-4BB0-9F9E-7E58200557DF}"/>
    <cellStyle name="Comma 15 3" xfId="3" xr:uid="{C2624731-CB3D-4D35-8A40-28A0C488046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3" xr:uid="{81BBCF03-A3CA-4EE6-819A-6CBEF37F37AC}"/>
    <cellStyle name="Comma 2" xfId="7" xr:uid="{F658A857-47C8-4DCD-B66A-A831E6293D07}"/>
    <cellStyle name="Comma 2 2" xfId="40" xr:uid="{338D901A-4D55-4031-9938-BD35E21A9DB8}"/>
    <cellStyle name="Comma 2 2 2" xfId="152" xr:uid="{082AB14E-65AD-46E9-BA0C-C7C43EA5248C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38" xr:uid="{597768AD-CCDB-4A85-9EE3-7CCB873E6B3A}"/>
    <cellStyle name="Comma 4 7" xfId="146" xr:uid="{C0D426D8-44EC-4BD6-ACE1-DC7DCB54F21F}"/>
    <cellStyle name="Comma 4 8" xfId="158" xr:uid="{4F9223BF-CBA7-41D8-B496-63A20225574F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39" xr:uid="{29393B8A-17A6-461E-B7CA-80F08A5B97F8}"/>
    <cellStyle name="Comma 6" xfId="27" xr:uid="{F770715B-91BD-46A1-AA09-58B50C637942}"/>
    <cellStyle name="Comma 6 2" xfId="126" xr:uid="{182D1BBA-8F23-4CAD-9788-1F294F033F8A}"/>
    <cellStyle name="Comma 7" xfId="150" xr:uid="{25DA90A1-DC39-4931-8D2E-28A88BA465F0}"/>
    <cellStyle name="Comma 8" xfId="156" xr:uid="{DDC3513C-A7F7-4D7F-9474-A3898ADF9589}"/>
    <cellStyle name="Comma 8 4" xfId="145" xr:uid="{AD930B8B-DE0B-4570-BAF1-4CCD6150F83B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00" xfId="162" xr:uid="{90C0EFA2-9F14-4BC3-BA0C-AA19E19B167A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3" xfId="149" xr:uid="{94F3EAD6-E47C-4C9F-93A7-298A09B50C27}"/>
    <cellStyle name="Normal 14" xfId="155" xr:uid="{FD7B12BB-FC2C-4BC7-9DC0-FC1BECFB2EBD}"/>
    <cellStyle name="Normal 15" xfId="163" xr:uid="{A164DA60-855A-4D1F-ABB1-8836035C0F1A}"/>
    <cellStyle name="Normal 152" xfId="94" xr:uid="{0354225F-7B44-460A-9AA1-6610D663CF3E}"/>
    <cellStyle name="Normal 16" xfId="168" xr:uid="{C8DDAB05-D384-4E97-9D0B-186C2471D282}"/>
    <cellStyle name="Normal 17" xfId="173" xr:uid="{757DDC01-C79A-4665-92B9-D20123C8CC63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1" xr:uid="{E462C865-963B-4EE4-B32A-35FD35E8B7EB}"/>
    <cellStyle name="Normal 2" xfId="2" xr:uid="{E3531B82-F3FA-4599-85BC-04C388AD104B}"/>
    <cellStyle name="Normal 2 10" xfId="157" xr:uid="{BEDFE6B5-D178-470F-9098-FB9A845E0CE6}"/>
    <cellStyle name="Normal 2 11" xfId="170" xr:uid="{3806492B-0A41-4C44-9F0F-56CA6F95834C}"/>
    <cellStyle name="Normal 2 16 2" xfId="8" xr:uid="{EE17080B-50F1-4022-8502-E2046DB3674D}"/>
    <cellStyle name="Normal 2 16 2 2" xfId="112" xr:uid="{B1AF096D-75CD-4D1A-8103-D6DFBD30D3D3}"/>
    <cellStyle name="Normal 2 16 2 3" xfId="160" xr:uid="{04FBEF20-8933-4142-BC28-EACA99F35129}"/>
    <cellStyle name="Normal 2 2" xfId="33" xr:uid="{AAEADAB4-3C07-46A2-A201-618E45BE82A9}"/>
    <cellStyle name="Normal 2 2 2" xfId="82" xr:uid="{AF31F272-7FA4-41B3-B05F-7B31709517D2}"/>
    <cellStyle name="Normal 2 2 3" xfId="153" xr:uid="{CE39B8F2-061A-4E6B-A64F-40B2A770C459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 8" xfId="148" xr:uid="{7E127F1F-EED1-468D-8BB7-935605CE5420}"/>
    <cellStyle name="Normal 2 9" xfId="151" xr:uid="{8024F14A-90F3-4607-BA21-73F3E4AC245E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3" xfId="164" xr:uid="{131DEED5-C11F-40BC-91BB-507B1765EBE0}"/>
    <cellStyle name="Normal 3 2 4 2" xfId="10" xr:uid="{A75E3A26-760B-49F3-BDA5-ECC410B18796}"/>
    <cellStyle name="Normal 3 2 4 2 2" xfId="113" xr:uid="{676A5F0A-2DC0-4323-AEB5-35BB2A975637}"/>
    <cellStyle name="Normal 3 2 4 2 3" xfId="161" xr:uid="{49905919-6216-47AA-9B32-051B90E94A16}"/>
    <cellStyle name="Normal 3 3" xfId="154" xr:uid="{0DF04C7E-2C08-41A8-A0FA-8C2CC316FD9E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7" xr:uid="{D98781A0-DC27-4F4B-A5F5-8A79BE3D1C61}"/>
    <cellStyle name="Normal 3 5 5" xfId="167" xr:uid="{C241E11C-450C-4F26-B8D9-F527DD054D36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2 2 2" xfId="159" xr:uid="{6FDEC6F8-1AF0-4613-B46C-9FBB9EEA2DBC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2 3" xfId="166" xr:uid="{5F445E6C-0787-4726-BB50-A0D3DC8E813C}"/>
    <cellStyle name="Normal 5 2 4" xfId="171" xr:uid="{B9F61DE5-093D-465C-9CCE-766078F286CA}"/>
    <cellStyle name="Normal 5 3" xfId="19" xr:uid="{022FB7BB-AD89-47C6-B319-7E564CF8ACC4}"/>
    <cellStyle name="Normal 5 3 2" xfId="119" xr:uid="{7E162146-DABE-48B4-AC25-B71E0C6B3112}"/>
    <cellStyle name="Normal 5 3 3" xfId="142" xr:uid="{B23098C5-310D-4B36-8BBA-1A1C149F8FD0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7" xr:uid="{EFBDE560-AC20-4337-9CD9-00C5B290F316}"/>
    <cellStyle name="Normal 5 8" xfId="144" xr:uid="{504ECCA4-1548-415A-8321-C320E7DF2052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Draft PTTCHTx" xfId="4" xr:uid="{D0D5670B-1CFC-4AB1-A597-EB56AB66DA2A}"/>
    <cellStyle name="Note 2" xfId="57" xr:uid="{EEA302CC-8447-445B-AD0A-8FF8AA05B9C5}"/>
    <cellStyle name="Output 2" xfId="52" xr:uid="{4A366383-B019-4B37-AE9E-4B0304C0667E}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0" xr:uid="{572DAE3A-73C6-4692-ADE7-6C32727404C2}"/>
    <cellStyle name="Percent 4" xfId="92" xr:uid="{BE7D12CB-4BEF-45D3-9872-4C0FFFFD06C1}"/>
    <cellStyle name="Percent 4 2" xfId="133" xr:uid="{AC45E7C3-8CD8-4E36-A23B-3B5104AE358B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-my.sharepoint.com/personal/pitchaporn_ha_gulf_co_th/Documents/Desktop/GULF_FS%20Report_2312_BEL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ulfgroup.sharepoint.com/sites/acc/PrivateDocuments/01_Company/01_GED/2024/FS%20detail/00.FS/12.GED_FS_31.12.2024_v2.xlsx" TargetMode="External"/><Relationship Id="rId1" Type="http://schemas.openxmlformats.org/officeDocument/2006/relationships/externalLinkPath" Target="https://gulfgroup.sharepoint.com/sites/acc/PrivateDocuments/01_Company/01_GED/2024/FS%20detail/00.FS/12.GED_FS_31.12.2024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RawData AX"/>
      <sheetName val="RawData SAP"/>
      <sheetName val="Leasing Data"/>
      <sheetName val="Budget_Details"/>
      <sheetName val="Raw data"/>
      <sheetName val="DETAIL"/>
      <sheetName val="DATA_MOC"/>
      <sheetName val="RawData_AX"/>
      <sheetName val="RawData_SAP"/>
      <sheetName val="Raw_data"/>
      <sheetName val="Leasing_Data"/>
      <sheetName val="RawData_AX1"/>
      <sheetName val="RawData_SAP1"/>
      <sheetName val="Leasing_Data1"/>
      <sheetName val="Raw_data1"/>
      <sheetName val="RawData_AX2"/>
      <sheetName val="RawData_SAP2"/>
      <sheetName val="Leasing_Data2"/>
      <sheetName val="Raw_data2"/>
      <sheetName val="Accure"/>
      <sheetName val="ref"/>
      <sheetName val="Employee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TTL"/>
      <sheetName val="ชื่อหุ้น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TrialBalance Q3-2002"/>
      <sheetName val="NEW LOCAL"/>
      <sheetName val="OUTSIDE MARKET"/>
      <sheetName val="LOCAL MARKET"/>
      <sheetName val="Trial Balance"/>
      <sheetName val="YQty"/>
      <sheetName val="Group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EI-HIS4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>
        <row r="15">
          <cell r="B15">
            <v>7.5107999999999997</v>
          </cell>
        </row>
      </sheetData>
      <sheetData sheetId="257">
        <row r="15">
          <cell r="B15">
            <v>7.5107999999999997</v>
          </cell>
        </row>
      </sheetData>
      <sheetData sheetId="258">
        <row r="15">
          <cell r="B15">
            <v>7.5107999999999997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List of Com"/>
      <sheetName val="0.Company"/>
      <sheetName val="Report &gt;&gt;"/>
      <sheetName val="1.BS"/>
      <sheetName val="2.PL"/>
      <sheetName val="3.EQ1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>
        <row r="8">
          <cell r="E8" t="str">
            <v>GED</v>
          </cell>
          <cell r="F8" t="str">
            <v>GED</v>
          </cell>
        </row>
        <row r="9">
          <cell r="B9">
            <v>2023</v>
          </cell>
          <cell r="C9">
            <v>2022</v>
          </cell>
          <cell r="E9">
            <v>2023</v>
          </cell>
          <cell r="F9">
            <v>2022</v>
          </cell>
        </row>
        <row r="10">
          <cell r="B10" t="str">
            <v>12</v>
          </cell>
          <cell r="C10">
            <v>12</v>
          </cell>
          <cell r="E10" t="str">
            <v>12</v>
          </cell>
          <cell r="F10">
            <v>12</v>
          </cell>
        </row>
        <row r="11">
          <cell r="B11" t="str">
            <v>ACT</v>
          </cell>
          <cell r="C11" t="str">
            <v>ACT</v>
          </cell>
          <cell r="E11" t="str">
            <v>ACT</v>
          </cell>
          <cell r="F11" t="str">
            <v>ACT</v>
          </cell>
        </row>
        <row r="12">
          <cell r="B12" t="str">
            <v>000</v>
          </cell>
          <cell r="C12" t="str">
            <v>000</v>
          </cell>
          <cell r="E12" t="str">
            <v>000</v>
          </cell>
          <cell r="F12" t="str">
            <v>000</v>
          </cell>
        </row>
        <row r="13">
          <cell r="B13" t="b">
            <v>1</v>
          </cell>
          <cell r="C13" t="b">
            <v>1</v>
          </cell>
          <cell r="E13" t="b">
            <v>1</v>
          </cell>
          <cell r="F13" t="b">
            <v>1</v>
          </cell>
        </row>
        <row r="14">
          <cell r="B14" t="str">
            <v>Conso</v>
          </cell>
          <cell r="C14" t="str">
            <v>Conso</v>
          </cell>
          <cell r="E14" t="str">
            <v>Bundle</v>
          </cell>
          <cell r="F14" t="str">
            <v>Bundle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BG32">
            <v>-752347126.01999998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AJE RJE"/>
      <sheetName val="TB"/>
      <sheetName val="CF"/>
      <sheetName val="Detail CF"/>
      <sheetName val="TFRS16"/>
      <sheetName val="TB SAP 31.12.24"/>
      <sheetName val="TB SAP 31.12.23"/>
      <sheetName val="TB SAP 30.4.23"/>
      <sheetName val="TB SAP 31.5.23"/>
      <sheetName val="TB SAP 31.7.23"/>
      <sheetName val="TB SAP 31.08.23"/>
      <sheetName val="TB SAP 31.3.23"/>
      <sheetName val="TB SAP 31.01.23"/>
      <sheetName val="TB SAP 28.02.23"/>
      <sheetName val="FS group 000"/>
      <sheetName val="FS group"/>
      <sheetName val="BS"/>
      <sheetName val="PL"/>
      <sheetName val="EQ"/>
      <sheetName val="Grouping RPT 31.12.24"/>
      <sheetName val="Reclassification"/>
      <sheetName val="Grouping RPT 31.12.23"/>
      <sheetName val="Expense by nauture"/>
      <sheetName val="Investment 1224"/>
      <sheetName val="Sell coco"/>
      <sheetName val="JASIF 200224"/>
      <sheetName val="KTB 0524"/>
      <sheetName val="Kbank 1224"/>
      <sheetName val="PTTEP 1224"/>
      <sheetName val="BPG 0324"/>
      <sheetName val="HKH 0224"/>
      <sheetName val="LG paid Mar24"/>
      <sheetName val="LG paid Jun24"/>
      <sheetName val="LG paid Sep24"/>
      <sheetName val="LG paid Dec24"/>
      <sheetName val="Prepaid 1224"/>
      <sheetName val="AP FA 1224"/>
      <sheetName val="Debenture 1224"/>
      <sheetName val="LT loan 1224"/>
      <sheetName val="ST loan 1224"/>
      <sheetName val="WHT 1224"/>
      <sheetName val="Prepaid 1223"/>
      <sheetName val="AP FA 1223"/>
    </sheetNames>
    <sheetDataSet>
      <sheetData sheetId="0"/>
      <sheetData sheetId="1"/>
      <sheetData sheetId="2">
        <row r="13">
          <cell r="DS13">
            <v>5871049236.7379761</v>
          </cell>
        </row>
        <row r="92">
          <cell r="DU92">
            <v>-5000000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4">
          <cell r="AL24">
            <v>-80395223.449999988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J331"/>
  <sheetViews>
    <sheetView showGridLines="0" tabSelected="1" view="pageBreakPreview" zoomScaleNormal="100" zoomScaleSheetLayoutView="100" workbookViewId="0">
      <selection sqref="A1:G1"/>
    </sheetView>
  </sheetViews>
  <sheetFormatPr defaultColWidth="9.09765625" defaultRowHeight="21.5"/>
  <cols>
    <col min="1" max="1" width="50.8984375" style="3" customWidth="1"/>
    <col min="2" max="2" width="8.8984375" style="4" customWidth="1"/>
    <col min="3" max="3" width="1.296875" style="4" customWidth="1"/>
    <col min="4" max="4" width="15.8984375" style="192" customWidth="1"/>
    <col min="5" max="5" width="1.296875" style="192" customWidth="1"/>
    <col min="6" max="6" width="15.8984375" style="192" customWidth="1"/>
    <col min="7" max="7" width="1.296875" style="184" customWidth="1"/>
    <col min="8" max="8" width="15.8984375" style="192" customWidth="1"/>
    <col min="9" max="9" width="1.296875" style="184" customWidth="1"/>
    <col min="10" max="10" width="15.8984375" style="192" customWidth="1"/>
    <col min="11" max="16384" width="9.09765625" style="3"/>
  </cols>
  <sheetData>
    <row r="1" spans="1:10" ht="21.65" customHeight="1">
      <c r="A1" s="214" t="s">
        <v>0</v>
      </c>
      <c r="B1" s="214"/>
      <c r="C1" s="214"/>
      <c r="D1" s="214"/>
      <c r="E1" s="214"/>
      <c r="F1" s="214"/>
      <c r="G1" s="214"/>
      <c r="H1" s="1"/>
      <c r="I1" s="1"/>
      <c r="J1" s="172"/>
    </row>
    <row r="2" spans="1:10" ht="21.65" customHeight="1">
      <c r="A2" s="214" t="s">
        <v>238</v>
      </c>
      <c r="B2" s="214"/>
      <c r="C2" s="214"/>
      <c r="D2" s="214"/>
      <c r="E2" s="214"/>
      <c r="F2" s="214"/>
      <c r="G2" s="214"/>
      <c r="H2" s="1"/>
      <c r="I2" s="1"/>
      <c r="J2" s="1"/>
    </row>
    <row r="3" spans="1:10" ht="21.65" customHeight="1">
      <c r="A3" s="1"/>
      <c r="B3" s="173"/>
      <c r="C3" s="173"/>
      <c r="D3" s="3"/>
      <c r="E3" s="3"/>
      <c r="F3" s="3"/>
      <c r="G3" s="3"/>
      <c r="H3" s="3"/>
      <c r="I3" s="3"/>
      <c r="J3" s="3"/>
    </row>
    <row r="4" spans="1:10" ht="21.65" customHeight="1">
      <c r="A4" s="1"/>
      <c r="B4" s="173"/>
      <c r="C4" s="173"/>
      <c r="D4" s="212" t="s">
        <v>1</v>
      </c>
      <c r="E4" s="212"/>
      <c r="F4" s="212"/>
      <c r="G4" s="11"/>
      <c r="H4" s="212" t="s">
        <v>2</v>
      </c>
      <c r="I4" s="212"/>
      <c r="J4" s="212"/>
    </row>
    <row r="5" spans="1:10" ht="21.65" customHeight="1">
      <c r="A5" s="175"/>
      <c r="D5" s="215" t="s">
        <v>3</v>
      </c>
      <c r="E5" s="215"/>
      <c r="F5" s="215"/>
      <c r="G5" s="174"/>
      <c r="H5" s="215" t="s">
        <v>3</v>
      </c>
      <c r="I5" s="215"/>
      <c r="J5" s="215"/>
    </row>
    <row r="6" spans="1:10" ht="21.65" customHeight="1">
      <c r="A6" s="175" t="s">
        <v>4</v>
      </c>
      <c r="B6" s="4" t="s">
        <v>5</v>
      </c>
      <c r="D6" s="5">
        <v>2567</v>
      </c>
      <c r="E6" s="5"/>
      <c r="F6" s="119">
        <v>2566</v>
      </c>
      <c r="G6" s="174"/>
      <c r="H6" s="5">
        <v>2567</v>
      </c>
      <c r="I6" s="5"/>
      <c r="J6" s="119">
        <v>2566</v>
      </c>
    </row>
    <row r="7" spans="1:10" ht="21.65" customHeight="1">
      <c r="D7" s="213" t="s">
        <v>234</v>
      </c>
      <c r="E7" s="213"/>
      <c r="F7" s="213"/>
      <c r="G7" s="213"/>
      <c r="H7" s="213"/>
      <c r="I7" s="213"/>
      <c r="J7" s="213"/>
    </row>
    <row r="8" spans="1:10" ht="21.65" customHeight="1">
      <c r="A8" s="176" t="s">
        <v>6</v>
      </c>
      <c r="D8" s="177"/>
      <c r="E8" s="177"/>
      <c r="F8" s="177"/>
      <c r="G8" s="5"/>
      <c r="H8" s="177"/>
      <c r="I8" s="5"/>
      <c r="J8" s="177"/>
    </row>
    <row r="9" spans="1:10" ht="21.65" customHeight="1">
      <c r="A9" s="178" t="s">
        <v>7</v>
      </c>
      <c r="B9" s="4">
        <v>5</v>
      </c>
      <c r="D9" s="8">
        <v>34104338</v>
      </c>
      <c r="E9" s="179"/>
      <c r="F9" s="8">
        <v>36055165</v>
      </c>
      <c r="G9" s="179"/>
      <c r="H9" s="180">
        <v>7759173</v>
      </c>
      <c r="I9" s="179"/>
      <c r="J9" s="8">
        <v>12292918</v>
      </c>
    </row>
    <row r="10" spans="1:10" ht="21.65" customHeight="1">
      <c r="A10" s="178" t="s">
        <v>8</v>
      </c>
      <c r="B10" s="4">
        <v>6</v>
      </c>
      <c r="D10" s="8">
        <v>6109122</v>
      </c>
      <c r="E10" s="179"/>
      <c r="F10" s="8">
        <v>5947403</v>
      </c>
      <c r="G10" s="179"/>
      <c r="H10" s="132">
        <v>0</v>
      </c>
      <c r="I10" s="179"/>
      <c r="J10" s="8">
        <v>0</v>
      </c>
    </row>
    <row r="11" spans="1:10" ht="21.65" customHeight="1">
      <c r="A11" s="178" t="s">
        <v>9</v>
      </c>
      <c r="B11" s="4" t="s">
        <v>260</v>
      </c>
      <c r="D11" s="8">
        <v>18777653</v>
      </c>
      <c r="E11" s="179"/>
      <c r="F11" s="8">
        <v>21164781</v>
      </c>
      <c r="G11" s="179"/>
      <c r="H11" s="132">
        <v>807047</v>
      </c>
      <c r="I11" s="179"/>
      <c r="J11" s="8">
        <v>51331</v>
      </c>
    </row>
    <row r="12" spans="1:10" ht="21.65" customHeight="1">
      <c r="A12" s="178" t="s">
        <v>193</v>
      </c>
      <c r="D12" s="8"/>
      <c r="E12" s="179"/>
      <c r="F12" s="8"/>
      <c r="G12" s="179"/>
      <c r="H12" s="133"/>
      <c r="I12" s="179"/>
      <c r="J12" s="8"/>
    </row>
    <row r="13" spans="1:10" ht="21.65" customHeight="1">
      <c r="A13" s="181" t="s">
        <v>194</v>
      </c>
      <c r="B13" s="4">
        <v>7</v>
      </c>
      <c r="D13" s="8">
        <v>2377926</v>
      </c>
      <c r="E13" s="179"/>
      <c r="F13" s="8">
        <v>1677358</v>
      </c>
      <c r="G13" s="179"/>
      <c r="H13" s="133">
        <v>0</v>
      </c>
      <c r="I13" s="179"/>
      <c r="J13" s="8">
        <v>0</v>
      </c>
    </row>
    <row r="14" spans="1:10" ht="21.65" customHeight="1">
      <c r="A14" s="181" t="s">
        <v>258</v>
      </c>
      <c r="B14" s="4">
        <v>4</v>
      </c>
      <c r="D14" s="8">
        <v>4603328</v>
      </c>
      <c r="E14" s="179"/>
      <c r="F14" s="8">
        <v>2898069</v>
      </c>
      <c r="G14" s="179"/>
      <c r="H14" s="180">
        <v>340387</v>
      </c>
      <c r="I14" s="179"/>
      <c r="J14" s="8">
        <v>411831</v>
      </c>
    </row>
    <row r="15" spans="1:10" customFormat="1" ht="21.65" customHeight="1">
      <c r="A15" s="181" t="s">
        <v>224</v>
      </c>
      <c r="B15" s="4">
        <v>4</v>
      </c>
      <c r="C15" s="4"/>
      <c r="D15" s="8">
        <v>148850</v>
      </c>
      <c r="E15" s="180"/>
      <c r="F15" s="132">
        <v>0</v>
      </c>
      <c r="G15" s="180"/>
      <c r="H15" s="180">
        <v>7208759</v>
      </c>
      <c r="I15" s="180"/>
      <c r="J15" s="132">
        <v>7107782</v>
      </c>
    </row>
    <row r="16" spans="1:10" ht="21.65" customHeight="1">
      <c r="A16" s="178" t="s">
        <v>11</v>
      </c>
      <c r="B16" s="4">
        <v>22</v>
      </c>
      <c r="D16" s="10">
        <v>1059635</v>
      </c>
      <c r="E16" s="179"/>
      <c r="F16" s="8">
        <v>1804762</v>
      </c>
      <c r="G16" s="179"/>
      <c r="H16" s="10">
        <v>10566</v>
      </c>
      <c r="I16" s="179"/>
      <c r="J16" s="8">
        <v>0</v>
      </c>
    </row>
    <row r="17" spans="1:10" ht="21.65" customHeight="1">
      <c r="A17" s="181" t="s">
        <v>209</v>
      </c>
      <c r="D17" s="8">
        <v>3179588</v>
      </c>
      <c r="E17" s="179"/>
      <c r="F17" s="8">
        <v>2957598</v>
      </c>
      <c r="G17" s="179"/>
      <c r="H17" s="10">
        <v>0</v>
      </c>
      <c r="I17" s="179"/>
      <c r="J17" s="8">
        <v>0</v>
      </c>
    </row>
    <row r="18" spans="1:10" ht="21.65" customHeight="1">
      <c r="A18" s="178" t="s">
        <v>195</v>
      </c>
      <c r="D18" s="8">
        <v>1086195</v>
      </c>
      <c r="E18" s="179"/>
      <c r="F18" s="8">
        <v>181358</v>
      </c>
      <c r="G18" s="179"/>
      <c r="H18" s="10">
        <v>0</v>
      </c>
      <c r="I18" s="179"/>
      <c r="J18" s="8">
        <v>0</v>
      </c>
    </row>
    <row r="19" spans="1:10" s="11" customFormat="1" ht="21.65" customHeight="1">
      <c r="A19" s="110" t="s">
        <v>12</v>
      </c>
      <c r="B19" s="182"/>
      <c r="C19" s="182"/>
      <c r="D19" s="12">
        <f>SUM(D9:D18)</f>
        <v>71446635</v>
      </c>
      <c r="E19" s="13"/>
      <c r="F19" s="12">
        <f>SUM(F9:F18)</f>
        <v>72686494</v>
      </c>
      <c r="G19" s="6"/>
      <c r="H19" s="12">
        <f>SUM(H9:H18)</f>
        <v>16125932</v>
      </c>
      <c r="I19" s="6"/>
      <c r="J19" s="12">
        <f>SUM(J9:J18)</f>
        <v>19863862</v>
      </c>
    </row>
    <row r="20" spans="1:10" ht="21.65" customHeight="1">
      <c r="A20" s="11"/>
      <c r="D20" s="10"/>
      <c r="E20" s="10"/>
      <c r="F20" s="10"/>
      <c r="G20" s="2"/>
      <c r="H20" s="3"/>
      <c r="I20" s="3"/>
      <c r="J20" s="3"/>
    </row>
    <row r="21" spans="1:10" ht="21.65" customHeight="1">
      <c r="A21" s="176" t="s">
        <v>13</v>
      </c>
      <c r="D21" s="10"/>
      <c r="E21" s="10"/>
      <c r="F21" s="10"/>
      <c r="G21" s="2"/>
      <c r="H21" s="10"/>
      <c r="I21" s="2"/>
      <c r="J21" s="10"/>
    </row>
    <row r="22" spans="1:10" ht="21.65" customHeight="1">
      <c r="A22" s="181" t="s">
        <v>14</v>
      </c>
      <c r="B22" s="4">
        <v>6</v>
      </c>
      <c r="D22" s="10">
        <v>1234861</v>
      </c>
      <c r="E22" s="10"/>
      <c r="F22" s="10">
        <v>1321689</v>
      </c>
      <c r="G22" s="2"/>
      <c r="H22" s="10">
        <v>0</v>
      </c>
      <c r="I22" s="2"/>
      <c r="J22" s="10">
        <v>0</v>
      </c>
    </row>
    <row r="23" spans="1:10" ht="21.65" customHeight="1">
      <c r="A23" s="178" t="s">
        <v>15</v>
      </c>
      <c r="B23" s="4">
        <v>22</v>
      </c>
      <c r="D23" s="10">
        <v>21251211</v>
      </c>
      <c r="E23" s="10"/>
      <c r="F23" s="10">
        <v>10969705</v>
      </c>
      <c r="G23" s="2"/>
      <c r="H23" s="10">
        <v>12253652</v>
      </c>
      <c r="I23" s="2"/>
      <c r="J23" s="10">
        <v>2499502</v>
      </c>
    </row>
    <row r="24" spans="1:10" ht="21.65" customHeight="1">
      <c r="A24" s="183" t="s">
        <v>16</v>
      </c>
      <c r="B24" s="4">
        <v>8</v>
      </c>
      <c r="D24" s="10">
        <v>0</v>
      </c>
      <c r="E24" s="15"/>
      <c r="F24" s="8">
        <v>0</v>
      </c>
      <c r="G24" s="15"/>
      <c r="H24" s="16">
        <v>50889646</v>
      </c>
      <c r="I24" s="17"/>
      <c r="J24" s="8">
        <v>47854652</v>
      </c>
    </row>
    <row r="25" spans="1:10" ht="21.65" customHeight="1">
      <c r="A25" s="183" t="s">
        <v>17</v>
      </c>
      <c r="B25" s="4">
        <v>9</v>
      </c>
      <c r="D25" s="10">
        <v>146918489</v>
      </c>
      <c r="E25" s="10"/>
      <c r="F25" s="8">
        <v>145927069</v>
      </c>
      <c r="G25" s="10"/>
      <c r="H25" s="10">
        <v>140160896</v>
      </c>
      <c r="I25" s="2"/>
      <c r="J25" s="8">
        <v>140160896</v>
      </c>
    </row>
    <row r="26" spans="1:10" ht="21.65" customHeight="1">
      <c r="A26" s="183" t="s">
        <v>18</v>
      </c>
      <c r="B26" s="4">
        <v>9</v>
      </c>
      <c r="D26" s="10">
        <v>37316713</v>
      </c>
      <c r="E26" s="10"/>
      <c r="F26" s="8">
        <v>34805258</v>
      </c>
      <c r="G26" s="10"/>
      <c r="H26" s="10">
        <v>9008335</v>
      </c>
      <c r="I26" s="2"/>
      <c r="J26" s="8">
        <v>7564157</v>
      </c>
    </row>
    <row r="27" spans="1:10" ht="21.65" customHeight="1">
      <c r="A27" s="183" t="s">
        <v>196</v>
      </c>
      <c r="B27" s="4" t="s">
        <v>260</v>
      </c>
      <c r="D27" s="10">
        <v>0</v>
      </c>
      <c r="E27" s="10"/>
      <c r="F27" s="8">
        <v>0</v>
      </c>
      <c r="G27" s="10"/>
      <c r="H27" s="10">
        <v>0</v>
      </c>
      <c r="I27" s="2"/>
      <c r="J27" s="8">
        <v>390605</v>
      </c>
    </row>
    <row r="28" spans="1:10" ht="21.65" customHeight="1">
      <c r="A28" s="183" t="s">
        <v>19</v>
      </c>
      <c r="B28" s="4">
        <v>4</v>
      </c>
      <c r="D28" s="10">
        <v>3548401</v>
      </c>
      <c r="E28" s="10"/>
      <c r="F28" s="10">
        <v>1889362</v>
      </c>
      <c r="G28" s="2"/>
      <c r="H28" s="10">
        <v>4804600</v>
      </c>
      <c r="I28" s="2"/>
      <c r="J28" s="10">
        <v>2810605</v>
      </c>
    </row>
    <row r="29" spans="1:10" ht="21.65" customHeight="1">
      <c r="A29" s="183" t="s">
        <v>193</v>
      </c>
      <c r="B29" s="4">
        <v>7</v>
      </c>
      <c r="D29" s="10">
        <v>71867835</v>
      </c>
      <c r="E29" s="10"/>
      <c r="F29" s="10">
        <v>57018570</v>
      </c>
      <c r="G29" s="2"/>
      <c r="H29" s="10">
        <v>0</v>
      </c>
      <c r="I29" s="2"/>
      <c r="J29" s="10">
        <v>0</v>
      </c>
    </row>
    <row r="30" spans="1:10" ht="21.65" customHeight="1">
      <c r="A30" s="183" t="s">
        <v>20</v>
      </c>
      <c r="B30" s="4">
        <v>24</v>
      </c>
      <c r="D30" s="10">
        <v>13387268</v>
      </c>
      <c r="E30" s="10"/>
      <c r="F30" s="10">
        <v>9155256</v>
      </c>
      <c r="G30" s="2"/>
      <c r="H30" s="10">
        <v>0</v>
      </c>
      <c r="I30" s="2"/>
      <c r="J30" s="10">
        <v>0</v>
      </c>
    </row>
    <row r="31" spans="1:10" ht="21.65" customHeight="1">
      <c r="A31" s="178" t="s">
        <v>10</v>
      </c>
      <c r="B31" s="4">
        <v>4</v>
      </c>
      <c r="D31" s="10">
        <v>23832003</v>
      </c>
      <c r="E31" s="15"/>
      <c r="F31" s="8">
        <v>20883936</v>
      </c>
      <c r="G31" s="10"/>
      <c r="H31" s="10">
        <v>61758743</v>
      </c>
      <c r="I31" s="2"/>
      <c r="J31" s="8">
        <v>45128727</v>
      </c>
    </row>
    <row r="32" spans="1:10" ht="21.65" customHeight="1">
      <c r="A32" s="183" t="s">
        <v>21</v>
      </c>
      <c r="D32" s="10">
        <v>3282890</v>
      </c>
      <c r="E32" s="10"/>
      <c r="F32" s="8">
        <v>3281971</v>
      </c>
      <c r="G32" s="10"/>
      <c r="H32" s="10">
        <v>3214998</v>
      </c>
      <c r="I32" s="17"/>
      <c r="J32" s="8">
        <v>3214080</v>
      </c>
    </row>
    <row r="33" spans="1:10" ht="21.65" customHeight="1">
      <c r="A33" s="183" t="s">
        <v>22</v>
      </c>
      <c r="D33" s="10">
        <v>2594597</v>
      </c>
      <c r="E33" s="10"/>
      <c r="F33" s="8">
        <v>2015955</v>
      </c>
      <c r="G33" s="10"/>
      <c r="H33" s="10">
        <v>0</v>
      </c>
      <c r="I33" s="17"/>
      <c r="J33" s="8">
        <v>0</v>
      </c>
    </row>
    <row r="34" spans="1:10" ht="21.65" customHeight="1">
      <c r="A34" s="183" t="s">
        <v>23</v>
      </c>
      <c r="B34" s="4">
        <v>10</v>
      </c>
      <c r="D34" s="10">
        <v>90646409</v>
      </c>
      <c r="E34" s="184"/>
      <c r="F34" s="8">
        <v>90221978</v>
      </c>
      <c r="H34" s="10">
        <v>206608</v>
      </c>
      <c r="J34" s="8">
        <v>188175</v>
      </c>
    </row>
    <row r="35" spans="1:10" ht="21.65" customHeight="1">
      <c r="A35" s="183" t="s">
        <v>24</v>
      </c>
      <c r="D35" s="10">
        <v>1955757</v>
      </c>
      <c r="E35" s="184"/>
      <c r="F35" s="8">
        <v>1928951</v>
      </c>
      <c r="H35" s="10">
        <v>185973</v>
      </c>
      <c r="J35" s="8">
        <v>130566</v>
      </c>
    </row>
    <row r="36" spans="1:10" ht="21.65" customHeight="1">
      <c r="A36" s="185" t="s">
        <v>25</v>
      </c>
      <c r="B36" s="4">
        <v>11</v>
      </c>
      <c r="D36" s="10">
        <v>5566094</v>
      </c>
      <c r="E36" s="184"/>
      <c r="F36" s="8">
        <v>5958417</v>
      </c>
      <c r="H36" s="10">
        <v>53812</v>
      </c>
      <c r="J36" s="8">
        <v>44746</v>
      </c>
    </row>
    <row r="37" spans="1:10" ht="21.65" customHeight="1">
      <c r="A37" s="183" t="s">
        <v>26</v>
      </c>
      <c r="B37" s="4">
        <v>19</v>
      </c>
      <c r="D37" s="10">
        <v>780875</v>
      </c>
      <c r="E37" s="184"/>
      <c r="F37" s="8">
        <v>827219</v>
      </c>
      <c r="H37" s="10">
        <v>0</v>
      </c>
      <c r="J37" s="8">
        <v>77405</v>
      </c>
    </row>
    <row r="38" spans="1:10" ht="21.65" customHeight="1">
      <c r="A38" s="183" t="s">
        <v>195</v>
      </c>
      <c r="D38" s="10">
        <v>230326</v>
      </c>
      <c r="E38" s="184"/>
      <c r="F38" s="8">
        <v>205443</v>
      </c>
      <c r="H38" s="10">
        <v>0</v>
      </c>
      <c r="J38" s="8">
        <v>0</v>
      </c>
    </row>
    <row r="39" spans="1:10" ht="21.65" customHeight="1">
      <c r="A39" s="183" t="s">
        <v>27</v>
      </c>
      <c r="D39" s="10">
        <v>342085</v>
      </c>
      <c r="E39" s="184"/>
      <c r="F39" s="8">
        <v>416894</v>
      </c>
      <c r="H39" s="10">
        <v>28553</v>
      </c>
      <c r="J39" s="8">
        <v>28076</v>
      </c>
    </row>
    <row r="40" spans="1:10" s="11" customFormat="1" ht="21.65" customHeight="1">
      <c r="A40" s="110" t="s">
        <v>28</v>
      </c>
      <c r="B40" s="182"/>
      <c r="C40" s="182"/>
      <c r="D40" s="12">
        <f>SUM(D22:D39)</f>
        <v>424755814</v>
      </c>
      <c r="E40" s="186"/>
      <c r="F40" s="187">
        <f>SUM(F22:F39)</f>
        <v>386827673</v>
      </c>
      <c r="H40" s="12">
        <f>SUM(H22:H39)</f>
        <v>282565816</v>
      </c>
      <c r="J40" s="187">
        <f>SUM(J22:J39)</f>
        <v>250092192</v>
      </c>
    </row>
    <row r="41" spans="1:10" ht="21.65" customHeight="1">
      <c r="D41" s="10"/>
      <c r="E41" s="10"/>
      <c r="F41" s="10"/>
      <c r="G41" s="2"/>
      <c r="H41" s="10"/>
      <c r="I41" s="2"/>
      <c r="J41" s="10"/>
    </row>
    <row r="42" spans="1:10" s="11" customFormat="1" ht="21.65" customHeight="1" thickBot="1">
      <c r="A42" s="11" t="s">
        <v>29</v>
      </c>
      <c r="B42" s="182"/>
      <c r="C42" s="182"/>
      <c r="D42" s="20">
        <f>+D19+D40</f>
        <v>496202449</v>
      </c>
      <c r="E42" s="13"/>
      <c r="F42" s="20">
        <f>+F19+F40</f>
        <v>459514167</v>
      </c>
      <c r="G42" s="6"/>
      <c r="H42" s="20">
        <f>+H19+H40</f>
        <v>298691748</v>
      </c>
      <c r="I42" s="6"/>
      <c r="J42" s="20">
        <f>+J19+J40</f>
        <v>269956054</v>
      </c>
    </row>
    <row r="43" spans="1:10" ht="21.65" customHeight="1" thickTop="1">
      <c r="A43" s="214" t="s">
        <v>0</v>
      </c>
      <c r="B43" s="214"/>
      <c r="C43" s="214"/>
      <c r="D43" s="214"/>
      <c r="E43" s="214"/>
      <c r="F43" s="214"/>
      <c r="G43" s="214"/>
      <c r="H43" s="1"/>
      <c r="I43" s="1"/>
      <c r="J43" s="1"/>
    </row>
    <row r="44" spans="1:10" ht="21.65" customHeight="1">
      <c r="A44" s="214" t="s">
        <v>238</v>
      </c>
      <c r="B44" s="214"/>
      <c r="C44" s="214"/>
      <c r="D44" s="214"/>
      <c r="E44" s="214"/>
      <c r="F44" s="214"/>
      <c r="G44" s="214"/>
      <c r="H44" s="1"/>
      <c r="I44" s="1"/>
      <c r="J44" s="1"/>
    </row>
    <row r="45" spans="1:10" ht="21.65" customHeight="1">
      <c r="D45" s="179"/>
      <c r="E45" s="179"/>
      <c r="F45" s="179"/>
      <c r="G45" s="188"/>
      <c r="H45" s="179"/>
      <c r="I45" s="188"/>
      <c r="J45" s="179"/>
    </row>
    <row r="46" spans="1:10" ht="21.65" customHeight="1">
      <c r="A46" s="1"/>
      <c r="B46" s="182"/>
      <c r="C46" s="182"/>
      <c r="D46" s="212" t="s">
        <v>1</v>
      </c>
      <c r="E46" s="212"/>
      <c r="F46" s="212"/>
      <c r="G46" s="11"/>
      <c r="H46" s="212" t="s">
        <v>2</v>
      </c>
      <c r="I46" s="212"/>
      <c r="J46" s="212"/>
    </row>
    <row r="47" spans="1:10" ht="21.65" customHeight="1">
      <c r="A47" s="175"/>
      <c r="D47" s="215" t="s">
        <v>3</v>
      </c>
      <c r="E47" s="215"/>
      <c r="F47" s="215"/>
      <c r="G47" s="174"/>
      <c r="H47" s="215" t="s">
        <v>3</v>
      </c>
      <c r="I47" s="215"/>
      <c r="J47" s="215"/>
    </row>
    <row r="48" spans="1:10" ht="21.65" customHeight="1">
      <c r="A48" s="211" t="s">
        <v>30</v>
      </c>
      <c r="B48" s="4" t="s">
        <v>5</v>
      </c>
      <c r="D48" s="5">
        <v>2567</v>
      </c>
      <c r="E48" s="5"/>
      <c r="F48" s="119">
        <v>2566</v>
      </c>
      <c r="G48" s="174"/>
      <c r="H48" s="5">
        <v>2567</v>
      </c>
      <c r="I48" s="5"/>
      <c r="J48" s="119">
        <v>2566</v>
      </c>
    </row>
    <row r="49" spans="1:10" ht="21.65" customHeight="1">
      <c r="A49" s="1"/>
      <c r="D49" s="213" t="s">
        <v>234</v>
      </c>
      <c r="E49" s="213"/>
      <c r="F49" s="213"/>
      <c r="G49" s="213"/>
      <c r="H49" s="213"/>
      <c r="I49" s="213"/>
      <c r="J49" s="213"/>
    </row>
    <row r="50" spans="1:10" ht="21.65" customHeight="1">
      <c r="A50" s="176" t="s">
        <v>31</v>
      </c>
      <c r="D50" s="177"/>
      <c r="E50" s="177"/>
      <c r="F50" s="177"/>
      <c r="G50" s="5"/>
      <c r="H50" s="177"/>
      <c r="I50" s="5"/>
      <c r="J50" s="177"/>
    </row>
    <row r="51" spans="1:10" ht="21.65" customHeight="1">
      <c r="A51" s="109" t="s">
        <v>32</v>
      </c>
      <c r="B51" s="4" t="s">
        <v>261</v>
      </c>
      <c r="D51" s="21">
        <v>11391762</v>
      </c>
      <c r="E51" s="21"/>
      <c r="F51" s="8">
        <v>4400000</v>
      </c>
      <c r="G51" s="21"/>
      <c r="H51" s="8">
        <v>2000000</v>
      </c>
      <c r="I51" s="10"/>
      <c r="J51" s="8">
        <v>3500000</v>
      </c>
    </row>
    <row r="52" spans="1:10" ht="21.65" customHeight="1">
      <c r="A52" s="109" t="s">
        <v>33</v>
      </c>
      <c r="B52" s="4">
        <v>4</v>
      </c>
      <c r="D52" s="17">
        <v>0</v>
      </c>
      <c r="E52" s="21"/>
      <c r="F52" s="8">
        <v>389200</v>
      </c>
      <c r="G52" s="21"/>
      <c r="H52" s="8">
        <v>0</v>
      </c>
      <c r="I52" s="22"/>
      <c r="J52" s="8">
        <v>389200</v>
      </c>
    </row>
    <row r="53" spans="1:10" ht="21.65" customHeight="1">
      <c r="A53" s="109" t="s">
        <v>34</v>
      </c>
      <c r="B53" s="4" t="s">
        <v>260</v>
      </c>
      <c r="D53" s="21">
        <v>6071531</v>
      </c>
      <c r="E53" s="21"/>
      <c r="F53" s="8">
        <v>9390767</v>
      </c>
      <c r="G53" s="21"/>
      <c r="H53" s="9">
        <v>0</v>
      </c>
      <c r="I53" s="22"/>
      <c r="J53" s="8">
        <v>0</v>
      </c>
    </row>
    <row r="54" spans="1:10" ht="21.65" customHeight="1">
      <c r="A54" s="121" t="s">
        <v>208</v>
      </c>
      <c r="B54" s="4">
        <v>22</v>
      </c>
      <c r="D54" s="21">
        <v>1909657</v>
      </c>
      <c r="E54" s="21"/>
      <c r="F54" s="8">
        <v>7414529</v>
      </c>
      <c r="G54" s="21"/>
      <c r="H54" s="9">
        <v>0</v>
      </c>
      <c r="I54" s="21"/>
      <c r="J54" s="8">
        <v>0</v>
      </c>
    </row>
    <row r="55" spans="1:10" ht="21.65" customHeight="1">
      <c r="A55" s="121" t="s">
        <v>259</v>
      </c>
      <c r="B55" s="4" t="s">
        <v>260</v>
      </c>
      <c r="D55" s="21">
        <v>7143105</v>
      </c>
      <c r="E55" s="21"/>
      <c r="F55" s="8">
        <v>5759074</v>
      </c>
      <c r="G55" s="21"/>
      <c r="H55" s="179">
        <v>2924535</v>
      </c>
      <c r="I55" s="22"/>
      <c r="J55" s="8">
        <v>2024393</v>
      </c>
    </row>
    <row r="56" spans="1:10" ht="21.65" customHeight="1">
      <c r="A56" s="121" t="s">
        <v>35</v>
      </c>
      <c r="D56" s="184"/>
      <c r="E56" s="184"/>
      <c r="F56" s="184"/>
      <c r="G56" s="10"/>
      <c r="H56" s="9"/>
      <c r="I56" s="10"/>
      <c r="J56" s="184"/>
    </row>
    <row r="57" spans="1:10" ht="21.65" customHeight="1">
      <c r="A57" s="109" t="s">
        <v>36</v>
      </c>
      <c r="B57" s="4" t="s">
        <v>261</v>
      </c>
      <c r="D57" s="184">
        <v>24983509</v>
      </c>
      <c r="E57" s="184"/>
      <c r="F57" s="8">
        <v>23138756</v>
      </c>
      <c r="G57" s="10"/>
      <c r="H57" s="8">
        <v>19611365</v>
      </c>
      <c r="I57" s="23"/>
      <c r="J57" s="2">
        <v>17609310</v>
      </c>
    </row>
    <row r="58" spans="1:10" ht="21.65" customHeight="1">
      <c r="A58" s="121" t="s">
        <v>37</v>
      </c>
      <c r="B58" s="4">
        <v>22</v>
      </c>
      <c r="D58" s="184">
        <v>325965</v>
      </c>
      <c r="E58" s="21"/>
      <c r="F58" s="8">
        <v>252599</v>
      </c>
      <c r="G58" s="21"/>
      <c r="H58" s="8">
        <v>93406</v>
      </c>
      <c r="I58" s="21"/>
      <c r="J58" s="8">
        <v>85302</v>
      </c>
    </row>
    <row r="59" spans="1:10" ht="21.65" customHeight="1">
      <c r="A59" s="109" t="s">
        <v>38</v>
      </c>
      <c r="B59" s="4" t="s">
        <v>261</v>
      </c>
      <c r="D59" s="184">
        <v>19498175</v>
      </c>
      <c r="E59" s="21"/>
      <c r="F59" s="8">
        <v>14497577</v>
      </c>
      <c r="G59" s="21"/>
      <c r="H59" s="8">
        <v>19498175</v>
      </c>
      <c r="I59" s="23"/>
      <c r="J59" s="2">
        <v>14497577</v>
      </c>
    </row>
    <row r="60" spans="1:10" ht="21.65" customHeight="1">
      <c r="A60" s="109" t="s">
        <v>39</v>
      </c>
      <c r="D60" s="184">
        <v>56124</v>
      </c>
      <c r="E60" s="21"/>
      <c r="F60" s="8">
        <v>44590</v>
      </c>
      <c r="G60" s="21"/>
      <c r="H60" s="9">
        <v>0</v>
      </c>
      <c r="I60" s="21"/>
      <c r="J60" s="8">
        <v>0</v>
      </c>
    </row>
    <row r="61" spans="1:10" ht="21.65" customHeight="1">
      <c r="A61" s="109" t="s">
        <v>40</v>
      </c>
      <c r="B61" s="4">
        <v>22</v>
      </c>
      <c r="D61" s="184">
        <v>230193</v>
      </c>
      <c r="E61" s="184"/>
      <c r="F61" s="8">
        <v>335918</v>
      </c>
      <c r="G61" s="10"/>
      <c r="H61" s="8">
        <v>0</v>
      </c>
      <c r="I61" s="10"/>
      <c r="J61" s="8">
        <v>879</v>
      </c>
    </row>
    <row r="62" spans="1:10" s="11" customFormat="1" ht="21.65" customHeight="1">
      <c r="A62" s="110" t="s">
        <v>41</v>
      </c>
      <c r="B62" s="182"/>
      <c r="C62" s="182"/>
      <c r="D62" s="12">
        <f>SUM(D51:D61)</f>
        <v>71610021</v>
      </c>
      <c r="E62" s="13"/>
      <c r="F62" s="12">
        <f>SUM(F51:F61)</f>
        <v>65623010</v>
      </c>
      <c r="G62" s="6"/>
      <c r="H62" s="12">
        <f>SUM(H51:H61)</f>
        <v>44127481</v>
      </c>
      <c r="I62" s="6"/>
      <c r="J62" s="12">
        <f>SUM(J51:J61)</f>
        <v>38106661</v>
      </c>
    </row>
    <row r="63" spans="1:10" ht="21.65" customHeight="1">
      <c r="D63" s="18"/>
      <c r="E63" s="18"/>
      <c r="F63" s="18"/>
      <c r="G63" s="2"/>
      <c r="H63" s="18"/>
      <c r="I63" s="2"/>
      <c r="J63" s="18"/>
    </row>
    <row r="64" spans="1:10" s="11" customFormat="1" ht="21.65" customHeight="1">
      <c r="A64" s="176" t="s">
        <v>42</v>
      </c>
      <c r="B64" s="4"/>
      <c r="C64" s="4"/>
      <c r="D64" s="13"/>
      <c r="E64" s="13"/>
      <c r="F64" s="13"/>
      <c r="G64" s="13"/>
      <c r="H64" s="13"/>
      <c r="I64" s="13"/>
      <c r="J64" s="13"/>
    </row>
    <row r="65" spans="1:10" s="11" customFormat="1" ht="21.65" customHeight="1">
      <c r="A65" s="121" t="s">
        <v>208</v>
      </c>
      <c r="B65" s="4">
        <v>22</v>
      </c>
      <c r="C65" s="4"/>
      <c r="D65" s="10">
        <v>246843</v>
      </c>
      <c r="E65" s="13"/>
      <c r="F65" s="8">
        <v>264559</v>
      </c>
      <c r="G65" s="13"/>
      <c r="H65" s="10">
        <v>0</v>
      </c>
      <c r="I65" s="10"/>
      <c r="J65" s="8">
        <v>0</v>
      </c>
    </row>
    <row r="66" spans="1:10" s="11" customFormat="1" ht="21.65" customHeight="1">
      <c r="A66" s="109" t="s">
        <v>43</v>
      </c>
      <c r="B66" s="4">
        <v>22</v>
      </c>
      <c r="C66" s="4"/>
      <c r="D66" s="10">
        <v>2779992</v>
      </c>
      <c r="E66" s="16"/>
      <c r="F66" s="8">
        <v>1990821</v>
      </c>
      <c r="G66" s="16"/>
      <c r="H66" s="16">
        <v>102438</v>
      </c>
      <c r="I66" s="184"/>
      <c r="J66" s="8">
        <v>137550</v>
      </c>
    </row>
    <row r="67" spans="1:10" s="11" customFormat="1" ht="21.65" customHeight="1">
      <c r="A67" s="109" t="s">
        <v>44</v>
      </c>
      <c r="B67" s="4">
        <v>22</v>
      </c>
      <c r="C67" s="4"/>
      <c r="D67" s="10">
        <v>2403332</v>
      </c>
      <c r="E67" s="13"/>
      <c r="F67" s="10">
        <v>1547096</v>
      </c>
      <c r="G67" s="13"/>
      <c r="H67" s="10">
        <v>0</v>
      </c>
      <c r="I67" s="13"/>
      <c r="J67" s="10">
        <v>117081</v>
      </c>
    </row>
    <row r="68" spans="1:10" s="11" customFormat="1" ht="21.65" customHeight="1">
      <c r="A68" s="109" t="s">
        <v>35</v>
      </c>
      <c r="B68" s="4" t="s">
        <v>261</v>
      </c>
      <c r="C68" s="4"/>
      <c r="D68" s="10">
        <v>113305301</v>
      </c>
      <c r="E68" s="13"/>
      <c r="F68" s="8">
        <v>120159900</v>
      </c>
      <c r="G68" s="13"/>
      <c r="H68" s="10">
        <v>0</v>
      </c>
      <c r="I68" s="10"/>
      <c r="J68" s="8">
        <v>6998709</v>
      </c>
    </row>
    <row r="69" spans="1:10" s="11" customFormat="1" ht="21.65" customHeight="1">
      <c r="A69" s="109" t="s">
        <v>45</v>
      </c>
      <c r="B69" s="4">
        <v>22</v>
      </c>
      <c r="C69" s="4"/>
      <c r="D69" s="10">
        <v>1634966</v>
      </c>
      <c r="E69" s="16"/>
      <c r="F69" s="8">
        <v>1581711</v>
      </c>
      <c r="G69" s="16"/>
      <c r="H69" s="16">
        <v>96941</v>
      </c>
      <c r="I69" s="184"/>
      <c r="J69" s="8">
        <v>49251</v>
      </c>
    </row>
    <row r="70" spans="1:10" s="11" customFormat="1" ht="21.65" customHeight="1">
      <c r="A70" s="109" t="s">
        <v>46</v>
      </c>
      <c r="B70" s="4" t="s">
        <v>261</v>
      </c>
      <c r="C70" s="4"/>
      <c r="D70" s="10">
        <v>145924851</v>
      </c>
      <c r="E70" s="16"/>
      <c r="F70" s="8">
        <v>120429722</v>
      </c>
      <c r="G70" s="16"/>
      <c r="H70" s="10">
        <v>145924851</v>
      </c>
      <c r="I70" s="184"/>
      <c r="J70" s="8">
        <v>120429722</v>
      </c>
    </row>
    <row r="71" spans="1:10" s="11" customFormat="1" ht="21.65" customHeight="1">
      <c r="A71" s="109" t="s">
        <v>47</v>
      </c>
      <c r="B71" s="4">
        <v>19</v>
      </c>
      <c r="C71" s="4"/>
      <c r="D71" s="10">
        <v>2266243</v>
      </c>
      <c r="E71" s="16"/>
      <c r="F71" s="8">
        <v>1899404</v>
      </c>
      <c r="G71" s="16"/>
      <c r="H71" s="16">
        <v>2990</v>
      </c>
      <c r="I71" s="184"/>
      <c r="J71" s="8">
        <v>0</v>
      </c>
    </row>
    <row r="72" spans="1:10" s="11" customFormat="1" ht="21.65" customHeight="1">
      <c r="A72" s="109" t="s">
        <v>48</v>
      </c>
      <c r="B72" s="4"/>
      <c r="C72" s="4"/>
      <c r="D72" s="10">
        <v>846558</v>
      </c>
      <c r="E72" s="16"/>
      <c r="F72" s="8">
        <v>735455</v>
      </c>
      <c r="G72" s="16"/>
      <c r="H72" s="16">
        <v>432831</v>
      </c>
      <c r="I72" s="184"/>
      <c r="J72" s="8">
        <v>386774</v>
      </c>
    </row>
    <row r="73" spans="1:10" s="11" customFormat="1" ht="21.65" customHeight="1">
      <c r="A73" s="109" t="s">
        <v>49</v>
      </c>
      <c r="B73" s="4">
        <v>13</v>
      </c>
      <c r="C73" s="4"/>
      <c r="D73" s="10">
        <v>1344702</v>
      </c>
      <c r="E73" s="16"/>
      <c r="F73" s="8">
        <v>1178030</v>
      </c>
      <c r="G73" s="16"/>
      <c r="H73" s="9">
        <v>0</v>
      </c>
      <c r="I73" s="184"/>
      <c r="J73" s="8">
        <v>0</v>
      </c>
    </row>
    <row r="74" spans="1:10" s="11" customFormat="1" ht="21.65" customHeight="1">
      <c r="A74" s="110" t="s">
        <v>50</v>
      </c>
      <c r="B74" s="182"/>
      <c r="C74" s="182"/>
      <c r="D74" s="12">
        <f>SUM(D65:D73)</f>
        <v>270752788</v>
      </c>
      <c r="E74" s="13"/>
      <c r="F74" s="12">
        <f>SUM(F65:F73)</f>
        <v>249786698</v>
      </c>
      <c r="G74" s="6"/>
      <c r="H74" s="12">
        <f>SUM(H65:H73)</f>
        <v>146560051</v>
      </c>
      <c r="I74" s="6"/>
      <c r="J74" s="12">
        <f>SUM(J65:J73)</f>
        <v>128119087</v>
      </c>
    </row>
    <row r="75" spans="1:10" s="11" customFormat="1" ht="21.65" customHeight="1">
      <c r="A75" s="110"/>
      <c r="B75" s="182"/>
      <c r="C75" s="182"/>
      <c r="D75" s="13"/>
      <c r="E75" s="13"/>
      <c r="F75" s="13"/>
      <c r="G75" s="13"/>
      <c r="H75" s="13"/>
      <c r="I75" s="13"/>
      <c r="J75" s="13"/>
    </row>
    <row r="76" spans="1:10" s="11" customFormat="1" ht="21.65" customHeight="1">
      <c r="A76" s="110" t="s">
        <v>51</v>
      </c>
      <c r="B76" s="182"/>
      <c r="C76" s="182"/>
      <c r="D76" s="24">
        <f>D62+D74</f>
        <v>342362809</v>
      </c>
      <c r="E76" s="13"/>
      <c r="F76" s="24">
        <f>F62+F74</f>
        <v>315409708</v>
      </c>
      <c r="G76" s="6"/>
      <c r="H76" s="24">
        <f>H62+H74</f>
        <v>190687532</v>
      </c>
      <c r="I76" s="6"/>
      <c r="J76" s="24">
        <f>J62+J74</f>
        <v>166225748</v>
      </c>
    </row>
    <row r="77" spans="1:10" s="11" customFormat="1" ht="21.65" customHeight="1">
      <c r="B77" s="182"/>
      <c r="C77" s="182"/>
      <c r="D77" s="13"/>
      <c r="E77" s="13"/>
      <c r="F77" s="13"/>
      <c r="G77" s="6"/>
      <c r="H77" s="13"/>
      <c r="I77" s="6"/>
      <c r="J77" s="13"/>
    </row>
    <row r="78" spans="1:10" ht="21.65" customHeight="1">
      <c r="A78" s="214" t="s">
        <v>0</v>
      </c>
      <c r="B78" s="214"/>
      <c r="C78" s="214"/>
      <c r="D78" s="214"/>
      <c r="E78" s="214"/>
      <c r="F78" s="214"/>
      <c r="G78" s="214"/>
      <c r="H78" s="1"/>
      <c r="I78" s="1"/>
      <c r="J78" s="1"/>
    </row>
    <row r="79" spans="1:10" ht="21.65" customHeight="1">
      <c r="A79" s="214" t="s">
        <v>238</v>
      </c>
      <c r="B79" s="214"/>
      <c r="C79" s="214"/>
      <c r="D79" s="214"/>
      <c r="E79" s="214"/>
      <c r="F79" s="214"/>
      <c r="G79" s="214"/>
      <c r="H79" s="1"/>
      <c r="I79" s="1"/>
      <c r="J79" s="1"/>
    </row>
    <row r="80" spans="1:10" ht="21.65" customHeight="1">
      <c r="D80" s="179"/>
      <c r="E80" s="179"/>
      <c r="F80" s="179"/>
      <c r="G80" s="188"/>
      <c r="H80" s="179"/>
      <c r="I80" s="188"/>
      <c r="J80" s="179"/>
    </row>
    <row r="81" spans="1:10" ht="21.65" customHeight="1">
      <c r="A81" s="1"/>
      <c r="B81" s="182"/>
      <c r="C81" s="182"/>
      <c r="D81" s="212" t="s">
        <v>1</v>
      </c>
      <c r="E81" s="212"/>
      <c r="F81" s="212"/>
      <c r="G81" s="11"/>
      <c r="H81" s="212" t="s">
        <v>2</v>
      </c>
      <c r="I81" s="212"/>
      <c r="J81" s="212"/>
    </row>
    <row r="82" spans="1:10" ht="21.65" customHeight="1">
      <c r="A82" s="175"/>
      <c r="D82" s="215" t="s">
        <v>3</v>
      </c>
      <c r="E82" s="215"/>
      <c r="F82" s="215"/>
      <c r="G82" s="174"/>
      <c r="H82" s="215" t="s">
        <v>3</v>
      </c>
      <c r="I82" s="215"/>
      <c r="J82" s="215"/>
    </row>
    <row r="83" spans="1:10" ht="21.65" customHeight="1">
      <c r="A83" s="211" t="s">
        <v>30</v>
      </c>
      <c r="B83" s="4" t="s">
        <v>5</v>
      </c>
      <c r="D83" s="5">
        <v>2567</v>
      </c>
      <c r="E83" s="5"/>
      <c r="F83" s="119">
        <v>2566</v>
      </c>
      <c r="G83" s="174"/>
      <c r="H83" s="5">
        <v>2567</v>
      </c>
      <c r="I83" s="5"/>
      <c r="J83" s="119">
        <v>2566</v>
      </c>
    </row>
    <row r="84" spans="1:10" ht="21.65" customHeight="1">
      <c r="A84" s="1"/>
      <c r="D84" s="213" t="s">
        <v>234</v>
      </c>
      <c r="E84" s="213"/>
      <c r="F84" s="213"/>
      <c r="G84" s="213"/>
      <c r="H84" s="213"/>
      <c r="I84" s="213"/>
      <c r="J84" s="213"/>
    </row>
    <row r="85" spans="1:10" ht="21.65" customHeight="1">
      <c r="A85" s="176" t="s">
        <v>52</v>
      </c>
      <c r="D85" s="2"/>
      <c r="E85" s="10"/>
      <c r="F85" s="2"/>
      <c r="G85" s="2"/>
      <c r="H85" s="2"/>
      <c r="I85" s="2"/>
      <c r="J85" s="2"/>
    </row>
    <row r="86" spans="1:10" ht="21.65" customHeight="1">
      <c r="A86" s="109" t="s">
        <v>53</v>
      </c>
      <c r="B86" s="127"/>
      <c r="D86" s="2"/>
      <c r="E86" s="10"/>
      <c r="F86" s="2"/>
      <c r="G86" s="2"/>
      <c r="H86" s="2"/>
      <c r="I86" s="2"/>
      <c r="J86" s="2"/>
    </row>
    <row r="87" spans="1:10" ht="21.65" customHeight="1">
      <c r="A87" s="109" t="s">
        <v>54</v>
      </c>
      <c r="B87" s="127"/>
      <c r="D87" s="2"/>
      <c r="E87" s="10"/>
      <c r="F87" s="2"/>
      <c r="G87" s="2"/>
      <c r="H87" s="2"/>
      <c r="I87" s="2"/>
      <c r="J87" s="2"/>
    </row>
    <row r="88" spans="1:10" ht="21.65" customHeight="1" thickBot="1">
      <c r="A88" s="189" t="s">
        <v>55</v>
      </c>
      <c r="B88" s="4">
        <v>14</v>
      </c>
      <c r="D88" s="120">
        <v>11733150</v>
      </c>
      <c r="E88" s="184"/>
      <c r="F88" s="120">
        <v>11733150</v>
      </c>
      <c r="H88" s="120">
        <v>11733149.998</v>
      </c>
      <c r="J88" s="120">
        <v>11733150</v>
      </c>
    </row>
    <row r="89" spans="1:10" ht="21.65" customHeight="1" thickTop="1">
      <c r="A89" s="109" t="s">
        <v>56</v>
      </c>
      <c r="B89" s="127"/>
      <c r="D89" s="184"/>
      <c r="E89" s="184"/>
      <c r="F89" s="184"/>
      <c r="H89" s="184"/>
      <c r="J89" s="184"/>
    </row>
    <row r="90" spans="1:10" ht="21.65" customHeight="1">
      <c r="A90" s="189" t="s">
        <v>55</v>
      </c>
      <c r="B90" s="127"/>
      <c r="D90" s="10">
        <v>11733150</v>
      </c>
      <c r="E90" s="184"/>
      <c r="F90" s="10">
        <v>11733150</v>
      </c>
      <c r="H90" s="10">
        <v>11733150</v>
      </c>
      <c r="J90" s="10">
        <v>11733150</v>
      </c>
    </row>
    <row r="91" spans="1:10" ht="21.65" customHeight="1">
      <c r="A91" s="109" t="s">
        <v>57</v>
      </c>
      <c r="B91" s="127"/>
      <c r="D91" s="184">
        <v>51822145</v>
      </c>
      <c r="E91" s="184"/>
      <c r="F91" s="184">
        <v>51822145</v>
      </c>
      <c r="H91" s="184">
        <v>51822145</v>
      </c>
      <c r="J91" s="184">
        <v>51822145</v>
      </c>
    </row>
    <row r="92" spans="1:10" ht="21.65" customHeight="1">
      <c r="A92" s="121" t="s">
        <v>206</v>
      </c>
      <c r="B92" s="127"/>
      <c r="D92" s="10">
        <v>-316239</v>
      </c>
      <c r="E92" s="25"/>
      <c r="F92" s="10">
        <v>-316239</v>
      </c>
      <c r="H92" s="9">
        <v>0</v>
      </c>
      <c r="J92" s="17">
        <v>0</v>
      </c>
    </row>
    <row r="93" spans="1:10" ht="21.65" customHeight="1">
      <c r="A93" s="109" t="s">
        <v>58</v>
      </c>
      <c r="B93" s="127"/>
      <c r="D93" s="25"/>
      <c r="E93" s="25"/>
      <c r="F93" s="25"/>
      <c r="H93" s="10"/>
      <c r="J93" s="25"/>
    </row>
    <row r="94" spans="1:10" ht="21.65" customHeight="1">
      <c r="A94" s="121" t="s">
        <v>59</v>
      </c>
      <c r="B94" s="127"/>
      <c r="D94" s="25">
        <v>1489753</v>
      </c>
      <c r="E94" s="25"/>
      <c r="F94" s="25">
        <v>1489753</v>
      </c>
      <c r="H94" s="9">
        <v>0</v>
      </c>
      <c r="J94" s="17">
        <v>0</v>
      </c>
    </row>
    <row r="95" spans="1:10" ht="21.65" customHeight="1">
      <c r="A95" s="109" t="s">
        <v>60</v>
      </c>
      <c r="B95" s="127"/>
      <c r="D95" s="2"/>
      <c r="E95" s="3"/>
      <c r="F95" s="3"/>
      <c r="G95" s="3"/>
      <c r="H95" s="2"/>
      <c r="I95" s="3"/>
      <c r="J95" s="26"/>
    </row>
    <row r="96" spans="1:10" ht="21.65" customHeight="1">
      <c r="A96" s="109" t="s">
        <v>61</v>
      </c>
      <c r="B96" s="127"/>
      <c r="D96" s="10"/>
      <c r="E96" s="184"/>
      <c r="F96" s="184"/>
      <c r="H96" s="10"/>
      <c r="J96" s="25"/>
    </row>
    <row r="97" spans="1:10" ht="21.65" customHeight="1">
      <c r="A97" s="109" t="s">
        <v>62</v>
      </c>
      <c r="B97" s="4">
        <v>15</v>
      </c>
      <c r="D97" s="184">
        <v>1173315</v>
      </c>
      <c r="E97" s="184"/>
      <c r="F97" s="184">
        <v>1173315</v>
      </c>
      <c r="H97" s="184">
        <v>1173315</v>
      </c>
      <c r="J97" s="184">
        <v>1173315</v>
      </c>
    </row>
    <row r="98" spans="1:10" ht="21.65" customHeight="1">
      <c r="A98" s="109" t="s">
        <v>63</v>
      </c>
      <c r="D98" s="184">
        <v>57392867</v>
      </c>
      <c r="E98" s="25"/>
      <c r="F98" s="184">
        <v>49717393</v>
      </c>
      <c r="H98" s="184">
        <v>43275606</v>
      </c>
      <c r="J98" s="184">
        <v>39358750</v>
      </c>
    </row>
    <row r="99" spans="1:10" ht="21.65" customHeight="1">
      <c r="A99" s="109" t="s">
        <v>64</v>
      </c>
      <c r="B99" s="4">
        <v>15</v>
      </c>
      <c r="D99" s="184">
        <v>862761</v>
      </c>
      <c r="E99" s="184"/>
      <c r="F99" s="2">
        <v>965466</v>
      </c>
      <c r="H99" s="10">
        <v>0</v>
      </c>
      <c r="J99" s="184">
        <v>-357054</v>
      </c>
    </row>
    <row r="100" spans="1:10" ht="21.65" customHeight="1">
      <c r="A100" s="110" t="s">
        <v>65</v>
      </c>
      <c r="D100" s="27">
        <f>SUM(D90:D99)</f>
        <v>124157752</v>
      </c>
      <c r="E100" s="186"/>
      <c r="F100" s="27">
        <f>SUM(F90:F99)</f>
        <v>116584983</v>
      </c>
      <c r="G100" s="186"/>
      <c r="H100" s="27">
        <f>SUM(H90:H99)</f>
        <v>108004216</v>
      </c>
      <c r="I100" s="186"/>
      <c r="J100" s="190">
        <f>SUM(J90:J99)</f>
        <v>103730306</v>
      </c>
    </row>
    <row r="101" spans="1:10" ht="21.65" customHeight="1">
      <c r="A101" s="109" t="s">
        <v>66</v>
      </c>
      <c r="D101" s="28">
        <v>29681888</v>
      </c>
      <c r="E101" s="184"/>
      <c r="F101" s="25">
        <v>27519476</v>
      </c>
      <c r="H101" s="15">
        <v>0</v>
      </c>
      <c r="J101" s="17">
        <v>0</v>
      </c>
    </row>
    <row r="102" spans="1:10" s="11" customFormat="1" ht="21.65" customHeight="1">
      <c r="A102" s="11" t="s">
        <v>67</v>
      </c>
      <c r="B102" s="110"/>
      <c r="C102" s="182"/>
      <c r="D102" s="12">
        <f>+D100+D101</f>
        <v>153839640</v>
      </c>
      <c r="E102" s="186"/>
      <c r="F102" s="12">
        <f>+F100+F101</f>
        <v>144104459</v>
      </c>
      <c r="H102" s="12">
        <f>+H100+H101</f>
        <v>108004216</v>
      </c>
      <c r="J102" s="12">
        <f>+J100+J101</f>
        <v>103730306</v>
      </c>
    </row>
    <row r="103" spans="1:10" ht="21.65" customHeight="1">
      <c r="A103" s="109"/>
      <c r="D103" s="2"/>
      <c r="E103" s="3"/>
      <c r="F103" s="3"/>
      <c r="G103" s="3"/>
      <c r="H103" s="2"/>
      <c r="I103" s="3"/>
      <c r="J103" s="3"/>
    </row>
    <row r="104" spans="1:10" s="11" customFormat="1" ht="21.65" customHeight="1" thickBot="1">
      <c r="A104" s="110" t="s">
        <v>68</v>
      </c>
      <c r="B104" s="182"/>
      <c r="C104" s="182"/>
      <c r="D104" s="20">
        <f>+D76+D102</f>
        <v>496202449</v>
      </c>
      <c r="E104" s="186"/>
      <c r="F104" s="20">
        <f>+F76+F102</f>
        <v>459514167</v>
      </c>
      <c r="H104" s="20">
        <f>+H76+H102</f>
        <v>298691748</v>
      </c>
      <c r="J104" s="191">
        <f>+J76+J102</f>
        <v>269956054</v>
      </c>
    </row>
    <row r="105" spans="1:10" ht="21.65" customHeight="1" thickTop="1">
      <c r="D105" s="17"/>
      <c r="E105" s="29"/>
      <c r="F105" s="29"/>
      <c r="G105" s="29"/>
      <c r="H105" s="29"/>
      <c r="I105" s="29"/>
      <c r="J105" s="29"/>
    </row>
    <row r="106" spans="1:10" ht="21.75" customHeight="1">
      <c r="G106" s="193"/>
      <c r="I106" s="193"/>
    </row>
    <row r="107" spans="1:10" ht="21.75" customHeight="1">
      <c r="G107" s="193"/>
      <c r="I107" s="193"/>
    </row>
    <row r="108" spans="1:10" ht="21.75" customHeight="1">
      <c r="G108" s="193"/>
      <c r="I108" s="193"/>
    </row>
    <row r="109" spans="1:10" ht="21.75" customHeight="1">
      <c r="G109" s="193"/>
      <c r="I109" s="193"/>
    </row>
    <row r="110" spans="1:10" ht="21.75" customHeight="1">
      <c r="G110" s="193"/>
      <c r="I110" s="193"/>
    </row>
    <row r="111" spans="1:10" ht="21.75" customHeight="1">
      <c r="G111" s="193"/>
      <c r="I111" s="193"/>
    </row>
    <row r="112" spans="1:10" ht="21.75" customHeight="1">
      <c r="G112" s="193"/>
      <c r="I112" s="193"/>
    </row>
    <row r="113" spans="7:9" ht="21.75" customHeight="1">
      <c r="G113" s="193"/>
      <c r="I113" s="193"/>
    </row>
    <row r="114" spans="7:9" ht="21.75" customHeight="1">
      <c r="G114" s="193"/>
      <c r="I114" s="193"/>
    </row>
    <row r="115" spans="7:9" ht="21.75" customHeight="1">
      <c r="G115" s="193"/>
      <c r="I115" s="193"/>
    </row>
    <row r="116" spans="7:9" ht="21.75" customHeight="1">
      <c r="G116" s="193"/>
      <c r="I116" s="193"/>
    </row>
    <row r="117" spans="7:9" ht="21.75" customHeight="1">
      <c r="G117" s="193"/>
      <c r="I117" s="193"/>
    </row>
    <row r="118" spans="7:9" ht="21.75" customHeight="1">
      <c r="G118" s="193"/>
      <c r="I118" s="193"/>
    </row>
    <row r="119" spans="7:9" ht="21.75" customHeight="1">
      <c r="G119" s="193"/>
      <c r="I119" s="193"/>
    </row>
    <row r="120" spans="7:9" ht="21.75" customHeight="1">
      <c r="G120" s="193"/>
      <c r="I120" s="193"/>
    </row>
    <row r="121" spans="7:9" ht="21.75" customHeight="1">
      <c r="G121" s="193"/>
      <c r="I121" s="193"/>
    </row>
    <row r="122" spans="7:9" ht="21.75" customHeight="1">
      <c r="G122" s="193"/>
      <c r="I122" s="193"/>
    </row>
    <row r="123" spans="7:9" ht="21.75" customHeight="1">
      <c r="G123" s="193"/>
      <c r="I123" s="193"/>
    </row>
    <row r="124" spans="7:9" ht="21.75" customHeight="1">
      <c r="G124" s="193"/>
      <c r="I124" s="193"/>
    </row>
    <row r="125" spans="7:9" ht="21.75" customHeight="1">
      <c r="G125" s="193"/>
      <c r="I125" s="193"/>
    </row>
    <row r="126" spans="7:9" ht="21.75" customHeight="1">
      <c r="G126" s="193"/>
      <c r="I126" s="193"/>
    </row>
    <row r="127" spans="7:9" ht="21.75" customHeight="1">
      <c r="G127" s="193"/>
      <c r="I127" s="193"/>
    </row>
    <row r="128" spans="7:9" ht="21.75" customHeight="1">
      <c r="G128" s="193"/>
      <c r="I128" s="193"/>
    </row>
    <row r="129" spans="7:9" ht="21.75" customHeight="1">
      <c r="G129" s="193"/>
      <c r="I129" s="193"/>
    </row>
    <row r="130" spans="7:9" ht="21.75" customHeight="1">
      <c r="G130" s="193"/>
      <c r="I130" s="193"/>
    </row>
    <row r="131" spans="7:9" ht="21.75" customHeight="1">
      <c r="G131" s="193"/>
      <c r="I131" s="193"/>
    </row>
    <row r="132" spans="7:9" ht="21.75" customHeight="1">
      <c r="G132" s="193"/>
      <c r="I132" s="193"/>
    </row>
    <row r="133" spans="7:9" ht="21.75" customHeight="1">
      <c r="G133" s="193"/>
      <c r="I133" s="193"/>
    </row>
    <row r="134" spans="7:9" ht="21.75" customHeight="1">
      <c r="G134" s="193"/>
      <c r="I134" s="193"/>
    </row>
    <row r="135" spans="7:9" ht="21.75" customHeight="1">
      <c r="G135" s="193"/>
      <c r="I135" s="193"/>
    </row>
    <row r="136" spans="7:9" ht="21.75" customHeight="1">
      <c r="G136" s="193"/>
      <c r="I136" s="193"/>
    </row>
    <row r="137" spans="7:9" ht="21.75" customHeight="1">
      <c r="G137" s="193"/>
      <c r="I137" s="193"/>
    </row>
    <row r="138" spans="7:9" ht="21.75" customHeight="1">
      <c r="G138" s="193"/>
      <c r="I138" s="193"/>
    </row>
    <row r="139" spans="7:9" ht="21.75" customHeight="1">
      <c r="G139" s="193"/>
      <c r="I139" s="193"/>
    </row>
    <row r="140" spans="7:9" ht="21.75" customHeight="1">
      <c r="G140" s="193"/>
      <c r="I140" s="193"/>
    </row>
    <row r="141" spans="7:9" ht="21.75" customHeight="1">
      <c r="G141" s="193"/>
      <c r="I141" s="193"/>
    </row>
    <row r="142" spans="7:9" ht="21.75" customHeight="1">
      <c r="G142" s="193"/>
      <c r="I142" s="193"/>
    </row>
    <row r="143" spans="7:9" ht="21.75" customHeight="1">
      <c r="G143" s="193"/>
      <c r="I143" s="193"/>
    </row>
    <row r="144" spans="7:9" ht="21.75" customHeight="1">
      <c r="G144" s="193"/>
      <c r="I144" s="193"/>
    </row>
    <row r="145" spans="7:9" ht="21.75" customHeight="1">
      <c r="G145" s="193"/>
      <c r="I145" s="193"/>
    </row>
    <row r="146" spans="7:9" ht="21.75" customHeight="1">
      <c r="G146" s="193"/>
      <c r="I146" s="193"/>
    </row>
    <row r="147" spans="7:9" ht="21.75" customHeight="1">
      <c r="G147" s="193"/>
      <c r="I147" s="193"/>
    </row>
    <row r="148" spans="7:9" ht="21.75" customHeight="1">
      <c r="G148" s="193"/>
      <c r="I148" s="193"/>
    </row>
    <row r="149" spans="7:9" ht="21.75" customHeight="1">
      <c r="G149" s="193"/>
      <c r="I149" s="193"/>
    </row>
    <row r="150" spans="7:9" ht="21.75" customHeight="1">
      <c r="G150" s="193"/>
      <c r="I150" s="193"/>
    </row>
    <row r="151" spans="7:9" ht="21.75" customHeight="1">
      <c r="G151" s="193"/>
      <c r="I151" s="193"/>
    </row>
    <row r="152" spans="7:9" ht="21.75" customHeight="1">
      <c r="G152" s="193"/>
      <c r="I152" s="193"/>
    </row>
    <row r="153" spans="7:9" ht="21.75" customHeight="1">
      <c r="G153" s="193"/>
      <c r="I153" s="193"/>
    </row>
    <row r="154" spans="7:9" ht="21.75" customHeight="1">
      <c r="G154" s="193"/>
      <c r="I154" s="193"/>
    </row>
    <row r="155" spans="7:9" ht="21.75" customHeight="1">
      <c r="G155" s="193"/>
      <c r="I155" s="193"/>
    </row>
    <row r="156" spans="7:9" ht="21.75" customHeight="1">
      <c r="G156" s="193"/>
      <c r="I156" s="193"/>
    </row>
    <row r="157" spans="7:9" ht="21.75" customHeight="1">
      <c r="G157" s="193"/>
      <c r="I157" s="193"/>
    </row>
    <row r="158" spans="7:9" ht="21.75" customHeight="1">
      <c r="G158" s="193"/>
      <c r="I158" s="193"/>
    </row>
    <row r="159" spans="7:9" ht="21.75" customHeight="1">
      <c r="G159" s="193"/>
      <c r="I159" s="193"/>
    </row>
    <row r="160" spans="7:9" ht="21.75" customHeight="1">
      <c r="G160" s="193"/>
      <c r="I160" s="193"/>
    </row>
    <row r="161" spans="7:9" ht="21.75" customHeight="1">
      <c r="G161" s="193"/>
      <c r="I161" s="193"/>
    </row>
    <row r="162" spans="7:9" ht="21.75" customHeight="1">
      <c r="G162" s="193"/>
      <c r="I162" s="193"/>
    </row>
    <row r="163" spans="7:9" ht="21.75" customHeight="1">
      <c r="G163" s="193"/>
      <c r="I163" s="193"/>
    </row>
    <row r="164" spans="7:9" ht="21.75" customHeight="1">
      <c r="G164" s="193"/>
      <c r="I164" s="193"/>
    </row>
    <row r="165" spans="7:9" ht="21.75" customHeight="1">
      <c r="G165" s="193"/>
      <c r="I165" s="193"/>
    </row>
    <row r="166" spans="7:9" ht="21.75" customHeight="1">
      <c r="G166" s="193"/>
      <c r="I166" s="193"/>
    </row>
    <row r="167" spans="7:9" ht="21.75" customHeight="1">
      <c r="G167" s="193"/>
      <c r="I167" s="193"/>
    </row>
    <row r="168" spans="7:9" ht="21.75" customHeight="1">
      <c r="G168" s="193"/>
      <c r="I168" s="193"/>
    </row>
    <row r="169" spans="7:9" ht="21.75" customHeight="1">
      <c r="G169" s="193"/>
      <c r="I169" s="193"/>
    </row>
    <row r="170" spans="7:9" ht="21.75" customHeight="1">
      <c r="G170" s="193"/>
      <c r="I170" s="193"/>
    </row>
    <row r="171" spans="7:9" ht="21.75" customHeight="1">
      <c r="G171" s="193"/>
      <c r="I171" s="193"/>
    </row>
    <row r="172" spans="7:9" ht="21.75" customHeight="1">
      <c r="G172" s="193"/>
      <c r="I172" s="193"/>
    </row>
    <row r="173" spans="7:9" ht="21.75" customHeight="1">
      <c r="G173" s="193"/>
      <c r="I173" s="193"/>
    </row>
    <row r="174" spans="7:9" ht="21.75" customHeight="1">
      <c r="G174" s="193"/>
      <c r="I174" s="193"/>
    </row>
    <row r="175" spans="7:9" ht="21.75" customHeight="1">
      <c r="G175" s="193"/>
      <c r="I175" s="193"/>
    </row>
    <row r="176" spans="7:9" ht="21.75" customHeight="1">
      <c r="G176" s="193"/>
      <c r="I176" s="193"/>
    </row>
    <row r="177" spans="7:9" ht="21.75" customHeight="1">
      <c r="G177" s="193"/>
      <c r="I177" s="193"/>
    </row>
    <row r="178" spans="7:9" ht="21.75" customHeight="1">
      <c r="G178" s="193"/>
      <c r="I178" s="193"/>
    </row>
    <row r="179" spans="7:9" ht="21.75" customHeight="1">
      <c r="G179" s="193"/>
      <c r="I179" s="193"/>
    </row>
    <row r="180" spans="7:9" ht="21.75" customHeight="1">
      <c r="G180" s="193"/>
      <c r="I180" s="193"/>
    </row>
    <row r="181" spans="7:9" ht="21.75" customHeight="1">
      <c r="G181" s="193"/>
      <c r="I181" s="193"/>
    </row>
    <row r="182" spans="7:9" ht="21.75" customHeight="1">
      <c r="G182" s="193"/>
      <c r="I182" s="193"/>
    </row>
    <row r="183" spans="7:9" ht="21.75" customHeight="1">
      <c r="G183" s="193"/>
      <c r="I183" s="193"/>
    </row>
    <row r="184" spans="7:9" ht="21.75" customHeight="1">
      <c r="G184" s="193"/>
      <c r="I184" s="193"/>
    </row>
    <row r="185" spans="7:9" ht="21.75" customHeight="1">
      <c r="G185" s="193"/>
      <c r="I185" s="193"/>
    </row>
    <row r="186" spans="7:9" ht="21.75" customHeight="1">
      <c r="G186" s="193"/>
      <c r="I186" s="193"/>
    </row>
    <row r="187" spans="7:9" ht="21.75" customHeight="1">
      <c r="G187" s="193"/>
      <c r="I187" s="193"/>
    </row>
    <row r="188" spans="7:9" ht="21.75" customHeight="1">
      <c r="G188" s="193"/>
      <c r="I188" s="193"/>
    </row>
    <row r="189" spans="7:9" ht="21.75" customHeight="1">
      <c r="G189" s="193"/>
      <c r="I189" s="193"/>
    </row>
    <row r="190" spans="7:9" ht="21.75" customHeight="1">
      <c r="G190" s="193"/>
      <c r="I190" s="193"/>
    </row>
    <row r="191" spans="7:9" ht="21.75" customHeight="1">
      <c r="G191" s="193"/>
      <c r="I191" s="193"/>
    </row>
    <row r="192" spans="7:9" ht="21.75" customHeight="1">
      <c r="G192" s="193"/>
      <c r="I192" s="193"/>
    </row>
    <row r="193" spans="7:9" ht="21.75" customHeight="1">
      <c r="G193" s="193"/>
      <c r="I193" s="193"/>
    </row>
    <row r="194" spans="7:9" ht="21.75" customHeight="1">
      <c r="G194" s="193"/>
      <c r="I194" s="193"/>
    </row>
    <row r="195" spans="7:9" ht="21.75" customHeight="1">
      <c r="G195" s="193"/>
      <c r="I195" s="193"/>
    </row>
    <row r="196" spans="7:9" ht="21.75" customHeight="1">
      <c r="G196" s="193"/>
      <c r="I196" s="193"/>
    </row>
    <row r="197" spans="7:9" ht="21.75" customHeight="1">
      <c r="G197" s="193"/>
      <c r="I197" s="193"/>
    </row>
    <row r="198" spans="7:9" ht="21.75" customHeight="1">
      <c r="G198" s="193"/>
      <c r="I198" s="193"/>
    </row>
    <row r="199" spans="7:9" ht="21.75" customHeight="1">
      <c r="G199" s="193"/>
      <c r="I199" s="193"/>
    </row>
    <row r="200" spans="7:9" ht="21.75" customHeight="1">
      <c r="G200" s="193"/>
      <c r="I200" s="193"/>
    </row>
    <row r="201" spans="7:9" ht="21.75" customHeight="1">
      <c r="G201" s="193"/>
      <c r="I201" s="193"/>
    </row>
    <row r="202" spans="7:9" ht="21.75" customHeight="1">
      <c r="G202" s="193"/>
      <c r="I202" s="193"/>
    </row>
    <row r="203" spans="7:9" ht="21.75" customHeight="1">
      <c r="G203" s="193"/>
      <c r="I203" s="193"/>
    </row>
    <row r="204" spans="7:9" ht="21.75" customHeight="1">
      <c r="G204" s="193"/>
      <c r="I204" s="193"/>
    </row>
    <row r="205" spans="7:9" ht="21.75" customHeight="1">
      <c r="G205" s="193"/>
      <c r="I205" s="193"/>
    </row>
    <row r="206" spans="7:9" ht="21.75" customHeight="1">
      <c r="G206" s="193"/>
      <c r="I206" s="193"/>
    </row>
    <row r="207" spans="7:9" ht="21.75" customHeight="1">
      <c r="G207" s="193"/>
      <c r="I207" s="193"/>
    </row>
    <row r="208" spans="7:9" ht="21.75" customHeight="1">
      <c r="G208" s="193"/>
      <c r="I208" s="193"/>
    </row>
    <row r="209" spans="7:9" ht="21.75" customHeight="1">
      <c r="G209" s="193"/>
      <c r="I209" s="193"/>
    </row>
    <row r="210" spans="7:9" ht="21.75" customHeight="1">
      <c r="G210" s="193"/>
      <c r="I210" s="193"/>
    </row>
    <row r="211" spans="7:9" ht="21.75" customHeight="1">
      <c r="G211" s="193"/>
      <c r="I211" s="193"/>
    </row>
    <row r="212" spans="7:9" ht="21.75" customHeight="1">
      <c r="G212" s="193"/>
      <c r="I212" s="193"/>
    </row>
    <row r="213" spans="7:9" ht="21.75" customHeight="1">
      <c r="G213" s="193"/>
      <c r="I213" s="193"/>
    </row>
    <row r="214" spans="7:9" ht="21.75" customHeight="1">
      <c r="G214" s="193"/>
      <c r="I214" s="193"/>
    </row>
    <row r="215" spans="7:9" ht="21.75" customHeight="1">
      <c r="G215" s="193"/>
      <c r="I215" s="193"/>
    </row>
    <row r="216" spans="7:9" ht="21.75" customHeight="1">
      <c r="G216" s="193"/>
      <c r="I216" s="193"/>
    </row>
    <row r="217" spans="7:9" ht="21.75" customHeight="1">
      <c r="G217" s="193"/>
      <c r="I217" s="193"/>
    </row>
    <row r="218" spans="7:9" ht="21.75" customHeight="1">
      <c r="G218" s="193"/>
      <c r="I218" s="193"/>
    </row>
    <row r="219" spans="7:9" ht="21.75" customHeight="1">
      <c r="G219" s="193"/>
      <c r="I219" s="193"/>
    </row>
    <row r="220" spans="7:9" ht="21.75" customHeight="1">
      <c r="G220" s="193"/>
      <c r="I220" s="193"/>
    </row>
    <row r="221" spans="7:9" ht="21.75" customHeight="1">
      <c r="G221" s="193"/>
      <c r="I221" s="193"/>
    </row>
    <row r="222" spans="7:9" ht="21.75" customHeight="1">
      <c r="G222" s="193"/>
      <c r="I222" s="193"/>
    </row>
    <row r="223" spans="7:9" ht="21.75" customHeight="1">
      <c r="G223" s="193"/>
      <c r="I223" s="193"/>
    </row>
    <row r="224" spans="7:9" ht="21.75" customHeight="1">
      <c r="G224" s="193"/>
      <c r="I224" s="193"/>
    </row>
    <row r="225" spans="7:9" ht="21.75" customHeight="1">
      <c r="G225" s="193"/>
      <c r="I225" s="193"/>
    </row>
    <row r="226" spans="7:9" ht="21.75" customHeight="1">
      <c r="G226" s="193"/>
      <c r="I226" s="193"/>
    </row>
    <row r="227" spans="7:9" ht="21.75" customHeight="1">
      <c r="G227" s="193"/>
      <c r="I227" s="193"/>
    </row>
    <row r="228" spans="7:9" ht="21.75" customHeight="1">
      <c r="G228" s="193"/>
      <c r="I228" s="193"/>
    </row>
    <row r="229" spans="7:9" ht="21.75" customHeight="1">
      <c r="G229" s="193"/>
      <c r="I229" s="193"/>
    </row>
    <row r="230" spans="7:9" ht="21.75" customHeight="1">
      <c r="G230" s="193"/>
      <c r="I230" s="193"/>
    </row>
    <row r="231" spans="7:9" ht="21.75" customHeight="1">
      <c r="G231" s="193"/>
      <c r="I231" s="193"/>
    </row>
    <row r="232" spans="7:9" ht="21.75" customHeight="1">
      <c r="G232" s="193"/>
      <c r="I232" s="193"/>
    </row>
    <row r="233" spans="7:9" ht="21.75" customHeight="1">
      <c r="G233" s="193"/>
      <c r="I233" s="193"/>
    </row>
    <row r="234" spans="7:9" ht="21.75" customHeight="1">
      <c r="G234" s="193"/>
      <c r="I234" s="193"/>
    </row>
    <row r="235" spans="7:9" ht="21.75" customHeight="1">
      <c r="G235" s="193"/>
      <c r="I235" s="193"/>
    </row>
    <row r="236" spans="7:9" ht="21.75" customHeight="1">
      <c r="G236" s="193"/>
      <c r="I236" s="193"/>
    </row>
    <row r="237" spans="7:9" ht="21.75" customHeight="1">
      <c r="G237" s="193"/>
      <c r="I237" s="193"/>
    </row>
    <row r="238" spans="7:9" ht="21.75" customHeight="1">
      <c r="G238" s="193"/>
      <c r="I238" s="193"/>
    </row>
    <row r="239" spans="7:9" ht="21.75" customHeight="1">
      <c r="G239" s="193"/>
      <c r="I239" s="193"/>
    </row>
    <row r="240" spans="7:9" ht="21.75" customHeight="1">
      <c r="G240" s="193"/>
      <c r="I240" s="193"/>
    </row>
    <row r="241" spans="7:9" ht="21.75" customHeight="1">
      <c r="G241" s="193"/>
      <c r="I241" s="193"/>
    </row>
    <row r="242" spans="7:9" ht="21.75" customHeight="1">
      <c r="G242" s="193"/>
      <c r="I242" s="193"/>
    </row>
    <row r="243" spans="7:9" ht="21.75" customHeight="1">
      <c r="G243" s="193"/>
      <c r="I243" s="193"/>
    </row>
    <row r="244" spans="7:9" ht="21.75" customHeight="1">
      <c r="G244" s="193"/>
      <c r="I244" s="193"/>
    </row>
    <row r="245" spans="7:9" ht="21.75" customHeight="1">
      <c r="G245" s="193"/>
      <c r="I245" s="193"/>
    </row>
    <row r="246" spans="7:9" ht="21.75" customHeight="1">
      <c r="G246" s="193"/>
      <c r="I246" s="193"/>
    </row>
    <row r="247" spans="7:9" ht="21.75" customHeight="1">
      <c r="G247" s="193"/>
      <c r="I247" s="193"/>
    </row>
    <row r="248" spans="7:9" ht="21.75" customHeight="1">
      <c r="G248" s="193"/>
      <c r="I248" s="193"/>
    </row>
    <row r="249" spans="7:9" ht="21.75" customHeight="1">
      <c r="G249" s="193"/>
      <c r="I249" s="193"/>
    </row>
    <row r="250" spans="7:9" ht="21.75" customHeight="1">
      <c r="G250" s="193"/>
      <c r="I250" s="193"/>
    </row>
    <row r="251" spans="7:9" ht="21.75" customHeight="1">
      <c r="G251" s="193"/>
      <c r="I251" s="193"/>
    </row>
    <row r="252" spans="7:9" ht="21.75" customHeight="1">
      <c r="G252" s="193"/>
      <c r="I252" s="193"/>
    </row>
    <row r="253" spans="7:9" ht="21.75" customHeight="1">
      <c r="G253" s="193"/>
      <c r="I253" s="193"/>
    </row>
    <row r="254" spans="7:9" ht="21.75" customHeight="1">
      <c r="G254" s="193"/>
      <c r="I254" s="193"/>
    </row>
    <row r="255" spans="7:9" ht="21.75" customHeight="1">
      <c r="G255" s="193"/>
      <c r="I255" s="193"/>
    </row>
    <row r="256" spans="7:9" ht="21.75" customHeight="1">
      <c r="G256" s="193"/>
      <c r="I256" s="193"/>
    </row>
    <row r="257" spans="7:9" ht="21.75" customHeight="1">
      <c r="G257" s="193"/>
      <c r="I257" s="193"/>
    </row>
    <row r="258" spans="7:9" ht="21.75" customHeight="1">
      <c r="G258" s="193"/>
      <c r="I258" s="193"/>
    </row>
    <row r="259" spans="7:9" ht="21.75" customHeight="1">
      <c r="G259" s="193"/>
      <c r="I259" s="193"/>
    </row>
    <row r="260" spans="7:9" ht="21.75" customHeight="1">
      <c r="G260" s="193"/>
      <c r="I260" s="193"/>
    </row>
    <row r="261" spans="7:9" ht="21.75" customHeight="1">
      <c r="G261" s="193"/>
      <c r="I261" s="193"/>
    </row>
    <row r="262" spans="7:9" ht="21.75" customHeight="1">
      <c r="G262" s="193"/>
      <c r="I262" s="193"/>
    </row>
    <row r="263" spans="7:9" ht="21.75" customHeight="1">
      <c r="G263" s="193"/>
      <c r="I263" s="193"/>
    </row>
    <row r="264" spans="7:9" ht="21.75" customHeight="1">
      <c r="G264" s="193"/>
      <c r="I264" s="193"/>
    </row>
    <row r="265" spans="7:9" ht="21.75" customHeight="1">
      <c r="G265" s="193"/>
      <c r="I265" s="193"/>
    </row>
    <row r="266" spans="7:9" ht="21.75" customHeight="1">
      <c r="G266" s="193"/>
      <c r="I266" s="193"/>
    </row>
    <row r="267" spans="7:9" ht="21.75" customHeight="1">
      <c r="G267" s="193"/>
      <c r="I267" s="193"/>
    </row>
    <row r="268" spans="7:9" ht="21.75" customHeight="1">
      <c r="G268" s="193"/>
      <c r="I268" s="193"/>
    </row>
    <row r="269" spans="7:9" ht="21.75" customHeight="1">
      <c r="G269" s="193"/>
      <c r="I269" s="193"/>
    </row>
    <row r="270" spans="7:9" ht="21.75" customHeight="1">
      <c r="G270" s="193"/>
      <c r="I270" s="193"/>
    </row>
    <row r="271" spans="7:9" ht="21.75" customHeight="1">
      <c r="G271" s="193"/>
      <c r="I271" s="193"/>
    </row>
    <row r="272" spans="7:9" ht="21.75" customHeight="1">
      <c r="G272" s="193"/>
      <c r="I272" s="193"/>
    </row>
    <row r="273" spans="7:9" ht="21.75" customHeight="1">
      <c r="G273" s="193"/>
      <c r="I273" s="193"/>
    </row>
    <row r="274" spans="7:9" ht="21.75" customHeight="1">
      <c r="G274" s="193"/>
      <c r="I274" s="193"/>
    </row>
    <row r="275" spans="7:9" ht="21.75" customHeight="1">
      <c r="G275" s="193"/>
      <c r="I275" s="193"/>
    </row>
    <row r="276" spans="7:9" ht="21.75" customHeight="1">
      <c r="G276" s="193"/>
      <c r="I276" s="193"/>
    </row>
    <row r="277" spans="7:9" ht="21.75" customHeight="1">
      <c r="G277" s="193"/>
      <c r="I277" s="193"/>
    </row>
    <row r="278" spans="7:9" ht="21.75" customHeight="1">
      <c r="G278" s="193"/>
      <c r="I278" s="193"/>
    </row>
    <row r="279" spans="7:9" ht="21.75" customHeight="1">
      <c r="G279" s="193"/>
      <c r="I279" s="193"/>
    </row>
    <row r="280" spans="7:9" ht="21.75" customHeight="1">
      <c r="G280" s="193"/>
      <c r="I280" s="193"/>
    </row>
    <row r="281" spans="7:9" ht="21.75" customHeight="1">
      <c r="G281" s="193"/>
      <c r="I281" s="193"/>
    </row>
    <row r="282" spans="7:9" ht="21.75" customHeight="1">
      <c r="G282" s="193"/>
      <c r="I282" s="193"/>
    </row>
    <row r="283" spans="7:9" ht="21.75" customHeight="1">
      <c r="G283" s="193"/>
      <c r="I283" s="193"/>
    </row>
    <row r="284" spans="7:9" ht="21.75" customHeight="1">
      <c r="G284" s="193"/>
      <c r="I284" s="193"/>
    </row>
    <row r="285" spans="7:9" ht="21.75" customHeight="1">
      <c r="G285" s="193"/>
      <c r="I285" s="193"/>
    </row>
    <row r="286" spans="7:9" ht="21.75" customHeight="1">
      <c r="G286" s="193"/>
      <c r="I286" s="193"/>
    </row>
    <row r="287" spans="7:9" ht="21.75" customHeight="1">
      <c r="G287" s="193"/>
      <c r="I287" s="193"/>
    </row>
    <row r="288" spans="7:9" ht="21.75" customHeight="1">
      <c r="G288" s="193"/>
      <c r="I288" s="193"/>
    </row>
    <row r="289" spans="7:9" ht="21.75" customHeight="1">
      <c r="G289" s="193"/>
      <c r="I289" s="193"/>
    </row>
    <row r="290" spans="7:9" ht="21.75" customHeight="1">
      <c r="G290" s="193"/>
      <c r="I290" s="193"/>
    </row>
    <row r="291" spans="7:9" ht="21.75" customHeight="1">
      <c r="G291" s="193"/>
      <c r="I291" s="193"/>
    </row>
    <row r="292" spans="7:9" ht="21.75" customHeight="1">
      <c r="G292" s="193"/>
      <c r="I292" s="193"/>
    </row>
    <row r="293" spans="7:9" ht="21.75" customHeight="1">
      <c r="G293" s="193"/>
      <c r="I293" s="193"/>
    </row>
    <row r="294" spans="7:9" ht="21.75" customHeight="1">
      <c r="G294" s="193"/>
      <c r="I294" s="193"/>
    </row>
    <row r="295" spans="7:9" ht="21.75" customHeight="1">
      <c r="G295" s="193"/>
      <c r="I295" s="193"/>
    </row>
    <row r="296" spans="7:9" ht="21.75" customHeight="1">
      <c r="G296" s="193"/>
      <c r="I296" s="193"/>
    </row>
    <row r="297" spans="7:9" ht="21.75" customHeight="1">
      <c r="G297" s="193"/>
      <c r="I297" s="193"/>
    </row>
    <row r="298" spans="7:9" ht="21.75" customHeight="1">
      <c r="G298" s="193"/>
      <c r="I298" s="193"/>
    </row>
    <row r="299" spans="7:9" ht="21.75" customHeight="1">
      <c r="G299" s="193"/>
      <c r="I299" s="193"/>
    </row>
    <row r="300" spans="7:9" ht="21.75" customHeight="1">
      <c r="G300" s="193"/>
      <c r="I300" s="193"/>
    </row>
    <row r="301" spans="7:9" ht="21.75" customHeight="1">
      <c r="G301" s="193"/>
      <c r="I301" s="193"/>
    </row>
    <row r="302" spans="7:9" ht="21.75" customHeight="1">
      <c r="G302" s="193"/>
      <c r="I302" s="193"/>
    </row>
    <row r="303" spans="7:9" ht="21.75" customHeight="1">
      <c r="G303" s="193"/>
      <c r="I303" s="193"/>
    </row>
    <row r="304" spans="7:9" ht="21.75" customHeight="1">
      <c r="G304" s="193"/>
      <c r="I304" s="193"/>
    </row>
    <row r="305" spans="7:9" ht="21.75" customHeight="1">
      <c r="G305" s="193"/>
      <c r="I305" s="193"/>
    </row>
    <row r="306" spans="7:9" ht="21.75" customHeight="1">
      <c r="G306" s="193"/>
      <c r="I306" s="193"/>
    </row>
    <row r="307" spans="7:9" ht="21.75" customHeight="1">
      <c r="G307" s="193"/>
      <c r="I307" s="193"/>
    </row>
    <row r="308" spans="7:9" ht="21.75" customHeight="1">
      <c r="G308" s="193"/>
      <c r="I308" s="193"/>
    </row>
    <row r="309" spans="7:9" ht="21.75" customHeight="1">
      <c r="G309" s="193"/>
      <c r="I309" s="193"/>
    </row>
    <row r="310" spans="7:9" ht="21.75" customHeight="1">
      <c r="G310" s="193"/>
      <c r="I310" s="193"/>
    </row>
    <row r="311" spans="7:9" ht="21.75" customHeight="1">
      <c r="G311" s="193"/>
      <c r="I311" s="193"/>
    </row>
    <row r="312" spans="7:9" ht="21.75" customHeight="1">
      <c r="G312" s="193"/>
      <c r="I312" s="193"/>
    </row>
    <row r="313" spans="7:9" ht="21.75" customHeight="1">
      <c r="G313" s="193"/>
      <c r="I313" s="193"/>
    </row>
    <row r="314" spans="7:9" ht="21.75" customHeight="1">
      <c r="G314" s="193"/>
      <c r="I314" s="193"/>
    </row>
    <row r="315" spans="7:9" ht="21.75" customHeight="1">
      <c r="G315" s="193"/>
      <c r="I315" s="193"/>
    </row>
    <row r="316" spans="7:9" ht="21.75" customHeight="1">
      <c r="G316" s="193"/>
      <c r="I316" s="193"/>
    </row>
    <row r="317" spans="7:9" ht="21.75" customHeight="1">
      <c r="G317" s="193"/>
      <c r="I317" s="193"/>
    </row>
    <row r="318" spans="7:9" ht="21.75" customHeight="1">
      <c r="G318" s="193"/>
      <c r="I318" s="193"/>
    </row>
    <row r="319" spans="7:9" ht="21.75" customHeight="1">
      <c r="G319" s="193"/>
      <c r="I319" s="193"/>
    </row>
    <row r="320" spans="7:9" ht="21.75" customHeight="1">
      <c r="G320" s="193"/>
      <c r="I320" s="193"/>
    </row>
    <row r="321" spans="7:9" ht="21.75" customHeight="1">
      <c r="G321" s="193"/>
      <c r="I321" s="193"/>
    </row>
    <row r="322" spans="7:9" ht="21.75" customHeight="1">
      <c r="G322" s="193"/>
      <c r="I322" s="193"/>
    </row>
    <row r="323" spans="7:9" ht="21.75" customHeight="1">
      <c r="G323" s="193"/>
      <c r="I323" s="193"/>
    </row>
    <row r="324" spans="7:9" ht="21.75" customHeight="1">
      <c r="G324" s="193"/>
      <c r="I324" s="193"/>
    </row>
    <row r="325" spans="7:9" ht="21.75" customHeight="1">
      <c r="G325" s="193"/>
      <c r="I325" s="193"/>
    </row>
    <row r="326" spans="7:9" ht="21.75" customHeight="1">
      <c r="G326" s="193"/>
      <c r="I326" s="193"/>
    </row>
    <row r="327" spans="7:9" ht="21.75" customHeight="1">
      <c r="G327" s="193"/>
      <c r="I327" s="193"/>
    </row>
    <row r="328" spans="7:9" ht="21.75" customHeight="1">
      <c r="G328" s="193"/>
      <c r="I328" s="193"/>
    </row>
    <row r="329" spans="7:9" ht="21.75" customHeight="1">
      <c r="G329" s="193"/>
      <c r="I329" s="193"/>
    </row>
    <row r="330" spans="7:9" ht="21.75" customHeight="1">
      <c r="G330" s="193"/>
      <c r="I330" s="193"/>
    </row>
    <row r="331" spans="7:9" ht="21.75" customHeight="1">
      <c r="G331" s="193"/>
      <c r="I331" s="193"/>
    </row>
  </sheetData>
  <mergeCells count="21">
    <mergeCell ref="A43:G43"/>
    <mergeCell ref="A1:G1"/>
    <mergeCell ref="A2:G2"/>
    <mergeCell ref="H4:J4"/>
    <mergeCell ref="D7:J7"/>
    <mergeCell ref="D5:F5"/>
    <mergeCell ref="H5:J5"/>
    <mergeCell ref="D4:F4"/>
    <mergeCell ref="H81:J81"/>
    <mergeCell ref="D84:J84"/>
    <mergeCell ref="A44:G44"/>
    <mergeCell ref="H46:J46"/>
    <mergeCell ref="D49:J49"/>
    <mergeCell ref="A78:G78"/>
    <mergeCell ref="A79:G79"/>
    <mergeCell ref="D47:F47"/>
    <mergeCell ref="H47:J47"/>
    <mergeCell ref="D82:F82"/>
    <mergeCell ref="H82:J82"/>
    <mergeCell ref="D46:F46"/>
    <mergeCell ref="D81:F81"/>
  </mergeCells>
  <pageMargins left="0.8" right="0.48" top="0.48" bottom="0.4" header="0.3" footer="0.15"/>
  <pageSetup paperSize="9" scale="78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J76"/>
  <sheetViews>
    <sheetView showGridLines="0" view="pageBreakPreview" zoomScaleNormal="100" zoomScaleSheetLayoutView="100" workbookViewId="0">
      <selection sqref="A1:H1"/>
    </sheetView>
  </sheetViews>
  <sheetFormatPr defaultColWidth="10.3984375" defaultRowHeight="22.75" customHeight="1"/>
  <cols>
    <col min="1" max="1" width="50.8984375" style="31" customWidth="1"/>
    <col min="2" max="2" width="8.8984375" style="33" customWidth="1"/>
    <col min="3" max="3" width="1.296875" style="33" customWidth="1"/>
    <col min="4" max="4" width="15.8984375" style="210" customWidth="1"/>
    <col min="5" max="5" width="1.296875" style="203" customWidth="1"/>
    <col min="6" max="6" width="15.8984375" style="210" customWidth="1"/>
    <col min="7" max="7" width="1.296875" style="203" customWidth="1"/>
    <col min="8" max="8" width="15.8984375" style="210" customWidth="1"/>
    <col min="9" max="9" width="1.296875" style="203" customWidth="1"/>
    <col min="10" max="10" width="15.8984375" style="210" customWidth="1"/>
    <col min="11" max="16384" width="10.3984375" style="31"/>
  </cols>
  <sheetData>
    <row r="1" spans="1:10" ht="21.65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30"/>
      <c r="J1" s="30"/>
    </row>
    <row r="2" spans="1:10" ht="21.65" customHeight="1">
      <c r="A2" s="1" t="s">
        <v>69</v>
      </c>
      <c r="B2" s="194"/>
      <c r="C2" s="195"/>
      <c r="D2" s="30"/>
      <c r="E2" s="30"/>
      <c r="F2" s="30"/>
      <c r="G2" s="30"/>
      <c r="H2" s="30"/>
      <c r="I2" s="30"/>
      <c r="J2" s="30"/>
    </row>
    <row r="3" spans="1:10" ht="21.65" customHeight="1">
      <c r="A3" s="30"/>
      <c r="B3" s="56"/>
      <c r="C3" s="30"/>
      <c r="D3" s="30"/>
      <c r="E3" s="30"/>
      <c r="F3" s="30"/>
      <c r="G3" s="30"/>
      <c r="H3" s="30"/>
      <c r="I3" s="30"/>
      <c r="J3" s="30"/>
    </row>
    <row r="4" spans="1:10" ht="21.65" customHeight="1">
      <c r="B4" s="32"/>
      <c r="C4" s="32"/>
      <c r="D4" s="217" t="s">
        <v>1</v>
      </c>
      <c r="E4" s="217"/>
      <c r="F4" s="217"/>
      <c r="G4" s="30"/>
      <c r="H4" s="217" t="s">
        <v>2</v>
      </c>
      <c r="I4" s="217"/>
      <c r="J4" s="217"/>
    </row>
    <row r="5" spans="1:10" ht="21.65" customHeight="1">
      <c r="B5" s="32"/>
      <c r="C5" s="32"/>
      <c r="D5" s="218" t="s">
        <v>70</v>
      </c>
      <c r="E5" s="218"/>
      <c r="F5" s="218"/>
      <c r="G5" s="30"/>
      <c r="H5" s="218" t="s">
        <v>70</v>
      </c>
      <c r="I5" s="218"/>
      <c r="J5" s="218"/>
    </row>
    <row r="6" spans="1:10" ht="21.65" customHeight="1">
      <c r="B6" s="33" t="s">
        <v>5</v>
      </c>
      <c r="D6" s="5">
        <v>2567</v>
      </c>
      <c r="E6" s="5"/>
      <c r="F6" s="119">
        <v>2566</v>
      </c>
      <c r="G6" s="174"/>
      <c r="H6" s="5">
        <v>2567</v>
      </c>
      <c r="I6" s="5"/>
      <c r="J6" s="119">
        <v>2566</v>
      </c>
    </row>
    <row r="7" spans="1:10" ht="21.65" customHeight="1">
      <c r="D7" s="213" t="s">
        <v>234</v>
      </c>
      <c r="E7" s="213"/>
      <c r="F7" s="213"/>
      <c r="G7" s="213"/>
      <c r="H7" s="213"/>
      <c r="I7" s="213"/>
      <c r="J7" s="213"/>
    </row>
    <row r="8" spans="1:10" ht="21.65" customHeight="1">
      <c r="A8" s="196" t="s">
        <v>71</v>
      </c>
      <c r="D8" s="33"/>
      <c r="E8" s="33"/>
      <c r="F8" s="33"/>
      <c r="G8" s="33"/>
      <c r="H8" s="33"/>
      <c r="I8" s="33"/>
      <c r="J8" s="33"/>
    </row>
    <row r="9" spans="1:10" ht="21.65" customHeight="1">
      <c r="A9" s="197" t="s">
        <v>214</v>
      </c>
      <c r="B9" s="33" t="s">
        <v>248</v>
      </c>
      <c r="D9" s="16">
        <v>105316392</v>
      </c>
      <c r="E9" s="16"/>
      <c r="F9" s="16">
        <v>100713217</v>
      </c>
      <c r="G9" s="16"/>
      <c r="H9" s="16">
        <v>0</v>
      </c>
      <c r="I9" s="16"/>
      <c r="J9" s="16">
        <v>0</v>
      </c>
    </row>
    <row r="10" spans="1:10" ht="21.65" customHeight="1">
      <c r="A10" s="197" t="s">
        <v>199</v>
      </c>
      <c r="B10" s="33">
        <v>16</v>
      </c>
      <c r="D10" s="16">
        <v>11197672</v>
      </c>
      <c r="E10" s="16"/>
      <c r="F10" s="16">
        <v>8039024</v>
      </c>
      <c r="G10" s="16"/>
      <c r="H10" s="16">
        <v>0</v>
      </c>
      <c r="I10" s="16">
        <v>0</v>
      </c>
      <c r="J10" s="16">
        <v>0</v>
      </c>
    </row>
    <row r="11" spans="1:10" ht="21.65" customHeight="1">
      <c r="A11" s="197" t="s">
        <v>72</v>
      </c>
      <c r="B11" s="33" t="s">
        <v>262</v>
      </c>
      <c r="D11" s="16">
        <v>3616481</v>
      </c>
      <c r="E11" s="16"/>
      <c r="F11" s="16">
        <v>4194912</v>
      </c>
      <c r="G11" s="16"/>
      <c r="H11" s="16">
        <v>0</v>
      </c>
      <c r="I11" s="16"/>
      <c r="J11" s="16">
        <v>0</v>
      </c>
    </row>
    <row r="12" spans="1:10" ht="21.65" customHeight="1">
      <c r="A12" s="198" t="s">
        <v>73</v>
      </c>
      <c r="B12" s="33" t="s">
        <v>248</v>
      </c>
      <c r="D12" s="36">
        <v>757643</v>
      </c>
      <c r="E12" s="16"/>
      <c r="F12" s="124">
        <v>1107288</v>
      </c>
      <c r="G12" s="16"/>
      <c r="H12" s="36">
        <v>1983099</v>
      </c>
      <c r="I12" s="16"/>
      <c r="J12" s="36">
        <v>1791107</v>
      </c>
    </row>
    <row r="13" spans="1:10" s="30" customFormat="1" ht="21.65" customHeight="1">
      <c r="A13" s="199"/>
      <c r="B13" s="32"/>
      <c r="C13" s="32"/>
      <c r="D13" s="37">
        <f>SUM(D9:D12)</f>
        <v>120888188</v>
      </c>
      <c r="E13" s="37"/>
      <c r="F13" s="37">
        <f>SUM(F9:F12)</f>
        <v>114054441</v>
      </c>
      <c r="G13" s="37"/>
      <c r="H13" s="37">
        <f>SUM(H9:H12)</f>
        <v>1983099</v>
      </c>
      <c r="I13" s="37"/>
      <c r="J13" s="37">
        <f>SUM(J9:J12)</f>
        <v>1791107</v>
      </c>
    </row>
    <row r="14" spans="1:10" ht="21.65" customHeight="1">
      <c r="A14" s="197" t="s">
        <v>215</v>
      </c>
      <c r="B14" s="33" t="s">
        <v>263</v>
      </c>
      <c r="D14" s="16">
        <v>-93522920</v>
      </c>
      <c r="E14" s="16"/>
      <c r="F14" s="16">
        <v>-87700556</v>
      </c>
      <c r="G14" s="16"/>
      <c r="H14" s="16">
        <v>0</v>
      </c>
      <c r="I14" s="16"/>
      <c r="J14" s="16">
        <v>0</v>
      </c>
    </row>
    <row r="15" spans="1:10" ht="21.65" customHeight="1">
      <c r="A15" s="197" t="s">
        <v>74</v>
      </c>
      <c r="B15" s="33" t="s">
        <v>264</v>
      </c>
      <c r="D15" s="16">
        <v>-3333730</v>
      </c>
      <c r="E15" s="16"/>
      <c r="F15" s="16">
        <v>-3871009</v>
      </c>
      <c r="G15" s="16"/>
      <c r="H15" s="16">
        <v>0</v>
      </c>
      <c r="I15" s="16"/>
      <c r="J15" s="16">
        <v>0</v>
      </c>
    </row>
    <row r="16" spans="1:10" ht="21.65" customHeight="1">
      <c r="A16" s="198" t="s">
        <v>75</v>
      </c>
      <c r="B16" s="33">
        <v>17</v>
      </c>
      <c r="D16" s="36">
        <v>-286005</v>
      </c>
      <c r="E16" s="16"/>
      <c r="F16" s="36">
        <v>-450025</v>
      </c>
      <c r="G16" s="16"/>
      <c r="H16" s="36">
        <v>-779747</v>
      </c>
      <c r="I16" s="16"/>
      <c r="J16" s="36">
        <v>-831401</v>
      </c>
    </row>
    <row r="17" spans="1:10" s="30" customFormat="1" ht="21.65" customHeight="1">
      <c r="A17" s="199" t="s">
        <v>76</v>
      </c>
      <c r="B17" s="32"/>
      <c r="C17" s="32"/>
      <c r="D17" s="37">
        <f>SUM(D13:D16)</f>
        <v>23745533</v>
      </c>
      <c r="E17" s="37"/>
      <c r="F17" s="37">
        <f>SUM(F13:F16)</f>
        <v>22032851</v>
      </c>
      <c r="G17" s="37"/>
      <c r="H17" s="37">
        <f>SUM(H13:H16)</f>
        <v>1203352</v>
      </c>
      <c r="I17" s="37"/>
      <c r="J17" s="37">
        <f>SUM(J13:J16)</f>
        <v>959706</v>
      </c>
    </row>
    <row r="18" spans="1:10" ht="10" customHeight="1">
      <c r="A18" s="198"/>
      <c r="D18" s="16"/>
      <c r="E18" s="16"/>
      <c r="F18" s="16"/>
      <c r="G18" s="16"/>
      <c r="H18" s="16"/>
      <c r="I18" s="16"/>
      <c r="J18" s="16"/>
    </row>
    <row r="19" spans="1:10" ht="21.65" customHeight="1">
      <c r="A19" s="198" t="s">
        <v>77</v>
      </c>
      <c r="B19" s="33">
        <v>4</v>
      </c>
      <c r="D19" s="16">
        <v>2984753</v>
      </c>
      <c r="E19" s="16"/>
      <c r="F19" s="16">
        <v>1938555</v>
      </c>
      <c r="G19" s="16"/>
      <c r="H19" s="16">
        <v>2798485</v>
      </c>
      <c r="I19" s="16"/>
      <c r="J19" s="16">
        <f>1868387-1</f>
        <v>1868386</v>
      </c>
    </row>
    <row r="20" spans="1:10" ht="21.65" customHeight="1">
      <c r="A20" s="198" t="s">
        <v>78</v>
      </c>
      <c r="B20" s="33" t="s">
        <v>249</v>
      </c>
      <c r="D20" s="16">
        <v>550860</v>
      </c>
      <c r="E20" s="16"/>
      <c r="F20" s="16">
        <v>687008</v>
      </c>
      <c r="G20" s="16"/>
      <c r="H20" s="16">
        <v>588494</v>
      </c>
      <c r="I20" s="16"/>
      <c r="J20" s="16">
        <f>171847-1</f>
        <v>171846</v>
      </c>
    </row>
    <row r="21" spans="1:10" ht="21.65" customHeight="1">
      <c r="A21" s="198" t="s">
        <v>79</v>
      </c>
      <c r="B21" s="33">
        <v>4</v>
      </c>
      <c r="D21" s="16">
        <v>160862</v>
      </c>
      <c r="E21" s="16"/>
      <c r="F21" s="16">
        <f>270725-1</f>
        <v>270724</v>
      </c>
      <c r="G21" s="16"/>
      <c r="H21" s="16">
        <v>17733833</v>
      </c>
      <c r="I21" s="16"/>
      <c r="J21" s="16">
        <v>17102499</v>
      </c>
    </row>
    <row r="22" spans="1:10" ht="21.65" customHeight="1">
      <c r="A22" s="198" t="s">
        <v>80</v>
      </c>
      <c r="B22" s="33" t="s">
        <v>263</v>
      </c>
      <c r="D22" s="16">
        <v>-3577539</v>
      </c>
      <c r="E22" s="16"/>
      <c r="F22" s="16">
        <v>-3915335</v>
      </c>
      <c r="G22" s="16"/>
      <c r="H22" s="16">
        <v>-1738337</v>
      </c>
      <c r="I22" s="16"/>
      <c r="J22" s="16">
        <v>-1481296</v>
      </c>
    </row>
    <row r="23" spans="1:10" ht="21.65" customHeight="1">
      <c r="A23" s="197" t="s">
        <v>228</v>
      </c>
      <c r="D23" s="16">
        <v>-675520</v>
      </c>
      <c r="E23" s="16"/>
      <c r="F23" s="16">
        <v>-808469</v>
      </c>
      <c r="G23" s="16"/>
      <c r="H23" s="16">
        <v>-335466</v>
      </c>
      <c r="I23" s="16"/>
      <c r="J23" s="16">
        <v>-872237</v>
      </c>
    </row>
    <row r="24" spans="1:10" ht="21.65" customHeight="1">
      <c r="A24" s="199" t="s">
        <v>81</v>
      </c>
      <c r="D24" s="38">
        <f>SUM(D17:D23)</f>
        <v>23188949</v>
      </c>
      <c r="E24" s="37"/>
      <c r="F24" s="38">
        <f>SUM(F17:F23)</f>
        <v>20205334</v>
      </c>
      <c r="G24" s="37"/>
      <c r="H24" s="38">
        <f>SUM(H17:H23)</f>
        <v>20250361</v>
      </c>
      <c r="I24" s="37"/>
      <c r="J24" s="38">
        <f>SUM(J17:J23)</f>
        <v>17748904</v>
      </c>
    </row>
    <row r="25" spans="1:10" ht="10" customHeight="1">
      <c r="A25" s="199"/>
      <c r="D25" s="16"/>
      <c r="E25" s="16"/>
      <c r="F25" s="16"/>
      <c r="G25" s="16"/>
      <c r="H25" s="16"/>
      <c r="I25" s="16"/>
      <c r="J25" s="16"/>
    </row>
    <row r="26" spans="1:10" ht="21.65" customHeight="1">
      <c r="A26" s="198" t="s">
        <v>82</v>
      </c>
      <c r="B26" s="33">
        <v>9</v>
      </c>
      <c r="D26" s="16">
        <v>11966136</v>
      </c>
      <c r="E26" s="16"/>
      <c r="F26" s="16">
        <v>10283507</v>
      </c>
      <c r="G26" s="16"/>
      <c r="H26" s="16">
        <v>0</v>
      </c>
      <c r="I26" s="16"/>
      <c r="J26" s="16">
        <v>0</v>
      </c>
    </row>
    <row r="27" spans="1:10" ht="21.65" customHeight="1">
      <c r="A27" s="198" t="s">
        <v>83</v>
      </c>
      <c r="B27" s="33">
        <v>18</v>
      </c>
      <c r="D27" s="16">
        <v>-11088288</v>
      </c>
      <c r="E27" s="16"/>
      <c r="F27" s="2">
        <v>-9816595</v>
      </c>
      <c r="G27" s="16"/>
      <c r="H27" s="16">
        <v>-5871049</v>
      </c>
      <c r="I27" s="16"/>
      <c r="J27" s="2">
        <v>-4642504</v>
      </c>
    </row>
    <row r="28" spans="1:10" ht="21.65" customHeight="1">
      <c r="A28" s="200" t="s">
        <v>182</v>
      </c>
      <c r="B28" s="32"/>
      <c r="C28" s="32"/>
      <c r="D28" s="38">
        <f>SUM(D24:D27)</f>
        <v>24066797</v>
      </c>
      <c r="E28" s="37"/>
      <c r="F28" s="38">
        <f>SUM(F24:F27)</f>
        <v>20672246</v>
      </c>
      <c r="G28" s="37"/>
      <c r="H28" s="38">
        <f>SUM(H24:H27)</f>
        <v>14379312</v>
      </c>
      <c r="I28" s="37"/>
      <c r="J28" s="38">
        <f>SUM(J24:J27)</f>
        <v>13106400</v>
      </c>
    </row>
    <row r="29" spans="1:10" ht="21.65" customHeight="1">
      <c r="A29" s="201" t="s">
        <v>225</v>
      </c>
      <c r="B29" s="33">
        <v>19</v>
      </c>
      <c r="D29" s="16">
        <v>-682160</v>
      </c>
      <c r="E29" s="2"/>
      <c r="F29" s="10">
        <v>-657588</v>
      </c>
      <c r="G29" s="31"/>
      <c r="H29" s="10">
        <v>-80395</v>
      </c>
      <c r="I29" s="10"/>
      <c r="J29" s="10">
        <v>121129</v>
      </c>
    </row>
    <row r="30" spans="1:10" ht="21.65" customHeight="1" thickBot="1">
      <c r="A30" s="200" t="s">
        <v>146</v>
      </c>
      <c r="B30" s="32"/>
      <c r="C30" s="32"/>
      <c r="D30" s="41">
        <f>SUM(D28:D29)</f>
        <v>23384637</v>
      </c>
      <c r="E30" s="6"/>
      <c r="F30" s="41">
        <f>SUM(F28:F29)</f>
        <v>20014658</v>
      </c>
      <c r="G30" s="30"/>
      <c r="H30" s="41">
        <f>SUM(H28:H29)</f>
        <v>14298917</v>
      </c>
      <c r="I30" s="13"/>
      <c r="J30" s="41">
        <f>SUM(J28:J29)</f>
        <v>13227529</v>
      </c>
    </row>
    <row r="31" spans="1:10" ht="10" customHeight="1" thickTop="1">
      <c r="A31" s="199"/>
      <c r="D31" s="10"/>
      <c r="E31" s="10"/>
      <c r="F31" s="17"/>
      <c r="G31" s="10"/>
      <c r="H31" s="10"/>
      <c r="I31" s="10"/>
      <c r="J31" s="10"/>
    </row>
    <row r="32" spans="1:10" ht="21.65" customHeight="1">
      <c r="A32" s="200" t="s">
        <v>84</v>
      </c>
      <c r="D32" s="8"/>
      <c r="E32" s="18"/>
      <c r="F32" s="8"/>
      <c r="G32" s="18"/>
      <c r="H32" s="8"/>
      <c r="I32" s="18"/>
      <c r="J32" s="8"/>
    </row>
    <row r="33" spans="1:10" ht="21.65" customHeight="1">
      <c r="A33" s="176" t="s">
        <v>85</v>
      </c>
      <c r="D33" s="8"/>
      <c r="E33" s="18"/>
      <c r="F33" s="8"/>
      <c r="G33" s="18"/>
      <c r="H33" s="8"/>
      <c r="I33" s="18"/>
      <c r="J33" s="8"/>
    </row>
    <row r="34" spans="1:10" ht="21.65" customHeight="1">
      <c r="A34" s="176" t="s">
        <v>86</v>
      </c>
      <c r="D34" s="8"/>
      <c r="E34" s="18"/>
      <c r="F34" s="8"/>
      <c r="G34" s="18"/>
      <c r="H34" s="8"/>
      <c r="I34" s="18"/>
      <c r="J34" s="8"/>
    </row>
    <row r="35" spans="1:10" ht="21.65" customHeight="1">
      <c r="A35" s="109" t="s">
        <v>87</v>
      </c>
      <c r="D35" s="16">
        <v>-299127</v>
      </c>
      <c r="E35" s="10"/>
      <c r="F35" s="16">
        <v>-302651</v>
      </c>
      <c r="G35" s="10"/>
      <c r="H35" s="16">
        <v>0</v>
      </c>
      <c r="I35" s="10"/>
      <c r="J35" s="16">
        <v>0</v>
      </c>
    </row>
    <row r="36" spans="1:10" ht="21.65" customHeight="1">
      <c r="A36" s="121" t="s">
        <v>253</v>
      </c>
      <c r="D36" s="16">
        <v>-510226</v>
      </c>
      <c r="E36" s="2"/>
      <c r="F36" s="16">
        <v>-254931</v>
      </c>
      <c r="G36" s="2"/>
      <c r="H36" s="16">
        <v>0</v>
      </c>
      <c r="I36" s="2"/>
      <c r="J36" s="16">
        <v>0</v>
      </c>
    </row>
    <row r="37" spans="1:10" ht="21.65" customHeight="1">
      <c r="A37" s="121" t="s">
        <v>254</v>
      </c>
      <c r="B37" s="4"/>
      <c r="C37" s="4"/>
      <c r="D37" s="8"/>
      <c r="E37" s="18"/>
      <c r="F37" s="8"/>
      <c r="G37" s="18"/>
      <c r="H37" s="8"/>
      <c r="I37" s="18"/>
      <c r="J37" s="8"/>
    </row>
    <row r="38" spans="1:10" ht="21.65" customHeight="1">
      <c r="A38" s="109" t="s">
        <v>88</v>
      </c>
      <c r="B38" s="4"/>
      <c r="C38" s="4"/>
      <c r="D38" s="8"/>
      <c r="E38" s="18"/>
      <c r="F38" s="8"/>
      <c r="G38" s="18"/>
      <c r="H38" s="8"/>
      <c r="I38" s="18"/>
      <c r="J38" s="8"/>
    </row>
    <row r="39" spans="1:10" ht="21.65" customHeight="1">
      <c r="A39" s="109" t="s">
        <v>89</v>
      </c>
      <c r="B39" s="4"/>
      <c r="C39" s="4"/>
      <c r="D39" s="18">
        <v>9728</v>
      </c>
      <c r="E39" s="18"/>
      <c r="F39" s="16">
        <v>1993</v>
      </c>
      <c r="G39" s="18"/>
      <c r="H39" s="18">
        <v>0</v>
      </c>
      <c r="I39" s="18"/>
      <c r="J39" s="18">
        <v>-128</v>
      </c>
    </row>
    <row r="40" spans="1:10" ht="21.65" customHeight="1">
      <c r="A40" s="121" t="s">
        <v>216</v>
      </c>
      <c r="D40" s="16"/>
      <c r="E40" s="10"/>
      <c r="F40" s="16"/>
      <c r="G40" s="10"/>
      <c r="H40" s="16"/>
      <c r="I40" s="10"/>
      <c r="J40" s="16"/>
    </row>
    <row r="41" spans="1:10" ht="21.65" customHeight="1">
      <c r="A41" s="109" t="s">
        <v>90</v>
      </c>
      <c r="B41" s="33">
        <v>9</v>
      </c>
      <c r="D41" s="36">
        <v>405690</v>
      </c>
      <c r="E41" s="10"/>
      <c r="F41" s="36">
        <v>-745886</v>
      </c>
      <c r="G41" s="10"/>
      <c r="H41" s="36">
        <v>0</v>
      </c>
      <c r="I41" s="10"/>
      <c r="J41" s="36">
        <v>0</v>
      </c>
    </row>
    <row r="42" spans="1:10" ht="21.65" customHeight="1">
      <c r="A42" s="110" t="s">
        <v>91</v>
      </c>
      <c r="D42" s="42"/>
      <c r="E42" s="2"/>
      <c r="F42" s="42"/>
      <c r="G42" s="2"/>
      <c r="H42" s="42"/>
      <c r="I42" s="2"/>
      <c r="J42" s="42"/>
    </row>
    <row r="43" spans="1:10" ht="21.65" customHeight="1">
      <c r="A43" s="199" t="s">
        <v>92</v>
      </c>
      <c r="B43" s="4"/>
      <c r="C43" s="4"/>
      <c r="D43" s="43">
        <f>SUM(D35:D41)</f>
        <v>-393935</v>
      </c>
      <c r="E43" s="16"/>
      <c r="F43" s="43">
        <f>SUM(F35:F41)</f>
        <v>-1301475</v>
      </c>
      <c r="G43" s="18"/>
      <c r="H43" s="43">
        <f>SUM(H35:H41)</f>
        <v>0</v>
      </c>
      <c r="I43" s="16"/>
      <c r="J43" s="43">
        <f>SUM(J35:J41)</f>
        <v>-128</v>
      </c>
    </row>
    <row r="44" spans="1:10" ht="21.65" customHeight="1">
      <c r="A44" s="214" t="s">
        <v>0</v>
      </c>
      <c r="B44" s="214"/>
      <c r="C44" s="214"/>
      <c r="D44" s="214"/>
      <c r="E44" s="214"/>
      <c r="F44" s="214"/>
      <c r="G44" s="214"/>
      <c r="H44" s="30"/>
      <c r="I44" s="30"/>
      <c r="J44" s="30"/>
    </row>
    <row r="45" spans="1:10" ht="21.65" customHeight="1">
      <c r="A45" s="1" t="s">
        <v>69</v>
      </c>
      <c r="B45" s="194"/>
      <c r="C45" s="195"/>
      <c r="D45" s="30"/>
      <c r="E45" s="30"/>
      <c r="F45" s="30"/>
      <c r="G45" s="30"/>
      <c r="H45" s="30"/>
      <c r="I45" s="30"/>
      <c r="J45" s="30"/>
    </row>
    <row r="46" spans="1:10" ht="21.65" customHeight="1">
      <c r="A46" s="30"/>
      <c r="B46" s="56"/>
      <c r="C46" s="30"/>
      <c r="D46" s="30"/>
      <c r="E46" s="30"/>
      <c r="F46" s="30"/>
      <c r="G46" s="30"/>
      <c r="H46" s="30"/>
      <c r="I46" s="30"/>
      <c r="J46" s="30"/>
    </row>
    <row r="47" spans="1:10" ht="21.65" customHeight="1">
      <c r="B47" s="32"/>
      <c r="C47" s="32"/>
      <c r="D47" s="217" t="s">
        <v>1</v>
      </c>
      <c r="E47" s="217"/>
      <c r="F47" s="217"/>
      <c r="G47" s="30"/>
      <c r="H47" s="217" t="s">
        <v>2</v>
      </c>
      <c r="I47" s="217"/>
      <c r="J47" s="217"/>
    </row>
    <row r="48" spans="1:10" ht="21.65" customHeight="1">
      <c r="B48" s="32"/>
      <c r="C48" s="32"/>
      <c r="D48" s="218" t="s">
        <v>70</v>
      </c>
      <c r="E48" s="218"/>
      <c r="F48" s="218"/>
      <c r="G48" s="30"/>
      <c r="H48" s="218" t="s">
        <v>70</v>
      </c>
      <c r="I48" s="218"/>
      <c r="J48" s="218"/>
    </row>
    <row r="49" spans="1:10" ht="21.65" customHeight="1">
      <c r="B49" s="4" t="s">
        <v>5</v>
      </c>
      <c r="C49" s="4"/>
      <c r="D49" s="5">
        <v>2567</v>
      </c>
      <c r="E49" s="5"/>
      <c r="F49" s="119">
        <v>2566</v>
      </c>
      <c r="G49" s="174"/>
      <c r="H49" s="5">
        <v>2567</v>
      </c>
      <c r="I49" s="5"/>
      <c r="J49" s="119">
        <v>2566</v>
      </c>
    </row>
    <row r="50" spans="1:10" ht="21.65" customHeight="1">
      <c r="D50" s="216" t="s">
        <v>234</v>
      </c>
      <c r="E50" s="216"/>
      <c r="F50" s="216"/>
      <c r="G50" s="216"/>
      <c r="H50" s="216"/>
      <c r="I50" s="216"/>
      <c r="J50" s="216"/>
    </row>
    <row r="51" spans="1:10" ht="21.65" customHeight="1">
      <c r="A51" s="176" t="s">
        <v>93</v>
      </c>
      <c r="B51" s="4"/>
      <c r="C51" s="4"/>
      <c r="D51" s="8"/>
      <c r="E51" s="18"/>
      <c r="F51" s="8"/>
      <c r="G51" s="18"/>
      <c r="H51" s="8"/>
      <c r="I51" s="18"/>
      <c r="J51" s="8"/>
    </row>
    <row r="52" spans="1:10" ht="21.65" customHeight="1">
      <c r="A52" s="202" t="s">
        <v>86</v>
      </c>
      <c r="B52" s="4"/>
      <c r="C52" s="4"/>
      <c r="D52" s="8"/>
      <c r="E52" s="18"/>
      <c r="F52" s="8"/>
      <c r="G52" s="18"/>
      <c r="H52" s="8"/>
      <c r="I52" s="18"/>
      <c r="J52" s="8"/>
    </row>
    <row r="53" spans="1:10" ht="21.65" customHeight="1">
      <c r="A53" s="121" t="s">
        <v>252</v>
      </c>
      <c r="B53" s="4"/>
      <c r="C53" s="4"/>
      <c r="D53" s="8"/>
      <c r="E53" s="18"/>
      <c r="F53" s="8"/>
      <c r="G53" s="18"/>
      <c r="H53" s="8"/>
      <c r="I53" s="18"/>
      <c r="J53" s="8"/>
    </row>
    <row r="54" spans="1:10" ht="21.65" customHeight="1">
      <c r="A54" s="121" t="s">
        <v>88</v>
      </c>
      <c r="B54" s="4"/>
      <c r="C54" s="4"/>
      <c r="D54" s="8"/>
      <c r="E54" s="18"/>
      <c r="F54" s="8"/>
      <c r="G54" s="18"/>
      <c r="H54" s="8"/>
      <c r="I54" s="18"/>
      <c r="J54" s="8"/>
    </row>
    <row r="55" spans="1:10" ht="21.65" customHeight="1">
      <c r="A55" s="109" t="s">
        <v>89</v>
      </c>
      <c r="B55" s="4"/>
      <c r="C55" s="4"/>
      <c r="D55" s="8">
        <v>-31037</v>
      </c>
      <c r="E55" s="18"/>
      <c r="F55" s="8">
        <f>-813548 + 20300</f>
        <v>-793248</v>
      </c>
      <c r="G55" s="18"/>
      <c r="H55" s="8">
        <v>299940</v>
      </c>
      <c r="I55" s="18"/>
      <c r="J55" s="8">
        <v>-357054</v>
      </c>
    </row>
    <row r="56" spans="1:10" ht="21.65" customHeight="1">
      <c r="A56" s="121" t="s">
        <v>207</v>
      </c>
      <c r="B56" s="4"/>
      <c r="C56" s="4"/>
      <c r="D56" s="8"/>
      <c r="E56" s="18"/>
      <c r="F56" s="8"/>
      <c r="G56" s="18"/>
      <c r="H56" s="8"/>
      <c r="I56" s="18"/>
      <c r="J56" s="8"/>
    </row>
    <row r="57" spans="1:10" ht="21.65" customHeight="1">
      <c r="A57" s="121" t="s">
        <v>202</v>
      </c>
      <c r="B57" s="4"/>
      <c r="C57" s="4"/>
      <c r="D57" s="8">
        <v>-9780</v>
      </c>
      <c r="E57" s="18"/>
      <c r="F57" s="8">
        <v>-18620</v>
      </c>
      <c r="G57" s="18"/>
      <c r="H57" s="8">
        <v>0</v>
      </c>
      <c r="I57" s="18"/>
      <c r="J57" s="8">
        <v>0</v>
      </c>
    </row>
    <row r="58" spans="1:10" ht="21.65" customHeight="1">
      <c r="A58" s="121" t="s">
        <v>216</v>
      </c>
      <c r="B58" s="4"/>
      <c r="C58" s="4"/>
      <c r="D58" s="8"/>
      <c r="E58" s="18"/>
      <c r="F58" s="8"/>
      <c r="G58" s="18"/>
      <c r="H58" s="8"/>
      <c r="I58" s="18"/>
      <c r="J58" s="8"/>
    </row>
    <row r="59" spans="1:10" ht="21.65" customHeight="1">
      <c r="A59" s="109" t="s">
        <v>90</v>
      </c>
      <c r="B59" s="4">
        <v>9</v>
      </c>
      <c r="C59" s="4"/>
      <c r="D59" s="45">
        <v>-55289</v>
      </c>
      <c r="E59" s="18"/>
      <c r="F59" s="45">
        <v>23791</v>
      </c>
      <c r="G59" s="18"/>
      <c r="H59" s="45">
        <v>0</v>
      </c>
      <c r="I59" s="18"/>
      <c r="J59" s="36">
        <v>0</v>
      </c>
    </row>
    <row r="60" spans="1:10" ht="21.65" customHeight="1">
      <c r="A60" s="110" t="s">
        <v>94</v>
      </c>
      <c r="B60" s="4"/>
      <c r="C60" s="4"/>
      <c r="D60" s="42"/>
      <c r="E60" s="16"/>
      <c r="F60" s="42"/>
      <c r="G60" s="18"/>
      <c r="H60" s="42"/>
      <c r="I60" s="16"/>
      <c r="J60" s="42"/>
    </row>
    <row r="61" spans="1:10" ht="21.65" customHeight="1">
      <c r="A61" s="110" t="s">
        <v>92</v>
      </c>
      <c r="B61" s="4"/>
      <c r="C61" s="4"/>
      <c r="D61" s="43">
        <f>SUM(D53:D59)</f>
        <v>-96106</v>
      </c>
      <c r="E61" s="16"/>
      <c r="F61" s="43">
        <f>SUM(F53:F59)</f>
        <v>-788077</v>
      </c>
      <c r="G61" s="18"/>
      <c r="H61" s="43">
        <f>SUM(H53:H59)</f>
        <v>299940</v>
      </c>
      <c r="I61" s="16"/>
      <c r="J61" s="43">
        <f>SUM(J53:J59)</f>
        <v>-357054</v>
      </c>
    </row>
    <row r="62" spans="1:10" ht="21.65" customHeight="1">
      <c r="A62" s="110" t="s">
        <v>95</v>
      </c>
      <c r="D62" s="46">
        <f>SUM(D61,D43)</f>
        <v>-490041</v>
      </c>
      <c r="E62" s="47"/>
      <c r="F62" s="46">
        <f>SUM(F61,F43)</f>
        <v>-2089552</v>
      </c>
      <c r="G62" s="47"/>
      <c r="H62" s="46">
        <f>SUM(H61,H43)</f>
        <v>299940</v>
      </c>
      <c r="I62" s="47"/>
      <c r="J62" s="46">
        <f>SUM(J61,J43)</f>
        <v>-357182</v>
      </c>
    </row>
    <row r="63" spans="1:10" ht="21.65" customHeight="1" thickBot="1">
      <c r="A63" s="199" t="s">
        <v>96</v>
      </c>
      <c r="D63" s="20">
        <f>D30+D62</f>
        <v>22894596</v>
      </c>
      <c r="E63" s="10"/>
      <c r="F63" s="20">
        <f>F30+F62</f>
        <v>17925106</v>
      </c>
      <c r="G63" s="10"/>
      <c r="H63" s="20">
        <f>H30+H62</f>
        <v>14598857</v>
      </c>
      <c r="I63" s="10"/>
      <c r="J63" s="20">
        <f>J30+J62</f>
        <v>12870347</v>
      </c>
    </row>
    <row r="64" spans="1:10" ht="10" customHeight="1" thickTop="1">
      <c r="A64" s="199"/>
      <c r="D64" s="203"/>
      <c r="F64" s="203"/>
      <c r="H64" s="203"/>
      <c r="J64" s="203"/>
    </row>
    <row r="65" spans="1:10" ht="21.65" customHeight="1">
      <c r="A65" s="110" t="s">
        <v>180</v>
      </c>
      <c r="B65" s="4"/>
      <c r="C65" s="4"/>
      <c r="D65" s="204"/>
      <c r="E65" s="3"/>
      <c r="F65" s="204"/>
      <c r="G65" s="3"/>
      <c r="H65" s="204"/>
      <c r="I65" s="3"/>
      <c r="J65" s="204"/>
    </row>
    <row r="66" spans="1:10" ht="21.65" customHeight="1">
      <c r="A66" s="183" t="s">
        <v>97</v>
      </c>
      <c r="B66" s="4"/>
      <c r="C66" s="4"/>
      <c r="D66" s="10">
        <v>18170334</v>
      </c>
      <c r="E66" s="10"/>
      <c r="F66" s="10">
        <v>14857734</v>
      </c>
      <c r="G66" s="10"/>
      <c r="H66" s="10">
        <f>H30</f>
        <v>14298917</v>
      </c>
      <c r="I66" s="10"/>
      <c r="J66" s="10">
        <f>13227530-1</f>
        <v>13227529</v>
      </c>
    </row>
    <row r="67" spans="1:10" ht="21.65" customHeight="1">
      <c r="A67" s="183" t="s">
        <v>98</v>
      </c>
      <c r="B67" s="4"/>
      <c r="C67" s="4"/>
      <c r="D67" s="10">
        <v>5214303</v>
      </c>
      <c r="E67" s="2"/>
      <c r="F67" s="10">
        <v>5156924</v>
      </c>
      <c r="G67" s="2"/>
      <c r="H67" s="28">
        <v>0</v>
      </c>
      <c r="I67" s="10"/>
      <c r="J67" s="10">
        <v>0</v>
      </c>
    </row>
    <row r="68" spans="1:10" ht="21.65" customHeight="1" thickBot="1">
      <c r="A68" s="205" t="s">
        <v>181</v>
      </c>
      <c r="B68" s="182"/>
      <c r="C68" s="182"/>
      <c r="D68" s="41">
        <f>SUM(D66:D67)</f>
        <v>23384637</v>
      </c>
      <c r="E68" s="6"/>
      <c r="F68" s="41">
        <f>SUM(F66:F67)</f>
        <v>20014658</v>
      </c>
      <c r="G68" s="6"/>
      <c r="H68" s="41">
        <f>SUM(H66:H67)</f>
        <v>14298917</v>
      </c>
      <c r="I68" s="13"/>
      <c r="J68" s="41">
        <f>SUM(J66:J67)</f>
        <v>13227529</v>
      </c>
    </row>
    <row r="69" spans="1:10" ht="10" customHeight="1" thickTop="1">
      <c r="A69" s="205"/>
      <c r="B69" s="182"/>
      <c r="C69" s="182"/>
      <c r="D69" s="186"/>
      <c r="E69" s="206"/>
      <c r="F69" s="186"/>
      <c r="G69" s="206"/>
      <c r="H69" s="186"/>
      <c r="I69" s="186"/>
      <c r="J69" s="186"/>
    </row>
    <row r="70" spans="1:10" ht="21.65" customHeight="1">
      <c r="A70" s="205" t="s">
        <v>99</v>
      </c>
      <c r="B70" s="4"/>
      <c r="C70" s="4"/>
      <c r="D70" s="184"/>
      <c r="E70" s="188"/>
      <c r="F70" s="184"/>
      <c r="G70" s="188"/>
      <c r="H70" s="184"/>
      <c r="I70" s="184"/>
      <c r="J70" s="184"/>
    </row>
    <row r="71" spans="1:10" ht="21.65" customHeight="1">
      <c r="A71" s="183" t="s">
        <v>97</v>
      </c>
      <c r="B71" s="4"/>
      <c r="C71" s="4"/>
      <c r="D71" s="125">
        <v>17897716</v>
      </c>
      <c r="E71" s="2"/>
      <c r="F71" s="10">
        <v>12837710</v>
      </c>
      <c r="G71" s="2"/>
      <c r="H71" s="10">
        <f>H63</f>
        <v>14598857</v>
      </c>
      <c r="I71" s="10"/>
      <c r="J71" s="10">
        <v>12870347</v>
      </c>
    </row>
    <row r="72" spans="1:10" ht="21.65" customHeight="1">
      <c r="A72" s="183" t="s">
        <v>98</v>
      </c>
      <c r="B72" s="4"/>
      <c r="C72" s="4"/>
      <c r="D72" s="28">
        <v>4996880</v>
      </c>
      <c r="E72" s="2"/>
      <c r="F72" s="10">
        <f>5087397-1</f>
        <v>5087396</v>
      </c>
      <c r="G72" s="2"/>
      <c r="H72" s="28">
        <v>0</v>
      </c>
      <c r="I72" s="10"/>
      <c r="J72" s="10">
        <v>0</v>
      </c>
    </row>
    <row r="73" spans="1:10" ht="21.65" customHeight="1" thickBot="1">
      <c r="A73" s="205" t="s">
        <v>96</v>
      </c>
      <c r="B73" s="182"/>
      <c r="C73" s="182"/>
      <c r="D73" s="41">
        <f>SUM(D71:D72)</f>
        <v>22894596</v>
      </c>
      <c r="E73" s="6"/>
      <c r="F73" s="41">
        <f>SUM(F71:F72)</f>
        <v>17925106</v>
      </c>
      <c r="G73" s="6"/>
      <c r="H73" s="41">
        <f>H63</f>
        <v>14598857</v>
      </c>
      <c r="I73" s="13"/>
      <c r="J73" s="41">
        <f>SUM(J71:J72)</f>
        <v>12870347</v>
      </c>
    </row>
    <row r="74" spans="1:10" ht="10" customHeight="1" thickTop="1">
      <c r="A74" s="110"/>
      <c r="B74" s="4"/>
      <c r="C74" s="4"/>
      <c r="D74" s="184"/>
      <c r="E74" s="184"/>
      <c r="F74" s="184"/>
      <c r="G74" s="184"/>
      <c r="H74" s="184"/>
      <c r="I74" s="184"/>
      <c r="J74" s="184"/>
    </row>
    <row r="75" spans="1:10" ht="21.65" customHeight="1" thickBot="1">
      <c r="A75" s="110" t="s">
        <v>235</v>
      </c>
      <c r="B75" s="4">
        <v>20</v>
      </c>
      <c r="C75" s="4"/>
      <c r="D75" s="207">
        <v>1.55</v>
      </c>
      <c r="E75" s="208"/>
      <c r="F75" s="207">
        <v>1.27</v>
      </c>
      <c r="G75" s="208"/>
      <c r="H75" s="209">
        <v>1.22</v>
      </c>
      <c r="I75" s="208"/>
      <c r="J75" s="209">
        <v>1.1299999999999999</v>
      </c>
    </row>
    <row r="76" spans="1:10" ht="22.75" customHeight="1" thickTop="1"/>
  </sheetData>
  <mergeCells count="12">
    <mergeCell ref="D50:J50"/>
    <mergeCell ref="A1:H1"/>
    <mergeCell ref="D4:F4"/>
    <mergeCell ref="H4:J4"/>
    <mergeCell ref="D5:F5"/>
    <mergeCell ref="H5:J5"/>
    <mergeCell ref="D7:J7"/>
    <mergeCell ref="A44:G44"/>
    <mergeCell ref="D47:F47"/>
    <mergeCell ref="H47:J47"/>
    <mergeCell ref="D48:F48"/>
    <mergeCell ref="H48:J48"/>
  </mergeCells>
  <pageMargins left="0.8" right="0.48" top="0.48" bottom="0.4" header="0.3" footer="0.15"/>
  <pageSetup paperSize="9" scale="78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A4FE-499A-4AE2-8EB2-7C5D920EED1F}">
  <sheetPr>
    <pageSetUpPr fitToPage="1"/>
  </sheetPr>
  <dimension ref="A1:AC90"/>
  <sheetViews>
    <sheetView showGridLines="0" view="pageBreakPreview" zoomScaleNormal="85" zoomScaleSheetLayoutView="100" workbookViewId="0">
      <selection sqref="A1:F1"/>
    </sheetView>
  </sheetViews>
  <sheetFormatPr defaultColWidth="9.09765625" defaultRowHeight="23.25" customHeight="1"/>
  <cols>
    <col min="1" max="1" width="52.09765625" style="135" customWidth="1"/>
    <col min="2" max="2" width="8.69921875" style="135" customWidth="1"/>
    <col min="3" max="3" width="15.09765625" style="135" customWidth="1"/>
    <col min="4" max="4" width="1.09765625" style="135" customWidth="1"/>
    <col min="5" max="5" width="15.09765625" style="135" customWidth="1"/>
    <col min="6" max="6" width="1.09765625" style="135" customWidth="1"/>
    <col min="7" max="7" width="15.09765625" style="135" customWidth="1"/>
    <col min="8" max="8" width="1.09765625" style="135" customWidth="1"/>
    <col min="9" max="9" width="15.09765625" style="135" customWidth="1"/>
    <col min="10" max="10" width="1.09765625" style="135" customWidth="1"/>
    <col min="11" max="11" width="15.09765625" style="135" customWidth="1"/>
    <col min="12" max="12" width="1.09765625" style="135" customWidth="1"/>
    <col min="13" max="13" width="15.09765625" style="135" customWidth="1"/>
    <col min="14" max="14" width="1.09765625" style="135" customWidth="1"/>
    <col min="15" max="15" width="15.09765625" style="135" customWidth="1"/>
    <col min="16" max="16" width="1.09765625" style="135" customWidth="1"/>
    <col min="17" max="17" width="15.09765625" style="135" customWidth="1"/>
    <col min="18" max="18" width="1.09765625" style="135" customWidth="1"/>
    <col min="19" max="19" width="15.09765625" style="135" customWidth="1"/>
    <col min="20" max="20" width="1.09765625" style="135" customWidth="1"/>
    <col min="21" max="21" width="15.09765625" style="135" customWidth="1"/>
    <col min="22" max="22" width="1.09765625" style="135" customWidth="1"/>
    <col min="23" max="23" width="15.09765625" style="135" customWidth="1"/>
    <col min="24" max="24" width="1.09765625" style="135" customWidth="1"/>
    <col min="25" max="25" width="15.09765625" style="135" customWidth="1"/>
    <col min="26" max="26" width="1.09765625" style="135" customWidth="1"/>
    <col min="27" max="27" width="15.09765625" style="135" customWidth="1"/>
    <col min="28" max="28" width="1.09765625" style="135" customWidth="1"/>
    <col min="29" max="29" width="15.09765625" style="135" customWidth="1"/>
    <col min="30" max="16384" width="9.09765625" style="134"/>
  </cols>
  <sheetData>
    <row r="1" spans="1:29" ht="21.65" customHeight="1">
      <c r="A1" s="214" t="s">
        <v>0</v>
      </c>
      <c r="B1" s="214"/>
      <c r="C1" s="214"/>
      <c r="D1" s="214"/>
      <c r="E1" s="214"/>
      <c r="F1" s="214"/>
      <c r="G1" s="154"/>
      <c r="H1" s="154"/>
      <c r="I1" s="154"/>
      <c r="J1" s="154"/>
      <c r="K1" s="155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</row>
    <row r="2" spans="1:29" ht="21.65" customHeight="1">
      <c r="A2" s="153" t="s">
        <v>239</v>
      </c>
      <c r="B2" s="152"/>
      <c r="C2" s="151"/>
      <c r="D2" s="151"/>
      <c r="E2" s="151"/>
      <c r="F2" s="151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</row>
    <row r="3" spans="1:29" ht="21.65" customHeight="1">
      <c r="A3" s="220"/>
      <c r="B3" s="220"/>
      <c r="C3" s="220"/>
      <c r="D3" s="220"/>
      <c r="E3" s="220"/>
      <c r="F3" s="220"/>
      <c r="L3" s="141"/>
      <c r="U3" s="141"/>
      <c r="V3" s="141"/>
      <c r="W3" s="141"/>
      <c r="X3" s="141"/>
      <c r="Y3" s="141"/>
      <c r="Z3" s="141"/>
      <c r="AA3" s="141"/>
      <c r="AB3" s="141"/>
    </row>
    <row r="4" spans="1:29" s="147" customFormat="1" ht="21.65" customHeight="1">
      <c r="A4" s="149"/>
      <c r="B4" s="148"/>
      <c r="C4" s="221" t="s">
        <v>1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</row>
    <row r="5" spans="1:29" ht="21.65" customHeight="1">
      <c r="A5" s="143"/>
      <c r="B5" s="143"/>
      <c r="D5" s="146"/>
      <c r="F5" s="146"/>
      <c r="G5" s="144"/>
      <c r="H5" s="144"/>
      <c r="I5" s="144"/>
      <c r="J5" s="144"/>
      <c r="K5" s="222" t="s">
        <v>60</v>
      </c>
      <c r="L5" s="222"/>
      <c r="M5" s="222"/>
      <c r="N5" s="144"/>
      <c r="O5" s="222" t="s">
        <v>64</v>
      </c>
      <c r="P5" s="222"/>
      <c r="Q5" s="222"/>
      <c r="R5" s="222"/>
      <c r="S5" s="222"/>
      <c r="T5" s="222"/>
      <c r="U5" s="222"/>
      <c r="V5" s="222"/>
      <c r="W5" s="222"/>
      <c r="X5" s="156"/>
      <c r="AB5" s="146"/>
      <c r="AC5" s="145"/>
    </row>
    <row r="6" spans="1:29" ht="21.65" customHeight="1">
      <c r="A6" s="143"/>
      <c r="B6" s="143"/>
      <c r="D6" s="146"/>
      <c r="F6" s="146"/>
      <c r="G6" s="144"/>
      <c r="H6" s="144"/>
      <c r="I6" s="144" t="s">
        <v>100</v>
      </c>
      <c r="J6" s="144"/>
      <c r="K6" s="144"/>
      <c r="L6" s="146"/>
      <c r="M6" s="144"/>
      <c r="N6" s="144"/>
      <c r="O6" s="144"/>
      <c r="P6" s="144"/>
      <c r="Q6" s="144"/>
      <c r="R6" s="144"/>
      <c r="S6" s="144"/>
      <c r="T6" s="144"/>
      <c r="U6" s="144"/>
      <c r="V6" s="146"/>
      <c r="W6" s="144"/>
      <c r="X6" s="146"/>
      <c r="AC6" s="145"/>
    </row>
    <row r="7" spans="1:29" ht="21.65" customHeight="1">
      <c r="A7" s="143"/>
      <c r="B7" s="143"/>
      <c r="D7" s="146"/>
      <c r="F7" s="146"/>
      <c r="G7" s="144"/>
      <c r="H7" s="144"/>
      <c r="I7" s="144" t="s">
        <v>101</v>
      </c>
      <c r="J7" s="144"/>
      <c r="K7" s="144"/>
      <c r="L7" s="146"/>
      <c r="M7" s="144"/>
      <c r="N7" s="144"/>
      <c r="O7" s="144"/>
      <c r="P7" s="144"/>
      <c r="Q7" s="144"/>
      <c r="R7" s="144"/>
      <c r="S7" s="144"/>
      <c r="T7" s="144"/>
      <c r="U7" s="144" t="s">
        <v>102</v>
      </c>
      <c r="V7" s="146"/>
      <c r="W7" s="144"/>
      <c r="X7" s="146"/>
      <c r="AC7" s="145"/>
    </row>
    <row r="8" spans="1:29" ht="21.65" customHeight="1">
      <c r="A8" s="143"/>
      <c r="B8" s="143"/>
      <c r="D8" s="146"/>
      <c r="F8" s="146"/>
      <c r="G8" s="144" t="s">
        <v>103</v>
      </c>
      <c r="H8" s="144"/>
      <c r="I8" s="144" t="s">
        <v>104</v>
      </c>
      <c r="J8" s="144"/>
      <c r="K8" s="223"/>
      <c r="L8" s="223"/>
      <c r="M8" s="223"/>
      <c r="N8" s="144"/>
      <c r="O8" s="144"/>
      <c r="P8" s="144"/>
      <c r="Q8" s="144"/>
      <c r="R8" s="144"/>
      <c r="T8" s="144"/>
      <c r="U8" s="144" t="s">
        <v>105</v>
      </c>
      <c r="V8" s="146"/>
      <c r="W8" s="144" t="s">
        <v>106</v>
      </c>
      <c r="X8" s="146"/>
      <c r="AC8" s="145"/>
    </row>
    <row r="9" spans="1:29" ht="21.65" customHeight="1">
      <c r="A9" s="143"/>
      <c r="B9" s="144"/>
      <c r="C9" s="161" t="s">
        <v>218</v>
      </c>
      <c r="D9" s="138"/>
      <c r="E9" s="144"/>
      <c r="F9" s="138"/>
      <c r="G9" s="144" t="s">
        <v>107</v>
      </c>
      <c r="I9" s="144" t="s">
        <v>108</v>
      </c>
      <c r="L9" s="138"/>
      <c r="O9" s="144" t="s">
        <v>183</v>
      </c>
      <c r="P9" s="144"/>
      <c r="Q9" s="144" t="s">
        <v>183</v>
      </c>
      <c r="R9" s="144"/>
      <c r="S9" s="144" t="s">
        <v>183</v>
      </c>
      <c r="T9" s="144"/>
      <c r="U9" s="144" t="s">
        <v>109</v>
      </c>
      <c r="V9" s="138"/>
      <c r="W9" s="144" t="s">
        <v>110</v>
      </c>
      <c r="X9" s="138"/>
      <c r="Y9" s="144"/>
      <c r="Z9" s="144"/>
      <c r="AA9" s="144" t="s">
        <v>111</v>
      </c>
      <c r="AB9" s="138"/>
    </row>
    <row r="10" spans="1:29" ht="21.65" customHeight="1">
      <c r="A10" s="143"/>
      <c r="B10" s="144"/>
      <c r="C10" s="144" t="s">
        <v>112</v>
      </c>
      <c r="D10" s="138"/>
      <c r="E10" s="144" t="s">
        <v>113</v>
      </c>
      <c r="F10" s="138"/>
      <c r="G10" s="144" t="s">
        <v>114</v>
      </c>
      <c r="I10" s="144" t="s">
        <v>115</v>
      </c>
      <c r="K10" s="144" t="s">
        <v>116</v>
      </c>
      <c r="L10" s="138"/>
      <c r="M10" s="144" t="s">
        <v>117</v>
      </c>
      <c r="O10" s="144" t="s">
        <v>184</v>
      </c>
      <c r="P10" s="144"/>
      <c r="Q10" s="144" t="s">
        <v>179</v>
      </c>
      <c r="R10" s="144"/>
      <c r="S10" s="144" t="s">
        <v>101</v>
      </c>
      <c r="T10" s="144"/>
      <c r="U10" s="144" t="s">
        <v>119</v>
      </c>
      <c r="V10" s="138"/>
      <c r="W10" s="144" t="s">
        <v>120</v>
      </c>
      <c r="X10" s="138"/>
      <c r="Y10" s="144" t="s">
        <v>121</v>
      </c>
      <c r="Z10" s="144"/>
      <c r="AA10" s="144" t="s">
        <v>122</v>
      </c>
      <c r="AB10" s="144"/>
      <c r="AC10" s="144" t="s">
        <v>121</v>
      </c>
    </row>
    <row r="11" spans="1:29" ht="21.65" customHeight="1">
      <c r="A11" s="143"/>
      <c r="B11" s="138" t="s">
        <v>5</v>
      </c>
      <c r="C11" s="144" t="s">
        <v>123</v>
      </c>
      <c r="D11" s="138"/>
      <c r="E11" s="144" t="s">
        <v>124</v>
      </c>
      <c r="F11" s="138"/>
      <c r="G11" s="144" t="s">
        <v>125</v>
      </c>
      <c r="H11" s="144"/>
      <c r="I11" s="144" t="s">
        <v>126</v>
      </c>
      <c r="J11" s="144"/>
      <c r="K11" s="144" t="s">
        <v>127</v>
      </c>
      <c r="L11" s="138"/>
      <c r="M11" s="144" t="s">
        <v>128</v>
      </c>
      <c r="N11" s="144"/>
      <c r="O11" s="144" t="s">
        <v>129</v>
      </c>
      <c r="P11" s="144"/>
      <c r="Q11" s="144" t="s">
        <v>118</v>
      </c>
      <c r="R11" s="144"/>
      <c r="S11" s="144" t="s">
        <v>185</v>
      </c>
      <c r="T11" s="144"/>
      <c r="U11" s="144" t="s">
        <v>130</v>
      </c>
      <c r="V11" s="138"/>
      <c r="W11" s="144" t="s">
        <v>131</v>
      </c>
      <c r="X11" s="138"/>
      <c r="Y11" s="144" t="s">
        <v>132</v>
      </c>
      <c r="Z11" s="144"/>
      <c r="AA11" s="144" t="s">
        <v>133</v>
      </c>
      <c r="AB11" s="144"/>
      <c r="AC11" s="144" t="s">
        <v>131</v>
      </c>
    </row>
    <row r="12" spans="1:29" ht="21.65" customHeight="1">
      <c r="A12" s="143"/>
      <c r="B12" s="138"/>
      <c r="C12" s="219" t="s">
        <v>234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</row>
    <row r="13" spans="1:29" ht="21.65" customHeight="1">
      <c r="A13" s="142" t="s">
        <v>211</v>
      </c>
      <c r="B13" s="138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29" ht="21.65" customHeight="1">
      <c r="A14" s="141" t="s">
        <v>212</v>
      </c>
      <c r="B14" s="138"/>
      <c r="C14" s="47">
        <v>11733150</v>
      </c>
      <c r="D14" s="47">
        <v>0</v>
      </c>
      <c r="E14" s="47">
        <v>51822145</v>
      </c>
      <c r="F14" s="47">
        <v>0</v>
      </c>
      <c r="G14" s="47">
        <v>-316239</v>
      </c>
      <c r="H14" s="47">
        <v>0</v>
      </c>
      <c r="I14" s="47">
        <v>1489753</v>
      </c>
      <c r="J14" s="47">
        <v>0</v>
      </c>
      <c r="K14" s="47">
        <v>1173315</v>
      </c>
      <c r="L14" s="47">
        <v>0</v>
      </c>
      <c r="M14" s="47">
        <v>41886711</v>
      </c>
      <c r="N14" s="47">
        <v>0</v>
      </c>
      <c r="O14" s="47">
        <v>366855</v>
      </c>
      <c r="P14" s="47">
        <v>0</v>
      </c>
      <c r="Q14" s="47">
        <v>2643231</v>
      </c>
      <c r="R14" s="47">
        <v>0</v>
      </c>
      <c r="S14" s="47">
        <v>-310202</v>
      </c>
      <c r="T14" s="47">
        <v>0</v>
      </c>
      <c r="U14" s="47">
        <v>298246</v>
      </c>
      <c r="V14" s="47"/>
      <c r="W14" s="47">
        <f>O14+Q14+S14+U14</f>
        <v>2998130</v>
      </c>
      <c r="X14" s="47"/>
      <c r="Y14" s="47">
        <f>C14+E14+G14+I14+K14+M14+W14</f>
        <v>110786965</v>
      </c>
      <c r="Z14" s="47"/>
      <c r="AA14" s="47">
        <v>25014572</v>
      </c>
      <c r="AB14" s="47"/>
      <c r="AC14" s="47">
        <f>Y14+AA14</f>
        <v>135801537</v>
      </c>
    </row>
    <row r="15" spans="1:29" ht="15" customHeight="1">
      <c r="A15" s="141"/>
      <c r="B15" s="139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29" ht="21.65" customHeight="1">
      <c r="A16" s="141" t="s">
        <v>134</v>
      </c>
      <c r="B16" s="139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66"/>
      <c r="AA16" s="134"/>
      <c r="AB16" s="134"/>
      <c r="AC16" s="134"/>
    </row>
    <row r="17" spans="1:29" ht="21.65" customHeight="1">
      <c r="A17" s="140" t="s">
        <v>221</v>
      </c>
      <c r="B17" s="13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66"/>
      <c r="AA17" s="134"/>
      <c r="AB17" s="134"/>
      <c r="AC17" s="134"/>
    </row>
    <row r="18" spans="1:29" ht="21.65" customHeight="1">
      <c r="A18" s="157" t="s">
        <v>135</v>
      </c>
      <c r="B18" s="138">
        <v>21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45">
        <v>-7039692</v>
      </c>
      <c r="N18" s="18"/>
      <c r="O18" s="45">
        <v>0</v>
      </c>
      <c r="P18" s="18"/>
      <c r="Q18" s="45">
        <v>0</v>
      </c>
      <c r="R18" s="18"/>
      <c r="S18" s="45">
        <v>0</v>
      </c>
      <c r="T18" s="18"/>
      <c r="U18" s="45">
        <v>0</v>
      </c>
      <c r="V18" s="18"/>
      <c r="W18" s="8">
        <f>O18+Q18+S18+U18</f>
        <v>0</v>
      </c>
      <c r="X18" s="18"/>
      <c r="Y18" s="8">
        <f>C18+E18+G18+I18+K18+M18+W18</f>
        <v>-7039692</v>
      </c>
      <c r="Z18" s="66"/>
      <c r="AA18" s="45">
        <v>-3960401</v>
      </c>
      <c r="AB18" s="134"/>
      <c r="AC18" s="8">
        <f>Y18+AA18</f>
        <v>-11000093</v>
      </c>
    </row>
    <row r="19" spans="1:29" ht="21.65" customHeight="1">
      <c r="A19" s="67" t="s">
        <v>222</v>
      </c>
      <c r="B19" s="137"/>
      <c r="C19" s="46">
        <f>SUM(C17:C18)</f>
        <v>0</v>
      </c>
      <c r="D19" s="47"/>
      <c r="E19" s="46">
        <f>SUM(E17:E18)</f>
        <v>0</v>
      </c>
      <c r="F19" s="47"/>
      <c r="G19" s="46">
        <f>SUM(G17:G18)</f>
        <v>0</v>
      </c>
      <c r="H19" s="47"/>
      <c r="I19" s="46">
        <f>SUM(I17:I18)</f>
        <v>0</v>
      </c>
      <c r="J19" s="47"/>
      <c r="K19" s="46">
        <f>SUM(K17:K18)</f>
        <v>0</v>
      </c>
      <c r="L19" s="47"/>
      <c r="M19" s="60">
        <f>SUM(M18:M18)</f>
        <v>-7039692</v>
      </c>
      <c r="N19" s="47"/>
      <c r="O19" s="46">
        <f>SUM(O17:O18)</f>
        <v>0</v>
      </c>
      <c r="P19" s="47"/>
      <c r="Q19" s="46">
        <f>SUM(Q17:Q18)</f>
        <v>0</v>
      </c>
      <c r="R19" s="47"/>
      <c r="S19" s="46">
        <f>SUM(Q19:Q19)</f>
        <v>0</v>
      </c>
      <c r="T19" s="47"/>
      <c r="U19" s="46">
        <f>SUM(U17:U18)</f>
        <v>0</v>
      </c>
      <c r="V19" s="47"/>
      <c r="W19" s="46">
        <f>SUM(W17:W18)</f>
        <v>0</v>
      </c>
      <c r="X19" s="18"/>
      <c r="Y19" s="46">
        <f>SUM(Y17:Y18)</f>
        <v>-7039692</v>
      </c>
      <c r="Z19" s="66"/>
      <c r="AA19" s="46">
        <f>SUM(AA17:AA18)</f>
        <v>-3960401</v>
      </c>
      <c r="AB19" s="134"/>
      <c r="AC19" s="46">
        <f>SUM(AC17:AC18)</f>
        <v>-11000093</v>
      </c>
    </row>
    <row r="20" spans="1:29" ht="15" customHeight="1">
      <c r="B20" s="13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61"/>
      <c r="Z20" s="66"/>
      <c r="AA20" s="134"/>
      <c r="AB20" s="134"/>
      <c r="AC20" s="134"/>
    </row>
    <row r="21" spans="1:29" ht="21.65" customHeight="1">
      <c r="A21" s="44" t="s">
        <v>136</v>
      </c>
      <c r="B21" s="13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58"/>
      <c r="Z21" s="66"/>
      <c r="AA21" s="134"/>
      <c r="AB21" s="134"/>
      <c r="AC21" s="134"/>
    </row>
    <row r="22" spans="1:29" ht="21.65" customHeight="1">
      <c r="A22" s="19" t="s">
        <v>236</v>
      </c>
      <c r="B22" s="13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58"/>
      <c r="Z22" s="66"/>
      <c r="AA22" s="134"/>
      <c r="AB22" s="134"/>
      <c r="AC22" s="134"/>
    </row>
    <row r="23" spans="1:29" ht="21.65" customHeight="1">
      <c r="A23" s="19" t="s">
        <v>237</v>
      </c>
      <c r="B23" s="137"/>
      <c r="C23" s="18">
        <v>0</v>
      </c>
      <c r="D23" s="18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8"/>
      <c r="O23" s="18">
        <v>0</v>
      </c>
      <c r="P23" s="18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8">
        <f>SUM(C23:W23)</f>
        <v>0</v>
      </c>
      <c r="Z23" s="66"/>
      <c r="AA23" s="18">
        <v>-434</v>
      </c>
      <c r="AC23" s="136">
        <f>SUM(Y23:AA23)</f>
        <v>-434</v>
      </c>
    </row>
    <row r="24" spans="1:29" ht="21.65" customHeight="1">
      <c r="A24" s="135" t="s">
        <v>142</v>
      </c>
      <c r="B24" s="137"/>
      <c r="C24" s="18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45">
        <v>0</v>
      </c>
      <c r="N24" s="18"/>
      <c r="O24" s="45">
        <v>0</v>
      </c>
      <c r="P24" s="18"/>
      <c r="Q24" s="45">
        <v>0</v>
      </c>
      <c r="R24" s="18"/>
      <c r="S24" s="45">
        <v>0</v>
      </c>
      <c r="T24" s="18"/>
      <c r="U24" s="45">
        <v>0</v>
      </c>
      <c r="V24" s="18"/>
      <c r="W24" s="8">
        <f>O24+Q24+S24+U24</f>
        <v>0</v>
      </c>
      <c r="X24" s="18"/>
      <c r="Y24" s="8">
        <f>C24+E24+G24+I24+K24+M24+W24</f>
        <v>0</v>
      </c>
      <c r="Z24" s="66"/>
      <c r="AA24" s="45">
        <v>1378343</v>
      </c>
      <c r="AB24" s="134"/>
      <c r="AC24" s="8">
        <f>Y24+AA24</f>
        <v>1378343</v>
      </c>
    </row>
    <row r="25" spans="1:29" ht="21.65" customHeight="1">
      <c r="A25" s="44" t="s">
        <v>137</v>
      </c>
      <c r="B25" s="137"/>
      <c r="C25" s="46">
        <f>SUM(C23:C24)</f>
        <v>0</v>
      </c>
      <c r="D25" s="47"/>
      <c r="E25" s="46">
        <f>SUM(E23:E24)</f>
        <v>0</v>
      </c>
      <c r="F25" s="47"/>
      <c r="G25" s="46">
        <f>SUM(G23:G24)</f>
        <v>0</v>
      </c>
      <c r="H25" s="47"/>
      <c r="I25" s="46">
        <f>SUM(I23:I24)</f>
        <v>0</v>
      </c>
      <c r="J25" s="47"/>
      <c r="K25" s="46">
        <f>SUM(K23:K24)</f>
        <v>0</v>
      </c>
      <c r="L25" s="47"/>
      <c r="M25" s="46">
        <f>SUM(M23:M24)</f>
        <v>0</v>
      </c>
      <c r="N25" s="47"/>
      <c r="O25" s="46">
        <f>SUM(O23:O24)</f>
        <v>0</v>
      </c>
      <c r="P25" s="47"/>
      <c r="Q25" s="46">
        <f>SUM(Q23:Q24)</f>
        <v>0</v>
      </c>
      <c r="R25" s="47"/>
      <c r="S25" s="46">
        <f>SUM(S23:S24)</f>
        <v>0</v>
      </c>
      <c r="T25" s="47"/>
      <c r="U25" s="46">
        <f>SUM(U23:U24)</f>
        <v>0</v>
      </c>
      <c r="V25" s="47"/>
      <c r="W25" s="46">
        <f>SUM(W23:W24)</f>
        <v>0</v>
      </c>
      <c r="X25" s="18"/>
      <c r="Y25" s="46">
        <f>SUM(Y23:Y24)</f>
        <v>0</v>
      </c>
      <c r="Z25" s="66"/>
      <c r="AA25" s="46">
        <f>SUM(AA23:AA24)</f>
        <v>1377909</v>
      </c>
      <c r="AB25" s="134"/>
      <c r="AC25" s="46">
        <f>SUM(AC23:AC24)</f>
        <v>1377909</v>
      </c>
    </row>
    <row r="26" spans="1:29" ht="15" customHeight="1">
      <c r="B26" s="13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61"/>
      <c r="Z26" s="66"/>
      <c r="AA26" s="134"/>
      <c r="AB26" s="134"/>
      <c r="AC26" s="134"/>
    </row>
    <row r="27" spans="1:29" s="160" customFormat="1" ht="21.65" customHeight="1">
      <c r="A27" s="141" t="s">
        <v>217</v>
      </c>
      <c r="B27" s="158"/>
      <c r="C27" s="60">
        <f>C19+C25</f>
        <v>0</v>
      </c>
      <c r="D27" s="47"/>
      <c r="E27" s="60">
        <f>E19+E25</f>
        <v>0</v>
      </c>
      <c r="F27" s="47"/>
      <c r="G27" s="60">
        <f>G19+G25</f>
        <v>0</v>
      </c>
      <c r="H27" s="47"/>
      <c r="I27" s="60">
        <f>I19+I25</f>
        <v>0</v>
      </c>
      <c r="J27" s="47"/>
      <c r="K27" s="60">
        <f>K19+K25</f>
        <v>0</v>
      </c>
      <c r="L27" s="47"/>
      <c r="M27" s="60">
        <f>M19+M25</f>
        <v>-7039692</v>
      </c>
      <c r="N27" s="47"/>
      <c r="O27" s="60">
        <f>O19+O25</f>
        <v>0</v>
      </c>
      <c r="P27" s="47"/>
      <c r="Q27" s="60">
        <f>Q19+Q25</f>
        <v>0</v>
      </c>
      <c r="R27" s="47"/>
      <c r="S27" s="60">
        <f>S19+S25</f>
        <v>0</v>
      </c>
      <c r="T27" s="47"/>
      <c r="U27" s="60">
        <f>U19+U25</f>
        <v>0</v>
      </c>
      <c r="V27" s="47"/>
      <c r="W27" s="60">
        <f>W19+W25</f>
        <v>0</v>
      </c>
      <c r="X27" s="47"/>
      <c r="Y27" s="60">
        <f>Y19+Y25</f>
        <v>-7039692</v>
      </c>
      <c r="Z27" s="159"/>
      <c r="AA27" s="60">
        <f>AA19+AA25</f>
        <v>-2582492</v>
      </c>
      <c r="AC27" s="60">
        <f>AC19+AC25</f>
        <v>-9622184</v>
      </c>
    </row>
    <row r="28" spans="1:29" ht="15" customHeight="1">
      <c r="B28" s="13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61"/>
      <c r="Z28" s="66"/>
      <c r="AA28" s="134"/>
      <c r="AB28" s="134"/>
      <c r="AC28" s="134"/>
    </row>
    <row r="29" spans="1:29" ht="21.65" customHeight="1">
      <c r="A29" s="11" t="s">
        <v>138</v>
      </c>
      <c r="B29" s="127"/>
      <c r="C29" s="62"/>
      <c r="D29" s="62"/>
      <c r="E29" s="62"/>
      <c r="F29" s="62"/>
      <c r="G29" s="62"/>
      <c r="H29" s="58"/>
      <c r="I29" s="62"/>
      <c r="J29" s="58"/>
      <c r="K29" s="62"/>
      <c r="L29" s="62"/>
      <c r="M29" s="62"/>
      <c r="N29" s="58"/>
      <c r="O29" s="62"/>
      <c r="P29" s="58"/>
      <c r="Q29" s="62"/>
      <c r="R29" s="58"/>
      <c r="S29" s="62"/>
      <c r="T29" s="58"/>
      <c r="U29" s="42"/>
      <c r="V29" s="42"/>
      <c r="W29" s="42"/>
      <c r="X29" s="42"/>
      <c r="Y29" s="8"/>
      <c r="Z29" s="62"/>
      <c r="AA29" s="62"/>
      <c r="AB29" s="62"/>
      <c r="AC29" s="63"/>
    </row>
    <row r="30" spans="1:29" ht="21.65" customHeight="1">
      <c r="A30" s="3" t="s">
        <v>139</v>
      </c>
      <c r="B30" s="127"/>
      <c r="C30" s="18">
        <v>0</v>
      </c>
      <c r="D30" s="18"/>
      <c r="E30" s="18">
        <v>0</v>
      </c>
      <c r="F30" s="18"/>
      <c r="G30" s="18">
        <v>0</v>
      </c>
      <c r="H30" s="18"/>
      <c r="I30" s="18">
        <v>0</v>
      </c>
      <c r="J30" s="18"/>
      <c r="K30" s="18">
        <v>0</v>
      </c>
      <c r="L30" s="18"/>
      <c r="M30" s="18">
        <v>14857734</v>
      </c>
      <c r="N30" s="18"/>
      <c r="O30" s="18">
        <v>0</v>
      </c>
      <c r="P30" s="18"/>
      <c r="Q30" s="18">
        <v>0</v>
      </c>
      <c r="R30" s="18"/>
      <c r="S30" s="18">
        <v>0</v>
      </c>
      <c r="T30" s="18"/>
      <c r="U30" s="18">
        <v>0</v>
      </c>
      <c r="V30" s="18"/>
      <c r="W30" s="18">
        <f>O30+Q30+S30+U30</f>
        <v>0</v>
      </c>
      <c r="X30" s="18"/>
      <c r="Y30" s="18">
        <f>C30+E30+G30+I30+K30+M30+W30</f>
        <v>14857734</v>
      </c>
      <c r="Z30" s="59"/>
      <c r="AA30" s="18">
        <v>5156924</v>
      </c>
      <c r="AB30" s="134"/>
      <c r="AC30" s="18">
        <f>Y30+AA30</f>
        <v>20014658</v>
      </c>
    </row>
    <row r="31" spans="1:29" ht="21.65" customHeight="1">
      <c r="A31" s="3" t="s">
        <v>140</v>
      </c>
      <c r="B31" s="127"/>
      <c r="C31" s="18">
        <v>0</v>
      </c>
      <c r="D31" s="18"/>
      <c r="E31" s="18">
        <v>0</v>
      </c>
      <c r="F31" s="18"/>
      <c r="G31" s="18">
        <v>0</v>
      </c>
      <c r="H31" s="18"/>
      <c r="I31" s="18">
        <v>0</v>
      </c>
      <c r="J31" s="18"/>
      <c r="K31" s="18">
        <v>0</v>
      </c>
      <c r="L31" s="42"/>
      <c r="M31" s="18">
        <v>12640</v>
      </c>
      <c r="N31" s="8"/>
      <c r="O31" s="18">
        <v>-302651</v>
      </c>
      <c r="P31" s="8"/>
      <c r="Q31" s="18">
        <v>-199054</v>
      </c>
      <c r="R31" s="8"/>
      <c r="S31" s="18">
        <v>-812873</v>
      </c>
      <c r="T31" s="8"/>
      <c r="U31" s="18">
        <v>-718086</v>
      </c>
      <c r="V31" s="42"/>
      <c r="W31" s="8">
        <f>O31+Q31+S31+U31</f>
        <v>-2032664</v>
      </c>
      <c r="X31" s="42"/>
      <c r="Y31" s="8">
        <f>C31+E31+G31+I31+K31+M31+W31</f>
        <v>-2020024</v>
      </c>
      <c r="Z31" s="42"/>
      <c r="AA31" s="18">
        <v>-69528</v>
      </c>
      <c r="AB31" s="42"/>
      <c r="AC31" s="42">
        <f>Y31+AA31</f>
        <v>-2089552</v>
      </c>
    </row>
    <row r="32" spans="1:29" ht="21.65" customHeight="1">
      <c r="A32" s="11" t="s">
        <v>141</v>
      </c>
      <c r="B32" s="130"/>
      <c r="C32" s="46">
        <f>SUM(C30:C31)</f>
        <v>0</v>
      </c>
      <c r="D32" s="58"/>
      <c r="E32" s="46">
        <f>SUM(E30:E31)</f>
        <v>0</v>
      </c>
      <c r="F32" s="58"/>
      <c r="G32" s="46">
        <f>SUM(G30:G31)</f>
        <v>0</v>
      </c>
      <c r="H32" s="58"/>
      <c r="I32" s="46">
        <f>SUM(I30:I31)</f>
        <v>0</v>
      </c>
      <c r="J32" s="58"/>
      <c r="K32" s="46">
        <f>SUM(K30:K31)</f>
        <v>0</v>
      </c>
      <c r="L32" s="58"/>
      <c r="M32" s="46">
        <f>SUM(M30:M31)</f>
        <v>14870374</v>
      </c>
      <c r="N32" s="58"/>
      <c r="O32" s="46">
        <f>SUM(O30:O31)</f>
        <v>-302651</v>
      </c>
      <c r="P32" s="58"/>
      <c r="Q32" s="46">
        <f>SUM(Q30:Q31)</f>
        <v>-199054</v>
      </c>
      <c r="R32" s="58"/>
      <c r="S32" s="46">
        <f>SUM(S30:S31)</f>
        <v>-812873</v>
      </c>
      <c r="T32" s="58"/>
      <c r="U32" s="46">
        <f>SUM(U30:U31)</f>
        <v>-718086</v>
      </c>
      <c r="V32" s="58"/>
      <c r="W32" s="46">
        <f>SUM(W30:W31)</f>
        <v>-2032664</v>
      </c>
      <c r="X32" s="58"/>
      <c r="Y32" s="46">
        <f>SUM(Y30:Y31)</f>
        <v>12837710</v>
      </c>
      <c r="Z32" s="58"/>
      <c r="AA32" s="46">
        <f>SUM(AA30:AA31)</f>
        <v>5087396</v>
      </c>
      <c r="AB32" s="58"/>
      <c r="AC32" s="46">
        <f>SUM(AC30:AC31)</f>
        <v>17925106</v>
      </c>
    </row>
    <row r="33" spans="1:29" ht="15" customHeight="1">
      <c r="A33" s="11"/>
      <c r="B33" s="130"/>
      <c r="C33" s="64"/>
      <c r="D33" s="58"/>
      <c r="E33" s="64"/>
      <c r="F33" s="58"/>
      <c r="G33" s="64"/>
      <c r="H33" s="58"/>
      <c r="I33" s="64"/>
      <c r="J33" s="58"/>
      <c r="K33" s="64"/>
      <c r="L33" s="58"/>
      <c r="M33" s="64"/>
      <c r="N33" s="58"/>
      <c r="O33" s="64"/>
      <c r="P33" s="58"/>
      <c r="Q33" s="64"/>
      <c r="R33" s="58"/>
      <c r="S33" s="64"/>
      <c r="T33" s="58"/>
      <c r="U33" s="64"/>
      <c r="V33" s="58"/>
      <c r="W33" s="64"/>
      <c r="X33" s="58"/>
      <c r="Y33" s="64"/>
      <c r="Z33" s="58"/>
      <c r="AA33" s="64"/>
      <c r="AB33" s="58"/>
      <c r="AC33" s="64"/>
    </row>
    <row r="34" spans="1:29" ht="21.65" customHeight="1" thickBot="1">
      <c r="A34" s="11" t="s">
        <v>213</v>
      </c>
      <c r="B34" s="4"/>
      <c r="C34" s="65">
        <f>SUM(C32,C14,C27)</f>
        <v>11733150</v>
      </c>
      <c r="D34" s="62"/>
      <c r="E34" s="65">
        <f>SUM(E32,E14,E27)</f>
        <v>51822145</v>
      </c>
      <c r="F34" s="62"/>
      <c r="G34" s="65">
        <f>SUM(G32,G14,G27)</f>
        <v>-316239</v>
      </c>
      <c r="H34" s="58"/>
      <c r="I34" s="65">
        <f>SUM(I32,I14,I27)</f>
        <v>1489753</v>
      </c>
      <c r="J34" s="58"/>
      <c r="K34" s="65">
        <f>SUM(K32,K14,K27)</f>
        <v>1173315</v>
      </c>
      <c r="L34" s="58"/>
      <c r="M34" s="65">
        <f>SUM(M32,M14,M27)</f>
        <v>49717393</v>
      </c>
      <c r="N34" s="58"/>
      <c r="O34" s="65">
        <f>SUM(O32,O14,O27)</f>
        <v>64204</v>
      </c>
      <c r="P34" s="58"/>
      <c r="Q34" s="65">
        <f>SUM(Q32,Q14,Q27)</f>
        <v>2444177</v>
      </c>
      <c r="R34" s="58"/>
      <c r="S34" s="65">
        <f>SUM(S32,S14,S27)</f>
        <v>-1123075</v>
      </c>
      <c r="T34" s="58"/>
      <c r="U34" s="65">
        <f>SUM(U32,U14,U27)</f>
        <v>-419840</v>
      </c>
      <c r="V34" s="62"/>
      <c r="W34" s="65">
        <f>SUM(W32,W14,W27)</f>
        <v>965466</v>
      </c>
      <c r="X34" s="62"/>
      <c r="Y34" s="65">
        <f>SUM(Y32,Y14,Y27)</f>
        <v>116584983</v>
      </c>
      <c r="Z34" s="62"/>
      <c r="AA34" s="65">
        <f>SUM(AA32,AA14,AA27)</f>
        <v>27519476</v>
      </c>
      <c r="AB34" s="62"/>
      <c r="AC34" s="65">
        <f>SUM(AC32,AC14,AC27)</f>
        <v>144104459</v>
      </c>
    </row>
    <row r="35" spans="1:29" ht="21.65" customHeight="1" thickTop="1">
      <c r="C35" s="136"/>
      <c r="E35" s="136"/>
      <c r="G35" s="136"/>
      <c r="I35" s="136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</row>
    <row r="36" spans="1:29" s="168" customFormat="1" ht="23.25" customHeight="1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</row>
    <row r="37" spans="1:29" s="168" customFormat="1" ht="23.25" customHeight="1">
      <c r="A37" s="122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</row>
    <row r="38" spans="1:29" s="168" customFormat="1" ht="23.25" customHeight="1">
      <c r="A38" s="122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</row>
    <row r="39" spans="1:29" s="168" customFormat="1" ht="23.25" customHeight="1">
      <c r="A39" s="122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</row>
    <row r="40" spans="1:29" s="168" customFormat="1" ht="23.25" customHeight="1">
      <c r="A40" s="122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</row>
    <row r="41" spans="1:29" s="168" customFormat="1" ht="23.25" customHeight="1">
      <c r="A41" s="122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</row>
    <row r="42" spans="1:29" s="168" customFormat="1" ht="23.25" customHeight="1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</row>
    <row r="43" spans="1:29" s="168" customFormat="1" ht="23.25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</row>
    <row r="44" spans="1:29" s="168" customFormat="1" ht="23.25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</row>
    <row r="45" spans="1:29" s="168" customFormat="1" ht="23.25" customHeight="1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</row>
    <row r="46" spans="1:29" s="168" customFormat="1" ht="23.25" customHeight="1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</row>
    <row r="47" spans="1:29" s="168" customFormat="1" ht="23.25" customHeight="1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</row>
    <row r="48" spans="1:29" s="168" customFormat="1" ht="23.25" customHeight="1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</row>
    <row r="49" spans="1:29" s="168" customFormat="1" ht="23.25" customHeight="1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</row>
    <row r="50" spans="1:29" s="168" customFormat="1" ht="23.25" customHeight="1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</row>
    <row r="51" spans="1:29" s="168" customFormat="1" ht="23.25" customHeight="1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</row>
    <row r="52" spans="1:29" s="168" customFormat="1" ht="23.25" customHeight="1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</row>
    <row r="53" spans="1:29" s="168" customFormat="1" ht="23.25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</row>
    <row r="54" spans="1:29" s="168" customFormat="1" ht="23.25" customHeight="1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</row>
    <row r="55" spans="1:29" s="168" customFormat="1" ht="23.25" customHeight="1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</row>
    <row r="56" spans="1:29" s="168" customFormat="1" ht="23.25" customHeight="1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</row>
    <row r="57" spans="1:29" s="168" customFormat="1" ht="23.25" customHeight="1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</row>
    <row r="58" spans="1:29" s="168" customFormat="1" ht="23.25" customHeight="1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</row>
    <row r="59" spans="1:29" s="168" customFormat="1" ht="23.25" customHeight="1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</row>
    <row r="60" spans="1:29" s="168" customFormat="1" ht="23.25" customHeight="1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</row>
    <row r="61" spans="1:29" s="168" customFormat="1" ht="23.25" customHeight="1">
      <c r="A61" s="122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</row>
    <row r="62" spans="1:29" s="168" customFormat="1" ht="23.25" customHeight="1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</row>
    <row r="63" spans="1:29" s="168" customFormat="1" ht="23.25" customHeight="1">
      <c r="A63" s="122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</row>
    <row r="64" spans="1:29" s="168" customFormat="1" ht="23.25" customHeight="1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</row>
    <row r="65" spans="1:29" s="168" customFormat="1" ht="23.25" customHeight="1">
      <c r="A65" s="122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</row>
    <row r="66" spans="1:29" s="168" customFormat="1" ht="23.25" customHeight="1">
      <c r="A66" s="122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</row>
    <row r="67" spans="1:29" s="168" customFormat="1" ht="23.25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</row>
    <row r="68" spans="1:29" s="168" customFormat="1" ht="23.25" customHeight="1">
      <c r="A68" s="122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</row>
    <row r="69" spans="1:29" s="168" customFormat="1" ht="23.25" customHeight="1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</row>
    <row r="70" spans="1:29" s="168" customFormat="1" ht="23.25" customHeight="1">
      <c r="A70" s="122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</row>
    <row r="71" spans="1:29" s="168" customFormat="1" ht="23.25" customHeight="1">
      <c r="A71" s="122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</row>
    <row r="72" spans="1:29" s="168" customFormat="1" ht="23.25" customHeight="1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</row>
    <row r="73" spans="1:29" s="168" customFormat="1" ht="23.25" customHeight="1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</row>
    <row r="74" spans="1:29" s="168" customFormat="1" ht="23.25" customHeight="1">
      <c r="A74" s="122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</row>
    <row r="75" spans="1:29" s="168" customFormat="1" ht="23.25" customHeight="1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</row>
    <row r="76" spans="1:29" s="168" customFormat="1" ht="23.25" customHeight="1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</row>
    <row r="77" spans="1:29" s="168" customFormat="1" ht="23.25" customHeight="1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</row>
    <row r="78" spans="1:29" s="168" customFormat="1" ht="23.25" customHeight="1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</row>
    <row r="79" spans="1:29" s="168" customFormat="1" ht="23.2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</row>
    <row r="80" spans="1:29" s="168" customFormat="1" ht="23.25" customHeight="1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</row>
    <row r="81" spans="1:29" s="168" customFormat="1" ht="23.2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</row>
    <row r="82" spans="1:29" s="168" customFormat="1" ht="23.2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</row>
    <row r="83" spans="1:29" s="168" customFormat="1" ht="23.25" customHeight="1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</row>
    <row r="84" spans="1:29" s="168" customFormat="1" ht="23.2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</row>
    <row r="85" spans="1:29" s="168" customFormat="1" ht="23.2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</row>
    <row r="86" spans="1:29" s="168" customFormat="1" ht="23.2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</row>
    <row r="87" spans="1:29" s="168" customFormat="1" ht="23.25" customHeight="1">
      <c r="A87" s="122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</row>
    <row r="88" spans="1:29" s="168" customFormat="1" ht="23.25" customHeight="1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</row>
    <row r="89" spans="1:29" s="168" customFormat="1" ht="23.25" customHeight="1">
      <c r="A89" s="122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</row>
    <row r="90" spans="1:29" s="168" customFormat="1" ht="23.25" customHeight="1">
      <c r="A90" s="122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15"/>
  <pageSetup paperSize="9" scale="52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A79C-0CE9-40D4-8532-53AC24865CF2}">
  <sheetPr>
    <pageSetUpPr fitToPage="1"/>
  </sheetPr>
  <dimension ref="A1:AC33"/>
  <sheetViews>
    <sheetView showGridLines="0" view="pageBreakPreview" zoomScaleNormal="85" zoomScaleSheetLayoutView="100" workbookViewId="0">
      <selection sqref="A1:F1"/>
    </sheetView>
  </sheetViews>
  <sheetFormatPr defaultColWidth="9.09765625" defaultRowHeight="23.25" customHeight="1"/>
  <cols>
    <col min="1" max="1" width="52.09765625" style="135" customWidth="1"/>
    <col min="2" max="2" width="8.69921875" style="135" customWidth="1"/>
    <col min="3" max="3" width="15.09765625" style="135" customWidth="1"/>
    <col min="4" max="4" width="1.09765625" style="135" customWidth="1"/>
    <col min="5" max="5" width="15.09765625" style="135" customWidth="1"/>
    <col min="6" max="6" width="1.09765625" style="135" customWidth="1"/>
    <col min="7" max="7" width="15.09765625" style="135" customWidth="1"/>
    <col min="8" max="8" width="1.09765625" style="135" customWidth="1"/>
    <col min="9" max="9" width="15.09765625" style="135" customWidth="1"/>
    <col min="10" max="10" width="1.09765625" style="135" customWidth="1"/>
    <col min="11" max="11" width="15.09765625" style="135" customWidth="1"/>
    <col min="12" max="12" width="1.09765625" style="135" customWidth="1"/>
    <col min="13" max="13" width="15.09765625" style="135" customWidth="1"/>
    <col min="14" max="14" width="1.09765625" style="135" customWidth="1"/>
    <col min="15" max="15" width="15.09765625" style="135" customWidth="1"/>
    <col min="16" max="16" width="1.09765625" style="135" customWidth="1"/>
    <col min="17" max="17" width="15.09765625" style="135" customWidth="1"/>
    <col min="18" max="18" width="1.09765625" style="135" customWidth="1"/>
    <col min="19" max="19" width="15.09765625" style="135" customWidth="1"/>
    <col min="20" max="20" width="1.09765625" style="135" customWidth="1"/>
    <col min="21" max="21" width="15.09765625" style="135" customWidth="1"/>
    <col min="22" max="22" width="1.09765625" style="135" customWidth="1"/>
    <col min="23" max="23" width="15.09765625" style="135" customWidth="1"/>
    <col min="24" max="24" width="1.09765625" style="135" customWidth="1"/>
    <col min="25" max="25" width="15.09765625" style="135" customWidth="1"/>
    <col min="26" max="26" width="1.09765625" style="135" customWidth="1"/>
    <col min="27" max="27" width="15.09765625" style="135" customWidth="1"/>
    <col min="28" max="28" width="1.09765625" style="135" customWidth="1"/>
    <col min="29" max="29" width="15.09765625" style="135" customWidth="1"/>
    <col min="30" max="16384" width="9.09765625" style="134"/>
  </cols>
  <sheetData>
    <row r="1" spans="1:29" ht="21.65" customHeight="1">
      <c r="A1" s="214" t="s">
        <v>0</v>
      </c>
      <c r="B1" s="214"/>
      <c r="C1" s="214"/>
      <c r="D1" s="214"/>
      <c r="E1" s="214"/>
      <c r="F1" s="214"/>
      <c r="G1" s="154"/>
      <c r="H1" s="154"/>
      <c r="I1" s="154"/>
      <c r="J1" s="154"/>
      <c r="K1" s="155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</row>
    <row r="2" spans="1:29" ht="21.65" customHeight="1">
      <c r="A2" s="153" t="s">
        <v>239</v>
      </c>
      <c r="B2" s="152"/>
      <c r="C2" s="151"/>
      <c r="D2" s="151"/>
      <c r="E2" s="151"/>
      <c r="F2" s="151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</row>
    <row r="3" spans="1:29" ht="21.65" customHeight="1">
      <c r="A3" s="220"/>
      <c r="B3" s="220"/>
      <c r="C3" s="220"/>
      <c r="D3" s="220"/>
      <c r="E3" s="220"/>
      <c r="F3" s="220"/>
      <c r="L3" s="141"/>
      <c r="U3" s="141"/>
      <c r="V3" s="141"/>
      <c r="W3" s="141"/>
      <c r="X3" s="141"/>
      <c r="Y3" s="141"/>
      <c r="Z3" s="141"/>
      <c r="AA3" s="141"/>
      <c r="AB3" s="141"/>
    </row>
    <row r="4" spans="1:29" s="147" customFormat="1" ht="21.65" customHeight="1">
      <c r="A4" s="149"/>
      <c r="B4" s="148"/>
      <c r="C4" s="221" t="s">
        <v>1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</row>
    <row r="5" spans="1:29" ht="21.65" customHeight="1">
      <c r="A5" s="143"/>
      <c r="B5" s="143"/>
      <c r="D5" s="146"/>
      <c r="F5" s="146"/>
      <c r="G5" s="144"/>
      <c r="H5" s="144"/>
      <c r="I5" s="144"/>
      <c r="J5" s="144"/>
      <c r="K5" s="222" t="s">
        <v>60</v>
      </c>
      <c r="L5" s="222"/>
      <c r="M5" s="222"/>
      <c r="N5" s="144"/>
      <c r="O5" s="222" t="s">
        <v>64</v>
      </c>
      <c r="P5" s="222"/>
      <c r="Q5" s="222"/>
      <c r="R5" s="222"/>
      <c r="S5" s="222"/>
      <c r="T5" s="222"/>
      <c r="U5" s="222"/>
      <c r="V5" s="222"/>
      <c r="W5" s="222"/>
      <c r="X5" s="156"/>
      <c r="AB5" s="146"/>
      <c r="AC5" s="145"/>
    </row>
    <row r="6" spans="1:29" ht="21.65" customHeight="1">
      <c r="A6" s="143"/>
      <c r="B6" s="143"/>
      <c r="D6" s="146"/>
      <c r="F6" s="146"/>
      <c r="G6" s="144"/>
      <c r="H6" s="144"/>
      <c r="I6" s="144" t="s">
        <v>100</v>
      </c>
      <c r="J6" s="144"/>
      <c r="K6" s="144"/>
      <c r="L6" s="146"/>
      <c r="M6" s="144"/>
      <c r="N6" s="144"/>
      <c r="O6" s="144"/>
      <c r="P6" s="144"/>
      <c r="Q6" s="144"/>
      <c r="R6" s="144"/>
      <c r="S6" s="144"/>
      <c r="T6" s="144"/>
      <c r="U6" s="144"/>
      <c r="V6" s="146"/>
      <c r="W6" s="144"/>
      <c r="X6" s="146"/>
      <c r="AC6" s="145"/>
    </row>
    <row r="7" spans="1:29" ht="21.65" customHeight="1">
      <c r="A7" s="143"/>
      <c r="B7" s="143"/>
      <c r="D7" s="146"/>
      <c r="F7" s="146"/>
      <c r="G7" s="144"/>
      <c r="H7" s="144"/>
      <c r="I7" s="144" t="s">
        <v>101</v>
      </c>
      <c r="J7" s="144"/>
      <c r="K7" s="144"/>
      <c r="L7" s="146"/>
      <c r="M7" s="144"/>
      <c r="N7" s="144"/>
      <c r="O7" s="144"/>
      <c r="P7" s="144"/>
      <c r="Q7" s="144"/>
      <c r="R7" s="144"/>
      <c r="S7" s="144"/>
      <c r="T7" s="144"/>
      <c r="U7" s="144" t="s">
        <v>102</v>
      </c>
      <c r="V7" s="146"/>
      <c r="W7" s="144"/>
      <c r="X7" s="146"/>
      <c r="AC7" s="145"/>
    </row>
    <row r="8" spans="1:29" ht="21.65" customHeight="1">
      <c r="A8" s="143"/>
      <c r="B8" s="143"/>
      <c r="D8" s="146"/>
      <c r="F8" s="146"/>
      <c r="G8" s="144" t="s">
        <v>103</v>
      </c>
      <c r="H8" s="144"/>
      <c r="I8" s="144" t="s">
        <v>104</v>
      </c>
      <c r="J8" s="144"/>
      <c r="K8" s="223"/>
      <c r="L8" s="223"/>
      <c r="M8" s="223"/>
      <c r="N8" s="144"/>
      <c r="O8" s="144"/>
      <c r="P8" s="144"/>
      <c r="Q8" s="144"/>
      <c r="R8" s="144"/>
      <c r="T8" s="144"/>
      <c r="U8" s="144" t="s">
        <v>105</v>
      </c>
      <c r="V8" s="146"/>
      <c r="W8" s="144" t="s">
        <v>106</v>
      </c>
      <c r="X8" s="146"/>
      <c r="AC8" s="145"/>
    </row>
    <row r="9" spans="1:29" ht="21.65" customHeight="1">
      <c r="A9" s="143"/>
      <c r="B9" s="144"/>
      <c r="C9" s="161" t="s">
        <v>218</v>
      </c>
      <c r="D9" s="138"/>
      <c r="E9" s="144"/>
      <c r="F9" s="138"/>
      <c r="G9" s="144" t="s">
        <v>107</v>
      </c>
      <c r="I9" s="144" t="s">
        <v>108</v>
      </c>
      <c r="L9" s="138"/>
      <c r="O9" s="144" t="s">
        <v>183</v>
      </c>
      <c r="P9" s="144"/>
      <c r="Q9" s="144" t="s">
        <v>183</v>
      </c>
      <c r="R9" s="144"/>
      <c r="S9" s="144" t="s">
        <v>183</v>
      </c>
      <c r="T9" s="144"/>
      <c r="U9" s="144" t="s">
        <v>109</v>
      </c>
      <c r="V9" s="138"/>
      <c r="W9" s="144" t="s">
        <v>110</v>
      </c>
      <c r="X9" s="138"/>
      <c r="Y9" s="144"/>
      <c r="Z9" s="144"/>
      <c r="AA9" s="144" t="s">
        <v>111</v>
      </c>
      <c r="AB9" s="138"/>
    </row>
    <row r="10" spans="1:29" ht="21.65" customHeight="1">
      <c r="A10" s="143"/>
      <c r="B10" s="144"/>
      <c r="C10" s="144" t="s">
        <v>112</v>
      </c>
      <c r="D10" s="138"/>
      <c r="E10" s="144" t="s">
        <v>113</v>
      </c>
      <c r="F10" s="138"/>
      <c r="G10" s="144" t="s">
        <v>114</v>
      </c>
      <c r="I10" s="144" t="s">
        <v>115</v>
      </c>
      <c r="K10" s="144" t="s">
        <v>116</v>
      </c>
      <c r="L10" s="138"/>
      <c r="M10" s="144" t="s">
        <v>117</v>
      </c>
      <c r="O10" s="144" t="s">
        <v>184</v>
      </c>
      <c r="P10" s="144"/>
      <c r="Q10" s="144" t="s">
        <v>179</v>
      </c>
      <c r="R10" s="144"/>
      <c r="S10" s="144" t="s">
        <v>101</v>
      </c>
      <c r="T10" s="144"/>
      <c r="U10" s="144" t="s">
        <v>119</v>
      </c>
      <c r="V10" s="138"/>
      <c r="W10" s="144" t="s">
        <v>120</v>
      </c>
      <c r="X10" s="138"/>
      <c r="Y10" s="144" t="s">
        <v>121</v>
      </c>
      <c r="Z10" s="144"/>
      <c r="AA10" s="144" t="s">
        <v>122</v>
      </c>
      <c r="AB10" s="144"/>
      <c r="AC10" s="144" t="s">
        <v>121</v>
      </c>
    </row>
    <row r="11" spans="1:29" ht="21.65" customHeight="1">
      <c r="A11" s="143"/>
      <c r="B11" s="138" t="s">
        <v>5</v>
      </c>
      <c r="C11" s="144" t="s">
        <v>123</v>
      </c>
      <c r="D11" s="138"/>
      <c r="E11" s="144" t="s">
        <v>124</v>
      </c>
      <c r="F11" s="138"/>
      <c r="G11" s="144" t="s">
        <v>125</v>
      </c>
      <c r="H11" s="144"/>
      <c r="I11" s="144" t="s">
        <v>126</v>
      </c>
      <c r="J11" s="144"/>
      <c r="K11" s="144" t="s">
        <v>127</v>
      </c>
      <c r="L11" s="138"/>
      <c r="M11" s="144" t="s">
        <v>128</v>
      </c>
      <c r="N11" s="144"/>
      <c r="O11" s="144" t="s">
        <v>129</v>
      </c>
      <c r="P11" s="144"/>
      <c r="Q11" s="144" t="s">
        <v>118</v>
      </c>
      <c r="R11" s="144"/>
      <c r="S11" s="144" t="s">
        <v>185</v>
      </c>
      <c r="T11" s="144"/>
      <c r="U11" s="144" t="s">
        <v>130</v>
      </c>
      <c r="V11" s="138"/>
      <c r="W11" s="144" t="s">
        <v>131</v>
      </c>
      <c r="X11" s="138"/>
      <c r="Y11" s="144" t="s">
        <v>132</v>
      </c>
      <c r="Z11" s="144"/>
      <c r="AA11" s="144" t="s">
        <v>133</v>
      </c>
      <c r="AB11" s="144"/>
      <c r="AC11" s="144" t="s">
        <v>131</v>
      </c>
    </row>
    <row r="12" spans="1:29" ht="21.65" customHeight="1">
      <c r="A12" s="143"/>
      <c r="B12" s="138"/>
      <c r="C12" s="219" t="s">
        <v>234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</row>
    <row r="13" spans="1:29" ht="21.65" customHeight="1">
      <c r="A13" s="142" t="s">
        <v>231</v>
      </c>
      <c r="B13" s="138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29" ht="21.65" customHeight="1">
      <c r="A14" s="141" t="s">
        <v>232</v>
      </c>
      <c r="B14" s="138"/>
      <c r="C14" s="47">
        <f>'SH - 12'!C34</f>
        <v>11733150</v>
      </c>
      <c r="D14" s="47"/>
      <c r="E14" s="47">
        <f>'SH - 12'!E34</f>
        <v>51822145</v>
      </c>
      <c r="F14" s="47"/>
      <c r="G14" s="47">
        <f>'SH - 12'!G34</f>
        <v>-316239</v>
      </c>
      <c r="H14" s="47"/>
      <c r="I14" s="47">
        <f>'SH - 12'!I34</f>
        <v>1489753</v>
      </c>
      <c r="J14" s="47"/>
      <c r="K14" s="47">
        <f>'SH - 12'!K34</f>
        <v>1173315</v>
      </c>
      <c r="L14" s="47"/>
      <c r="M14" s="47">
        <f>'SH - 12'!M34</f>
        <v>49717393</v>
      </c>
      <c r="N14" s="47"/>
      <c r="O14" s="47">
        <f>'SH - 12'!O34</f>
        <v>64204</v>
      </c>
      <c r="P14" s="47"/>
      <c r="Q14" s="47">
        <f>'SH - 12'!Q34</f>
        <v>2444177</v>
      </c>
      <c r="R14" s="47"/>
      <c r="S14" s="47">
        <f>'SH - 12'!S34</f>
        <v>-1123075</v>
      </c>
      <c r="T14" s="47"/>
      <c r="U14" s="47">
        <f>'SH - 12'!U34</f>
        <v>-419840</v>
      </c>
      <c r="V14" s="47"/>
      <c r="W14" s="47">
        <f>O14+Q14+S14+U14</f>
        <v>965466</v>
      </c>
      <c r="X14" s="47"/>
      <c r="Y14" s="47">
        <f>C14+E14+G14+I14+K14+M14+W14</f>
        <v>116584983</v>
      </c>
      <c r="Z14" s="47"/>
      <c r="AA14" s="47">
        <f>'SH - 12'!AA34</f>
        <v>27519476</v>
      </c>
      <c r="AB14" s="47"/>
      <c r="AC14" s="47">
        <f>Y14+AA14</f>
        <v>144104459</v>
      </c>
    </row>
    <row r="15" spans="1:29" ht="15" customHeight="1">
      <c r="A15" s="141"/>
      <c r="B15" s="139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29" ht="21.65" customHeight="1">
      <c r="A16" s="141" t="s">
        <v>134</v>
      </c>
      <c r="B16" s="139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66"/>
      <c r="AA16" s="134"/>
      <c r="AB16" s="134"/>
      <c r="AC16" s="134"/>
    </row>
    <row r="17" spans="1:29" ht="21.65" customHeight="1">
      <c r="A17" s="140" t="s">
        <v>221</v>
      </c>
      <c r="B17" s="13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66"/>
      <c r="AA17" s="134"/>
      <c r="AB17" s="134"/>
      <c r="AC17" s="134"/>
    </row>
    <row r="18" spans="1:29" ht="21.65" customHeight="1">
      <c r="A18" s="135" t="s">
        <v>135</v>
      </c>
      <c r="B18" s="138">
        <v>21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45">
        <v>-10324947</v>
      </c>
      <c r="N18" s="18"/>
      <c r="O18" s="45">
        <v>0</v>
      </c>
      <c r="P18" s="18"/>
      <c r="Q18" s="45">
        <v>0</v>
      </c>
      <c r="R18" s="18"/>
      <c r="S18" s="45">
        <v>0</v>
      </c>
      <c r="T18" s="18"/>
      <c r="U18" s="45">
        <v>0</v>
      </c>
      <c r="V18" s="18"/>
      <c r="W18" s="8">
        <f>O18+Q18+S18+U18</f>
        <v>0</v>
      </c>
      <c r="X18" s="18"/>
      <c r="Y18" s="8">
        <f>C18+E18+G18+I18+K18+M18+W18</f>
        <v>-10324947</v>
      </c>
      <c r="Z18" s="66"/>
      <c r="AA18" s="45">
        <v>-3960151</v>
      </c>
      <c r="AB18" s="134"/>
      <c r="AC18" s="8">
        <f>Y18+AA18</f>
        <v>-14285098</v>
      </c>
    </row>
    <row r="19" spans="1:29" ht="21.65" customHeight="1">
      <c r="A19" s="67" t="s">
        <v>222</v>
      </c>
      <c r="B19" s="137"/>
      <c r="C19" s="46">
        <f>SUM(C17:C18)</f>
        <v>0</v>
      </c>
      <c r="D19" s="47"/>
      <c r="E19" s="46">
        <f>SUM(E17:E18)</f>
        <v>0</v>
      </c>
      <c r="F19" s="47"/>
      <c r="G19" s="46">
        <f>SUM(G17:G18)</f>
        <v>0</v>
      </c>
      <c r="H19" s="47"/>
      <c r="I19" s="46">
        <f>SUM(I17:I18)</f>
        <v>0</v>
      </c>
      <c r="J19" s="47"/>
      <c r="K19" s="46">
        <f>SUM(K17:K18)</f>
        <v>0</v>
      </c>
      <c r="L19" s="47"/>
      <c r="M19" s="60">
        <f>SUM(M18:M18)</f>
        <v>-10324947</v>
      </c>
      <c r="N19" s="47"/>
      <c r="O19" s="46">
        <f>SUM(O17:O18)</f>
        <v>0</v>
      </c>
      <c r="P19" s="47"/>
      <c r="Q19" s="46">
        <f>SUM(Q17:Q18)</f>
        <v>0</v>
      </c>
      <c r="R19" s="47"/>
      <c r="S19" s="46">
        <f>SUM(Q19:Q19)</f>
        <v>0</v>
      </c>
      <c r="T19" s="47"/>
      <c r="U19" s="46">
        <f>SUM(U17:U18)</f>
        <v>0</v>
      </c>
      <c r="V19" s="47"/>
      <c r="W19" s="46">
        <f>SUM(W17:W18)</f>
        <v>0</v>
      </c>
      <c r="X19" s="18"/>
      <c r="Y19" s="46">
        <f>SUM(Y17:Y18)</f>
        <v>-10324947</v>
      </c>
      <c r="Z19" s="66"/>
      <c r="AA19" s="46">
        <f>SUM(AA17:AA18)</f>
        <v>-3960151</v>
      </c>
      <c r="AB19" s="134"/>
      <c r="AC19" s="46">
        <f>SUM(AC17:AC18)</f>
        <v>-14285098</v>
      </c>
    </row>
    <row r="20" spans="1:29" ht="15" customHeight="1">
      <c r="B20" s="13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61"/>
      <c r="Z20" s="66"/>
      <c r="AA20" s="134"/>
      <c r="AB20" s="134"/>
      <c r="AC20" s="134"/>
    </row>
    <row r="21" spans="1:29" ht="21.65" customHeight="1">
      <c r="A21" s="44" t="s">
        <v>136</v>
      </c>
      <c r="B21" s="13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58"/>
      <c r="Z21" s="66"/>
      <c r="AA21" s="134"/>
      <c r="AB21" s="134"/>
      <c r="AC21" s="134"/>
    </row>
    <row r="22" spans="1:29" ht="21.65" customHeight="1">
      <c r="A22" s="135" t="s">
        <v>142</v>
      </c>
      <c r="B22" s="137"/>
      <c r="C22" s="18">
        <v>0</v>
      </c>
      <c r="D22" s="18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45">
        <v>0</v>
      </c>
      <c r="N22" s="18"/>
      <c r="O22" s="45">
        <v>0</v>
      </c>
      <c r="P22" s="18"/>
      <c r="Q22" s="45">
        <v>0</v>
      </c>
      <c r="R22" s="18"/>
      <c r="S22" s="45">
        <v>0</v>
      </c>
      <c r="T22" s="18"/>
      <c r="U22" s="45">
        <v>0</v>
      </c>
      <c r="V22" s="18"/>
      <c r="W22" s="8">
        <f>O22+Q22+S22+U22</f>
        <v>0</v>
      </c>
      <c r="X22" s="18"/>
      <c r="Y22" s="8">
        <f>C22+E22+G22+I22+K22+M22+W22</f>
        <v>0</v>
      </c>
      <c r="Z22" s="66"/>
      <c r="AA22" s="18">
        <v>1125683</v>
      </c>
      <c r="AB22" s="134"/>
      <c r="AC22" s="8">
        <f>Y22+AA22</f>
        <v>1125683</v>
      </c>
    </row>
    <row r="23" spans="1:29" ht="21.65" customHeight="1">
      <c r="A23" s="44" t="s">
        <v>137</v>
      </c>
      <c r="B23" s="137"/>
      <c r="C23" s="46">
        <f>SUM(C22:C22)</f>
        <v>0</v>
      </c>
      <c r="D23" s="47"/>
      <c r="E23" s="46">
        <f>SUM(E22:E22)</f>
        <v>0</v>
      </c>
      <c r="F23" s="47"/>
      <c r="G23" s="46">
        <f>SUM(G22:G22)</f>
        <v>0</v>
      </c>
      <c r="H23" s="47"/>
      <c r="I23" s="46">
        <f>SUM(I22:I22)</f>
        <v>0</v>
      </c>
      <c r="J23" s="47"/>
      <c r="K23" s="46">
        <f>SUM(K22:K22)</f>
        <v>0</v>
      </c>
      <c r="L23" s="47"/>
      <c r="M23" s="46">
        <f>SUM(M22:M22)</f>
        <v>0</v>
      </c>
      <c r="N23" s="47"/>
      <c r="O23" s="46">
        <f>SUM(O22:O22)</f>
        <v>0</v>
      </c>
      <c r="P23" s="47"/>
      <c r="Q23" s="46">
        <f>SUM(Q22:Q22)</f>
        <v>0</v>
      </c>
      <c r="R23" s="47"/>
      <c r="S23" s="46">
        <f>SUM(S22:S22)</f>
        <v>0</v>
      </c>
      <c r="T23" s="47"/>
      <c r="U23" s="46">
        <f>SUM(U22:U22)</f>
        <v>0</v>
      </c>
      <c r="V23" s="47"/>
      <c r="W23" s="46">
        <f>SUM(W22:W22)</f>
        <v>0</v>
      </c>
      <c r="X23" s="18"/>
      <c r="Y23" s="46">
        <f>SUM(Y22:Y22)</f>
        <v>0</v>
      </c>
      <c r="Z23" s="66"/>
      <c r="AA23" s="46">
        <f>SUM(AA22:AA22)</f>
        <v>1125683</v>
      </c>
      <c r="AB23" s="134"/>
      <c r="AC23" s="46">
        <f>SUM(AC22:AC22)</f>
        <v>1125683</v>
      </c>
    </row>
    <row r="24" spans="1:29" ht="15" customHeight="1">
      <c r="B24" s="13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61"/>
      <c r="Z24" s="66"/>
      <c r="AA24" s="134"/>
      <c r="AB24" s="134"/>
      <c r="AC24" s="134"/>
    </row>
    <row r="25" spans="1:29" s="160" customFormat="1" ht="21.65" customHeight="1">
      <c r="A25" s="141" t="s">
        <v>217</v>
      </c>
      <c r="B25" s="158"/>
      <c r="C25" s="60">
        <f>SUM(C19,C23)</f>
        <v>0</v>
      </c>
      <c r="D25" s="47"/>
      <c r="E25" s="60">
        <f>SUM(E19,E23)</f>
        <v>0</v>
      </c>
      <c r="F25" s="47"/>
      <c r="G25" s="60">
        <f>SUM(G19,G23)</f>
        <v>0</v>
      </c>
      <c r="H25" s="47"/>
      <c r="I25" s="60">
        <f>SUM(I19,I23)</f>
        <v>0</v>
      </c>
      <c r="J25" s="47"/>
      <c r="K25" s="60">
        <f>SUM(K19,K23)</f>
        <v>0</v>
      </c>
      <c r="L25" s="47"/>
      <c r="M25" s="60">
        <f>SUM(M19,M23)</f>
        <v>-10324947</v>
      </c>
      <c r="N25" s="47"/>
      <c r="O25" s="60">
        <f>SUM(O19,O23)</f>
        <v>0</v>
      </c>
      <c r="P25" s="47"/>
      <c r="Q25" s="60">
        <f>SUM(Q19,Q23)</f>
        <v>0</v>
      </c>
      <c r="R25" s="47"/>
      <c r="S25" s="60">
        <f>SUM(S19,S23)</f>
        <v>0</v>
      </c>
      <c r="T25" s="47"/>
      <c r="U25" s="60">
        <f>SUM(U19,U23)</f>
        <v>0</v>
      </c>
      <c r="V25" s="47"/>
      <c r="W25" s="60">
        <f>SUM(W19,W23)</f>
        <v>0</v>
      </c>
      <c r="X25" s="47"/>
      <c r="Y25" s="60">
        <f>SUM(Y19,Y23)</f>
        <v>-10324947</v>
      </c>
      <c r="Z25" s="159"/>
      <c r="AA25" s="60">
        <f>SUM(AA19,AA23)</f>
        <v>-2834468</v>
      </c>
      <c r="AC25" s="60">
        <f>SUM(AC19,AC23)</f>
        <v>-13159415</v>
      </c>
    </row>
    <row r="26" spans="1:29" ht="15" customHeight="1">
      <c r="B26" s="13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61"/>
      <c r="Z26" s="66"/>
      <c r="AA26" s="134"/>
      <c r="AB26" s="134"/>
      <c r="AC26" s="134"/>
    </row>
    <row r="27" spans="1:29" ht="21.65" customHeight="1">
      <c r="A27" s="11" t="s">
        <v>138</v>
      </c>
      <c r="B27" s="127"/>
      <c r="C27" s="62"/>
      <c r="D27" s="62"/>
      <c r="E27" s="62"/>
      <c r="F27" s="62"/>
      <c r="G27" s="62"/>
      <c r="H27" s="58"/>
      <c r="I27" s="62"/>
      <c r="J27" s="58"/>
      <c r="K27" s="62"/>
      <c r="L27" s="62"/>
      <c r="M27" s="62"/>
      <c r="N27" s="58"/>
      <c r="O27" s="62"/>
      <c r="P27" s="58"/>
      <c r="Q27" s="62"/>
      <c r="R27" s="58"/>
      <c r="S27" s="62"/>
      <c r="T27" s="58"/>
      <c r="U27" s="42"/>
      <c r="V27" s="42"/>
      <c r="W27" s="42"/>
      <c r="X27" s="42"/>
      <c r="Y27" s="8"/>
      <c r="Z27" s="62"/>
      <c r="AA27" s="62"/>
      <c r="AB27" s="62"/>
      <c r="AC27" s="63"/>
    </row>
    <row r="28" spans="1:29" ht="21.65" customHeight="1">
      <c r="A28" s="3" t="s">
        <v>139</v>
      </c>
      <c r="B28" s="127"/>
      <c r="C28" s="18">
        <v>0</v>
      </c>
      <c r="D28" s="18"/>
      <c r="E28" s="18">
        <v>0</v>
      </c>
      <c r="F28" s="18"/>
      <c r="G28" s="18">
        <v>0</v>
      </c>
      <c r="H28" s="18"/>
      <c r="I28" s="18">
        <v>0</v>
      </c>
      <c r="J28" s="18"/>
      <c r="K28" s="18">
        <v>0</v>
      </c>
      <c r="L28" s="18"/>
      <c r="M28" s="18">
        <v>18170334</v>
      </c>
      <c r="N28" s="18"/>
      <c r="O28" s="18">
        <v>0</v>
      </c>
      <c r="P28" s="18"/>
      <c r="Q28" s="18">
        <v>0</v>
      </c>
      <c r="R28" s="18"/>
      <c r="S28" s="18">
        <v>0</v>
      </c>
      <c r="T28" s="18"/>
      <c r="U28" s="18">
        <v>0</v>
      </c>
      <c r="V28" s="18"/>
      <c r="W28" s="18">
        <f>O28+Q28+S28+U28</f>
        <v>0</v>
      </c>
      <c r="X28" s="18"/>
      <c r="Y28" s="18">
        <f>C28+E28+G28+I28+K28+M28+W28</f>
        <v>18170334</v>
      </c>
      <c r="Z28" s="59"/>
      <c r="AA28" s="18">
        <v>5214303</v>
      </c>
      <c r="AB28" s="134"/>
      <c r="AC28" s="18">
        <f>Y28+AA28</f>
        <v>23384637</v>
      </c>
    </row>
    <row r="29" spans="1:29" ht="21.65" customHeight="1">
      <c r="A29" s="3" t="s">
        <v>140</v>
      </c>
      <c r="B29" s="127"/>
      <c r="C29" s="18">
        <v>0</v>
      </c>
      <c r="D29" s="18"/>
      <c r="E29" s="18">
        <v>0</v>
      </c>
      <c r="F29" s="18"/>
      <c r="G29" s="18">
        <v>0</v>
      </c>
      <c r="H29" s="18"/>
      <c r="I29" s="18">
        <v>0</v>
      </c>
      <c r="J29" s="18"/>
      <c r="K29" s="18">
        <v>0</v>
      </c>
      <c r="L29" s="18"/>
      <c r="M29" s="45">
        <v>-169913</v>
      </c>
      <c r="N29" s="18"/>
      <c r="O29" s="45">
        <v>-299127</v>
      </c>
      <c r="P29" s="18"/>
      <c r="Q29" s="45">
        <v>-304873</v>
      </c>
      <c r="R29" s="18"/>
      <c r="S29" s="45">
        <v>30079</v>
      </c>
      <c r="T29" s="18"/>
      <c r="U29" s="45">
        <v>471216</v>
      </c>
      <c r="V29" s="42"/>
      <c r="W29" s="8">
        <f>O29+Q29+S29+U29</f>
        <v>-102705</v>
      </c>
      <c r="X29" s="42"/>
      <c r="Y29" s="8">
        <f>C29+E29+G29+I29+K29+M29+W29</f>
        <v>-272618</v>
      </c>
      <c r="Z29" s="42"/>
      <c r="AA29" s="18">
        <v>-217423</v>
      </c>
      <c r="AB29" s="42"/>
      <c r="AC29" s="42">
        <f>Y29+AA29</f>
        <v>-490041</v>
      </c>
    </row>
    <row r="30" spans="1:29" ht="21.65" customHeight="1">
      <c r="A30" s="11" t="s">
        <v>141</v>
      </c>
      <c r="B30" s="130"/>
      <c r="C30" s="46">
        <f>SUM(C28:C29)</f>
        <v>0</v>
      </c>
      <c r="D30" s="58"/>
      <c r="E30" s="46">
        <f>SUM(E28:E29)</f>
        <v>0</v>
      </c>
      <c r="F30" s="58"/>
      <c r="G30" s="46">
        <f>SUM(G28:G29)</f>
        <v>0</v>
      </c>
      <c r="H30" s="58"/>
      <c r="I30" s="46">
        <f>SUM(I28:I29)</f>
        <v>0</v>
      </c>
      <c r="J30" s="58"/>
      <c r="K30" s="46">
        <f>SUM(K28:K29)</f>
        <v>0</v>
      </c>
      <c r="L30" s="58"/>
      <c r="M30" s="46">
        <f>SUM(M28:M29)</f>
        <v>18000421</v>
      </c>
      <c r="N30" s="58"/>
      <c r="O30" s="46">
        <f>SUM(O28:O29)</f>
        <v>-299127</v>
      </c>
      <c r="P30" s="58"/>
      <c r="Q30" s="46">
        <f>SUM(Q28:Q29)</f>
        <v>-304873</v>
      </c>
      <c r="R30" s="58"/>
      <c r="S30" s="46">
        <f>SUM(S28:S29)</f>
        <v>30079</v>
      </c>
      <c r="T30" s="58"/>
      <c r="U30" s="46">
        <f>SUM(U28:U29)</f>
        <v>471216</v>
      </c>
      <c r="V30" s="58"/>
      <c r="W30" s="46">
        <f>SUM(W28:W29)</f>
        <v>-102705</v>
      </c>
      <c r="X30" s="58"/>
      <c r="Y30" s="46">
        <f>SUM(Y28:Y29)</f>
        <v>17897716</v>
      </c>
      <c r="Z30" s="58"/>
      <c r="AA30" s="46">
        <f>SUM(AA28:AA29)</f>
        <v>4996880</v>
      </c>
      <c r="AB30" s="58"/>
      <c r="AC30" s="46">
        <f>SUM(AC28:AC29)</f>
        <v>22894596</v>
      </c>
    </row>
    <row r="31" spans="1:29" ht="15" customHeight="1">
      <c r="A31" s="3"/>
      <c r="B31" s="4"/>
      <c r="C31" s="18"/>
      <c r="D31" s="18"/>
      <c r="E31" s="18"/>
      <c r="F31" s="18"/>
      <c r="G31" s="18"/>
      <c r="H31" s="18"/>
      <c r="I31" s="18"/>
      <c r="J31" s="18"/>
      <c r="K31" s="18"/>
      <c r="L31" s="42"/>
      <c r="M31" s="18"/>
      <c r="N31" s="8"/>
      <c r="O31" s="18"/>
      <c r="P31" s="8"/>
      <c r="Q31" s="18"/>
      <c r="R31" s="8"/>
      <c r="S31" s="18"/>
      <c r="T31" s="8"/>
      <c r="U31" s="18"/>
      <c r="V31" s="18"/>
      <c r="W31" s="18"/>
      <c r="X31" s="18"/>
      <c r="Y31" s="18"/>
      <c r="Z31" s="59"/>
      <c r="AA31" s="18"/>
      <c r="AB31" s="134"/>
      <c r="AC31" s="18"/>
    </row>
    <row r="32" spans="1:29" ht="21.65" customHeight="1" thickBot="1">
      <c r="A32" s="11" t="s">
        <v>233</v>
      </c>
      <c r="B32" s="4"/>
      <c r="C32" s="65">
        <f>SUM(C30,C14,C25,C31)</f>
        <v>11733150</v>
      </c>
      <c r="D32" s="62"/>
      <c r="E32" s="65">
        <f>SUM(E30,E14,E25,E31)</f>
        <v>51822145</v>
      </c>
      <c r="F32" s="37"/>
      <c r="G32" s="65">
        <f>SUM(G30,G14,G25,G31)</f>
        <v>-316239</v>
      </c>
      <c r="H32" s="47"/>
      <c r="I32" s="65">
        <f>SUM(I30,I14,I25,I31)</f>
        <v>1489753</v>
      </c>
      <c r="J32" s="47"/>
      <c r="K32" s="65">
        <f>SUM(K30,K14,K25,K31)</f>
        <v>1173315</v>
      </c>
      <c r="L32" s="47"/>
      <c r="M32" s="65">
        <f>SUM(M30,M14,M25,M31)</f>
        <v>57392867</v>
      </c>
      <c r="N32" s="47"/>
      <c r="O32" s="65">
        <f>SUM(O30,O14,O25,O31)</f>
        <v>-234923</v>
      </c>
      <c r="P32" s="47"/>
      <c r="Q32" s="65">
        <f>SUM(Q30,Q14,Q25,Q31)</f>
        <v>2139304</v>
      </c>
      <c r="R32" s="47"/>
      <c r="S32" s="65">
        <f>SUM(S30,S14,S25,S31)</f>
        <v>-1092996</v>
      </c>
      <c r="T32" s="47"/>
      <c r="U32" s="65">
        <f>SUM(U30,U14,U25,U31)</f>
        <v>51376</v>
      </c>
      <c r="V32" s="37"/>
      <c r="W32" s="65">
        <f>SUM(W30,W14,W25,W31)</f>
        <v>862761</v>
      </c>
      <c r="X32" s="37"/>
      <c r="Y32" s="65">
        <f>SUM(Y30,Y14,Y25,Y31)</f>
        <v>124157752</v>
      </c>
      <c r="Z32" s="37"/>
      <c r="AA32" s="65">
        <f>SUM(AA30,AA14,AA25,AA31)</f>
        <v>29681888</v>
      </c>
      <c r="AB32" s="37"/>
      <c r="AC32" s="65">
        <f>SUM(AC30,AC14,AC25,AC31)</f>
        <v>153839640</v>
      </c>
    </row>
    <row r="33" spans="3:29" ht="21.65" customHeight="1" thickTop="1">
      <c r="C33" s="136"/>
      <c r="E33" s="136"/>
      <c r="G33" s="136"/>
      <c r="I33" s="136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15"/>
  <pageSetup paperSize="9" scale="52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N25"/>
  <sheetViews>
    <sheetView showGridLines="0" view="pageBreakPreview" zoomScaleNormal="70" zoomScaleSheetLayoutView="100" workbookViewId="0">
      <selection sqref="A1:G1"/>
    </sheetView>
  </sheetViews>
  <sheetFormatPr defaultColWidth="1.09765625" defaultRowHeight="21.5"/>
  <cols>
    <col min="1" max="1" width="53.3984375" style="31" customWidth="1"/>
    <col min="2" max="2" width="9.09765625" style="31" customWidth="1"/>
    <col min="3" max="3" width="2" style="31" customWidth="1"/>
    <col min="4" max="4" width="17.69921875" style="31" customWidth="1"/>
    <col min="5" max="5" width="2" style="31" customWidth="1"/>
    <col min="6" max="6" width="17.69921875" style="31" customWidth="1"/>
    <col min="7" max="7" width="2" style="31" customWidth="1"/>
    <col min="8" max="8" width="17.69921875" style="31" customWidth="1"/>
    <col min="9" max="9" width="2" style="31" customWidth="1"/>
    <col min="10" max="10" width="17.69921875" style="31" customWidth="1"/>
    <col min="11" max="11" width="2" style="31" customWidth="1"/>
    <col min="12" max="12" width="18.69921875" style="31" customWidth="1"/>
    <col min="13" max="13" width="1.3984375" style="31" customWidth="1"/>
    <col min="14" max="14" width="18.3984375" style="31" bestFit="1" customWidth="1"/>
    <col min="15" max="234" width="9.09765625" style="50" customWidth="1"/>
    <col min="235" max="235" width="46.59765625" style="50" customWidth="1"/>
    <col min="236" max="236" width="8.8984375" style="50" customWidth="1"/>
    <col min="237" max="237" width="12.8984375" style="50" customWidth="1"/>
    <col min="238" max="16384" width="1.09765625" style="50"/>
  </cols>
  <sheetData>
    <row r="1" spans="1:14" ht="21.65" customHeight="1">
      <c r="A1" s="214" t="s">
        <v>0</v>
      </c>
      <c r="B1" s="214"/>
      <c r="C1" s="214"/>
      <c r="D1" s="214"/>
      <c r="E1" s="214"/>
      <c r="F1" s="214"/>
      <c r="G1" s="214"/>
      <c r="H1" s="49"/>
      <c r="I1" s="48"/>
      <c r="J1" s="48"/>
      <c r="K1" s="48"/>
      <c r="L1" s="48"/>
      <c r="M1" s="48"/>
      <c r="N1" s="48"/>
    </row>
    <row r="2" spans="1:14" ht="21.65" customHeight="1">
      <c r="A2" s="1" t="s">
        <v>240</v>
      </c>
      <c r="B2" s="51"/>
      <c r="C2" s="51"/>
      <c r="D2" s="52"/>
      <c r="E2" s="52"/>
      <c r="F2" s="52"/>
      <c r="G2" s="52"/>
      <c r="H2" s="53"/>
      <c r="I2" s="53"/>
      <c r="J2" s="53"/>
      <c r="K2" s="53"/>
      <c r="L2" s="53"/>
      <c r="M2" s="53"/>
      <c r="N2" s="53"/>
    </row>
    <row r="3" spans="1:14" ht="21.65" customHeight="1">
      <c r="A3" s="224"/>
      <c r="B3" s="224"/>
      <c r="C3" s="224"/>
      <c r="D3" s="224"/>
      <c r="E3" s="224"/>
      <c r="F3" s="224"/>
      <c r="G3" s="224"/>
      <c r="I3" s="30"/>
    </row>
    <row r="4" spans="1:14" ht="21.65" customHeight="1">
      <c r="A4" s="40"/>
      <c r="B4" s="54"/>
      <c r="C4" s="54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1.65" customHeight="1">
      <c r="A5" s="40"/>
      <c r="B5" s="54"/>
      <c r="C5" s="54"/>
      <c r="D5" s="56"/>
      <c r="E5" s="56"/>
      <c r="F5" s="56"/>
      <c r="G5" s="56"/>
      <c r="H5" s="56"/>
      <c r="I5" s="56"/>
      <c r="J5" s="56"/>
      <c r="K5" s="56"/>
      <c r="L5" s="226" t="s">
        <v>197</v>
      </c>
      <c r="M5" s="226"/>
      <c r="N5" s="56"/>
    </row>
    <row r="6" spans="1:14" ht="21.65" customHeight="1">
      <c r="A6" s="40"/>
      <c r="B6" s="40"/>
      <c r="C6" s="40"/>
      <c r="E6" s="54"/>
      <c r="G6" s="54"/>
      <c r="H6" s="225" t="s">
        <v>60</v>
      </c>
      <c r="I6" s="225"/>
      <c r="J6" s="225"/>
      <c r="K6" s="55"/>
      <c r="L6" s="225" t="s">
        <v>192</v>
      </c>
      <c r="M6" s="225"/>
      <c r="N6" s="56"/>
    </row>
    <row r="7" spans="1:14" ht="21.65" customHeight="1">
      <c r="A7" s="40"/>
      <c r="B7" s="55"/>
      <c r="C7" s="55"/>
      <c r="D7" s="162" t="s">
        <v>218</v>
      </c>
      <c r="E7" s="33"/>
      <c r="F7" s="55"/>
      <c r="G7" s="33"/>
      <c r="I7" s="33"/>
      <c r="L7" s="55" t="s">
        <v>183</v>
      </c>
      <c r="M7" s="55"/>
    </row>
    <row r="8" spans="1:14" ht="21.65" customHeight="1">
      <c r="A8" s="40"/>
      <c r="B8" s="55"/>
      <c r="C8" s="55"/>
      <c r="D8" s="55" t="s">
        <v>112</v>
      </c>
      <c r="E8" s="33"/>
      <c r="F8" s="55" t="s">
        <v>113</v>
      </c>
      <c r="G8" s="33"/>
      <c r="H8" s="55" t="s">
        <v>116</v>
      </c>
      <c r="I8" s="33"/>
      <c r="J8" s="55"/>
      <c r="L8" s="55" t="s">
        <v>101</v>
      </c>
      <c r="M8" s="55"/>
      <c r="N8" s="55" t="s">
        <v>121</v>
      </c>
    </row>
    <row r="9" spans="1:14" ht="21.65" customHeight="1">
      <c r="A9" s="40"/>
      <c r="B9" s="33" t="s">
        <v>5</v>
      </c>
      <c r="C9" s="33"/>
      <c r="D9" s="55" t="s">
        <v>123</v>
      </c>
      <c r="E9" s="33"/>
      <c r="F9" s="55" t="s">
        <v>124</v>
      </c>
      <c r="G9" s="33"/>
      <c r="H9" s="55" t="s">
        <v>127</v>
      </c>
      <c r="I9" s="33"/>
      <c r="J9" s="55" t="s">
        <v>143</v>
      </c>
      <c r="K9" s="55"/>
      <c r="L9" s="55" t="s">
        <v>185</v>
      </c>
      <c r="M9" s="55"/>
      <c r="N9" s="55" t="s">
        <v>131</v>
      </c>
    </row>
    <row r="10" spans="1:14" ht="21.65" customHeight="1">
      <c r="A10" s="39"/>
      <c r="B10" s="33"/>
      <c r="C10" s="33"/>
      <c r="D10" s="216" t="s">
        <v>234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4" ht="21.65" customHeight="1">
      <c r="A11" s="68" t="s">
        <v>211</v>
      </c>
      <c r="B11" s="33"/>
      <c r="C11" s="33"/>
      <c r="D11" s="72"/>
      <c r="E11" s="56"/>
      <c r="F11" s="72"/>
      <c r="G11" s="56"/>
      <c r="H11" s="72"/>
      <c r="I11" s="56"/>
      <c r="J11" s="73"/>
      <c r="K11" s="73"/>
      <c r="L11" s="73"/>
      <c r="M11" s="73"/>
      <c r="N11" s="76"/>
    </row>
    <row r="12" spans="1:14" ht="21.65" customHeight="1">
      <c r="A12" s="30" t="s">
        <v>212</v>
      </c>
      <c r="B12" s="33"/>
      <c r="C12" s="33"/>
      <c r="D12" s="69">
        <v>11733150</v>
      </c>
      <c r="E12" s="56"/>
      <c r="F12" s="69">
        <v>51822145</v>
      </c>
      <c r="G12" s="56"/>
      <c r="H12" s="69">
        <v>1173315</v>
      </c>
      <c r="I12" s="69"/>
      <c r="J12" s="69">
        <v>33170913</v>
      </c>
      <c r="K12" s="70">
        <v>0</v>
      </c>
      <c r="L12" s="69">
        <v>128</v>
      </c>
      <c r="M12" s="126"/>
      <c r="N12" s="75">
        <f>D12+F12+H12+J12+L12</f>
        <v>97899651</v>
      </c>
    </row>
    <row r="13" spans="1:14" ht="16.5" customHeight="1">
      <c r="A13" s="30"/>
      <c r="B13" s="33"/>
      <c r="C13" s="33"/>
      <c r="D13" s="69"/>
      <c r="E13" s="56"/>
      <c r="F13" s="69"/>
      <c r="G13" s="56"/>
      <c r="H13" s="69"/>
      <c r="I13" s="69"/>
      <c r="J13" s="70"/>
      <c r="K13" s="70"/>
      <c r="L13" s="70"/>
      <c r="M13" s="70"/>
      <c r="N13" s="71"/>
    </row>
    <row r="14" spans="1:14" ht="21.65" customHeight="1">
      <c r="A14" s="30" t="s">
        <v>134</v>
      </c>
      <c r="B14" s="33"/>
      <c r="C14" s="33"/>
      <c r="D14" s="72"/>
      <c r="E14" s="55"/>
      <c r="F14" s="72"/>
      <c r="G14" s="55"/>
      <c r="H14" s="72"/>
      <c r="I14" s="55"/>
      <c r="J14" s="73"/>
      <c r="K14" s="73"/>
      <c r="L14" s="73"/>
      <c r="M14" s="73"/>
      <c r="N14" s="18"/>
    </row>
    <row r="15" spans="1:14" ht="21.65" customHeight="1">
      <c r="A15" s="34" t="s">
        <v>221</v>
      </c>
      <c r="B15" s="33"/>
      <c r="C15" s="33"/>
      <c r="D15" s="72"/>
      <c r="E15" s="55"/>
      <c r="F15" s="72"/>
      <c r="G15" s="55"/>
      <c r="H15" s="72"/>
      <c r="I15" s="55"/>
      <c r="J15" s="73"/>
      <c r="K15" s="73"/>
      <c r="L15" s="73"/>
      <c r="M15" s="73"/>
      <c r="N15" s="18"/>
    </row>
    <row r="16" spans="1:14" ht="21.65" customHeight="1">
      <c r="A16" s="31" t="s">
        <v>135</v>
      </c>
      <c r="B16" s="33">
        <v>21</v>
      </c>
      <c r="C16" s="33"/>
      <c r="D16" s="72">
        <v>0</v>
      </c>
      <c r="E16" s="55"/>
      <c r="F16" s="72">
        <v>0</v>
      </c>
      <c r="G16" s="55"/>
      <c r="H16" s="72">
        <v>0</v>
      </c>
      <c r="I16" s="55"/>
      <c r="J16" s="78">
        <v>-7039692</v>
      </c>
      <c r="K16" s="73"/>
      <c r="L16" s="73">
        <v>0</v>
      </c>
      <c r="M16" s="73"/>
      <c r="N16" s="73">
        <f>D16+F16+H16+J16+L16</f>
        <v>-7039692</v>
      </c>
    </row>
    <row r="17" spans="1:14" ht="21.65" customHeight="1">
      <c r="A17" s="44" t="s">
        <v>223</v>
      </c>
      <c r="B17" s="128"/>
      <c r="C17" s="33"/>
      <c r="D17" s="77">
        <f>SUM(D16:D16)</f>
        <v>0</v>
      </c>
      <c r="E17" s="56"/>
      <c r="F17" s="77">
        <f>SUM(F16:F16)</f>
        <v>0</v>
      </c>
      <c r="G17" s="56"/>
      <c r="H17" s="77">
        <f>SUM(H16:H16)</f>
        <v>0</v>
      </c>
      <c r="I17" s="79"/>
      <c r="J17" s="77">
        <f>SUM(J16:J16)</f>
        <v>-7039692</v>
      </c>
      <c r="K17" s="70"/>
      <c r="L17" s="77">
        <f>SUM(L16:L16)</f>
        <v>0</v>
      </c>
      <c r="M17" s="70"/>
      <c r="N17" s="77">
        <f>SUM(N16:N16)</f>
        <v>-7039692</v>
      </c>
    </row>
    <row r="18" spans="1:14" ht="16.5" customHeight="1">
      <c r="A18" s="30"/>
      <c r="B18" s="128"/>
      <c r="C18" s="33"/>
      <c r="D18" s="69"/>
      <c r="E18" s="56"/>
      <c r="F18" s="69"/>
      <c r="G18" s="56"/>
      <c r="H18" s="69"/>
      <c r="I18" s="69"/>
      <c r="J18" s="70"/>
      <c r="K18" s="70"/>
      <c r="L18" s="70"/>
      <c r="M18" s="70"/>
      <c r="N18" s="71"/>
    </row>
    <row r="19" spans="1:14" ht="21.65" customHeight="1">
      <c r="A19" s="11" t="s">
        <v>138</v>
      </c>
      <c r="B19" s="129"/>
      <c r="C19" s="32"/>
      <c r="D19" s="72"/>
      <c r="E19" s="56"/>
      <c r="F19" s="72"/>
      <c r="G19" s="56"/>
      <c r="H19" s="72"/>
      <c r="I19" s="56"/>
      <c r="J19" s="73"/>
      <c r="K19" s="73"/>
      <c r="L19" s="73"/>
      <c r="M19" s="73"/>
      <c r="N19" s="18"/>
    </row>
    <row r="20" spans="1:14" ht="21.65" customHeight="1">
      <c r="A20" s="3" t="s">
        <v>139</v>
      </c>
      <c r="B20" s="128"/>
      <c r="C20" s="33"/>
      <c r="D20" s="73">
        <v>0</v>
      </c>
      <c r="E20" s="55"/>
      <c r="F20" s="73">
        <v>0</v>
      </c>
      <c r="G20" s="55"/>
      <c r="H20" s="73">
        <v>0</v>
      </c>
      <c r="I20" s="55"/>
      <c r="J20" s="18">
        <f>13227530-1</f>
        <v>13227529</v>
      </c>
      <c r="K20" s="18"/>
      <c r="L20" s="73">
        <v>0</v>
      </c>
      <c r="M20" s="73"/>
      <c r="N20" s="73">
        <f>D20+F20+H20+J20+L20</f>
        <v>13227529</v>
      </c>
    </row>
    <row r="21" spans="1:14" ht="21.65" customHeight="1">
      <c r="A21" t="s">
        <v>140</v>
      </c>
      <c r="B21" s="129"/>
      <c r="C21" s="32"/>
      <c r="D21" s="74">
        <v>0</v>
      </c>
      <c r="E21" s="55"/>
      <c r="F21" s="74">
        <v>0</v>
      </c>
      <c r="G21" s="55"/>
      <c r="H21" s="74">
        <v>0</v>
      </c>
      <c r="I21" s="55"/>
      <c r="J21" s="45">
        <v>0</v>
      </c>
      <c r="K21" s="18"/>
      <c r="L21" s="45">
        <v>-357182</v>
      </c>
      <c r="M21" s="18"/>
      <c r="N21" s="45">
        <f>D21+F21+H21+J21+L21</f>
        <v>-357182</v>
      </c>
    </row>
    <row r="22" spans="1:14" ht="21.65" customHeight="1">
      <c r="A22" s="11" t="s">
        <v>141</v>
      </c>
      <c r="B22" s="131"/>
      <c r="D22" s="77">
        <f>SUM(D20:D21)</f>
        <v>0</v>
      </c>
      <c r="E22" s="56"/>
      <c r="F22" s="77">
        <f>SUM(F20:F21)</f>
        <v>0</v>
      </c>
      <c r="G22" s="56"/>
      <c r="H22" s="77">
        <f>SUM(H20:H21)</f>
        <v>0</v>
      </c>
      <c r="I22" s="79"/>
      <c r="J22" s="77">
        <f>SUM(J20:J21)</f>
        <v>13227529</v>
      </c>
      <c r="K22" s="70"/>
      <c r="L22" s="77">
        <f>SUM(L20:L21)</f>
        <v>-357182</v>
      </c>
      <c r="M22" s="70"/>
      <c r="N22" s="77">
        <f>SUM(N20:N21)</f>
        <v>12870347</v>
      </c>
    </row>
    <row r="23" spans="1:14" ht="16.5" customHeight="1">
      <c r="A23" s="11"/>
      <c r="B23" s="131"/>
      <c r="D23" s="70"/>
      <c r="E23" s="56"/>
      <c r="F23" s="70"/>
      <c r="G23" s="56"/>
      <c r="H23" s="70"/>
      <c r="I23" s="80"/>
      <c r="J23" s="70"/>
      <c r="K23" s="70"/>
      <c r="L23" s="70"/>
      <c r="M23" s="70"/>
      <c r="N23" s="70"/>
    </row>
    <row r="24" spans="1:14" ht="21.65" customHeight="1" thickBot="1">
      <c r="A24" s="11" t="s">
        <v>213</v>
      </c>
      <c r="D24" s="65">
        <f>SUM(D12,D17,D22)</f>
        <v>11733150</v>
      </c>
      <c r="E24" s="62"/>
      <c r="F24" s="65">
        <f>SUM(F12,F17,F22)</f>
        <v>51822145</v>
      </c>
      <c r="G24" s="62"/>
      <c r="H24" s="65">
        <f>SUM(H12,H17,H22)</f>
        <v>1173315</v>
      </c>
      <c r="I24" s="62"/>
      <c r="J24" s="65">
        <f>SUM(J12,J17,J22)</f>
        <v>39358750</v>
      </c>
      <c r="K24" s="47"/>
      <c r="L24" s="65">
        <f>SUM(L12,L17,L22)</f>
        <v>-357054</v>
      </c>
      <c r="M24" s="47"/>
      <c r="N24" s="65">
        <f>D24+F24+H24+J24+L24</f>
        <v>103730306</v>
      </c>
    </row>
    <row r="25" spans="1:14" ht="21.65" customHeight="1" thickTop="1">
      <c r="A25" s="50"/>
      <c r="B25" s="50"/>
      <c r="C25" s="50"/>
      <c r="D25" s="35"/>
      <c r="F25" s="35"/>
      <c r="H25" s="35"/>
      <c r="J25" s="35"/>
      <c r="L25" s="35"/>
      <c r="M25" s="35"/>
      <c r="N25" s="35"/>
    </row>
  </sheetData>
  <mergeCells count="7">
    <mergeCell ref="D10:N10"/>
    <mergeCell ref="A1:G1"/>
    <mergeCell ref="A3:G3"/>
    <mergeCell ref="D4:N4"/>
    <mergeCell ref="H6:J6"/>
    <mergeCell ref="L5:M5"/>
    <mergeCell ref="L6:M6"/>
  </mergeCells>
  <pageMargins left="0.8" right="0.48" top="0.48" bottom="0.4" header="0.3" footer="0.15"/>
  <pageSetup paperSize="9" scale="82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97969-7687-4CCC-90D7-2D24C94F57FA}">
  <sheetPr>
    <pageSetUpPr fitToPage="1"/>
  </sheetPr>
  <dimension ref="A1:N25"/>
  <sheetViews>
    <sheetView showGridLines="0" view="pageBreakPreview" zoomScaleNormal="70" zoomScaleSheetLayoutView="100" workbookViewId="0">
      <selection sqref="A1:G1"/>
    </sheetView>
  </sheetViews>
  <sheetFormatPr defaultColWidth="1.09765625" defaultRowHeight="21.5"/>
  <cols>
    <col min="1" max="1" width="53.3984375" style="31" customWidth="1"/>
    <col min="2" max="2" width="9.09765625" style="31" customWidth="1"/>
    <col min="3" max="3" width="2" style="31" customWidth="1"/>
    <col min="4" max="4" width="17.69921875" style="31" customWidth="1"/>
    <col min="5" max="5" width="2" style="31" customWidth="1"/>
    <col min="6" max="6" width="17.69921875" style="31" customWidth="1"/>
    <col min="7" max="7" width="2" style="31" customWidth="1"/>
    <col min="8" max="8" width="17.69921875" style="31" customWidth="1"/>
    <col min="9" max="9" width="2" style="31" customWidth="1"/>
    <col min="10" max="10" width="17.69921875" style="31" customWidth="1"/>
    <col min="11" max="11" width="2" style="31" customWidth="1"/>
    <col min="12" max="12" width="18.69921875" style="31" customWidth="1"/>
    <col min="13" max="13" width="1.3984375" style="31" customWidth="1"/>
    <col min="14" max="14" width="18.3984375" style="31" bestFit="1" customWidth="1"/>
    <col min="15" max="233" width="9.09765625" style="50" customWidth="1"/>
    <col min="234" max="234" width="46.59765625" style="50" customWidth="1"/>
    <col min="235" max="235" width="8.8984375" style="50" customWidth="1"/>
    <col min="236" max="236" width="12.8984375" style="50" customWidth="1"/>
    <col min="237" max="16384" width="1.09765625" style="50"/>
  </cols>
  <sheetData>
    <row r="1" spans="1:14" ht="21.65" customHeight="1">
      <c r="A1" s="214" t="s">
        <v>0</v>
      </c>
      <c r="B1" s="214"/>
      <c r="C1" s="214"/>
      <c r="D1" s="214"/>
      <c r="E1" s="214"/>
      <c r="F1" s="214"/>
      <c r="G1" s="214"/>
      <c r="H1" s="49"/>
      <c r="I1" s="48"/>
      <c r="J1" s="48"/>
      <c r="K1" s="48"/>
      <c r="L1" s="48"/>
      <c r="M1" s="48"/>
      <c r="N1" s="48"/>
    </row>
    <row r="2" spans="1:14" ht="21.65" customHeight="1">
      <c r="A2" s="1" t="s">
        <v>240</v>
      </c>
      <c r="B2" s="51"/>
      <c r="C2" s="51"/>
      <c r="D2" s="52"/>
      <c r="E2" s="52"/>
      <c r="F2" s="52"/>
      <c r="G2" s="52"/>
      <c r="H2" s="53"/>
      <c r="I2" s="53"/>
      <c r="J2" s="53"/>
      <c r="K2" s="53"/>
      <c r="L2" s="53"/>
      <c r="M2" s="53"/>
      <c r="N2" s="53"/>
    </row>
    <row r="3" spans="1:14" ht="21.65" customHeight="1">
      <c r="A3" s="224"/>
      <c r="B3" s="224"/>
      <c r="C3" s="224"/>
      <c r="D3" s="224"/>
      <c r="E3" s="224"/>
      <c r="F3" s="224"/>
      <c r="G3" s="224"/>
      <c r="I3" s="30"/>
    </row>
    <row r="4" spans="1:14" ht="21.65" customHeight="1">
      <c r="A4" s="40"/>
      <c r="B4" s="54"/>
      <c r="C4" s="54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1.65" customHeight="1">
      <c r="A5" s="40"/>
      <c r="B5" s="54"/>
      <c r="C5" s="54"/>
      <c r="D5" s="56"/>
      <c r="E5" s="56"/>
      <c r="F5" s="56"/>
      <c r="G5" s="56"/>
      <c r="H5" s="56"/>
      <c r="I5" s="56"/>
      <c r="J5" s="56"/>
      <c r="K5" s="56"/>
      <c r="L5" s="226" t="s">
        <v>197</v>
      </c>
      <c r="M5" s="226"/>
      <c r="N5" s="56"/>
    </row>
    <row r="6" spans="1:14" ht="21.65" customHeight="1">
      <c r="A6" s="40"/>
      <c r="B6" s="40"/>
      <c r="C6" s="40"/>
      <c r="E6" s="54"/>
      <c r="G6" s="54"/>
      <c r="H6" s="225" t="s">
        <v>60</v>
      </c>
      <c r="I6" s="225"/>
      <c r="J6" s="225"/>
      <c r="K6" s="55"/>
      <c r="L6" s="225" t="s">
        <v>192</v>
      </c>
      <c r="M6" s="225"/>
      <c r="N6" s="56"/>
    </row>
    <row r="7" spans="1:14" ht="21.65" customHeight="1">
      <c r="A7" s="40"/>
      <c r="B7" s="55"/>
      <c r="C7" s="55"/>
      <c r="D7" s="162" t="s">
        <v>218</v>
      </c>
      <c r="E7" s="33"/>
      <c r="F7" s="55"/>
      <c r="G7" s="33"/>
      <c r="I7" s="33"/>
      <c r="L7" s="55" t="s">
        <v>183</v>
      </c>
      <c r="M7" s="55"/>
    </row>
    <row r="8" spans="1:14" ht="21.65" customHeight="1">
      <c r="A8" s="40"/>
      <c r="B8" s="55"/>
      <c r="C8" s="55"/>
      <c r="D8" s="55" t="s">
        <v>112</v>
      </c>
      <c r="E8" s="33"/>
      <c r="F8" s="55" t="s">
        <v>113</v>
      </c>
      <c r="G8" s="33"/>
      <c r="H8" s="55" t="s">
        <v>116</v>
      </c>
      <c r="I8" s="33"/>
      <c r="J8" s="55"/>
      <c r="L8" s="55" t="s">
        <v>101</v>
      </c>
      <c r="M8" s="55"/>
      <c r="N8" s="55" t="s">
        <v>121</v>
      </c>
    </row>
    <row r="9" spans="1:14" ht="21.65" customHeight="1">
      <c r="A9" s="40"/>
      <c r="B9" s="33" t="s">
        <v>5</v>
      </c>
      <c r="C9" s="33"/>
      <c r="D9" s="55" t="s">
        <v>123</v>
      </c>
      <c r="E9" s="33"/>
      <c r="F9" s="55" t="s">
        <v>124</v>
      </c>
      <c r="G9" s="33"/>
      <c r="H9" s="55" t="s">
        <v>127</v>
      </c>
      <c r="I9" s="33"/>
      <c r="J9" s="55" t="s">
        <v>143</v>
      </c>
      <c r="K9" s="55"/>
      <c r="L9" s="55" t="s">
        <v>185</v>
      </c>
      <c r="M9" s="55"/>
      <c r="N9" s="55" t="s">
        <v>131</v>
      </c>
    </row>
    <row r="10" spans="1:14" ht="21.65" customHeight="1">
      <c r="A10" s="39"/>
      <c r="B10" s="33"/>
      <c r="C10" s="33"/>
      <c r="D10" s="216" t="s">
        <v>234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4" ht="21.65" customHeight="1">
      <c r="A11" s="68" t="s">
        <v>231</v>
      </c>
      <c r="B11" s="33"/>
      <c r="C11" s="33"/>
      <c r="D11" s="72"/>
      <c r="E11" s="56"/>
      <c r="F11" s="72"/>
      <c r="G11" s="56"/>
      <c r="H11" s="72"/>
      <c r="I11" s="56"/>
      <c r="J11" s="73"/>
      <c r="K11" s="73"/>
      <c r="L11" s="73"/>
      <c r="M11" s="73"/>
      <c r="N11" s="76"/>
    </row>
    <row r="12" spans="1:14" ht="21.65" customHeight="1">
      <c r="A12" s="30" t="s">
        <v>232</v>
      </c>
      <c r="B12" s="33"/>
      <c r="C12" s="33"/>
      <c r="D12" s="69">
        <f>'SH - 14'!D24</f>
        <v>11733150</v>
      </c>
      <c r="E12" s="56"/>
      <c r="F12" s="69">
        <f>'SH - 14'!F24</f>
        <v>51822145</v>
      </c>
      <c r="G12" s="56"/>
      <c r="H12" s="69">
        <f>'SH - 14'!H24</f>
        <v>1173315</v>
      </c>
      <c r="I12" s="69"/>
      <c r="J12" s="69">
        <f>'SH - 14'!J24</f>
        <v>39358750</v>
      </c>
      <c r="K12" s="70"/>
      <c r="L12" s="169">
        <f>'SH - 14'!L24</f>
        <v>-357054</v>
      </c>
      <c r="M12" s="126"/>
      <c r="N12" s="75">
        <f>D12+F12+H12+J12+L12</f>
        <v>103730306</v>
      </c>
    </row>
    <row r="13" spans="1:14" ht="16.5" customHeight="1">
      <c r="A13" s="30"/>
      <c r="B13" s="33"/>
      <c r="C13" s="33"/>
      <c r="D13" s="69"/>
      <c r="E13" s="56"/>
      <c r="F13" s="69"/>
      <c r="G13" s="56"/>
      <c r="H13" s="69"/>
      <c r="I13" s="69"/>
      <c r="J13" s="70"/>
      <c r="K13" s="70"/>
      <c r="L13" s="70"/>
      <c r="M13" s="70"/>
      <c r="N13" s="71"/>
    </row>
    <row r="14" spans="1:14" ht="21.65" customHeight="1">
      <c r="A14" s="30" t="s">
        <v>134</v>
      </c>
      <c r="B14" s="33"/>
      <c r="C14" s="33"/>
      <c r="D14" s="72"/>
      <c r="E14" s="55"/>
      <c r="F14" s="72"/>
      <c r="G14" s="55"/>
      <c r="H14" s="72"/>
      <c r="I14" s="55"/>
      <c r="J14" s="73"/>
      <c r="K14" s="73"/>
      <c r="L14" s="73"/>
      <c r="M14" s="73"/>
      <c r="N14" s="18"/>
    </row>
    <row r="15" spans="1:14" ht="21.65" customHeight="1">
      <c r="A15" s="34" t="s">
        <v>221</v>
      </c>
      <c r="B15" s="33"/>
      <c r="C15" s="33"/>
      <c r="D15" s="72"/>
      <c r="E15" s="55"/>
      <c r="F15" s="72"/>
      <c r="G15" s="55"/>
      <c r="H15" s="72"/>
      <c r="I15" s="55"/>
      <c r="J15" s="73"/>
      <c r="K15" s="73"/>
      <c r="L15" s="73"/>
      <c r="M15" s="73"/>
      <c r="N15" s="18"/>
    </row>
    <row r="16" spans="1:14" ht="21.65" customHeight="1">
      <c r="A16" s="31" t="s">
        <v>135</v>
      </c>
      <c r="B16" s="33">
        <v>21</v>
      </c>
      <c r="C16" s="33"/>
      <c r="D16" s="72">
        <v>0</v>
      </c>
      <c r="E16" s="55"/>
      <c r="F16" s="72">
        <v>0</v>
      </c>
      <c r="G16" s="55"/>
      <c r="H16" s="72">
        <v>0</v>
      </c>
      <c r="I16" s="55"/>
      <c r="J16" s="78">
        <v>-10324947</v>
      </c>
      <c r="K16" s="73"/>
      <c r="L16" s="73">
        <v>0</v>
      </c>
      <c r="M16" s="73"/>
      <c r="N16" s="73">
        <f>D16+F16+H16+J16+L16</f>
        <v>-10324947</v>
      </c>
    </row>
    <row r="17" spans="1:14" ht="21.65" customHeight="1">
      <c r="A17" s="44" t="s">
        <v>223</v>
      </c>
      <c r="B17" s="128"/>
      <c r="C17" s="33"/>
      <c r="D17" s="77">
        <f>SUM(D16:D16)</f>
        <v>0</v>
      </c>
      <c r="E17" s="56"/>
      <c r="F17" s="77">
        <f>SUM(F16:F16)</f>
        <v>0</v>
      </c>
      <c r="G17" s="56"/>
      <c r="H17" s="77">
        <f>SUM(H16:H16)</f>
        <v>0</v>
      </c>
      <c r="I17" s="79"/>
      <c r="J17" s="77">
        <f>SUM(J16:J16)</f>
        <v>-10324947</v>
      </c>
      <c r="K17" s="70"/>
      <c r="L17" s="77">
        <f>SUM(L16:L16)</f>
        <v>0</v>
      </c>
      <c r="M17" s="70"/>
      <c r="N17" s="77">
        <f>SUM(N16:N16)</f>
        <v>-10324947</v>
      </c>
    </row>
    <row r="18" spans="1:14" ht="16.5" customHeight="1">
      <c r="A18" s="30"/>
      <c r="B18" s="128"/>
      <c r="C18" s="33"/>
      <c r="D18" s="69"/>
      <c r="E18" s="56"/>
      <c r="F18" s="69"/>
      <c r="G18" s="56"/>
      <c r="H18" s="69"/>
      <c r="I18" s="69"/>
      <c r="J18" s="70"/>
      <c r="K18" s="70"/>
      <c r="L18" s="70"/>
      <c r="M18" s="70"/>
      <c r="N18" s="71"/>
    </row>
    <row r="19" spans="1:14" ht="21.65" customHeight="1">
      <c r="A19" s="11" t="s">
        <v>138</v>
      </c>
      <c r="B19" s="129"/>
      <c r="C19" s="32"/>
      <c r="D19" s="72"/>
      <c r="E19" s="56"/>
      <c r="F19" s="72"/>
      <c r="G19" s="56"/>
      <c r="H19" s="72"/>
      <c r="I19" s="56"/>
      <c r="J19" s="73"/>
      <c r="K19" s="73"/>
      <c r="L19" s="73"/>
      <c r="M19" s="73"/>
      <c r="N19" s="18"/>
    </row>
    <row r="20" spans="1:14" ht="21.65" customHeight="1">
      <c r="A20" s="3" t="s">
        <v>139</v>
      </c>
      <c r="B20" s="128"/>
      <c r="C20" s="33"/>
      <c r="D20" s="73">
        <v>0</v>
      </c>
      <c r="E20" s="55"/>
      <c r="F20" s="73">
        <v>0</v>
      </c>
      <c r="G20" s="55"/>
      <c r="H20" s="73">
        <v>0</v>
      </c>
      <c r="I20" s="55"/>
      <c r="J20" s="18">
        <f>'PL 10 - 11'!H30</f>
        <v>14298917</v>
      </c>
      <c r="K20" s="18"/>
      <c r="L20" s="73">
        <v>0</v>
      </c>
      <c r="M20" s="73"/>
      <c r="N20" s="73">
        <f>D20+F20+H20+J20+L20</f>
        <v>14298917</v>
      </c>
    </row>
    <row r="21" spans="1:14" ht="21.65" customHeight="1">
      <c r="A21" t="s">
        <v>140</v>
      </c>
      <c r="B21" s="129"/>
      <c r="C21" s="32"/>
      <c r="D21" s="74">
        <v>0</v>
      </c>
      <c r="E21" s="55"/>
      <c r="F21" s="74">
        <v>0</v>
      </c>
      <c r="G21" s="55"/>
      <c r="H21" s="74">
        <v>0</v>
      </c>
      <c r="I21" s="55"/>
      <c r="J21" s="45">
        <v>-57114</v>
      </c>
      <c r="K21" s="18"/>
      <c r="L21" s="45">
        <v>357054</v>
      </c>
      <c r="M21" s="18"/>
      <c r="N21" s="45">
        <f>D21+F21+H21+J21+L21</f>
        <v>299940</v>
      </c>
    </row>
    <row r="22" spans="1:14" ht="21.65" customHeight="1">
      <c r="A22" s="11" t="s">
        <v>141</v>
      </c>
      <c r="B22" s="131"/>
      <c r="D22" s="77">
        <f>SUM(D20:D21)</f>
        <v>0</v>
      </c>
      <c r="E22" s="56"/>
      <c r="F22" s="77">
        <f>SUM(F20:F21)</f>
        <v>0</v>
      </c>
      <c r="G22" s="56"/>
      <c r="H22" s="77">
        <f>SUM(H20:H21)</f>
        <v>0</v>
      </c>
      <c r="I22" s="79"/>
      <c r="J22" s="77">
        <f>SUM(J20:J21)</f>
        <v>14241803</v>
      </c>
      <c r="K22" s="70"/>
      <c r="L22" s="77">
        <f>SUM(L20:L21)</f>
        <v>357054</v>
      </c>
      <c r="M22" s="70"/>
      <c r="N22" s="77">
        <f>SUM(N20:N21)</f>
        <v>14598857</v>
      </c>
    </row>
    <row r="23" spans="1:14" ht="16.5" customHeight="1">
      <c r="A23"/>
      <c r="B23" s="33"/>
      <c r="C23" s="33"/>
      <c r="D23" s="166"/>
      <c r="E23" s="55"/>
      <c r="F23" s="166"/>
      <c r="G23" s="55"/>
      <c r="H23" s="166"/>
      <c r="I23" s="55"/>
      <c r="J23" s="166"/>
      <c r="K23" s="166"/>
      <c r="L23" s="166"/>
      <c r="M23" s="18"/>
      <c r="N23" s="167"/>
    </row>
    <row r="24" spans="1:14" ht="21.65" customHeight="1" thickBot="1">
      <c r="A24" s="11" t="s">
        <v>233</v>
      </c>
      <c r="D24" s="65">
        <f>SUM(D12,D17,D22,D23)</f>
        <v>11733150</v>
      </c>
      <c r="E24" s="62"/>
      <c r="F24" s="65">
        <f>SUM(F12,F17,F22,F23)</f>
        <v>51822145</v>
      </c>
      <c r="G24" s="62"/>
      <c r="H24" s="65">
        <f>SUM(H12,H17,H22,H23)</f>
        <v>1173315</v>
      </c>
      <c r="I24" s="62"/>
      <c r="J24" s="65">
        <f>SUM(J12,J17,J22,J23)</f>
        <v>43275606</v>
      </c>
      <c r="K24" s="47"/>
      <c r="L24" s="65">
        <f>SUM(L12,L17,L22,L23)</f>
        <v>0</v>
      </c>
      <c r="M24" s="47"/>
      <c r="N24" s="65">
        <f>D24+F24+H24+J24+L24</f>
        <v>108004216</v>
      </c>
    </row>
    <row r="25" spans="1:14" ht="21.65" customHeight="1" thickTop="1">
      <c r="A25" s="50"/>
      <c r="B25" s="50"/>
      <c r="C25" s="50"/>
      <c r="D25" s="35"/>
      <c r="F25" s="35"/>
      <c r="H25" s="35"/>
      <c r="J25" s="35"/>
      <c r="L25" s="35"/>
      <c r="M25" s="35"/>
      <c r="N25" s="35"/>
    </row>
  </sheetData>
  <mergeCells count="7">
    <mergeCell ref="D10:N10"/>
    <mergeCell ref="A1:G1"/>
    <mergeCell ref="A3:G3"/>
    <mergeCell ref="D4:N4"/>
    <mergeCell ref="L5:M5"/>
    <mergeCell ref="H6:J6"/>
    <mergeCell ref="L6:M6"/>
  </mergeCells>
  <pageMargins left="0.8" right="0.48" top="0.48" bottom="0.4" header="0.3" footer="0.15"/>
  <pageSetup paperSize="9" scale="82" firstPageNumber="15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K107"/>
  <sheetViews>
    <sheetView showGridLines="0" view="pageBreakPreview" zoomScaleNormal="100" zoomScaleSheetLayoutView="100" workbookViewId="0">
      <selection sqref="A1:F1"/>
    </sheetView>
  </sheetViews>
  <sheetFormatPr defaultColWidth="10.3984375" defaultRowHeight="23.25" customHeight="1"/>
  <cols>
    <col min="1" max="3" width="2.69921875" style="91" customWidth="1"/>
    <col min="4" max="4" width="52.8984375" style="91" customWidth="1"/>
    <col min="5" max="5" width="15.8984375" style="95" customWidth="1"/>
    <col min="6" max="6" width="1.296875" style="115" customWidth="1"/>
    <col min="7" max="7" width="15.8984375" style="95" customWidth="1"/>
    <col min="8" max="8" width="1.296875" style="115" customWidth="1"/>
    <col min="9" max="9" width="15.8984375" style="95" customWidth="1"/>
    <col min="10" max="10" width="1.296875" style="115" customWidth="1"/>
    <col min="11" max="11" width="15.8984375" style="95" customWidth="1"/>
    <col min="12" max="16384" width="10.3984375" style="91"/>
  </cols>
  <sheetData>
    <row r="1" spans="1:11" ht="21.65" customHeight="1">
      <c r="A1" s="214" t="s">
        <v>0</v>
      </c>
      <c r="B1" s="214"/>
      <c r="C1" s="214"/>
      <c r="D1" s="214"/>
      <c r="E1" s="214"/>
      <c r="F1" s="214"/>
      <c r="G1" s="92"/>
      <c r="H1" s="93"/>
      <c r="I1" s="93"/>
      <c r="J1" s="93"/>
      <c r="K1" s="93"/>
    </row>
    <row r="2" spans="1:11" ht="21.65" customHeight="1">
      <c r="A2" s="94" t="s">
        <v>144</v>
      </c>
      <c r="F2" s="96"/>
      <c r="H2" s="96"/>
      <c r="J2" s="96"/>
    </row>
    <row r="3" spans="1:11" s="98" customFormat="1" ht="21.65" customHeight="1">
      <c r="A3" s="97"/>
      <c r="E3" s="229" t="s">
        <v>1</v>
      </c>
      <c r="F3" s="229"/>
      <c r="G3" s="229"/>
      <c r="H3" s="99"/>
      <c r="I3" s="229" t="s">
        <v>2</v>
      </c>
      <c r="J3" s="229"/>
      <c r="K3" s="229"/>
    </row>
    <row r="4" spans="1:11" ht="21.65" customHeight="1">
      <c r="A4" s="100"/>
      <c r="E4" s="230" t="s">
        <v>70</v>
      </c>
      <c r="F4" s="230"/>
      <c r="G4" s="230"/>
      <c r="H4" s="101"/>
      <c r="I4" s="230" t="s">
        <v>70</v>
      </c>
      <c r="J4" s="230"/>
      <c r="K4" s="230"/>
    </row>
    <row r="5" spans="1:11" s="98" customFormat="1" ht="21.65" customHeight="1">
      <c r="E5" s="5">
        <v>2567</v>
      </c>
      <c r="F5" s="5"/>
      <c r="G5" s="119">
        <v>2566</v>
      </c>
      <c r="H5" s="102"/>
      <c r="I5" s="5">
        <v>2567</v>
      </c>
      <c r="J5" s="5"/>
      <c r="K5" s="119">
        <v>2566</v>
      </c>
    </row>
    <row r="6" spans="1:11" ht="21.65" customHeight="1">
      <c r="E6" s="227" t="s">
        <v>234</v>
      </c>
      <c r="F6" s="227"/>
      <c r="G6" s="227"/>
      <c r="H6" s="227"/>
      <c r="I6" s="227"/>
      <c r="J6" s="227"/>
      <c r="K6" s="227"/>
    </row>
    <row r="7" spans="1:11" ht="21.65" customHeight="1">
      <c r="A7" s="103" t="s">
        <v>145</v>
      </c>
      <c r="B7" s="105"/>
      <c r="E7" s="104"/>
      <c r="F7" s="105"/>
      <c r="G7" s="104"/>
      <c r="H7" s="105"/>
      <c r="I7" s="104"/>
      <c r="J7" s="105"/>
      <c r="K7" s="104"/>
    </row>
    <row r="8" spans="1:11" ht="21.65" customHeight="1">
      <c r="A8" s="106" t="s">
        <v>146</v>
      </c>
      <c r="B8" s="105"/>
      <c r="E8" s="81">
        <f>'PL 10 - 11'!D68</f>
        <v>23384637</v>
      </c>
      <c r="F8" s="81"/>
      <c r="G8" s="81">
        <f>'PL 10 - 11'!F68</f>
        <v>20014658</v>
      </c>
      <c r="H8" s="81"/>
      <c r="I8" s="81">
        <f>'PL 10 - 11'!H68</f>
        <v>14298917</v>
      </c>
      <c r="J8" s="81"/>
      <c r="K8" s="81">
        <f>'PL 10 - 11'!J68</f>
        <v>13227529</v>
      </c>
    </row>
    <row r="9" spans="1:11" ht="21.65" customHeight="1">
      <c r="A9" s="107" t="s">
        <v>147</v>
      </c>
      <c r="B9" s="105"/>
      <c r="E9" s="81"/>
      <c r="F9" s="81"/>
      <c r="G9" s="81"/>
      <c r="H9" s="81"/>
      <c r="I9" s="81"/>
      <c r="J9" s="81"/>
      <c r="K9" s="81"/>
    </row>
    <row r="10" spans="1:11" ht="21.65" customHeight="1">
      <c r="A10" s="165" t="s">
        <v>227</v>
      </c>
      <c r="B10" s="105"/>
      <c r="E10" s="84">
        <v>682160</v>
      </c>
      <c r="F10" s="81"/>
      <c r="G10" s="81">
        <f>-'PL 10 - 11'!F29</f>
        <v>657588</v>
      </c>
      <c r="H10" s="81"/>
      <c r="I10" s="81">
        <f>-'PL 10 - 11'!H29</f>
        <v>80395</v>
      </c>
      <c r="J10" s="81"/>
      <c r="K10" s="81">
        <f>-'PL 10 - 11'!J29</f>
        <v>-121129</v>
      </c>
    </row>
    <row r="11" spans="1:11" ht="21.65" customHeight="1">
      <c r="A11" s="105" t="s">
        <v>83</v>
      </c>
      <c r="B11" s="105"/>
      <c r="E11" s="84">
        <v>11088288</v>
      </c>
      <c r="F11" s="81"/>
      <c r="G11" s="81">
        <f>-'PL 10 - 11'!F27</f>
        <v>9816595</v>
      </c>
      <c r="H11" s="81"/>
      <c r="I11" s="81">
        <v>5871049</v>
      </c>
      <c r="J11" s="81"/>
      <c r="K11" s="81">
        <f>-'PL 10 - 11'!J27</f>
        <v>4642504</v>
      </c>
    </row>
    <row r="12" spans="1:11" ht="21.65" customHeight="1">
      <c r="A12" s="105" t="s">
        <v>148</v>
      </c>
      <c r="B12" s="105"/>
      <c r="E12" s="84">
        <v>4574764</v>
      </c>
      <c r="F12" s="81"/>
      <c r="G12" s="81">
        <v>4181192</v>
      </c>
      <c r="H12" s="81"/>
      <c r="I12" s="81">
        <v>201167</v>
      </c>
      <c r="J12" s="81"/>
      <c r="K12" s="81">
        <v>170425</v>
      </c>
    </row>
    <row r="13" spans="1:11" ht="21.65" customHeight="1">
      <c r="A13" s="106" t="s">
        <v>203</v>
      </c>
      <c r="B13" s="105"/>
      <c r="E13" s="81">
        <v>0</v>
      </c>
      <c r="F13" s="81"/>
      <c r="G13" s="81">
        <v>555759</v>
      </c>
      <c r="H13" s="81"/>
      <c r="I13" s="81">
        <v>375361</v>
      </c>
      <c r="J13" s="81"/>
      <c r="K13" s="81">
        <v>154445</v>
      </c>
    </row>
    <row r="14" spans="1:11" ht="21.65" customHeight="1">
      <c r="A14" s="105" t="s">
        <v>186</v>
      </c>
      <c r="B14" s="105"/>
      <c r="E14" s="81">
        <v>3171</v>
      </c>
      <c r="F14" s="81"/>
      <c r="G14" s="81">
        <v>-39134</v>
      </c>
      <c r="H14" s="81"/>
      <c r="I14" s="81">
        <v>1104</v>
      </c>
      <c r="J14" s="81"/>
      <c r="K14" s="81">
        <v>640</v>
      </c>
    </row>
    <row r="15" spans="1:11" ht="21.65" customHeight="1">
      <c r="A15" s="106" t="s">
        <v>210</v>
      </c>
      <c r="B15" s="105"/>
      <c r="E15" s="84">
        <v>0</v>
      </c>
      <c r="F15" s="81"/>
      <c r="G15" s="81">
        <v>0</v>
      </c>
      <c r="H15" s="81"/>
      <c r="I15" s="82">
        <v>0</v>
      </c>
      <c r="J15" s="81"/>
      <c r="K15" s="81">
        <v>31710</v>
      </c>
    </row>
    <row r="16" spans="1:11" ht="21.65" customHeight="1">
      <c r="A16" s="105" t="s">
        <v>226</v>
      </c>
      <c r="B16" s="105"/>
      <c r="E16" s="84">
        <v>-138154</v>
      </c>
      <c r="F16" s="81"/>
      <c r="G16" s="81">
        <v>-170537</v>
      </c>
      <c r="H16" s="81"/>
      <c r="I16" s="82">
        <v>-138154</v>
      </c>
      <c r="J16" s="81"/>
      <c r="K16" s="81">
        <v>-170186</v>
      </c>
    </row>
    <row r="17" spans="1:11" ht="21.65" customHeight="1">
      <c r="A17" s="105" t="s">
        <v>251</v>
      </c>
      <c r="B17" s="105"/>
      <c r="E17" s="84">
        <v>-129200</v>
      </c>
      <c r="F17" s="81"/>
      <c r="G17" s="81">
        <v>0</v>
      </c>
      <c r="H17" s="81"/>
      <c r="I17" s="82">
        <v>-129200</v>
      </c>
      <c r="J17" s="81"/>
      <c r="K17" s="81">
        <v>0</v>
      </c>
    </row>
    <row r="18" spans="1:11" ht="21.65" customHeight="1">
      <c r="A18" s="106" t="s">
        <v>256</v>
      </c>
      <c r="B18" s="105"/>
      <c r="E18" s="81">
        <v>-184797</v>
      </c>
      <c r="F18" s="81"/>
      <c r="G18" s="82">
        <v>0</v>
      </c>
      <c r="H18" s="81"/>
      <c r="I18" s="81">
        <v>-318287</v>
      </c>
      <c r="J18" s="81"/>
      <c r="K18" s="81">
        <v>0</v>
      </c>
    </row>
    <row r="19" spans="1:11" ht="21.5" customHeight="1">
      <c r="A19" s="106" t="s">
        <v>48</v>
      </c>
      <c r="B19" s="105"/>
      <c r="E19" s="84">
        <v>120171</v>
      </c>
      <c r="F19" s="81"/>
      <c r="G19" s="81">
        <v>77571</v>
      </c>
      <c r="H19" s="81"/>
      <c r="I19" s="82">
        <v>46056</v>
      </c>
      <c r="J19" s="81"/>
      <c r="K19" s="81">
        <v>44391</v>
      </c>
    </row>
    <row r="20" spans="1:11" ht="21.65" customHeight="1">
      <c r="A20" s="106" t="s">
        <v>219</v>
      </c>
      <c r="B20" s="105"/>
      <c r="E20" s="81">
        <v>712941</v>
      </c>
      <c r="F20" s="81"/>
      <c r="G20" s="81">
        <v>495995</v>
      </c>
      <c r="H20" s="81"/>
      <c r="I20" s="82">
        <f>-305674+1</f>
        <v>-305673</v>
      </c>
      <c r="J20" s="81"/>
      <c r="K20" s="81">
        <f>911820-1</f>
        <v>911819</v>
      </c>
    </row>
    <row r="21" spans="1:11" ht="21.65" customHeight="1">
      <c r="A21" s="106" t="s">
        <v>229</v>
      </c>
      <c r="B21" s="105"/>
      <c r="E21" s="81">
        <v>0</v>
      </c>
      <c r="F21" s="81"/>
      <c r="G21" s="82">
        <v>0</v>
      </c>
      <c r="H21" s="81"/>
      <c r="I21" s="81">
        <v>0</v>
      </c>
      <c r="J21" s="81"/>
      <c r="K21" s="81">
        <v>-24067</v>
      </c>
    </row>
    <row r="22" spans="1:11" ht="21.65" customHeight="1">
      <c r="A22" s="123" t="s">
        <v>82</v>
      </c>
      <c r="B22" s="105"/>
      <c r="E22" s="81">
        <v>-11966136</v>
      </c>
      <c r="F22" s="81"/>
      <c r="G22" s="81">
        <v>-10283507</v>
      </c>
      <c r="H22" s="81"/>
      <c r="I22" s="82">
        <v>0</v>
      </c>
      <c r="J22" s="81"/>
      <c r="K22" s="81">
        <v>0</v>
      </c>
    </row>
    <row r="23" spans="1:11" ht="21.65" customHeight="1">
      <c r="A23" s="108" t="s">
        <v>79</v>
      </c>
      <c r="B23" s="105"/>
      <c r="E23" s="81">
        <v>-160862</v>
      </c>
      <c r="F23" s="81"/>
      <c r="G23" s="81">
        <v>-270725</v>
      </c>
      <c r="H23" s="81"/>
      <c r="I23" s="82">
        <v>-17733833</v>
      </c>
      <c r="J23" s="81"/>
      <c r="K23" s="81">
        <v>-17102499</v>
      </c>
    </row>
    <row r="24" spans="1:11" ht="21.65" customHeight="1">
      <c r="A24" s="109" t="s">
        <v>77</v>
      </c>
      <c r="B24" s="105"/>
      <c r="E24" s="83">
        <v>-2984753</v>
      </c>
      <c r="F24" s="81"/>
      <c r="G24" s="83">
        <v>-1938555</v>
      </c>
      <c r="H24" s="81"/>
      <c r="I24" s="83">
        <v>-2798485</v>
      </c>
      <c r="J24" s="81"/>
      <c r="K24" s="83">
        <v>-1868387</v>
      </c>
    </row>
    <row r="25" spans="1:11" ht="21.65" customHeight="1">
      <c r="E25" s="81">
        <f>SUM(E8:E24)</f>
        <v>25002230</v>
      </c>
      <c r="F25" s="81"/>
      <c r="G25" s="81">
        <f>SUM(G8:G24)</f>
        <v>23096900</v>
      </c>
      <c r="H25" s="81"/>
      <c r="I25" s="81">
        <f>SUM(I8:I24)</f>
        <v>-549583</v>
      </c>
      <c r="J25" s="81"/>
      <c r="K25" s="81">
        <f>SUM(K8:K24)</f>
        <v>-102805</v>
      </c>
    </row>
    <row r="26" spans="1:11" ht="21.65" customHeight="1">
      <c r="A26" s="107" t="s">
        <v>149</v>
      </c>
      <c r="E26" s="81"/>
      <c r="F26" s="81"/>
      <c r="G26" s="81"/>
      <c r="H26" s="81"/>
      <c r="I26" s="81"/>
      <c r="J26" s="81"/>
      <c r="K26" s="81"/>
    </row>
    <row r="27" spans="1:11" ht="21.65" customHeight="1">
      <c r="A27" s="105" t="s">
        <v>9</v>
      </c>
      <c r="E27" s="81">
        <v>2387128</v>
      </c>
      <c r="F27" s="81"/>
      <c r="G27" s="81">
        <v>-2165957</v>
      </c>
      <c r="H27" s="81"/>
      <c r="I27" s="163">
        <f>-755715-1</f>
        <v>-755716</v>
      </c>
      <c r="J27" s="81"/>
      <c r="K27" s="81">
        <v>358503</v>
      </c>
    </row>
    <row r="28" spans="1:11" ht="21.65" customHeight="1">
      <c r="A28" s="105" t="s">
        <v>193</v>
      </c>
      <c r="E28" s="81">
        <v>1918481</v>
      </c>
      <c r="F28" s="81"/>
      <c r="G28" s="84">
        <v>1233965</v>
      </c>
      <c r="H28" s="81"/>
      <c r="I28" s="82">
        <v>0</v>
      </c>
      <c r="J28" s="81"/>
      <c r="K28" s="81">
        <v>0</v>
      </c>
    </row>
    <row r="29" spans="1:11" ht="21.65" customHeight="1">
      <c r="A29" s="105" t="s">
        <v>258</v>
      </c>
      <c r="E29" s="81">
        <v>-1995970</v>
      </c>
      <c r="F29" s="81"/>
      <c r="G29" s="81">
        <v>905862</v>
      </c>
      <c r="H29" s="81"/>
      <c r="I29" s="81">
        <v>35355</v>
      </c>
      <c r="J29" s="81"/>
      <c r="K29" s="81">
        <v>-14820</v>
      </c>
    </row>
    <row r="30" spans="1:11" ht="21.65" customHeight="1">
      <c r="A30" s="14" t="s">
        <v>209</v>
      </c>
      <c r="E30" s="81">
        <v>-221990</v>
      </c>
      <c r="F30" s="81"/>
      <c r="G30" s="81">
        <v>-1396890</v>
      </c>
      <c r="H30" s="81"/>
      <c r="I30" s="81">
        <v>0</v>
      </c>
      <c r="J30" s="81"/>
      <c r="K30" s="84">
        <v>0</v>
      </c>
    </row>
    <row r="31" spans="1:11" ht="21.65" customHeight="1">
      <c r="A31" s="7" t="s">
        <v>195</v>
      </c>
      <c r="E31" s="81">
        <v>-929721</v>
      </c>
      <c r="F31" s="81"/>
      <c r="G31" s="81">
        <v>-83307</v>
      </c>
      <c r="H31" s="81"/>
      <c r="I31" s="81">
        <v>0</v>
      </c>
      <c r="J31" s="81"/>
      <c r="K31" s="84">
        <v>0</v>
      </c>
    </row>
    <row r="32" spans="1:11" ht="21.65" customHeight="1">
      <c r="A32" s="7" t="s">
        <v>196</v>
      </c>
      <c r="E32" s="81">
        <v>0</v>
      </c>
      <c r="F32" s="81"/>
      <c r="G32" s="81">
        <v>0</v>
      </c>
      <c r="H32" s="81"/>
      <c r="I32" s="81">
        <v>390605</v>
      </c>
      <c r="J32" s="81"/>
      <c r="K32" s="84">
        <v>-33439</v>
      </c>
    </row>
    <row r="33" spans="1:11" ht="21.65" customHeight="1">
      <c r="A33" s="105" t="s">
        <v>19</v>
      </c>
      <c r="E33" s="81">
        <v>-1045196</v>
      </c>
      <c r="F33" s="81"/>
      <c r="G33" s="81">
        <v>-455837</v>
      </c>
      <c r="H33" s="81"/>
      <c r="I33" s="81">
        <v>-573730</v>
      </c>
      <c r="J33" s="81"/>
      <c r="K33" s="81">
        <v>-212551</v>
      </c>
    </row>
    <row r="34" spans="1:11" ht="21.65" customHeight="1">
      <c r="A34" s="105" t="s">
        <v>20</v>
      </c>
      <c r="E34" s="81">
        <v>-3616481</v>
      </c>
      <c r="F34" s="81"/>
      <c r="G34" s="81">
        <v>-4194912</v>
      </c>
      <c r="H34" s="81"/>
      <c r="I34" s="81">
        <v>0</v>
      </c>
      <c r="J34" s="81"/>
      <c r="K34" s="81">
        <v>0</v>
      </c>
    </row>
    <row r="35" spans="1:11" ht="21.65" customHeight="1">
      <c r="A35" s="164" t="s">
        <v>27</v>
      </c>
      <c r="E35" s="81">
        <v>-738</v>
      </c>
      <c r="F35" s="81"/>
      <c r="G35" s="81">
        <v>60987</v>
      </c>
      <c r="H35" s="81"/>
      <c r="I35" s="81">
        <v>-477</v>
      </c>
      <c r="J35" s="81"/>
      <c r="K35" s="81">
        <v>195</v>
      </c>
    </row>
    <row r="36" spans="1:11" ht="21.65" customHeight="1">
      <c r="A36" s="105" t="s">
        <v>34</v>
      </c>
      <c r="E36" s="81">
        <v>-3319236</v>
      </c>
      <c r="F36" s="81"/>
      <c r="G36" s="81">
        <v>1906643</v>
      </c>
      <c r="H36" s="81"/>
      <c r="I36" s="81">
        <v>0</v>
      </c>
      <c r="J36" s="81"/>
      <c r="K36" s="23">
        <v>0</v>
      </c>
    </row>
    <row r="37" spans="1:11" ht="21.65" customHeight="1">
      <c r="A37" s="3" t="s">
        <v>259</v>
      </c>
      <c r="E37" s="81">
        <v>1586771</v>
      </c>
      <c r="F37" s="81"/>
      <c r="G37" s="81">
        <v>-428420</v>
      </c>
      <c r="H37" s="81"/>
      <c r="I37" s="81">
        <v>-21044</v>
      </c>
      <c r="J37" s="81"/>
      <c r="K37" s="81">
        <v>-60174</v>
      </c>
    </row>
    <row r="38" spans="1:11" ht="21.65" customHeight="1">
      <c r="A38" s="105" t="s">
        <v>48</v>
      </c>
      <c r="E38" s="83">
        <v>-21214</v>
      </c>
      <c r="F38" s="85"/>
      <c r="G38" s="83">
        <v>-43117</v>
      </c>
      <c r="H38" s="85"/>
      <c r="I38" s="83">
        <v>0</v>
      </c>
      <c r="J38" s="85"/>
      <c r="K38" s="83">
        <v>-1702</v>
      </c>
    </row>
    <row r="39" spans="1:11" ht="21.65" customHeight="1">
      <c r="A39" s="109" t="s">
        <v>150</v>
      </c>
      <c r="E39" s="81">
        <f>SUM(E25:E38)</f>
        <v>19744064</v>
      </c>
      <c r="F39" s="81"/>
      <c r="G39" s="81">
        <f>SUM(G25:G38)</f>
        <v>18435917</v>
      </c>
      <c r="H39" s="81"/>
      <c r="I39" s="81">
        <f>SUM(I25:I38)</f>
        <v>-1474590</v>
      </c>
      <c r="J39" s="81"/>
      <c r="K39" s="81">
        <f>SUM(K25:K38)</f>
        <v>-66793</v>
      </c>
    </row>
    <row r="40" spans="1:11" ht="21.65" customHeight="1">
      <c r="A40" s="106" t="s">
        <v>241</v>
      </c>
      <c r="E40" s="82">
        <v>71252</v>
      </c>
      <c r="F40" s="81"/>
      <c r="G40" s="82">
        <v>-141233</v>
      </c>
      <c r="H40" s="81"/>
      <c r="I40" s="85">
        <v>38340</v>
      </c>
      <c r="J40" s="81"/>
      <c r="K40" s="82">
        <v>-67919</v>
      </c>
    </row>
    <row r="41" spans="1:11" ht="21.65" customHeight="1">
      <c r="A41" s="110" t="s">
        <v>151</v>
      </c>
      <c r="E41" s="86">
        <f>SUM(E39:E40)</f>
        <v>19815316</v>
      </c>
      <c r="F41" s="87"/>
      <c r="G41" s="86">
        <f>SUM(G39:G40)</f>
        <v>18294684</v>
      </c>
      <c r="H41" s="87"/>
      <c r="I41" s="86">
        <f>SUM(I39:I40)</f>
        <v>-1436250</v>
      </c>
      <c r="J41" s="87"/>
      <c r="K41" s="86">
        <f>SUM(K39:K40)</f>
        <v>-134712</v>
      </c>
    </row>
    <row r="42" spans="1:11" ht="21.65" customHeight="1">
      <c r="A42" s="228" t="s">
        <v>0</v>
      </c>
      <c r="B42" s="228"/>
      <c r="C42" s="228"/>
      <c r="D42" s="228"/>
      <c r="E42" s="228"/>
      <c r="F42" s="228"/>
      <c r="G42" s="228"/>
      <c r="H42" s="93"/>
      <c r="I42" s="93"/>
      <c r="J42" s="93"/>
      <c r="K42" s="93"/>
    </row>
    <row r="43" spans="1:11" ht="21.65" customHeight="1">
      <c r="A43" s="94" t="s">
        <v>187</v>
      </c>
      <c r="F43" s="96"/>
      <c r="H43" s="96"/>
      <c r="J43" s="96"/>
    </row>
    <row r="44" spans="1:11" ht="21.65" customHeight="1">
      <c r="A44" s="100"/>
      <c r="E44" s="229" t="s">
        <v>1</v>
      </c>
      <c r="F44" s="229"/>
      <c r="G44" s="229"/>
      <c r="H44" s="99"/>
      <c r="I44" s="229" t="s">
        <v>2</v>
      </c>
      <c r="J44" s="229"/>
      <c r="K44" s="229"/>
    </row>
    <row r="45" spans="1:11" ht="21.65" customHeight="1">
      <c r="A45" s="100"/>
      <c r="E45" s="230" t="s">
        <v>70</v>
      </c>
      <c r="F45" s="230"/>
      <c r="G45" s="230"/>
      <c r="H45" s="101"/>
      <c r="I45" s="230" t="s">
        <v>70</v>
      </c>
      <c r="J45" s="230"/>
      <c r="K45" s="230"/>
    </row>
    <row r="46" spans="1:11" s="98" customFormat="1" ht="21.65" customHeight="1">
      <c r="E46" s="5">
        <v>2567</v>
      </c>
      <c r="F46" s="5"/>
      <c r="G46" s="119">
        <v>2566</v>
      </c>
      <c r="H46" s="102"/>
      <c r="I46" s="5">
        <v>2567</v>
      </c>
      <c r="J46" s="5"/>
      <c r="K46" s="119">
        <v>2566</v>
      </c>
    </row>
    <row r="47" spans="1:11" s="98" customFormat="1" ht="21.65" customHeight="1">
      <c r="E47" s="227" t="s">
        <v>234</v>
      </c>
      <c r="F47" s="227"/>
      <c r="G47" s="227"/>
      <c r="H47" s="227"/>
      <c r="I47" s="227"/>
      <c r="J47" s="227"/>
      <c r="K47" s="227"/>
    </row>
    <row r="48" spans="1:11" ht="21.65" customHeight="1">
      <c r="A48" s="103" t="s">
        <v>152</v>
      </c>
      <c r="E48" s="111"/>
      <c r="F48" s="111"/>
      <c r="G48" s="111"/>
      <c r="H48" s="111"/>
      <c r="I48" s="111"/>
      <c r="J48" s="111"/>
      <c r="K48" s="111"/>
    </row>
    <row r="49" spans="1:11" ht="21.65" customHeight="1">
      <c r="A49" s="105" t="s">
        <v>14</v>
      </c>
      <c r="E49" s="81">
        <v>-74891</v>
      </c>
      <c r="F49" s="111"/>
      <c r="G49" s="81">
        <f>-310402-2657749</f>
        <v>-2968151</v>
      </c>
      <c r="H49" s="111"/>
      <c r="I49" s="81">
        <v>0</v>
      </c>
      <c r="J49" s="111"/>
      <c r="K49" s="81">
        <v>0</v>
      </c>
    </row>
    <row r="50" spans="1:11" ht="21.65" customHeight="1">
      <c r="A50" s="121" t="s">
        <v>205</v>
      </c>
      <c r="E50" s="81">
        <v>0</v>
      </c>
      <c r="F50" s="81"/>
      <c r="G50" s="81">
        <v>-434</v>
      </c>
      <c r="H50" s="81"/>
      <c r="I50" s="81">
        <v>-5000594</v>
      </c>
      <c r="J50" s="81"/>
      <c r="K50" s="81">
        <v>-8938896</v>
      </c>
    </row>
    <row r="51" spans="1:11" s="117" customFormat="1" ht="21.65" customHeight="1">
      <c r="A51" s="121" t="s">
        <v>257</v>
      </c>
      <c r="E51" s="84">
        <v>2207320</v>
      </c>
      <c r="F51" s="84"/>
      <c r="G51" s="84">
        <v>0</v>
      </c>
      <c r="H51" s="84"/>
      <c r="I51" s="84">
        <v>2279887</v>
      </c>
      <c r="J51" s="84"/>
      <c r="K51" s="84">
        <v>0</v>
      </c>
    </row>
    <row r="52" spans="1:11" s="112" customFormat="1" ht="21.65" customHeight="1">
      <c r="A52" s="118" t="s">
        <v>178</v>
      </c>
      <c r="E52" s="81">
        <v>-1118085</v>
      </c>
      <c r="F52" s="90"/>
      <c r="G52" s="81">
        <v>-3482584</v>
      </c>
      <c r="H52" s="90"/>
      <c r="I52" s="81">
        <v>-34270</v>
      </c>
      <c r="J52" s="90"/>
      <c r="K52" s="81">
        <v>-1884994</v>
      </c>
    </row>
    <row r="53" spans="1:11" ht="21.65" customHeight="1">
      <c r="A53" s="109" t="s">
        <v>153</v>
      </c>
      <c r="E53" s="81">
        <v>-2629033</v>
      </c>
      <c r="F53" s="81"/>
      <c r="G53" s="81">
        <v>-16708863</v>
      </c>
      <c r="H53" s="81"/>
      <c r="I53" s="81">
        <v>-1444178</v>
      </c>
      <c r="J53" s="81"/>
      <c r="K53" s="81">
        <v>-1885106</v>
      </c>
    </row>
    <row r="54" spans="1:11" ht="21.65" customHeight="1">
      <c r="A54" s="109" t="s">
        <v>204</v>
      </c>
      <c r="E54" s="81">
        <v>0</v>
      </c>
      <c r="F54" s="81"/>
      <c r="G54" s="81">
        <v>0</v>
      </c>
      <c r="H54" s="81"/>
      <c r="I54" s="81">
        <v>-18500</v>
      </c>
      <c r="J54" s="81"/>
      <c r="K54" s="81">
        <v>-80076</v>
      </c>
    </row>
    <row r="55" spans="1:11" ht="21.65" customHeight="1">
      <c r="A55" s="121" t="s">
        <v>242</v>
      </c>
      <c r="E55" s="81">
        <v>0</v>
      </c>
      <c r="F55" s="81"/>
      <c r="G55" s="81">
        <v>0</v>
      </c>
      <c r="H55" s="81"/>
      <c r="I55" s="81">
        <v>51154</v>
      </c>
      <c r="J55" s="81"/>
      <c r="K55" s="81">
        <v>0</v>
      </c>
    </row>
    <row r="56" spans="1:11" ht="21.65" customHeight="1">
      <c r="A56" s="109" t="s">
        <v>188</v>
      </c>
      <c r="E56" s="81">
        <v>-148972</v>
      </c>
      <c r="F56" s="81"/>
      <c r="G56" s="81">
        <v>0</v>
      </c>
      <c r="H56" s="81"/>
      <c r="I56" s="81">
        <v>-7356007</v>
      </c>
      <c r="J56" s="81"/>
      <c r="K56" s="81">
        <v>-7634842</v>
      </c>
    </row>
    <row r="57" spans="1:11" ht="21.65" customHeight="1">
      <c r="A57" s="121" t="s">
        <v>250</v>
      </c>
      <c r="E57" s="81">
        <v>0</v>
      </c>
      <c r="F57" s="81"/>
      <c r="G57" s="81">
        <v>0</v>
      </c>
      <c r="H57" s="81"/>
      <c r="I57" s="81">
        <v>7862231</v>
      </c>
      <c r="J57" s="81"/>
      <c r="K57" s="81">
        <v>0</v>
      </c>
    </row>
    <row r="58" spans="1:11" ht="21.65" customHeight="1">
      <c r="A58" s="109" t="s">
        <v>189</v>
      </c>
      <c r="E58" s="81">
        <v>-3752906</v>
      </c>
      <c r="F58" s="88"/>
      <c r="G58" s="81">
        <v>-4638874</v>
      </c>
      <c r="H58" s="81"/>
      <c r="I58" s="81">
        <v>-23706476</v>
      </c>
      <c r="J58" s="81"/>
      <c r="K58" s="81">
        <v>-16708656</v>
      </c>
    </row>
    <row r="59" spans="1:11" ht="21.65" customHeight="1">
      <c r="A59" s="109" t="s">
        <v>190</v>
      </c>
      <c r="E59" s="81">
        <v>68000</v>
      </c>
      <c r="F59" s="81"/>
      <c r="G59" s="81">
        <v>485525</v>
      </c>
      <c r="H59" s="81"/>
      <c r="I59" s="81">
        <v>5925130</v>
      </c>
      <c r="J59" s="81"/>
      <c r="K59" s="81">
        <v>2623304</v>
      </c>
    </row>
    <row r="60" spans="1:11" ht="21.65" customHeight="1">
      <c r="A60" s="105" t="s">
        <v>158</v>
      </c>
      <c r="E60" s="81">
        <v>-16177819</v>
      </c>
      <c r="F60" s="88"/>
      <c r="G60" s="81">
        <v>-8757484</v>
      </c>
      <c r="H60" s="88"/>
      <c r="I60" s="81">
        <v>-15550372</v>
      </c>
      <c r="J60" s="88"/>
      <c r="K60" s="81">
        <v>-8548945</v>
      </c>
    </row>
    <row r="61" spans="1:11" ht="21.65" customHeight="1">
      <c r="A61" s="106" t="s">
        <v>230</v>
      </c>
      <c r="E61" s="81">
        <v>7967803</v>
      </c>
      <c r="F61" s="88"/>
      <c r="G61" s="81">
        <v>8145662</v>
      </c>
      <c r="H61" s="88"/>
      <c r="I61" s="81">
        <v>7355528</v>
      </c>
      <c r="J61" s="88"/>
      <c r="K61" s="81">
        <v>5867246</v>
      </c>
    </row>
    <row r="62" spans="1:11" ht="21.65" customHeight="1">
      <c r="A62" s="105" t="s">
        <v>201</v>
      </c>
      <c r="E62" s="81">
        <v>-1665</v>
      </c>
      <c r="F62" s="88"/>
      <c r="G62" s="81">
        <v>-14985</v>
      </c>
      <c r="H62" s="88"/>
      <c r="I62" s="81">
        <v>-1665</v>
      </c>
      <c r="J62" s="88"/>
      <c r="K62" s="81">
        <v>-14985</v>
      </c>
    </row>
    <row r="63" spans="1:11" ht="21.65" customHeight="1">
      <c r="A63" s="105" t="s">
        <v>154</v>
      </c>
      <c r="E63" s="82">
        <v>-22714495</v>
      </c>
      <c r="F63" s="81"/>
      <c r="G63" s="82">
        <v>-17880374</v>
      </c>
      <c r="H63" s="81"/>
      <c r="I63" s="82">
        <v>-89590</v>
      </c>
      <c r="J63" s="81"/>
      <c r="K63" s="82">
        <v>-100689</v>
      </c>
    </row>
    <row r="64" spans="1:11" ht="21.65" customHeight="1">
      <c r="A64" s="105" t="s">
        <v>155</v>
      </c>
      <c r="E64" s="82">
        <v>-731610</v>
      </c>
      <c r="F64" s="81"/>
      <c r="G64" s="82">
        <v>-824855</v>
      </c>
      <c r="H64" s="81"/>
      <c r="I64" s="82">
        <v>0</v>
      </c>
      <c r="J64" s="81"/>
      <c r="K64" s="81">
        <v>0</v>
      </c>
    </row>
    <row r="65" spans="1:11" ht="21.65" customHeight="1">
      <c r="A65" s="105" t="s">
        <v>157</v>
      </c>
      <c r="E65" s="82">
        <v>-4117927</v>
      </c>
      <c r="F65" s="81"/>
      <c r="G65" s="82">
        <v>-1344480</v>
      </c>
      <c r="H65" s="81"/>
      <c r="I65" s="81">
        <v>0</v>
      </c>
      <c r="J65" s="81"/>
      <c r="K65" s="82">
        <v>0</v>
      </c>
    </row>
    <row r="66" spans="1:11" ht="21.65" customHeight="1">
      <c r="A66" s="105" t="s">
        <v>156</v>
      </c>
      <c r="E66" s="82">
        <v>-759839</v>
      </c>
      <c r="F66" s="88"/>
      <c r="G66" s="81">
        <v>-150328</v>
      </c>
      <c r="H66" s="88"/>
      <c r="I66" s="81">
        <v>-31994</v>
      </c>
      <c r="J66" s="88"/>
      <c r="K66" s="81">
        <v>-25289</v>
      </c>
    </row>
    <row r="67" spans="1:11" ht="21.65" customHeight="1">
      <c r="A67" s="105" t="s">
        <v>79</v>
      </c>
      <c r="E67" s="81">
        <v>10335407</v>
      </c>
      <c r="F67" s="88"/>
      <c r="G67" s="81">
        <v>9767703</v>
      </c>
      <c r="H67" s="88"/>
      <c r="I67" s="81">
        <v>17733833</v>
      </c>
      <c r="J67" s="88"/>
      <c r="K67" s="81">
        <v>17102499</v>
      </c>
    </row>
    <row r="68" spans="1:11" ht="21.65" customHeight="1">
      <c r="A68" s="105" t="s">
        <v>77</v>
      </c>
      <c r="E68" s="81">
        <v>1737361</v>
      </c>
      <c r="F68" s="88"/>
      <c r="G68" s="81">
        <v>1315046</v>
      </c>
      <c r="H68" s="88"/>
      <c r="I68" s="81">
        <v>1250765</v>
      </c>
      <c r="J68" s="88"/>
      <c r="K68" s="81">
        <v>665702</v>
      </c>
    </row>
    <row r="69" spans="1:11" ht="21.65" customHeight="1">
      <c r="A69" s="99" t="s">
        <v>159</v>
      </c>
      <c r="E69" s="86">
        <f>SUM(E49:E68)</f>
        <v>-29911351</v>
      </c>
      <c r="F69" s="87"/>
      <c r="G69" s="86">
        <f>SUM(G49:G68)</f>
        <v>-37057476</v>
      </c>
      <c r="H69" s="87"/>
      <c r="I69" s="86">
        <f>SUM(I49:I68)</f>
        <v>-10775118</v>
      </c>
      <c r="J69" s="87"/>
      <c r="K69" s="86">
        <f>SUM(K49:K68)</f>
        <v>-19563727</v>
      </c>
    </row>
    <row r="70" spans="1:11" ht="21.65" customHeight="1">
      <c r="A70" s="99"/>
      <c r="E70" s="81"/>
      <c r="F70" s="81"/>
      <c r="G70" s="81"/>
      <c r="H70" s="81"/>
      <c r="I70" s="81"/>
      <c r="J70" s="81"/>
      <c r="K70" s="81"/>
    </row>
    <row r="71" spans="1:11" ht="21.65" customHeight="1">
      <c r="A71" s="228" t="str">
        <f>A1</f>
        <v>บริษัท กัลฟ์ เอ็นเนอร์จี ดีเวลลอปเมนท์ จำกัด (มหาชน) และบริษัทย่อย</v>
      </c>
      <c r="B71" s="228"/>
      <c r="C71" s="228"/>
      <c r="D71" s="228"/>
      <c r="E71" s="228"/>
      <c r="F71" s="228"/>
      <c r="G71" s="228"/>
      <c r="H71" s="93"/>
      <c r="I71" s="93"/>
      <c r="J71" s="93"/>
      <c r="K71" s="93"/>
    </row>
    <row r="72" spans="1:11" ht="21.65" customHeight="1">
      <c r="A72" s="94" t="s">
        <v>187</v>
      </c>
      <c r="F72" s="96"/>
      <c r="H72" s="96"/>
      <c r="J72" s="96"/>
    </row>
    <row r="73" spans="1:11" ht="21.65" customHeight="1">
      <c r="A73" s="100"/>
      <c r="E73" s="229" t="s">
        <v>1</v>
      </c>
      <c r="F73" s="229"/>
      <c r="G73" s="229"/>
      <c r="H73" s="99"/>
      <c r="I73" s="229" t="s">
        <v>2</v>
      </c>
      <c r="J73" s="229"/>
      <c r="K73" s="229"/>
    </row>
    <row r="74" spans="1:11" ht="21.65" customHeight="1">
      <c r="A74" s="100"/>
      <c r="E74" s="230" t="s">
        <v>70</v>
      </c>
      <c r="F74" s="230"/>
      <c r="G74" s="230"/>
      <c r="H74" s="101"/>
      <c r="I74" s="230" t="s">
        <v>70</v>
      </c>
      <c r="J74" s="230"/>
      <c r="K74" s="230"/>
    </row>
    <row r="75" spans="1:11" ht="21.65" customHeight="1">
      <c r="E75" s="5">
        <v>2567</v>
      </c>
      <c r="F75" s="5"/>
      <c r="G75" s="119">
        <v>2566</v>
      </c>
      <c r="H75" s="102"/>
      <c r="I75" s="5">
        <v>2567</v>
      </c>
      <c r="J75" s="5"/>
      <c r="K75" s="119">
        <v>2566</v>
      </c>
    </row>
    <row r="76" spans="1:11" ht="21.65" customHeight="1">
      <c r="E76" s="227" t="s">
        <v>234</v>
      </c>
      <c r="F76" s="227"/>
      <c r="G76" s="227"/>
      <c r="H76" s="227"/>
      <c r="I76" s="227"/>
      <c r="J76" s="227"/>
      <c r="K76" s="227"/>
    </row>
    <row r="77" spans="1:11" ht="21.65" customHeight="1">
      <c r="A77" s="103" t="s">
        <v>160</v>
      </c>
      <c r="E77" s="81"/>
      <c r="F77" s="81"/>
      <c r="G77" s="81"/>
      <c r="H77" s="81"/>
      <c r="I77" s="81"/>
      <c r="J77" s="81"/>
      <c r="K77" s="81"/>
    </row>
    <row r="78" spans="1:11" ht="21.65" customHeight="1">
      <c r="A78" s="113" t="s">
        <v>161</v>
      </c>
      <c r="E78" s="81">
        <v>29791762</v>
      </c>
      <c r="F78" s="81"/>
      <c r="G78" s="81">
        <v>33650000</v>
      </c>
      <c r="H78" s="81"/>
      <c r="I78" s="81">
        <v>18000000</v>
      </c>
      <c r="J78" s="81"/>
      <c r="K78" s="81">
        <v>28500000</v>
      </c>
    </row>
    <row r="79" spans="1:11" ht="21.65" customHeight="1">
      <c r="A79" s="113" t="s">
        <v>162</v>
      </c>
      <c r="E79" s="81">
        <v>-22800000</v>
      </c>
      <c r="F79" s="81"/>
      <c r="G79" s="81">
        <v>-35919000</v>
      </c>
      <c r="H79" s="81"/>
      <c r="I79" s="81">
        <v>-19500000</v>
      </c>
      <c r="J79" s="81"/>
      <c r="K79" s="81">
        <v>-31500000</v>
      </c>
    </row>
    <row r="80" spans="1:11" ht="21.65" customHeight="1">
      <c r="A80" s="113" t="s">
        <v>163</v>
      </c>
      <c r="E80" s="81">
        <v>5829305</v>
      </c>
      <c r="F80" s="81"/>
      <c r="G80" s="81">
        <f>12084623-1</f>
        <v>12084622</v>
      </c>
      <c r="H80" s="81"/>
      <c r="I80" s="81">
        <v>0</v>
      </c>
      <c r="J80" s="81"/>
      <c r="K80" s="81">
        <v>0</v>
      </c>
    </row>
    <row r="81" spans="1:11" ht="21.65" customHeight="1">
      <c r="A81" s="113" t="s">
        <v>164</v>
      </c>
      <c r="E81" s="81">
        <v>-10632660</v>
      </c>
      <c r="F81" s="81"/>
      <c r="G81" s="81">
        <v>-5811825</v>
      </c>
      <c r="H81" s="81"/>
      <c r="I81" s="81">
        <f>[15]CF!$DU$92</f>
        <v>-5000000</v>
      </c>
      <c r="J81" s="81"/>
      <c r="K81" s="81">
        <v>0</v>
      </c>
    </row>
    <row r="82" spans="1:11" ht="21.65" customHeight="1">
      <c r="A82" s="170" t="s">
        <v>243</v>
      </c>
      <c r="E82" s="81">
        <v>0</v>
      </c>
      <c r="F82" s="81"/>
      <c r="G82" s="81">
        <v>457100</v>
      </c>
      <c r="H82" s="81"/>
      <c r="I82" s="81">
        <v>0</v>
      </c>
      <c r="J82" s="81"/>
      <c r="K82" s="81">
        <v>457100</v>
      </c>
    </row>
    <row r="83" spans="1:11" ht="21.65" customHeight="1">
      <c r="A83" s="170" t="s">
        <v>244</v>
      </c>
      <c r="E83" s="81">
        <v>-389200</v>
      </c>
      <c r="F83" s="81"/>
      <c r="G83" s="81">
        <v>-67900</v>
      </c>
      <c r="H83" s="81"/>
      <c r="I83" s="81">
        <v>-389200</v>
      </c>
      <c r="J83" s="81"/>
      <c r="K83" s="81">
        <v>-67900</v>
      </c>
    </row>
    <row r="84" spans="1:11" ht="21.65" customHeight="1">
      <c r="A84" s="113" t="s">
        <v>165</v>
      </c>
      <c r="E84" s="81">
        <v>-345302</v>
      </c>
      <c r="F84" s="81"/>
      <c r="G84" s="81">
        <v>-419006</v>
      </c>
      <c r="H84" s="81"/>
      <c r="I84" s="81">
        <v>-126838</v>
      </c>
      <c r="J84" s="81"/>
      <c r="K84" s="81">
        <v>-120803</v>
      </c>
    </row>
    <row r="85" spans="1:11" ht="21.65" customHeight="1">
      <c r="A85" s="113" t="s">
        <v>166</v>
      </c>
      <c r="E85" s="81">
        <v>45000000</v>
      </c>
      <c r="F85" s="81"/>
      <c r="G85" s="81">
        <v>35000000</v>
      </c>
      <c r="H85" s="81"/>
      <c r="I85" s="81">
        <v>45000000</v>
      </c>
      <c r="J85" s="81"/>
      <c r="K85" s="81">
        <v>35000000</v>
      </c>
    </row>
    <row r="86" spans="1:11" ht="21.65" customHeight="1">
      <c r="A86" s="113" t="s">
        <v>167</v>
      </c>
      <c r="E86" s="81">
        <v>-14500800</v>
      </c>
      <c r="F86" s="81"/>
      <c r="G86" s="81">
        <v>-4500000</v>
      </c>
      <c r="H86" s="81"/>
      <c r="I86" s="81">
        <v>-14500800</v>
      </c>
      <c r="J86" s="88"/>
      <c r="K86" s="81">
        <v>-4500000</v>
      </c>
    </row>
    <row r="87" spans="1:11" ht="21.65" customHeight="1">
      <c r="A87" s="113" t="s">
        <v>168</v>
      </c>
      <c r="E87" s="81">
        <v>-30500</v>
      </c>
      <c r="F87" s="81"/>
      <c r="G87" s="81">
        <v>-26500</v>
      </c>
      <c r="H87" s="81"/>
      <c r="I87" s="81">
        <v>-30500</v>
      </c>
      <c r="J87" s="88"/>
      <c r="K87" s="81">
        <v>-26500</v>
      </c>
    </row>
    <row r="88" spans="1:11" ht="21.65" customHeight="1">
      <c r="A88" s="117" t="s">
        <v>220</v>
      </c>
      <c r="E88" s="81">
        <v>1125683</v>
      </c>
      <c r="F88" s="81"/>
      <c r="G88" s="81">
        <v>1378343</v>
      </c>
      <c r="H88" s="81"/>
      <c r="I88" s="81">
        <v>0</v>
      </c>
      <c r="J88" s="88"/>
      <c r="K88" s="81">
        <v>0</v>
      </c>
    </row>
    <row r="89" spans="1:11" ht="21.65" customHeight="1">
      <c r="A89" s="105" t="s">
        <v>169</v>
      </c>
      <c r="E89" s="88">
        <v>-10324947</v>
      </c>
      <c r="F89" s="81"/>
      <c r="G89" s="81">
        <v>-7039692</v>
      </c>
      <c r="H89" s="81"/>
      <c r="I89" s="81">
        <v>-10324947</v>
      </c>
      <c r="J89" s="88"/>
      <c r="K89" s="81">
        <v>-7039692</v>
      </c>
    </row>
    <row r="90" spans="1:11" ht="21.65" customHeight="1">
      <c r="A90" s="105" t="s">
        <v>170</v>
      </c>
      <c r="E90" s="88">
        <v>-3960151</v>
      </c>
      <c r="F90" s="81"/>
      <c r="G90" s="81">
        <v>-3960401</v>
      </c>
      <c r="H90" s="81"/>
      <c r="I90" s="81">
        <v>0</v>
      </c>
      <c r="J90" s="88"/>
      <c r="K90" s="81">
        <v>0</v>
      </c>
    </row>
    <row r="91" spans="1:11" ht="21.65" customHeight="1">
      <c r="A91" s="105" t="s">
        <v>171</v>
      </c>
      <c r="E91" s="88">
        <v>-10570744</v>
      </c>
      <c r="F91" s="81"/>
      <c r="G91" s="81">
        <v>-9197361</v>
      </c>
      <c r="H91" s="81"/>
      <c r="I91" s="81">
        <v>-5449115</v>
      </c>
      <c r="J91" s="88"/>
      <c r="K91" s="81">
        <v>-4313311</v>
      </c>
    </row>
    <row r="92" spans="1:11" ht="21.65" customHeight="1">
      <c r="A92" s="110" t="s">
        <v>200</v>
      </c>
      <c r="E92" s="86">
        <f>SUM(E78:E91)</f>
        <v>8192446</v>
      </c>
      <c r="F92" s="87"/>
      <c r="G92" s="86">
        <f>SUM(G78:G91)</f>
        <v>15628380</v>
      </c>
      <c r="H92" s="87"/>
      <c r="I92" s="86">
        <f>SUM(I78:I91)</f>
        <v>7678600</v>
      </c>
      <c r="J92" s="87"/>
      <c r="K92" s="86">
        <f>SUM(K78:K91)</f>
        <v>16388894</v>
      </c>
    </row>
    <row r="93" spans="1:11" ht="21.65" customHeight="1">
      <c r="A93" s="99"/>
      <c r="E93" s="81"/>
      <c r="F93" s="87"/>
      <c r="G93" s="81"/>
      <c r="H93" s="81"/>
      <c r="I93" s="81"/>
      <c r="J93" s="87"/>
      <c r="K93" s="81"/>
    </row>
    <row r="94" spans="1:11" ht="21.65" customHeight="1">
      <c r="A94" s="106" t="s">
        <v>255</v>
      </c>
      <c r="E94" s="81"/>
      <c r="F94" s="81"/>
      <c r="G94" s="81"/>
      <c r="H94" s="81"/>
      <c r="I94" s="81"/>
      <c r="J94" s="81"/>
      <c r="K94" s="81"/>
    </row>
    <row r="95" spans="1:11" ht="21.65" customHeight="1">
      <c r="B95" s="105" t="s">
        <v>191</v>
      </c>
      <c r="E95" s="81">
        <f>SUM(E92,E69,E41)</f>
        <v>-1903589</v>
      </c>
      <c r="F95" s="81"/>
      <c r="G95" s="81">
        <f>SUM(G92,G69,G41)</f>
        <v>-3134412</v>
      </c>
      <c r="H95" s="81"/>
      <c r="I95" s="81">
        <f>SUM(I92,I69,I41)</f>
        <v>-4532768</v>
      </c>
      <c r="J95" s="81"/>
      <c r="K95" s="81">
        <f>SUM(K92,K69,K41)</f>
        <v>-3309545</v>
      </c>
    </row>
    <row r="96" spans="1:11" ht="21.65" customHeight="1">
      <c r="A96" s="108" t="s">
        <v>172</v>
      </c>
      <c r="E96" s="87"/>
      <c r="F96" s="87"/>
      <c r="G96" s="87"/>
      <c r="H96" s="87"/>
      <c r="I96" s="81"/>
      <c r="J96" s="87"/>
      <c r="K96" s="87"/>
    </row>
    <row r="97" spans="1:11" ht="21.65" customHeight="1">
      <c r="B97" s="171" t="s">
        <v>245</v>
      </c>
      <c r="E97" s="83">
        <v>-47238</v>
      </c>
      <c r="F97" s="87"/>
      <c r="G97" s="83">
        <v>-4077</v>
      </c>
      <c r="H97" s="81"/>
      <c r="I97" s="83">
        <v>-977</v>
      </c>
      <c r="J97" s="87"/>
      <c r="K97" s="83">
        <v>-434</v>
      </c>
    </row>
    <row r="98" spans="1:11" ht="21.65" customHeight="1">
      <c r="A98" s="114" t="s">
        <v>255</v>
      </c>
      <c r="E98" s="87">
        <f>SUM(E95:E97)</f>
        <v>-1950827</v>
      </c>
      <c r="F98" s="87"/>
      <c r="G98" s="87">
        <f>SUM(G95:G97)</f>
        <v>-3138489</v>
      </c>
      <c r="H98" s="87"/>
      <c r="I98" s="87">
        <f>SUM(I95:I97)</f>
        <v>-4533745</v>
      </c>
      <c r="J98" s="87"/>
      <c r="K98" s="87">
        <f>SUM(K95:K97)</f>
        <v>-3309979</v>
      </c>
    </row>
    <row r="99" spans="1:11" ht="21.65" customHeight="1">
      <c r="A99" s="105" t="s">
        <v>173</v>
      </c>
      <c r="E99" s="81">
        <f>'BS 7 - 9'!F9</f>
        <v>36055165</v>
      </c>
      <c r="F99" s="87"/>
      <c r="G99" s="81">
        <v>39193654</v>
      </c>
      <c r="H99" s="81"/>
      <c r="I99" s="81">
        <f>'BS 7 - 9'!J9</f>
        <v>12292918</v>
      </c>
      <c r="J99" s="87"/>
      <c r="K99" s="81">
        <v>15602897</v>
      </c>
    </row>
    <row r="100" spans="1:11" ht="21.65" customHeight="1" thickBot="1">
      <c r="A100" s="99" t="s">
        <v>177</v>
      </c>
      <c r="E100" s="89">
        <f>SUM(E98:E99)</f>
        <v>34104338</v>
      </c>
      <c r="F100" s="87"/>
      <c r="G100" s="89">
        <f>SUM(G98:G99)</f>
        <v>36055165</v>
      </c>
      <c r="H100" s="87"/>
      <c r="I100" s="89">
        <f>SUM(I98:I99)</f>
        <v>7759173</v>
      </c>
      <c r="J100" s="87"/>
      <c r="K100" s="89">
        <f>SUM(K98:K99)</f>
        <v>12292918</v>
      </c>
    </row>
    <row r="101" spans="1:11" ht="21.65" customHeight="1" thickTop="1">
      <c r="A101" s="99"/>
      <c r="E101" s="81"/>
      <c r="F101" s="87"/>
      <c r="G101" s="81"/>
      <c r="H101" s="81"/>
      <c r="I101" s="81"/>
      <c r="J101" s="87"/>
      <c r="K101" s="81"/>
    </row>
    <row r="102" spans="1:11" ht="21.65" customHeight="1">
      <c r="A102" s="103" t="s">
        <v>174</v>
      </c>
    </row>
    <row r="103" spans="1:11" ht="21.65" customHeight="1">
      <c r="A103" s="105" t="s">
        <v>175</v>
      </c>
      <c r="B103" s="105"/>
      <c r="G103" s="116"/>
      <c r="H103" s="116"/>
      <c r="I103" s="116"/>
      <c r="J103" s="116"/>
      <c r="K103" s="116"/>
    </row>
    <row r="104" spans="1:11" ht="21.65" customHeight="1">
      <c r="A104" s="105"/>
      <c r="B104" s="105" t="s">
        <v>176</v>
      </c>
      <c r="E104" s="2">
        <v>3537961</v>
      </c>
      <c r="G104" s="81">
        <v>1470389</v>
      </c>
      <c r="I104" s="81">
        <v>0</v>
      </c>
      <c r="K104" s="81">
        <v>0</v>
      </c>
    </row>
    <row r="105" spans="1:11" ht="21.65" customHeight="1">
      <c r="A105" s="105" t="s">
        <v>198</v>
      </c>
      <c r="E105" s="2">
        <v>2375590</v>
      </c>
      <c r="F105" s="2"/>
      <c r="G105" s="81">
        <v>8161580</v>
      </c>
      <c r="H105" s="2"/>
      <c r="I105" s="81">
        <v>6308</v>
      </c>
      <c r="J105" s="2"/>
      <c r="K105" s="81">
        <v>17623</v>
      </c>
    </row>
    <row r="106" spans="1:11" ht="21.65" customHeight="1">
      <c r="A106" s="105" t="s">
        <v>247</v>
      </c>
      <c r="E106" s="2"/>
      <c r="F106" s="2"/>
      <c r="G106" s="81"/>
      <c r="H106" s="2"/>
      <c r="I106" s="81"/>
      <c r="J106" s="2"/>
      <c r="K106" s="81"/>
    </row>
    <row r="107" spans="1:11" ht="21.65" customHeight="1">
      <c r="B107" s="106" t="s">
        <v>246</v>
      </c>
      <c r="E107" s="81">
        <v>138942</v>
      </c>
      <c r="F107" s="2"/>
      <c r="G107" s="81">
        <v>167878</v>
      </c>
      <c r="H107" s="2"/>
      <c r="I107" s="81">
        <v>0</v>
      </c>
      <c r="J107" s="2"/>
      <c r="K107" s="81">
        <v>0</v>
      </c>
    </row>
  </sheetData>
  <mergeCells count="18">
    <mergeCell ref="E6:K6"/>
    <mergeCell ref="A1:F1"/>
    <mergeCell ref="E3:G3"/>
    <mergeCell ref="I3:K3"/>
    <mergeCell ref="E4:G4"/>
    <mergeCell ref="I4:K4"/>
    <mergeCell ref="E76:K76"/>
    <mergeCell ref="A42:G42"/>
    <mergeCell ref="E44:G44"/>
    <mergeCell ref="I44:K44"/>
    <mergeCell ref="E45:G45"/>
    <mergeCell ref="I45:K45"/>
    <mergeCell ref="E47:K47"/>
    <mergeCell ref="A71:G71"/>
    <mergeCell ref="E73:G73"/>
    <mergeCell ref="I73:K73"/>
    <mergeCell ref="E74:G74"/>
    <mergeCell ref="I74:K74"/>
  </mergeCells>
  <pageMargins left="0.8" right="0.48" top="0.48" bottom="0.4" header="0.3" footer="0.15"/>
  <pageSetup paperSize="9" scale="78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7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926cafb515af6f7e5e888fb8229945f9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60c1fe6384d127507bf0f1c5136e97f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4.xml><?xml version="1.0" encoding="utf-8"?>
<datasnipper xmlns="http://datasnipper" workbookId="1b2bd366-dc69-4934-a7f6-ef3334148128" dataSnipperSheetDeleted="false" guid="4128bbd6-5851-44cb-a9e6-b19d341a7c6b" revision="2">
  <settings xmlns="" guid="9c15bf71-0cca-4eb5-bbdf-bd48a49f8e8f">
    <setting type="boolean" value="True" name="embed-documents" guid="594e0af2-f6b6-455c-b1ee-05cb4f58f90c"/>
  </settings>
</datasnipper>
</file>

<file path=customXml/itemProps1.xml><?xml version="1.0" encoding="utf-8"?>
<ds:datastoreItem xmlns:ds="http://schemas.openxmlformats.org/officeDocument/2006/customXml" ds:itemID="{BDB7707F-4DD5-4A9C-8541-178F5F8AF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schemas.microsoft.com/office/2006/documentManagement/types"/>
    <ds:schemaRef ds:uri="9e726cc6-28e6-415e-818e-b097165fafb5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2f25f87e-f69f-4830-aaef-a1fb259280bf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5C36E760-9CFE-457A-8003-5FBBB2C2C81A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7 - 9</vt:lpstr>
      <vt:lpstr>PL 10 - 11</vt:lpstr>
      <vt:lpstr>SH - 12</vt:lpstr>
      <vt:lpstr>SH - 13</vt:lpstr>
      <vt:lpstr>SH - 14</vt:lpstr>
      <vt:lpstr>SH - 15</vt:lpstr>
      <vt:lpstr>CF 16 - 18</vt:lpstr>
      <vt:lpstr>'BS 7 - 9'!Print_Area</vt:lpstr>
      <vt:lpstr>'CF 16 - 18'!Print_Area</vt:lpstr>
      <vt:lpstr>'PL 10 - 11'!Print_Area</vt:lpstr>
      <vt:lpstr>'SH - 12'!Print_Area</vt:lpstr>
      <vt:lpstr>'SH - 13'!Print_Area</vt:lpstr>
      <vt:lpstr>'SH - 14'!Print_Area</vt:lpstr>
      <vt:lpstr>'SH - 15'!Print_Area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Ittiong, Harinsawad</cp:lastModifiedBy>
  <cp:lastPrinted>2025-02-04T09:55:45Z</cp:lastPrinted>
  <dcterms:created xsi:type="dcterms:W3CDTF">2021-01-06T16:31:37Z</dcterms:created>
  <dcterms:modified xsi:type="dcterms:W3CDTF">2025-02-07T09:21:19Z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