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YE/Draft FS/For sign/EN/"/>
    </mc:Choice>
  </mc:AlternateContent>
  <xr:revisionPtr revIDLastSave="0" documentId="13_ncr:1_{D49C14F9-A432-4625-9109-FC7052323AF5}" xr6:coauthVersionLast="47" xr6:coauthVersionMax="47" xr10:uidLastSave="{00000000-0000-0000-0000-000000000000}"/>
  <bookViews>
    <workbookView xWindow="-110" yWindow="-110" windowWidth="19420" windowHeight="11500" tabRatio="797" xr2:uid="{00000000-000D-0000-FFFF-FFFF00000000}"/>
  </bookViews>
  <sheets>
    <sheet name="BS-5-7" sheetId="1" r:id="rId1"/>
    <sheet name="PL-8-9" sheetId="2" r:id="rId2"/>
    <sheet name="SH-10" sheetId="16" r:id="rId3"/>
    <sheet name="SH-11" sheetId="10" r:id="rId4"/>
    <sheet name="SH-12" sheetId="17" r:id="rId5"/>
    <sheet name="SH-13" sheetId="13" r:id="rId6"/>
    <sheet name="CF-14-16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_xlnm.Print_Area" localSheetId="0">'BS-5-7'!$A$1:$K$113</definedName>
    <definedName name="_xlnm.Print_Area" localSheetId="6">'CF-14-16'!$A$1:$H$118</definedName>
    <definedName name="_xlnm.Print_Area" localSheetId="1">'PL-8-9'!$A$1:$L$75</definedName>
    <definedName name="_xlnm.Print_Area" localSheetId="2">'SH-10'!$A$1:$AC$35</definedName>
    <definedName name="_xlnm.Print_Area" localSheetId="3">'SH-11'!$A$1:$AC$33</definedName>
    <definedName name="_xlnm.Print_Area" localSheetId="4">'SH-12'!$A$1:$N$24</definedName>
    <definedName name="_xlnm.Print_Area" localSheetId="5">'SH-13'!$A$1:$N$24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3" l="1"/>
  <c r="B77" i="3"/>
  <c r="F27" i="3"/>
  <c r="AA23" i="10"/>
  <c r="AA19" i="10"/>
  <c r="Y19" i="10"/>
  <c r="AC18" i="10"/>
  <c r="AC19" i="10" s="1"/>
  <c r="AA14" i="10"/>
  <c r="F50" i="2"/>
  <c r="J50" i="2"/>
  <c r="J14" i="2"/>
  <c r="J18" i="2" s="1"/>
  <c r="F14" i="2"/>
  <c r="I108" i="1"/>
  <c r="I110" i="1" s="1"/>
  <c r="E78" i="1"/>
  <c r="I78" i="1"/>
  <c r="E66" i="1"/>
  <c r="I66" i="1"/>
  <c r="E42" i="1"/>
  <c r="I42" i="1"/>
  <c r="I21" i="1"/>
  <c r="E21" i="1"/>
  <c r="F108" i="3"/>
  <c r="B108" i="3"/>
  <c r="H50" i="2"/>
  <c r="L50" i="2"/>
  <c r="E80" i="1" l="1"/>
  <c r="I80" i="1"/>
  <c r="I112" i="1" s="1"/>
  <c r="I44" i="1"/>
  <c r="E44" i="1"/>
  <c r="H23" i="17"/>
  <c r="H11" i="13" s="1"/>
  <c r="K108" i="1"/>
  <c r="K110" i="1" s="1"/>
  <c r="G108" i="1"/>
  <c r="G110" i="1" s="1"/>
  <c r="D27" i="3"/>
  <c r="O30" i="10"/>
  <c r="M30" i="10"/>
  <c r="J59" i="2"/>
  <c r="L59" i="2"/>
  <c r="H59" i="2"/>
  <c r="F59" i="2"/>
  <c r="L14" i="2"/>
  <c r="H14" i="2"/>
  <c r="G78" i="1"/>
  <c r="G66" i="1"/>
  <c r="H102" i="3" l="1"/>
  <c r="D102" i="3"/>
  <c r="H77" i="3"/>
  <c r="D77" i="3"/>
  <c r="N19" i="13"/>
  <c r="N20" i="13"/>
  <c r="N19" i="17"/>
  <c r="N20" i="17"/>
  <c r="N11" i="17"/>
  <c r="W29" i="10"/>
  <c r="Y29" i="10" s="1"/>
  <c r="AC29" i="10" s="1"/>
  <c r="W28" i="10"/>
  <c r="Y28" i="10" s="1"/>
  <c r="AC28" i="10" s="1"/>
  <c r="W22" i="10"/>
  <c r="Y22" i="10" s="1"/>
  <c r="AC22" i="10" s="1"/>
  <c r="AC23" i="10" s="1"/>
  <c r="W18" i="10"/>
  <c r="W31" i="16"/>
  <c r="Y31" i="16" s="1"/>
  <c r="AC31" i="16" s="1"/>
  <c r="W30" i="16"/>
  <c r="W23" i="16"/>
  <c r="Y23" i="16" s="1"/>
  <c r="AC23" i="16" s="1"/>
  <c r="M32" i="16"/>
  <c r="L72" i="2"/>
  <c r="H72" i="2"/>
  <c r="L67" i="2"/>
  <c r="H27" i="3" s="1"/>
  <c r="H41" i="3" s="1"/>
  <c r="H43" i="3" s="1"/>
  <c r="H105" i="3" s="1"/>
  <c r="H67" i="2"/>
  <c r="L61" i="2"/>
  <c r="H61" i="2"/>
  <c r="L18" i="2"/>
  <c r="L25" i="2" s="1"/>
  <c r="H18" i="2"/>
  <c r="H25" i="2" s="1"/>
  <c r="H29" i="2" s="1"/>
  <c r="H31" i="2" s="1"/>
  <c r="L21" i="17"/>
  <c r="L23" i="17" s="1"/>
  <c r="L11" i="13" s="1"/>
  <c r="H21" i="17"/>
  <c r="F21" i="17"/>
  <c r="D21" i="17"/>
  <c r="M16" i="17"/>
  <c r="L16" i="17"/>
  <c r="K16" i="17"/>
  <c r="J16" i="17"/>
  <c r="I16" i="17"/>
  <c r="H16" i="17"/>
  <c r="G16" i="17"/>
  <c r="F16" i="17"/>
  <c r="E16" i="17"/>
  <c r="D16" i="17"/>
  <c r="N15" i="17"/>
  <c r="N16" i="17" s="1"/>
  <c r="AA32" i="16"/>
  <c r="U32" i="16"/>
  <c r="S32" i="16"/>
  <c r="Q32" i="16"/>
  <c r="O32" i="16"/>
  <c r="K32" i="16"/>
  <c r="I32" i="16"/>
  <c r="G32" i="16"/>
  <c r="E32" i="16"/>
  <c r="C32" i="16"/>
  <c r="AA25" i="16"/>
  <c r="U25" i="16"/>
  <c r="S25" i="16"/>
  <c r="Q25" i="16"/>
  <c r="O25" i="16"/>
  <c r="M25" i="16"/>
  <c r="K25" i="16"/>
  <c r="I25" i="16"/>
  <c r="G25" i="16"/>
  <c r="E25" i="16"/>
  <c r="C25" i="16"/>
  <c r="AB19" i="16"/>
  <c r="AA19" i="16"/>
  <c r="AA27" i="16" s="1"/>
  <c r="Z19" i="16"/>
  <c r="X19" i="16"/>
  <c r="V19" i="16"/>
  <c r="U19" i="16"/>
  <c r="T19" i="16"/>
  <c r="S19" i="16"/>
  <c r="Q19" i="16"/>
  <c r="P19" i="16"/>
  <c r="O19" i="16"/>
  <c r="N19" i="16"/>
  <c r="M19" i="16"/>
  <c r="L19" i="16"/>
  <c r="K19" i="16"/>
  <c r="J19" i="16"/>
  <c r="I19" i="16"/>
  <c r="H19" i="16"/>
  <c r="G19" i="16"/>
  <c r="G27" i="16" s="1"/>
  <c r="F19" i="16"/>
  <c r="E19" i="16"/>
  <c r="D19" i="16"/>
  <c r="C19" i="16"/>
  <c r="W18" i="16"/>
  <c r="Y18" i="16" s="1"/>
  <c r="Y19" i="16" s="1"/>
  <c r="W14" i="16"/>
  <c r="K78" i="1"/>
  <c r="M23" i="10"/>
  <c r="K23" i="10"/>
  <c r="I27" i="16" l="1"/>
  <c r="AA34" i="16"/>
  <c r="G34" i="16"/>
  <c r="G14" i="10" s="1"/>
  <c r="K27" i="16"/>
  <c r="K34" i="16" s="1"/>
  <c r="K14" i="10" s="1"/>
  <c r="M27" i="16"/>
  <c r="M34" i="16" s="1"/>
  <c r="M14" i="10" s="1"/>
  <c r="C34" i="16"/>
  <c r="C14" i="10" s="1"/>
  <c r="E34" i="16"/>
  <c r="E14" i="10" s="1"/>
  <c r="I34" i="16"/>
  <c r="I14" i="10" s="1"/>
  <c r="H107" i="3"/>
  <c r="H109" i="3" s="1"/>
  <c r="F23" i="17"/>
  <c r="F11" i="13" s="1"/>
  <c r="U27" i="16"/>
  <c r="U34" i="16" s="1"/>
  <c r="U14" i="10" s="1"/>
  <c r="Y14" i="16"/>
  <c r="C27" i="16"/>
  <c r="O27" i="16"/>
  <c r="O34" i="16" s="1"/>
  <c r="O14" i="10" s="1"/>
  <c r="E27" i="16"/>
  <c r="Q27" i="16"/>
  <c r="Q34" i="16" s="1"/>
  <c r="Q14" i="10" s="1"/>
  <c r="S27" i="16"/>
  <c r="S34" i="16" s="1"/>
  <c r="S14" i="10" s="1"/>
  <c r="D41" i="3"/>
  <c r="D43" i="3" s="1"/>
  <c r="D23" i="17"/>
  <c r="D11" i="13" s="1"/>
  <c r="H62" i="2"/>
  <c r="K29" i="2"/>
  <c r="L29" i="2"/>
  <c r="L31" i="2" s="1"/>
  <c r="L62" i="2" s="1"/>
  <c r="Y30" i="16"/>
  <c r="Y32" i="16" s="1"/>
  <c r="W19" i="16"/>
  <c r="W24" i="16"/>
  <c r="W25" i="16" s="1"/>
  <c r="W32" i="16"/>
  <c r="J21" i="17"/>
  <c r="J23" i="17" s="1"/>
  <c r="J11" i="13" s="1"/>
  <c r="AC18" i="16"/>
  <c r="AC19" i="16" s="1"/>
  <c r="G42" i="1"/>
  <c r="K66" i="1"/>
  <c r="K42" i="1"/>
  <c r="K21" i="1"/>
  <c r="G21" i="1"/>
  <c r="D105" i="3" l="1"/>
  <c r="D107" i="3" s="1"/>
  <c r="D109" i="3" s="1"/>
  <c r="N11" i="13"/>
  <c r="W14" i="10"/>
  <c r="Y14" i="10" s="1"/>
  <c r="AC14" i="10" s="1"/>
  <c r="AC14" i="16"/>
  <c r="K44" i="1"/>
  <c r="G44" i="1"/>
  <c r="N23" i="17"/>
  <c r="Y24" i="16"/>
  <c r="AC24" i="16" s="1"/>
  <c r="AC25" i="16" s="1"/>
  <c r="AC27" i="16" s="1"/>
  <c r="AC30" i="16"/>
  <c r="AC32" i="16" s="1"/>
  <c r="W27" i="16"/>
  <c r="W34" i="16" s="1"/>
  <c r="Y25" i="16"/>
  <c r="Y27" i="16" s="1"/>
  <c r="Y34" i="16" s="1"/>
  <c r="N21" i="17"/>
  <c r="K80" i="1"/>
  <c r="K112" i="1" s="1"/>
  <c r="G80" i="1"/>
  <c r="G112" i="1" s="1"/>
  <c r="F102" i="3"/>
  <c r="S30" i="10"/>
  <c r="Q30" i="10"/>
  <c r="S23" i="10"/>
  <c r="Q23" i="10"/>
  <c r="S19" i="10"/>
  <c r="Q19" i="10"/>
  <c r="AC34" i="16" l="1"/>
  <c r="Q25" i="10"/>
  <c r="Q32" i="10" s="1"/>
  <c r="S25" i="10"/>
  <c r="S32" i="10" s="1"/>
  <c r="L21" i="13"/>
  <c r="J21" i="13"/>
  <c r="H21" i="13"/>
  <c r="B102" i="3" l="1"/>
  <c r="E16" i="13" l="1"/>
  <c r="F16" i="13"/>
  <c r="G16" i="13"/>
  <c r="H16" i="13"/>
  <c r="H23" i="13" s="1"/>
  <c r="I16" i="13"/>
  <c r="J16" i="13"/>
  <c r="J23" i="13" s="1"/>
  <c r="K16" i="13"/>
  <c r="L16" i="13"/>
  <c r="M16" i="13"/>
  <c r="D16" i="13"/>
  <c r="N16" i="13"/>
  <c r="D19" i="10" l="1"/>
  <c r="E19" i="10"/>
  <c r="F19" i="10"/>
  <c r="G19" i="10"/>
  <c r="H19" i="10"/>
  <c r="I19" i="10"/>
  <c r="J19" i="10"/>
  <c r="K19" i="10"/>
  <c r="K25" i="10" s="1"/>
  <c r="L19" i="10"/>
  <c r="M19" i="10"/>
  <c r="M25" i="10" s="1"/>
  <c r="N19" i="10"/>
  <c r="O19" i="10"/>
  <c r="P19" i="10"/>
  <c r="T19" i="10"/>
  <c r="U19" i="10"/>
  <c r="V19" i="10"/>
  <c r="W19" i="10"/>
  <c r="X19" i="10"/>
  <c r="Z19" i="10"/>
  <c r="AA25" i="10"/>
  <c r="AB19" i="10"/>
  <c r="C19" i="10"/>
  <c r="AC25" i="10"/>
  <c r="F77" i="3" l="1"/>
  <c r="D21" i="13"/>
  <c r="D23" i="13" s="1"/>
  <c r="F21" i="13"/>
  <c r="F23" i="13" s="1"/>
  <c r="C23" i="10"/>
  <c r="C25" i="10" s="1"/>
  <c r="E23" i="10"/>
  <c r="E25" i="10" s="1"/>
  <c r="G23" i="10"/>
  <c r="G25" i="10" s="1"/>
  <c r="I23" i="10"/>
  <c r="I25" i="10" s="1"/>
  <c r="O23" i="10"/>
  <c r="O25" i="10" s="1"/>
  <c r="U23" i="10"/>
  <c r="U25" i="10" s="1"/>
  <c r="C30" i="10"/>
  <c r="C32" i="10" s="1"/>
  <c r="E30" i="10"/>
  <c r="G30" i="10"/>
  <c r="I30" i="10"/>
  <c r="K30" i="10"/>
  <c r="K32" i="10" s="1"/>
  <c r="M32" i="10"/>
  <c r="U30" i="10"/>
  <c r="AA30" i="10"/>
  <c r="AA32" i="10" s="1"/>
  <c r="F18" i="2"/>
  <c r="F25" i="2" s="1"/>
  <c r="J25" i="2"/>
  <c r="F61" i="2"/>
  <c r="J61" i="2"/>
  <c r="F67" i="2"/>
  <c r="J67" i="2"/>
  <c r="F41" i="3" s="1"/>
  <c r="F72" i="2"/>
  <c r="E108" i="1"/>
  <c r="E110" i="1" s="1"/>
  <c r="E112" i="1" s="1"/>
  <c r="I32" i="10" l="1"/>
  <c r="G32" i="10"/>
  <c r="E32" i="10"/>
  <c r="U32" i="10"/>
  <c r="O32" i="10"/>
  <c r="B27" i="3"/>
  <c r="N23" i="13"/>
  <c r="F43" i="3"/>
  <c r="F29" i="2"/>
  <c r="J29" i="2"/>
  <c r="J31" i="2" s="1"/>
  <c r="W23" i="10"/>
  <c r="W25" i="10" s="1"/>
  <c r="W30" i="10"/>
  <c r="Y23" i="10"/>
  <c r="Y25" i="10" s="1"/>
  <c r="F31" i="2" l="1"/>
  <c r="F62" i="2" s="1"/>
  <c r="F105" i="3"/>
  <c r="F107" i="3" s="1"/>
  <c r="F109" i="3" s="1"/>
  <c r="B41" i="3"/>
  <c r="B43" i="3" s="1"/>
  <c r="B105" i="3" s="1"/>
  <c r="B107" i="3" s="1"/>
  <c r="B109" i="3" s="1"/>
  <c r="W32" i="10"/>
  <c r="J62" i="2"/>
  <c r="J72" i="2" s="1"/>
  <c r="AC30" i="10"/>
  <c r="AC32" i="10" s="1"/>
  <c r="Y30" i="10"/>
  <c r="Y32" i="10" s="1"/>
  <c r="N21" i="13" l="1"/>
</calcChain>
</file>

<file path=xl/sharedStrings.xml><?xml version="1.0" encoding="utf-8"?>
<sst xmlns="http://schemas.openxmlformats.org/spreadsheetml/2006/main" count="495" uniqueCount="273">
  <si>
    <t>Gulf Energy Development Public Company Limited and its Subsidiaries</t>
  </si>
  <si>
    <t>Statement of financial position</t>
  </si>
  <si>
    <t>Consolidated</t>
  </si>
  <si>
    <t>financial statements</t>
  </si>
  <si>
    <t>31 December</t>
  </si>
  <si>
    <t>Assets</t>
  </si>
  <si>
    <t>Note</t>
  </si>
  <si>
    <t>Current assets</t>
  </si>
  <si>
    <t xml:space="preserve">Cash and cash equivalents </t>
  </si>
  <si>
    <t xml:space="preserve">Short-term deposits at financial institutions </t>
  </si>
  <si>
    <t>used as collateral</t>
  </si>
  <si>
    <t>Trade receivables</t>
  </si>
  <si>
    <t>Current portion of lease receivable</t>
  </si>
  <si>
    <t>under power purchase agreement</t>
  </si>
  <si>
    <t>Current portion of long-term loans</t>
  </si>
  <si>
    <t>Other current financial assets</t>
  </si>
  <si>
    <t>Inventories</t>
  </si>
  <si>
    <t>Refundable VAT</t>
  </si>
  <si>
    <t>Total current assets</t>
  </si>
  <si>
    <t>Non-current assets</t>
  </si>
  <si>
    <t>Deposits at financial institutions used as collateral</t>
  </si>
  <si>
    <t>Other non-current financial assets</t>
  </si>
  <si>
    <t>Investments in subsidiaries</t>
  </si>
  <si>
    <t>Investments in associates</t>
  </si>
  <si>
    <t>Investments in joint ventures</t>
  </si>
  <si>
    <t>Non-current trade receivables</t>
  </si>
  <si>
    <t>Other non-current receivables</t>
  </si>
  <si>
    <t>Lease receivable under power purchase agreement</t>
  </si>
  <si>
    <t>Receivable from service concession arrangement</t>
  </si>
  <si>
    <t>Long-term loans to related parties</t>
  </si>
  <si>
    <t>Investment properties</t>
  </si>
  <si>
    <t xml:space="preserve">Advance payments for property, plant and equipment </t>
  </si>
  <si>
    <t xml:space="preserve">Property, plant and equipment 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</si>
  <si>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</si>
  <si>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</si>
  <si>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</si>
  <si>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</si>
  <si>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</si>
  <si>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</si>
  <si>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</si>
  <si>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</si>
  <si>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</si>
  <si>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</si>
  <si>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Trade payables</t>
  </si>
  <si>
    <t xml:space="preserve">   from financial institutions</t>
  </si>
  <si>
    <t>Current portion of lease liabilities</t>
  </si>
  <si>
    <t>Current portion of debentures</t>
  </si>
  <si>
    <t>Other current financial liabilities</t>
  </si>
  <si>
    <t>Total current liabilities</t>
  </si>
  <si>
    <t>Non-current liabilities</t>
  </si>
  <si>
    <t>Other non-current payables</t>
  </si>
  <si>
    <t>Other non-current financial liabilities</t>
  </si>
  <si>
    <t>Long-term loans from financial institutions</t>
  </si>
  <si>
    <t>Lease liabilities</t>
  </si>
  <si>
    <t>Debentures</t>
  </si>
  <si>
    <t>Deferred tax liabilities</t>
  </si>
  <si>
    <t>Provisions for employee benefits</t>
  </si>
  <si>
    <t>Provision for decommissioning costs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</si>
  <si>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</si>
  <si>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</si>
  <si>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</si>
  <si>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</si>
  <si>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</si>
  <si>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</si>
  <si>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</t>
  </si>
  <si>
    <t>Surplus from business combination</t>
  </si>
  <si>
    <t>under common control</t>
  </si>
  <si>
    <t>of investment/interests in subsidiaries</t>
  </si>
  <si>
    <t xml:space="preserve">Retained earnings </t>
  </si>
  <si>
    <t>Appropriated</t>
  </si>
  <si>
    <t xml:space="preserve"> 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</si>
  <si>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</si>
  <si>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</si>
  <si>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</si>
  <si>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</si>
  <si>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</si>
  <si>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</si>
  <si>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</si>
  <si>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Separate</t>
  </si>
  <si>
    <t>Year ended 31 December</t>
  </si>
  <si>
    <t>Revenue</t>
  </si>
  <si>
    <t>Revenue from lease contracts under power purchase agreement</t>
  </si>
  <si>
    <t>Revenue from service concession arrangement</t>
  </si>
  <si>
    <t>Revenue from management fee</t>
  </si>
  <si>
    <t>Cost from service concession arrangement</t>
  </si>
  <si>
    <t>Cost of management fee</t>
  </si>
  <si>
    <t>Gross profit</t>
  </si>
  <si>
    <t>Interest income</t>
  </si>
  <si>
    <t>Other income</t>
  </si>
  <si>
    <t>Dividend income</t>
  </si>
  <si>
    <t>Administrative expenses</t>
  </si>
  <si>
    <t>Profit from operating activities</t>
  </si>
  <si>
    <t>Share of profit of associates and joint ventures</t>
  </si>
  <si>
    <t>Finance costs</t>
  </si>
  <si>
    <t xml:space="preserve">Profit before income tax expense  </t>
  </si>
  <si>
    <t>Profit for the year</t>
  </si>
  <si>
    <t xml:space="preserve">Statement of comprehensive income </t>
  </si>
  <si>
    <t>Other comprehensive income (expense)</t>
  </si>
  <si>
    <t>Items that will be reclassified subsequently to profit or loss</t>
  </si>
  <si>
    <t>Exchange differences on translating financial statements</t>
  </si>
  <si>
    <t>at fair value through other comprehensive income (expense)</t>
  </si>
  <si>
    <t>Total items that will be reclassified subsequently</t>
  </si>
  <si>
    <t>to profit or loss</t>
  </si>
  <si>
    <t>Items that will not be reclassified subsequently to profit or loss</t>
  </si>
  <si>
    <t>Loss on remeasurements of defined benefit plans</t>
  </si>
  <si>
    <t>Total items that will not be reclassified subsequently</t>
  </si>
  <si>
    <t xml:space="preserve"> to profit or loss</t>
  </si>
  <si>
    <t xml:space="preserve">Other comprehensive income (expense) for </t>
  </si>
  <si>
    <t>the year, net of tax</t>
  </si>
  <si>
    <t>Total comprehensive income (expense) for the year</t>
  </si>
  <si>
    <t>Profit attributable to:</t>
  </si>
  <si>
    <t>Total comprehensive income (expense) attributable to:</t>
  </si>
  <si>
    <t xml:space="preserve">Statement of changes in equity </t>
  </si>
  <si>
    <t>Consolidated financial statements</t>
  </si>
  <si>
    <t>Retained earnings</t>
  </si>
  <si>
    <t>Surplus from</t>
  </si>
  <si>
    <t>Share of other</t>
  </si>
  <si>
    <t>business</t>
  </si>
  <si>
    <t>proportion</t>
  </si>
  <si>
    <t>comprehensive</t>
  </si>
  <si>
    <t xml:space="preserve">Equity </t>
  </si>
  <si>
    <t>Issued and</t>
  </si>
  <si>
    <t xml:space="preserve"> combination</t>
  </si>
  <si>
    <t>of investment/</t>
  </si>
  <si>
    <t>income (expense)</t>
  </si>
  <si>
    <t>Total other</t>
  </si>
  <si>
    <t>attributable to</t>
  </si>
  <si>
    <t xml:space="preserve"> paid-up</t>
  </si>
  <si>
    <t>under</t>
  </si>
  <si>
    <t>interests</t>
  </si>
  <si>
    <t>Translation</t>
  </si>
  <si>
    <t>Hedging</t>
  </si>
  <si>
    <t>Fair value</t>
  </si>
  <si>
    <t>of associates and</t>
  </si>
  <si>
    <t xml:space="preserve"> components</t>
  </si>
  <si>
    <t>owners of</t>
  </si>
  <si>
    <t xml:space="preserve">Non-controlling </t>
  </si>
  <si>
    <t>share capital</t>
  </si>
  <si>
    <t>common control</t>
  </si>
  <si>
    <t>in subsidiaries</t>
  </si>
  <si>
    <t>Legal reserve</t>
  </si>
  <si>
    <t>reserve</t>
  </si>
  <si>
    <t>joint ventures</t>
  </si>
  <si>
    <t>of equity</t>
  </si>
  <si>
    <t>the parent</t>
  </si>
  <si>
    <t>Transactions with owners, recorded directly in equity</t>
  </si>
  <si>
    <t xml:space="preserve">    Dividends</t>
  </si>
  <si>
    <t xml:space="preserve">    Changes in ownership interests in subsidiaries</t>
  </si>
  <si>
    <t xml:space="preserve">    Call for additional paid-up capital</t>
  </si>
  <si>
    <t xml:space="preserve">    Total changes in ownership interests in subsidiaries</t>
  </si>
  <si>
    <t>Comprehensive income (expense) for the year</t>
  </si>
  <si>
    <t xml:space="preserve">    Profit </t>
  </si>
  <si>
    <t xml:space="preserve">    Other comprehensive income (expense)</t>
  </si>
  <si>
    <t xml:space="preserve"> </t>
  </si>
  <si>
    <t>Separate financial statements</t>
  </si>
  <si>
    <t>Issued and paid-up</t>
  </si>
  <si>
    <t xml:space="preserve">   Dividends</t>
  </si>
  <si>
    <t xml:space="preserve">Statement of cash flows </t>
  </si>
  <si>
    <t>Cash flows from operating activities</t>
  </si>
  <si>
    <t>Adjustments to reconcile profit to cash receipts (payments)</t>
  </si>
  <si>
    <t>Depreciation and amortisation</t>
  </si>
  <si>
    <t>Changes in operating assets and liabilities</t>
  </si>
  <si>
    <t xml:space="preserve">Cash from (used in) operating activities </t>
  </si>
  <si>
    <t xml:space="preserve">Net cash from (used in) operating activities </t>
  </si>
  <si>
    <t>Statement of cash flows</t>
  </si>
  <si>
    <t>Cash flows from investing activities</t>
  </si>
  <si>
    <t>Payments for investment in subsidiaries</t>
  </si>
  <si>
    <t>Payments for investment in associates</t>
  </si>
  <si>
    <t>Payments for investment in joint ventures</t>
  </si>
  <si>
    <t>Payments for advance payments to subsidiaries</t>
  </si>
  <si>
    <t>Payments for short-term loans to related parties</t>
  </si>
  <si>
    <t>Payments for long-term loans to related parties</t>
  </si>
  <si>
    <t>Proceeds from long-term loans to related parties</t>
  </si>
  <si>
    <t>Payments for other financial assets</t>
  </si>
  <si>
    <t xml:space="preserve">Acquisition of property, plant and equipment  </t>
  </si>
  <si>
    <t>Payments for borrowing costs</t>
  </si>
  <si>
    <t>Acquisition of intangible assets</t>
  </si>
  <si>
    <t>Payments for advance payments for land</t>
  </si>
  <si>
    <t>Dividend received</t>
  </si>
  <si>
    <t xml:space="preserve">Interest received  </t>
  </si>
  <si>
    <t xml:space="preserve">Net cash used in investing activities  </t>
  </si>
  <si>
    <t>Cash flows from financing activities</t>
  </si>
  <si>
    <t>Proceeds from short-term loans</t>
  </si>
  <si>
    <t>Payments for short-term loans</t>
  </si>
  <si>
    <t>Proceeds from short-term loan from related party</t>
  </si>
  <si>
    <t>Payments for short-term loan from related party</t>
  </si>
  <si>
    <t>Proceeds from long-term loans</t>
  </si>
  <si>
    <t>Payments for long-term loans</t>
  </si>
  <si>
    <t>Payments for lease liabilities</t>
  </si>
  <si>
    <t>Proceeds from issuance of debentures</t>
  </si>
  <si>
    <t>Payments for debentures</t>
  </si>
  <si>
    <t>Payments for deferred financing fee for debentures</t>
  </si>
  <si>
    <t>Proceeds from call for additional paid-up capital of subsidiary</t>
  </si>
  <si>
    <t>Dividend paid</t>
  </si>
  <si>
    <t>Dividend paid to non-controlling interests</t>
  </si>
  <si>
    <t>Payments for interest and finance costs</t>
  </si>
  <si>
    <t xml:space="preserve">Net cash from financing activities  </t>
  </si>
  <si>
    <t>Effect of exchange rate changes on cash and cash equivalents</t>
  </si>
  <si>
    <t>Cash and cash equivalents at 1 January</t>
  </si>
  <si>
    <t xml:space="preserve">Cash and cash equivalents at 31 December </t>
  </si>
  <si>
    <t>Non-cash transactions</t>
  </si>
  <si>
    <t>Increase in construction in progress from</t>
  </si>
  <si>
    <t>Increase from provision for</t>
  </si>
  <si>
    <t>Construction payable</t>
  </si>
  <si>
    <t>Allowance expected credit loss from impairment</t>
  </si>
  <si>
    <t xml:space="preserve">Accounts payable for property, plant, equipment </t>
  </si>
  <si>
    <t>and intangible assets</t>
  </si>
  <si>
    <t>advance payment for power plant construction</t>
  </si>
  <si>
    <t>decommissioning costs capitalised in assets</t>
  </si>
  <si>
    <t>before effect of exchange rate changes</t>
  </si>
  <si>
    <t>and power plant construction</t>
  </si>
  <si>
    <t>capitalised in property, plant and equipment</t>
  </si>
  <si>
    <t>Year ended 31 December 2023</t>
  </si>
  <si>
    <t>Balance at 1 January 2023</t>
  </si>
  <si>
    <t>Balance at 31 December 2023</t>
  </si>
  <si>
    <t>Corporate income tax payable</t>
  </si>
  <si>
    <t>Surplus from the changes in proportion</t>
  </si>
  <si>
    <t>Revenue from sale and services</t>
  </si>
  <si>
    <t>Cost of sale and services</t>
  </si>
  <si>
    <t>Owners of the parent</t>
  </si>
  <si>
    <t>Total transactions with owners, recorded directly in equity</t>
  </si>
  <si>
    <t>(Gain) loss on exchange rate</t>
  </si>
  <si>
    <t>Reversal of allowance for impairment of investments</t>
  </si>
  <si>
    <t>Acquisition of investment properties</t>
  </si>
  <si>
    <t>Short-term loans to related parties</t>
  </si>
  <si>
    <t>Other components</t>
  </si>
  <si>
    <t>Tax income (expense)</t>
  </si>
  <si>
    <t>Tax (income) expense</t>
  </si>
  <si>
    <t>Net loss on exchange rate</t>
  </si>
  <si>
    <t>Gain from disposal of financial assets</t>
  </si>
  <si>
    <t>Proceeds from sale of other financial assets</t>
  </si>
  <si>
    <t>Year ended 31 December 2024</t>
  </si>
  <si>
    <t>Balance at 1 January 2024</t>
  </si>
  <si>
    <t>Balance at 31 December 2024</t>
  </si>
  <si>
    <t>(in thousand Baht)</t>
  </si>
  <si>
    <t>4, 16</t>
  </si>
  <si>
    <t>4, 8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</si>
  <si>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</si>
  <si>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Acquisition of non-controling interests</t>
  </si>
  <si>
    <t xml:space="preserve">      from acquisition of a subsidiary</t>
  </si>
  <si>
    <t xml:space="preserve">Surplus from </t>
  </si>
  <si>
    <t>the change in</t>
  </si>
  <si>
    <t xml:space="preserve">    Distributions to owners</t>
  </si>
  <si>
    <t xml:space="preserve">    Total distributions to owners</t>
  </si>
  <si>
    <t xml:space="preserve">   Distributions to owners</t>
  </si>
  <si>
    <t xml:space="preserve">   Total distributions to owners</t>
  </si>
  <si>
    <t>(Gain) loss from disposal and write-off property, plant and equipment</t>
  </si>
  <si>
    <t>Loss from disposal and write-off of non-current assets</t>
  </si>
  <si>
    <t>Taxes received (paid)</t>
  </si>
  <si>
    <t>Proceeds from advance payment to subsidiaries</t>
  </si>
  <si>
    <t>Gain (loss) on investments in equity instruments designated</t>
  </si>
  <si>
    <t>Loss on cash flow hedges</t>
  </si>
  <si>
    <t>Gain (loss) on investments in debt instruments designated</t>
  </si>
  <si>
    <t>Proceeds from short-term loans to related parties</t>
  </si>
  <si>
    <t>Gain from sale of investment in subsidiaries and joint ventures</t>
  </si>
  <si>
    <t>4, 22</t>
  </si>
  <si>
    <t>Other current receivables</t>
  </si>
  <si>
    <t>Other current payables</t>
  </si>
  <si>
    <t>12, 22</t>
  </si>
  <si>
    <t>Gain on fair value adjustment</t>
  </si>
  <si>
    <t>4, 17</t>
  </si>
  <si>
    <t>17, 24</t>
  </si>
  <si>
    <t>16, 24</t>
  </si>
  <si>
    <t xml:space="preserve">Proceeds from reduction and disposal of </t>
  </si>
  <si>
    <t>investment in subsidiaries and joint ventures</t>
  </si>
  <si>
    <t xml:space="preserve">(11,733.15 million ordinary shares, par value </t>
  </si>
  <si>
    <t xml:space="preserve"> at Baht 1 per share)</t>
  </si>
  <si>
    <t xml:space="preserve">Share of other comprehensive income (expense) of </t>
  </si>
  <si>
    <t>associates and joint ventures</t>
  </si>
  <si>
    <t xml:space="preserve">    </t>
  </si>
  <si>
    <t xml:space="preserve">associates and joint ventures </t>
  </si>
  <si>
    <t>Net decrease in cash and cash equivalents,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</si>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</sst>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;\(#,##0.0\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</cellStyleXfs>
  <cellXfs count="250">
    <xf numFmtId="0" fontId="0" fillId="0" borderId="0" xfId="0"/>
    <xf numFmtId="0" fontId="5" fillId="0" borderId="0" xfId="0" applyFont="1" applyAlignment="1">
      <alignment horizontal="left"/>
    </xf>
    <xf numFmtId="167" fontId="0" fillId="0" borderId="0" xfId="0" applyNumberFormat="1"/>
    <xf numFmtId="167" fontId="8" fillId="0" borderId="0" xfId="0" applyNumberFormat="1" applyFont="1"/>
    <xf numFmtId="41" fontId="6" fillId="0" borderId="0" xfId="1" applyNumberFormat="1" applyFont="1" applyFill="1"/>
    <xf numFmtId="167" fontId="5" fillId="0" borderId="0" xfId="0" applyNumberFormat="1" applyFont="1"/>
    <xf numFmtId="168" fontId="6" fillId="0" borderId="0" xfId="1" applyNumberFormat="1" applyFont="1" applyFill="1"/>
    <xf numFmtId="41" fontId="5" fillId="0" borderId="1" xfId="1" applyNumberFormat="1" applyFont="1" applyFill="1" applyBorder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Alignment="1">
      <alignment horizontal="left"/>
    </xf>
    <xf numFmtId="167" fontId="10" fillId="0" borderId="0" xfId="0" applyNumberFormat="1" applyFont="1"/>
    <xf numFmtId="0" fontId="9" fillId="0" borderId="0" xfId="0" applyFont="1" applyAlignment="1">
      <alignment horizontal="left"/>
    </xf>
    <xf numFmtId="41" fontId="6" fillId="0" borderId="1" xfId="1" applyNumberFormat="1" applyFont="1" applyFill="1" applyBorder="1"/>
    <xf numFmtId="167" fontId="0" fillId="0" borderId="0" xfId="0" applyNumberFormat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3" xfId="1" applyNumberFormat="1" applyFont="1" applyFill="1" applyBorder="1"/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41" fontId="6" fillId="0" borderId="3" xfId="1" applyNumberFormat="1" applyFont="1" applyFill="1" applyBorder="1"/>
    <xf numFmtId="166" fontId="6" fillId="0" borderId="0" xfId="0" applyNumberFormat="1" applyFont="1"/>
    <xf numFmtId="166" fontId="7" fillId="0" borderId="0" xfId="0" applyNumberFormat="1" applyFont="1" applyAlignment="1">
      <alignment horizontal="center"/>
    </xf>
    <xf numFmtId="165" fontId="6" fillId="0" borderId="0" xfId="1" applyFont="1" applyFill="1"/>
    <xf numFmtId="167" fontId="7" fillId="0" borderId="0" xfId="0" applyNumberFormat="1" applyFont="1"/>
    <xf numFmtId="166" fontId="6" fillId="0" borderId="0" xfId="13" applyNumberFormat="1"/>
    <xf numFmtId="0" fontId="5" fillId="0" borderId="0" xfId="13" applyFont="1"/>
    <xf numFmtId="166" fontId="5" fillId="0" borderId="0" xfId="13" applyNumberFormat="1" applyFont="1"/>
    <xf numFmtId="0" fontId="6" fillId="0" borderId="0" xfId="13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/>
    <xf numFmtId="0" fontId="6" fillId="0" borderId="0" xfId="9" applyFont="1" applyAlignment="1">
      <alignment horizontal="left"/>
    </xf>
    <xf numFmtId="37" fontId="5" fillId="0" borderId="0" xfId="13" applyNumberFormat="1" applyFont="1"/>
    <xf numFmtId="167" fontId="5" fillId="0" borderId="0" xfId="13" applyNumberFormat="1" applyFont="1"/>
    <xf numFmtId="0" fontId="5" fillId="0" borderId="0" xfId="9" applyFont="1" applyAlignment="1">
      <alignment horizontal="left"/>
    </xf>
    <xf numFmtId="37" fontId="6" fillId="0" borderId="0" xfId="13" applyNumberFormat="1"/>
    <xf numFmtId="0" fontId="8" fillId="0" borderId="0" xfId="0" applyFont="1" applyAlignment="1">
      <alignment horizontal="left"/>
    </xf>
    <xf numFmtId="166" fontId="0" fillId="0" borderId="0" xfId="13" applyNumberFormat="1" applyFont="1"/>
    <xf numFmtId="0" fontId="0" fillId="0" borderId="0" xfId="0" applyAlignment="1">
      <alignment horizontal="left"/>
    </xf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/>
    <xf numFmtId="0" fontId="5" fillId="0" borderId="0" xfId="9" applyFont="1" applyAlignment="1">
      <alignment horizontal="left" vertical="center"/>
    </xf>
    <xf numFmtId="166" fontId="5" fillId="0" borderId="0" xfId="13" applyNumberFormat="1" applyFont="1" applyAlignment="1">
      <alignment vertical="center"/>
    </xf>
    <xf numFmtId="166" fontId="5" fillId="0" borderId="0" xfId="14" applyNumberFormat="1" applyFont="1" applyAlignment="1">
      <alignment horizontal="left"/>
    </xf>
    <xf numFmtId="166" fontId="5" fillId="0" borderId="0" xfId="14" applyNumberFormat="1" applyFont="1"/>
    <xf numFmtId="0" fontId="5" fillId="0" borderId="0" xfId="9" applyFont="1"/>
    <xf numFmtId="166" fontId="6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centerContinuous"/>
    </xf>
    <xf numFmtId="0" fontId="13" fillId="0" borderId="0" xfId="14" applyFont="1" applyAlignment="1">
      <alignment horizontal="left"/>
    </xf>
    <xf numFmtId="0" fontId="9" fillId="0" borderId="0" xfId="14" applyFont="1" applyAlignment="1">
      <alignment horizontal="left"/>
    </xf>
    <xf numFmtId="0" fontId="8" fillId="0" borderId="0" xfId="0" applyFont="1"/>
    <xf numFmtId="0" fontId="0" fillId="0" borderId="0" xfId="9" applyFont="1"/>
    <xf numFmtId="0" fontId="0" fillId="0" borderId="0" xfId="9" applyFont="1" applyAlignment="1">
      <alignment horizontal="left"/>
    </xf>
    <xf numFmtId="166" fontId="6" fillId="0" borderId="0" xfId="14" applyNumberFormat="1" applyFont="1"/>
    <xf numFmtId="166" fontId="16" fillId="0" borderId="0" xfId="14" applyNumberFormat="1" applyFont="1"/>
    <xf numFmtId="166" fontId="0" fillId="0" borderId="0" xfId="0" applyNumberFormat="1"/>
    <xf numFmtId="166" fontId="7" fillId="0" borderId="0" xfId="0" applyNumberFormat="1" applyFont="1"/>
    <xf numFmtId="166" fontId="8" fillId="0" borderId="0" xfId="0" applyNumberFormat="1" applyFont="1"/>
    <xf numFmtId="166" fontId="5" fillId="0" borderId="0" xfId="0" applyNumberFormat="1" applyFont="1"/>
    <xf numFmtId="0" fontId="0" fillId="0" borderId="0" xfId="0" applyAlignment="1">
      <alignment wrapText="1"/>
    </xf>
    <xf numFmtId="0" fontId="8" fillId="0" borderId="0" xfId="9" applyFont="1" applyAlignment="1">
      <alignment horizontal="left"/>
    </xf>
    <xf numFmtId="166" fontId="8" fillId="0" borderId="0" xfId="13" applyNumberFormat="1" applyFont="1"/>
    <xf numFmtId="0" fontId="8" fillId="0" borderId="0" xfId="9" applyFont="1"/>
    <xf numFmtId="168" fontId="6" fillId="0" borderId="0" xfId="1" applyNumberFormat="1" applyFont="1" applyFill="1" applyBorder="1"/>
    <xf numFmtId="1" fontId="7" fillId="0" borderId="0" xfId="14" applyNumberFormat="1" applyFont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Font="1" applyAlignment="1">
      <alignment horizontal="center"/>
    </xf>
    <xf numFmtId="37" fontId="0" fillId="0" borderId="0" xfId="0" applyNumberFormat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37" fontId="5" fillId="0" borderId="2" xfId="0" applyNumberFormat="1" applyFont="1" applyBorder="1"/>
    <xf numFmtId="168" fontId="5" fillId="0" borderId="3" xfId="1" applyNumberFormat="1" applyFont="1" applyFill="1" applyBorder="1"/>
    <xf numFmtId="168" fontId="6" fillId="0" borderId="0" xfId="1" applyNumberFormat="1" applyFont="1" applyFill="1" applyBorder="1" applyAlignment="1"/>
    <xf numFmtId="37" fontId="0" fillId="0" borderId="0" xfId="0" applyNumberFormat="1" applyAlignment="1">
      <alignment horizontal="right"/>
    </xf>
    <xf numFmtId="165" fontId="0" fillId="0" borderId="0" xfId="1" applyFont="1" applyFill="1"/>
    <xf numFmtId="167" fontId="7" fillId="0" borderId="0" xfId="0" applyNumberFormat="1" applyFont="1" applyAlignment="1">
      <alignment horizontal="center"/>
    </xf>
    <xf numFmtId="37" fontId="5" fillId="0" borderId="0" xfId="0" applyNumberFormat="1" applyFont="1"/>
    <xf numFmtId="165" fontId="6" fillId="0" borderId="1" xfId="1" applyFont="1" applyFill="1" applyBorder="1"/>
    <xf numFmtId="166" fontId="10" fillId="0" borderId="0" xfId="13" applyNumberFormat="1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"/>
    </xf>
    <xf numFmtId="0" fontId="0" fillId="0" borderId="0" xfId="13" applyFont="1"/>
    <xf numFmtId="167" fontId="5" fillId="0" borderId="0" xfId="12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7" fontId="0" fillId="0" borderId="0" xfId="0" applyNumberFormat="1" applyAlignment="1">
      <alignment vertical="top" wrapText="1"/>
    </xf>
    <xf numFmtId="0" fontId="5" fillId="0" borderId="0" xfId="14" applyFont="1" applyAlignment="1">
      <alignment horizontal="left"/>
    </xf>
    <xf numFmtId="166" fontId="6" fillId="0" borderId="0" xfId="14" applyNumberFormat="1" applyFont="1" applyAlignment="1">
      <alignment horizontal="right"/>
    </xf>
    <xf numFmtId="166" fontId="6" fillId="0" borderId="0" xfId="14" applyNumberFormat="1" applyFont="1" applyAlignment="1">
      <alignment horizontal="left"/>
    </xf>
    <xf numFmtId="166" fontId="5" fillId="0" borderId="0" xfId="14" applyNumberFormat="1" applyFont="1" applyAlignment="1">
      <alignment horizontal="centerContinuous"/>
    </xf>
    <xf numFmtId="166" fontId="6" fillId="0" borderId="1" xfId="14" applyNumberFormat="1" applyFont="1" applyBorder="1" applyAlignment="1">
      <alignment horizontal="centerContinuous"/>
    </xf>
    <xf numFmtId="166" fontId="7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center"/>
    </xf>
    <xf numFmtId="167" fontId="5" fillId="0" borderId="0" xfId="11" applyNumberFormat="1" applyFont="1"/>
    <xf numFmtId="167" fontId="7" fillId="0" borderId="0" xfId="14" applyNumberFormat="1" applyFont="1" applyAlignment="1">
      <alignment horizontal="center"/>
    </xf>
    <xf numFmtId="37" fontId="5" fillId="0" borderId="0" xfId="11" applyNumberFormat="1" applyFont="1"/>
    <xf numFmtId="37" fontId="6" fillId="0" borderId="0" xfId="14" applyNumberFormat="1" applyFont="1"/>
    <xf numFmtId="165" fontId="5" fillId="0" borderId="0" xfId="1" applyFont="1" applyFill="1"/>
    <xf numFmtId="165" fontId="6" fillId="0" borderId="0" xfId="1" applyFont="1" applyFill="1" applyBorder="1"/>
    <xf numFmtId="165" fontId="5" fillId="0" borderId="2" xfId="1" applyFont="1" applyFill="1" applyBorder="1"/>
    <xf numFmtId="37" fontId="16" fillId="0" borderId="0" xfId="14" applyNumberFormat="1" applyFont="1"/>
    <xf numFmtId="165" fontId="5" fillId="0" borderId="0" xfId="1" applyFont="1" applyFill="1" applyBorder="1"/>
    <xf numFmtId="169" fontId="5" fillId="0" borderId="2" xfId="1" applyNumberFormat="1" applyFont="1" applyFill="1" applyBorder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Font="1" applyAlignment="1">
      <alignment horizontal="center"/>
    </xf>
    <xf numFmtId="166" fontId="10" fillId="0" borderId="0" xfId="13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166" fontId="6" fillId="0" borderId="0" xfId="13" applyNumberFormat="1" applyAlignment="1">
      <alignment horizontal="center"/>
    </xf>
    <xf numFmtId="167" fontId="6" fillId="0" borderId="0" xfId="13" applyNumberFormat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37" fontId="5" fillId="0" borderId="0" xfId="3" applyNumberFormat="1" applyFont="1" applyFill="1"/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Font="1" applyAlignment="1">
      <alignment horizontal="center"/>
    </xf>
    <xf numFmtId="169" fontId="5" fillId="0" borderId="3" xfId="13" applyNumberFormat="1" applyFont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5" fontId="5" fillId="0" borderId="0" xfId="3" applyFont="1" applyFill="1" applyBorder="1" applyAlignment="1"/>
    <xf numFmtId="37" fontId="5" fillId="0" borderId="1" xfId="6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37" fontId="5" fillId="0" borderId="4" xfId="6" applyNumberFormat="1" applyFont="1" applyFill="1" applyBorder="1"/>
    <xf numFmtId="43" fontId="6" fillId="0" borderId="0" xfId="3" applyNumberFormat="1" applyFont="1" applyFill="1" applyBorder="1"/>
    <xf numFmtId="37" fontId="6" fillId="0" borderId="1" xfId="13" applyNumberFormat="1" applyBorder="1"/>
    <xf numFmtId="37" fontId="5" fillId="0" borderId="4" xfId="13" applyNumberFormat="1" applyFont="1" applyBorder="1"/>
    <xf numFmtId="168" fontId="6" fillId="0" borderId="0" xfId="1" applyNumberFormat="1" applyFont="1" applyFill="1" applyAlignment="1">
      <alignment horizontal="center"/>
    </xf>
    <xf numFmtId="39" fontId="5" fillId="0" borderId="3" xfId="13" applyNumberFormat="1" applyFont="1" applyBorder="1"/>
    <xf numFmtId="167" fontId="18" fillId="0" borderId="0" xfId="0" applyNumberFormat="1" applyFont="1"/>
    <xf numFmtId="166" fontId="18" fillId="0" borderId="0" xfId="13" applyNumberFormat="1" applyFont="1"/>
    <xf numFmtId="43" fontId="6" fillId="0" borderId="0" xfId="1" applyNumberFormat="1" applyFont="1" applyFill="1"/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0" fillId="0" borderId="5" xfId="1" applyNumberFormat="1" applyFont="1" applyFill="1" applyBorder="1"/>
    <xf numFmtId="167" fontId="5" fillId="0" borderId="0" xfId="0" applyNumberFormat="1" applyFont="1" applyAlignment="1">
      <alignment horizontal="center"/>
    </xf>
    <xf numFmtId="41" fontId="5" fillId="0" borderId="5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/>
    <xf numFmtId="37" fontId="5" fillId="0" borderId="0" xfId="6" applyNumberFormat="1" applyFont="1" applyFill="1" applyBorder="1" applyAlignment="1">
      <alignment horizontal="right"/>
    </xf>
    <xf numFmtId="165" fontId="5" fillId="0" borderId="0" xfId="3" applyFont="1" applyFill="1" applyBorder="1" applyAlignment="1">
      <alignment horizontal="right"/>
    </xf>
    <xf numFmtId="37" fontId="5" fillId="0" borderId="5" xfId="6" applyNumberFormat="1" applyFont="1" applyFill="1" applyBorder="1"/>
    <xf numFmtId="169" fontId="0" fillId="0" borderId="0" xfId="1" applyNumberFormat="1" applyFont="1" applyFill="1" applyAlignment="1"/>
    <xf numFmtId="170" fontId="7" fillId="0" borderId="0" xfId="0" applyNumberFormat="1" applyFont="1" applyAlignment="1">
      <alignment horizontal="center"/>
    </xf>
    <xf numFmtId="169" fontId="15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left" indent="1"/>
    </xf>
    <xf numFmtId="166" fontId="0" fillId="0" borderId="0" xfId="0" applyNumberFormat="1" applyAlignment="1">
      <alignment horizontal="left" indent="1"/>
    </xf>
    <xf numFmtId="0" fontId="6" fillId="0" borderId="0" xfId="9" applyFon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1" xfId="14" applyNumberFormat="1" applyFont="1" applyBorder="1" applyAlignment="1">
      <alignment horizontal="center"/>
    </xf>
    <xf numFmtId="165" fontId="6" fillId="0" borderId="0" xfId="1" applyFont="1"/>
    <xf numFmtId="168" fontId="5" fillId="0" borderId="4" xfId="1" applyNumberFormat="1" applyFont="1" applyBorder="1"/>
    <xf numFmtId="168" fontId="6" fillId="0" borderId="0" xfId="13" applyNumberFormat="1"/>
    <xf numFmtId="168" fontId="0" fillId="0" borderId="0" xfId="1" applyNumberFormat="1" applyFont="1"/>
    <xf numFmtId="168" fontId="5" fillId="0" borderId="2" xfId="1" applyNumberFormat="1" applyFont="1" applyBorder="1"/>
    <xf numFmtId="169" fontId="5" fillId="0" borderId="1" xfId="1" applyNumberFormat="1" applyFont="1" applyFill="1" applyBorder="1" applyAlignment="1"/>
    <xf numFmtId="43" fontId="6" fillId="0" borderId="0" xfId="19" applyNumberFormat="1" applyFont="1" applyFill="1" applyBorder="1"/>
    <xf numFmtId="43" fontId="6" fillId="0" borderId="0" xfId="19" applyNumberFormat="1" applyFont="1"/>
    <xf numFmtId="169" fontId="6" fillId="0" borderId="0" xfId="19" applyNumberFormat="1" applyFont="1" applyFill="1" applyBorder="1"/>
    <xf numFmtId="169" fontId="5" fillId="0" borderId="1" xfId="19" applyNumberFormat="1" applyFont="1" applyFill="1" applyBorder="1" applyAlignment="1"/>
    <xf numFmtId="169" fontId="5" fillId="0" borderId="0" xfId="19" applyNumberFormat="1" applyFont="1" applyFill="1" applyBorder="1"/>
    <xf numFmtId="169" fontId="5" fillId="0" borderId="0" xfId="19" applyNumberFormat="1" applyFont="1"/>
    <xf numFmtId="169" fontId="5" fillId="0" borderId="0" xfId="19" applyNumberFormat="1" applyFont="1" applyFill="1"/>
    <xf numFmtId="169" fontId="6" fillId="0" borderId="1" xfId="19" applyNumberFormat="1" applyFont="1" applyFill="1" applyBorder="1"/>
    <xf numFmtId="169" fontId="0" fillId="0" borderId="1" xfId="19" applyNumberFormat="1" applyFont="1" applyBorder="1"/>
    <xf numFmtId="169" fontId="0" fillId="0" borderId="1" xfId="19" applyNumberFormat="1" applyFont="1" applyFill="1" applyBorder="1"/>
    <xf numFmtId="169" fontId="5" fillId="0" borderId="2" xfId="19" applyNumberFormat="1" applyFont="1" applyFill="1" applyBorder="1"/>
    <xf numFmtId="169" fontId="5" fillId="0" borderId="1" xfId="19" applyNumberFormat="1" applyFont="1" applyBorder="1"/>
    <xf numFmtId="169" fontId="5" fillId="0" borderId="1" xfId="19" applyNumberFormat="1" applyFont="1" applyFill="1" applyBorder="1"/>
    <xf numFmtId="169" fontId="6" fillId="0" borderId="0" xfId="19" applyNumberFormat="1" applyFont="1" applyFill="1"/>
    <xf numFmtId="169" fontId="0" fillId="0" borderId="0" xfId="19" applyNumberFormat="1" applyFont="1"/>
    <xf numFmtId="169" fontId="0" fillId="0" borderId="0" xfId="19" applyNumberFormat="1" applyFont="1" applyFill="1"/>
    <xf numFmtId="169" fontId="5" fillId="0" borderId="2" xfId="19" applyNumberFormat="1" applyFont="1" applyBorder="1"/>
    <xf numFmtId="169" fontId="5" fillId="0" borderId="3" xfId="19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69" fontId="5" fillId="0" borderId="5" xfId="1" applyNumberFormat="1" applyFont="1" applyFill="1" applyBorder="1"/>
    <xf numFmtId="169" fontId="5" fillId="0" borderId="4" xfId="19" applyNumberFormat="1" applyFont="1" applyFill="1" applyBorder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1" xfId="14" applyNumberFormat="1" applyFont="1" applyBorder="1" applyAlignment="1">
      <alignment horizontal="center"/>
    </xf>
    <xf numFmtId="166" fontId="6" fillId="0" borderId="1" xfId="14" applyNumberFormat="1" applyFont="1" applyBorder="1" applyAlignment="1">
      <alignment horizontal="center"/>
    </xf>
    <xf numFmtId="166" fontId="7" fillId="0" borderId="0" xfId="14" applyNumberFormat="1" applyFont="1" applyAlignment="1">
      <alignment horizontal="center"/>
    </xf>
    <xf numFmtId="0" fontId="9" fillId="0" borderId="0" xfId="0" applyFont="1" applyAlignment="1">
      <alignment horizontal="left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232DB799-2981-4DA3-8FD9-C0ED1B13C0E0}"/>
    <cellStyle name="Comma_AMT_BCP_TFS_Q151_Final-120508 2" xfId="5" xr:uid="{00000000-0005-0000-0000-000004000000}"/>
    <cellStyle name="Comma_AMT_BCP_TFS_Q151_Final-120508 2 2" xfId="6" xr:uid="{00000000-0005-0000-0000-000005000000}"/>
    <cellStyle name="Currency" xfId="19" builtinId="4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16 2" xfId="18" xr:uid="{62314900-C87B-4773-A325-AF61F69AA43C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O125"/>
  <sheetViews>
    <sheetView showGridLines="0" tabSelected="1" view="pageBreakPreview" zoomScale="80" zoomScaleNormal="85" zoomScaleSheetLayoutView="80" workbookViewId="0">
      <selection activeCell="B91" sqref="B91"/>
    </sheetView>
  </sheetViews>
  <sheetFormatPr defaultColWidth="26.54296875" defaultRowHeight="20.25" customHeight="1"/>
  <cols>
    <col min="1" max="1" width="2.6328125" style="20" customWidth="1"/>
    <col min="2" max="2" width="50.7265625" style="20" customWidth="1"/>
    <col min="3" max="3" width="9.08984375" style="110" customWidth="1"/>
    <col min="4" max="4" width="1.1796875" style="110" customWidth="1"/>
    <col min="5" max="5" width="14.6328125" style="20" customWidth="1"/>
    <col min="6" max="6" width="1.1796875" style="20" customWidth="1"/>
    <col min="7" max="7" width="14.6328125" style="20" customWidth="1"/>
    <col min="8" max="8" width="1.1796875" style="20" customWidth="1"/>
    <col min="9" max="9" width="14.6328125" style="20" customWidth="1"/>
    <col min="10" max="10" width="1.1796875" style="20" customWidth="1"/>
    <col min="11" max="11" width="14.6328125" style="20" customWidth="1"/>
    <col min="12" max="16384" width="26.54296875" style="20"/>
  </cols>
  <sheetData>
    <row r="1" spans="1:11" s="11" customFormat="1" ht="20" customHeight="1">
      <c r="A1" s="10" t="s">
        <v>0</v>
      </c>
      <c r="C1" s="17"/>
      <c r="D1" s="17"/>
    </row>
    <row r="2" spans="1:11" s="11" customFormat="1" ht="20" customHeight="1">
      <c r="A2" s="12" t="s">
        <v>1</v>
      </c>
      <c r="C2" s="17"/>
      <c r="D2" s="17"/>
    </row>
    <row r="3" spans="1:11" s="11" customFormat="1" ht="20" customHeight="1">
      <c r="A3" s="12"/>
      <c r="C3" s="18"/>
      <c r="D3" s="18"/>
      <c r="E3" s="19"/>
      <c r="F3" s="19"/>
      <c r="G3" s="19"/>
      <c r="H3" s="19"/>
      <c r="I3" s="19"/>
      <c r="J3" s="19"/>
      <c r="K3" s="19"/>
    </row>
    <row r="4" spans="1:11" ht="20" customHeight="1">
      <c r="E4" s="241" t="s">
        <v>2</v>
      </c>
      <c r="F4" s="241"/>
      <c r="G4" s="241"/>
      <c r="H4" s="5"/>
      <c r="I4" s="241" t="s">
        <v>78</v>
      </c>
      <c r="J4" s="241"/>
      <c r="K4" s="241"/>
    </row>
    <row r="5" spans="1:11" ht="20" customHeight="1">
      <c r="E5" s="241" t="s">
        <v>3</v>
      </c>
      <c r="F5" s="241"/>
      <c r="G5" s="241"/>
      <c r="H5" s="5"/>
      <c r="I5" s="241" t="s">
        <v>3</v>
      </c>
      <c r="J5" s="241"/>
      <c r="K5" s="241"/>
    </row>
    <row r="6" spans="1:11" ht="20" customHeight="1">
      <c r="E6" s="243" t="s">
        <v>4</v>
      </c>
      <c r="F6" s="243"/>
      <c r="G6" s="243"/>
      <c r="H6" s="117"/>
      <c r="I6" s="243" t="s">
        <v>4</v>
      </c>
      <c r="J6" s="243"/>
      <c r="K6" s="243"/>
    </row>
    <row r="7" spans="1:11" s="22" customFormat="1" ht="20" customHeight="1">
      <c r="A7" s="21" t="s">
        <v>5</v>
      </c>
      <c r="C7" s="23" t="s">
        <v>6</v>
      </c>
      <c r="D7" s="23"/>
      <c r="E7" s="22">
        <v>2024</v>
      </c>
      <c r="G7" s="22">
        <v>2023</v>
      </c>
      <c r="I7" s="22">
        <v>2024</v>
      </c>
      <c r="K7" s="22">
        <v>2023</v>
      </c>
    </row>
    <row r="8" spans="1:11" ht="20" customHeight="1">
      <c r="A8" s="239"/>
      <c r="B8" s="239"/>
      <c r="E8" s="240" t="s">
        <v>234</v>
      </c>
      <c r="F8" s="240"/>
      <c r="G8" s="240"/>
      <c r="H8" s="240"/>
      <c r="I8" s="240"/>
      <c r="J8" s="240"/>
      <c r="K8" s="240"/>
    </row>
    <row r="9" spans="1:11" ht="20" customHeight="1">
      <c r="A9" s="3" t="s">
        <v>7</v>
      </c>
    </row>
    <row r="10" spans="1:11" ht="20" customHeight="1">
      <c r="A10" s="20" t="s">
        <v>8</v>
      </c>
      <c r="C10" s="110">
        <v>5</v>
      </c>
      <c r="E10" s="4">
        <v>34104338</v>
      </c>
      <c r="F10" s="4"/>
      <c r="G10" s="4">
        <v>36055165</v>
      </c>
      <c r="H10" s="24"/>
      <c r="I10" s="4">
        <v>7759173</v>
      </c>
      <c r="J10" s="4"/>
      <c r="K10" s="4">
        <v>12292918</v>
      </c>
    </row>
    <row r="11" spans="1:11" ht="20" customHeight="1">
      <c r="A11" s="2" t="s">
        <v>9</v>
      </c>
      <c r="F11" s="4"/>
      <c r="G11" s="4"/>
      <c r="H11" s="24"/>
      <c r="J11" s="4"/>
      <c r="K11" s="4"/>
    </row>
    <row r="12" spans="1:11" ht="20" customHeight="1">
      <c r="B12" s="2" t="s">
        <v>10</v>
      </c>
      <c r="C12" s="110">
        <v>6</v>
      </c>
      <c r="E12" s="4">
        <v>6109122</v>
      </c>
      <c r="F12" s="4"/>
      <c r="G12" s="4">
        <v>5947403</v>
      </c>
      <c r="H12" s="24"/>
      <c r="I12" s="45">
        <v>0</v>
      </c>
      <c r="J12" s="45"/>
      <c r="K12" s="45">
        <v>0</v>
      </c>
    </row>
    <row r="13" spans="1:11" ht="20" customHeight="1">
      <c r="A13" s="2" t="s">
        <v>11</v>
      </c>
      <c r="C13" s="110" t="s">
        <v>255</v>
      </c>
      <c r="E13" s="4">
        <v>18777653</v>
      </c>
      <c r="F13" s="4"/>
      <c r="G13" s="4">
        <v>21164781</v>
      </c>
      <c r="H13" s="24"/>
      <c r="I13" s="6">
        <v>807047</v>
      </c>
      <c r="J13" s="6"/>
      <c r="K13" s="6">
        <v>51331</v>
      </c>
    </row>
    <row r="14" spans="1:11" ht="20" customHeight="1">
      <c r="A14" s="2" t="s">
        <v>12</v>
      </c>
      <c r="F14" s="4"/>
      <c r="G14" s="4"/>
      <c r="H14" s="24"/>
      <c r="J14" s="45"/>
      <c r="K14" s="45"/>
    </row>
    <row r="15" spans="1:11" ht="20" customHeight="1">
      <c r="A15" s="2"/>
      <c r="B15" s="2" t="s">
        <v>13</v>
      </c>
      <c r="C15" s="110">
        <v>7</v>
      </c>
      <c r="E15" s="4">
        <v>2377926</v>
      </c>
      <c r="F15" s="4"/>
      <c r="G15" s="4">
        <v>1677358</v>
      </c>
      <c r="H15" s="24"/>
      <c r="I15" s="45">
        <v>0</v>
      </c>
      <c r="J15" s="45"/>
      <c r="K15" s="45">
        <v>0</v>
      </c>
    </row>
    <row r="16" spans="1:11" ht="20" customHeight="1">
      <c r="A16" s="2" t="s">
        <v>256</v>
      </c>
      <c r="C16" s="110">
        <v>4</v>
      </c>
      <c r="E16" s="4">
        <v>4603328</v>
      </c>
      <c r="F16" s="4"/>
      <c r="G16" s="4">
        <v>2898069</v>
      </c>
      <c r="H16" s="24"/>
      <c r="I16" s="6">
        <v>340387</v>
      </c>
      <c r="J16" s="4"/>
      <c r="K16" s="4">
        <v>411831</v>
      </c>
    </row>
    <row r="17" spans="1:11" ht="20" customHeight="1">
      <c r="A17" s="2" t="s">
        <v>224</v>
      </c>
      <c r="C17" s="110">
        <v>4</v>
      </c>
      <c r="E17" s="6">
        <v>148850</v>
      </c>
      <c r="F17" s="4"/>
      <c r="G17" s="45">
        <v>0</v>
      </c>
      <c r="H17" s="24"/>
      <c r="I17" s="6">
        <v>7208759</v>
      </c>
      <c r="J17" s="4"/>
      <c r="K17" s="6">
        <v>7107782</v>
      </c>
    </row>
    <row r="18" spans="1:11" ht="20" customHeight="1">
      <c r="A18" s="2" t="s">
        <v>15</v>
      </c>
      <c r="C18" s="110">
        <v>22</v>
      </c>
      <c r="E18" s="4">
        <v>1059635</v>
      </c>
      <c r="F18" s="4"/>
      <c r="G18" s="4">
        <v>1804762</v>
      </c>
      <c r="H18" s="24"/>
      <c r="I18" s="6">
        <v>10566</v>
      </c>
      <c r="J18" s="4"/>
      <c r="K18" s="187">
        <v>0</v>
      </c>
    </row>
    <row r="19" spans="1:11" ht="20" customHeight="1">
      <c r="A19" s="2" t="s">
        <v>16</v>
      </c>
      <c r="E19" s="4">
        <v>3179588</v>
      </c>
      <c r="F19" s="4"/>
      <c r="G19" s="4">
        <v>2957598</v>
      </c>
      <c r="H19" s="24"/>
      <c r="I19" s="45">
        <v>0</v>
      </c>
      <c r="J19" s="45"/>
      <c r="K19" s="45">
        <v>0</v>
      </c>
    </row>
    <row r="20" spans="1:11" ht="20" customHeight="1">
      <c r="A20" s="2" t="s">
        <v>17</v>
      </c>
      <c r="E20" s="4">
        <v>1086195</v>
      </c>
      <c r="F20" s="4"/>
      <c r="G20" s="4">
        <v>181358</v>
      </c>
      <c r="H20" s="24"/>
      <c r="I20" s="45">
        <v>0</v>
      </c>
      <c r="J20" s="4"/>
      <c r="K20" s="45">
        <v>0</v>
      </c>
    </row>
    <row r="21" spans="1:11" s="5" customFormat="1" ht="20" customHeight="1">
      <c r="A21" s="5" t="s">
        <v>18</v>
      </c>
      <c r="C21" s="25"/>
      <c r="D21" s="25"/>
      <c r="E21" s="26">
        <f>SUM(E10:E20)</f>
        <v>71446635</v>
      </c>
      <c r="F21" s="27"/>
      <c r="G21" s="26">
        <f>SUM(G10:G20)</f>
        <v>72686494</v>
      </c>
      <c r="H21" s="28"/>
      <c r="I21" s="139">
        <f>SUM(I10:I20)</f>
        <v>16125932</v>
      </c>
      <c r="J21" s="27"/>
      <c r="K21" s="26">
        <f>SUM(K10:K20)</f>
        <v>19863862</v>
      </c>
    </row>
    <row r="22" spans="1:11" ht="20" customHeight="1">
      <c r="A22" s="5"/>
      <c r="E22" s="8"/>
      <c r="F22" s="4"/>
      <c r="G22" s="8"/>
      <c r="H22" s="24"/>
      <c r="I22" s="8"/>
      <c r="J22" s="4"/>
      <c r="K22" s="8"/>
    </row>
    <row r="23" spans="1:11" ht="20" customHeight="1">
      <c r="A23" s="3" t="s">
        <v>19</v>
      </c>
      <c r="E23" s="29"/>
      <c r="F23" s="29"/>
      <c r="G23" s="29"/>
      <c r="H23" s="30"/>
      <c r="I23" s="29"/>
      <c r="J23" s="29"/>
      <c r="K23" s="29"/>
    </row>
    <row r="24" spans="1:11" ht="20" customHeight="1">
      <c r="A24" s="2" t="s">
        <v>20</v>
      </c>
      <c r="B24" s="2"/>
      <c r="C24" s="110">
        <v>6</v>
      </c>
      <c r="E24" s="29">
        <v>1234861</v>
      </c>
      <c r="F24" s="29"/>
      <c r="G24" s="29">
        <v>1321689</v>
      </c>
      <c r="H24" s="30"/>
      <c r="I24" s="109">
        <v>0</v>
      </c>
      <c r="J24" s="29"/>
      <c r="K24" s="109">
        <v>0</v>
      </c>
    </row>
    <row r="25" spans="1:11" ht="20" customHeight="1">
      <c r="A25" s="20" t="s">
        <v>21</v>
      </c>
      <c r="C25" s="110">
        <v>22</v>
      </c>
      <c r="E25" s="6">
        <v>21251211</v>
      </c>
      <c r="F25" s="6"/>
      <c r="G25" s="6">
        <v>10969705</v>
      </c>
      <c r="H25" s="183"/>
      <c r="I25" s="6">
        <v>12253652</v>
      </c>
      <c r="J25" s="6"/>
      <c r="K25" s="6">
        <v>2499502</v>
      </c>
    </row>
    <row r="26" spans="1:11" ht="20" customHeight="1">
      <c r="A26" s="20" t="s">
        <v>22</v>
      </c>
      <c r="C26" s="110">
        <v>8</v>
      </c>
      <c r="E26" s="45">
        <v>0</v>
      </c>
      <c r="F26" s="45"/>
      <c r="G26" s="187">
        <v>0</v>
      </c>
      <c r="H26" s="24"/>
      <c r="I26" s="6">
        <v>50889646</v>
      </c>
      <c r="J26" s="4"/>
      <c r="K26" s="6">
        <v>47854652</v>
      </c>
    </row>
    <row r="27" spans="1:11" ht="20" customHeight="1">
      <c r="A27" s="2" t="s">
        <v>23</v>
      </c>
      <c r="C27" s="110">
        <v>9</v>
      </c>
      <c r="E27" s="4">
        <v>146918489</v>
      </c>
      <c r="F27" s="4"/>
      <c r="G27" s="4">
        <v>145927069</v>
      </c>
      <c r="H27" s="24"/>
      <c r="I27" s="4">
        <v>140160896</v>
      </c>
      <c r="J27" s="4"/>
      <c r="K27" s="4">
        <v>140160896</v>
      </c>
    </row>
    <row r="28" spans="1:11" ht="20" customHeight="1">
      <c r="A28" s="2" t="s">
        <v>24</v>
      </c>
      <c r="C28" s="110">
        <v>9</v>
      </c>
      <c r="E28" s="4">
        <v>37316713</v>
      </c>
      <c r="F28" s="4"/>
      <c r="G28" s="4">
        <v>34805258</v>
      </c>
      <c r="H28" s="24"/>
      <c r="I28" s="4">
        <v>9008335</v>
      </c>
      <c r="J28" s="4"/>
      <c r="K28" s="4">
        <v>7564157</v>
      </c>
    </row>
    <row r="29" spans="1:11" ht="20" customHeight="1">
      <c r="A29" s="2" t="s">
        <v>25</v>
      </c>
      <c r="C29" s="110" t="s">
        <v>255</v>
      </c>
      <c r="E29" s="45">
        <v>0</v>
      </c>
      <c r="F29" s="4"/>
      <c r="G29" s="187">
        <v>0</v>
      </c>
      <c r="H29" s="24"/>
      <c r="I29" s="45">
        <v>0</v>
      </c>
      <c r="J29" s="4"/>
      <c r="K29" s="4">
        <v>390605</v>
      </c>
    </row>
    <row r="30" spans="1:11" ht="20" customHeight="1">
      <c r="A30" s="2" t="s">
        <v>26</v>
      </c>
      <c r="C30" s="110">
        <v>4</v>
      </c>
      <c r="E30" s="4">
        <v>3548401</v>
      </c>
      <c r="F30" s="24"/>
      <c r="G30" s="4">
        <v>1889362</v>
      </c>
      <c r="H30" s="24"/>
      <c r="I30" s="4">
        <v>4804600</v>
      </c>
      <c r="K30" s="4">
        <v>2810605</v>
      </c>
    </row>
    <row r="31" spans="1:11" ht="20" customHeight="1">
      <c r="A31" s="2" t="s">
        <v>27</v>
      </c>
      <c r="C31" s="110">
        <v>7</v>
      </c>
      <c r="E31" s="4">
        <v>71867835</v>
      </c>
      <c r="F31" s="24"/>
      <c r="G31" s="4">
        <v>57018570</v>
      </c>
      <c r="H31" s="24"/>
      <c r="I31" s="45">
        <v>0</v>
      </c>
      <c r="J31" s="45"/>
      <c r="K31" s="45">
        <v>0</v>
      </c>
    </row>
    <row r="32" spans="1:11" ht="20" customHeight="1">
      <c r="A32" s="2" t="s">
        <v>28</v>
      </c>
      <c r="B32" s="185"/>
      <c r="C32" s="110">
        <v>24</v>
      </c>
      <c r="E32" s="4">
        <v>13387268</v>
      </c>
      <c r="F32" s="24"/>
      <c r="G32" s="4">
        <v>9155256</v>
      </c>
      <c r="H32" s="24"/>
      <c r="I32" s="45">
        <v>0</v>
      </c>
      <c r="J32" s="4"/>
      <c r="K32" s="45">
        <v>0</v>
      </c>
    </row>
    <row r="33" spans="1:11" ht="20" customHeight="1">
      <c r="A33" s="20" t="s">
        <v>29</v>
      </c>
      <c r="C33" s="110">
        <v>4</v>
      </c>
      <c r="E33" s="4">
        <v>23832003</v>
      </c>
      <c r="F33" s="4"/>
      <c r="G33" s="4">
        <v>20883936</v>
      </c>
      <c r="H33" s="24"/>
      <c r="I33" s="4">
        <v>61758743</v>
      </c>
      <c r="J33" s="4"/>
      <c r="K33" s="4">
        <v>45128727</v>
      </c>
    </row>
    <row r="34" spans="1:11" ht="20" customHeight="1">
      <c r="A34" s="20" t="s">
        <v>30</v>
      </c>
      <c r="E34" s="4">
        <v>3282890</v>
      </c>
      <c r="F34" s="4"/>
      <c r="G34" s="4">
        <v>3281971</v>
      </c>
      <c r="H34" s="24"/>
      <c r="I34" s="4">
        <v>3214998</v>
      </c>
      <c r="J34" s="4"/>
      <c r="K34" s="4">
        <v>3214080</v>
      </c>
    </row>
    <row r="35" spans="1:11" ht="20" customHeight="1">
      <c r="A35" s="2" t="s">
        <v>31</v>
      </c>
      <c r="E35" s="4">
        <v>2594597</v>
      </c>
      <c r="F35" s="4"/>
      <c r="G35" s="4">
        <v>2015955</v>
      </c>
      <c r="H35" s="24"/>
      <c r="I35" s="45">
        <v>0</v>
      </c>
      <c r="J35" s="4"/>
      <c r="K35" s="45">
        <v>0</v>
      </c>
    </row>
    <row r="36" spans="1:11" ht="20" customHeight="1">
      <c r="A36" s="2" t="s">
        <v>32</v>
      </c>
      <c r="C36" s="110">
        <v>10</v>
      </c>
      <c r="E36" s="4">
        <v>90646409</v>
      </c>
      <c r="F36" s="4"/>
      <c r="G36" s="4">
        <v>90221978</v>
      </c>
      <c r="H36" s="24"/>
      <c r="I36" s="4">
        <v>206608</v>
      </c>
      <c r="J36" s="4"/>
      <c r="K36" s="4">
        <v>188175</v>
      </c>
    </row>
    <row r="37" spans="1:11" ht="20" customHeight="1">
      <c r="A37" s="2" t="s">
        <v>33</v>
      </c>
      <c r="E37" s="4">
        <v>1955757</v>
      </c>
      <c r="F37" s="4"/>
      <c r="G37" s="4">
        <v>1928951</v>
      </c>
      <c r="H37" s="24"/>
      <c r="I37" s="4">
        <v>185973</v>
      </c>
      <c r="J37" s="4"/>
      <c r="K37" s="4">
        <v>130566</v>
      </c>
    </row>
    <row r="38" spans="1:11" ht="20" customHeight="1">
      <c r="A38" s="2" t="s">
        <v>34</v>
      </c>
      <c r="C38" s="110">
        <v>11</v>
      </c>
      <c r="E38" s="4">
        <v>5566094</v>
      </c>
      <c r="F38" s="4"/>
      <c r="G38" s="4">
        <v>5958417</v>
      </c>
      <c r="H38" s="24"/>
      <c r="I38" s="4">
        <v>53812</v>
      </c>
      <c r="J38" s="4"/>
      <c r="K38" s="4">
        <v>44746</v>
      </c>
    </row>
    <row r="39" spans="1:11" ht="20" customHeight="1">
      <c r="A39" s="2" t="s">
        <v>35</v>
      </c>
      <c r="C39" s="110">
        <v>19</v>
      </c>
      <c r="E39" s="4">
        <v>780875</v>
      </c>
      <c r="F39" s="4"/>
      <c r="G39" s="4">
        <v>827219</v>
      </c>
      <c r="H39" s="24"/>
      <c r="I39" s="6">
        <v>0</v>
      </c>
      <c r="J39" s="4"/>
      <c r="K39" s="6">
        <v>77405</v>
      </c>
    </row>
    <row r="40" spans="1:11" ht="20" customHeight="1">
      <c r="A40" s="2" t="s">
        <v>17</v>
      </c>
      <c r="E40" s="4">
        <v>230326</v>
      </c>
      <c r="F40" s="4"/>
      <c r="G40" s="4">
        <v>205443</v>
      </c>
      <c r="H40" s="24"/>
      <c r="I40" s="45">
        <v>0</v>
      </c>
      <c r="J40" s="4"/>
      <c r="K40" s="45">
        <v>0</v>
      </c>
    </row>
    <row r="41" spans="1:11" ht="20" customHeight="1">
      <c r="A41" s="2" t="s">
        <v>36</v>
      </c>
      <c r="E41" s="4">
        <v>342085</v>
      </c>
      <c r="F41" s="4"/>
      <c r="G41" s="4">
        <v>416894</v>
      </c>
      <c r="H41" s="24"/>
      <c r="I41" s="4">
        <v>28553</v>
      </c>
      <c r="J41" s="4"/>
      <c r="K41" s="4">
        <v>28076</v>
      </c>
    </row>
    <row r="42" spans="1:11" ht="20" customHeight="1">
      <c r="A42" s="5" t="s">
        <v>37</v>
      </c>
      <c r="B42" s="5"/>
      <c r="C42" s="25"/>
      <c r="D42" s="25"/>
      <c r="E42" s="139">
        <f>SUM(E24:E41)</f>
        <v>424755814</v>
      </c>
      <c r="F42" s="27"/>
      <c r="G42" s="26">
        <f>SUM(G24:G41)</f>
        <v>386827673</v>
      </c>
      <c r="H42" s="28"/>
      <c r="I42" s="139">
        <f>SUM(I24:I41)</f>
        <v>282565816</v>
      </c>
      <c r="J42" s="27"/>
      <c r="K42" s="26">
        <f>SUM(K24:K41)</f>
        <v>250092192</v>
      </c>
    </row>
    <row r="43" spans="1:11" ht="20" customHeight="1">
      <c r="A43" s="5"/>
      <c r="B43" s="5"/>
      <c r="C43" s="25"/>
      <c r="D43" s="25"/>
      <c r="E43" s="9"/>
      <c r="F43" s="9"/>
      <c r="G43" s="9"/>
      <c r="H43" s="16"/>
      <c r="I43" s="9"/>
      <c r="J43" s="9"/>
      <c r="K43" s="9"/>
    </row>
    <row r="44" spans="1:11" ht="20" customHeight="1" thickBot="1">
      <c r="A44" s="5" t="s">
        <v>38</v>
      </c>
      <c r="B44" s="5"/>
      <c r="C44" s="25"/>
      <c r="D44" s="25"/>
      <c r="E44" s="235">
        <f>E21+E42</f>
        <v>496202449</v>
      </c>
      <c r="F44" s="27"/>
      <c r="G44" s="31">
        <f>G21+G42</f>
        <v>459514167</v>
      </c>
      <c r="H44" s="28"/>
      <c r="I44" s="235">
        <f>I21+I42</f>
        <v>298691748</v>
      </c>
      <c r="J44" s="27"/>
      <c r="K44" s="31">
        <f>K21+K42</f>
        <v>269956054</v>
      </c>
    </row>
    <row r="45" spans="1:11" ht="20" customHeight="1" thickTop="1">
      <c r="A45" s="5"/>
      <c r="B45" s="5"/>
      <c r="C45" s="25"/>
      <c r="D45" s="25"/>
      <c r="E45" s="9"/>
      <c r="F45" s="27"/>
      <c r="G45" s="9"/>
      <c r="H45" s="28"/>
      <c r="I45" s="9"/>
      <c r="J45" s="27"/>
      <c r="K45" s="9"/>
    </row>
    <row r="46" spans="1:11" s="11" customFormat="1" ht="20" customHeight="1">
      <c r="A46" s="10" t="s">
        <v>0</v>
      </c>
      <c r="C46" s="17"/>
      <c r="D46" s="17"/>
      <c r="E46" s="34"/>
      <c r="F46" s="34"/>
      <c r="G46" s="34"/>
      <c r="H46" s="35"/>
      <c r="I46" s="34"/>
      <c r="J46" s="34"/>
      <c r="K46" s="34"/>
    </row>
    <row r="47" spans="1:11" s="11" customFormat="1" ht="20" customHeight="1">
      <c r="A47" s="12" t="s">
        <v>1</v>
      </c>
      <c r="C47" s="17"/>
      <c r="D47" s="17"/>
      <c r="E47" s="34"/>
      <c r="F47" s="34"/>
      <c r="G47" s="34"/>
      <c r="H47" s="35"/>
      <c r="I47" s="34"/>
      <c r="J47" s="34"/>
      <c r="K47" s="34"/>
    </row>
    <row r="48" spans="1:11" s="11" customFormat="1" ht="20" customHeight="1">
      <c r="A48" s="12"/>
      <c r="C48" s="18"/>
      <c r="D48" s="18"/>
      <c r="E48" s="36"/>
      <c r="F48" s="36"/>
      <c r="G48" s="36"/>
      <c r="H48" s="36"/>
      <c r="I48" s="36"/>
      <c r="J48" s="36"/>
      <c r="K48" s="36"/>
    </row>
    <row r="49" spans="1:11" ht="20" customHeight="1">
      <c r="E49" s="241" t="s">
        <v>2</v>
      </c>
      <c r="F49" s="241"/>
      <c r="G49" s="241"/>
      <c r="H49" s="195"/>
      <c r="I49" s="241" t="s">
        <v>78</v>
      </c>
      <c r="J49" s="241"/>
      <c r="K49" s="241"/>
    </row>
    <row r="50" spans="1:11" ht="20" customHeight="1">
      <c r="E50" s="241" t="s">
        <v>3</v>
      </c>
      <c r="F50" s="241"/>
      <c r="G50" s="241"/>
      <c r="H50" s="5"/>
      <c r="I50" s="241" t="s">
        <v>3</v>
      </c>
      <c r="J50" s="241"/>
      <c r="K50" s="241"/>
    </row>
    <row r="51" spans="1:11" ht="20" customHeight="1">
      <c r="E51" s="243" t="s">
        <v>4</v>
      </c>
      <c r="F51" s="243"/>
      <c r="G51" s="243"/>
      <c r="H51" s="117"/>
      <c r="I51" s="243" t="s">
        <v>4</v>
      </c>
      <c r="J51" s="243"/>
      <c r="K51" s="243"/>
    </row>
    <row r="52" spans="1:11" s="22" customFormat="1" ht="20" customHeight="1">
      <c r="A52" s="12" t="s">
        <v>39</v>
      </c>
      <c r="B52" s="20"/>
      <c r="C52" s="23" t="s">
        <v>6</v>
      </c>
      <c r="D52" s="23"/>
      <c r="E52" s="22">
        <v>2024</v>
      </c>
      <c r="G52" s="22">
        <v>2023</v>
      </c>
      <c r="I52" s="22">
        <v>2024</v>
      </c>
      <c r="K52" s="22">
        <v>2023</v>
      </c>
    </row>
    <row r="53" spans="1:11" ht="20" customHeight="1">
      <c r="E53" s="240" t="s">
        <v>234</v>
      </c>
      <c r="F53" s="240"/>
      <c r="G53" s="240"/>
      <c r="H53" s="240"/>
      <c r="I53" s="240"/>
      <c r="J53" s="240"/>
      <c r="K53" s="240"/>
    </row>
    <row r="54" spans="1:11" ht="20" customHeight="1">
      <c r="A54" s="3" t="s">
        <v>40</v>
      </c>
      <c r="E54" s="32"/>
      <c r="F54" s="32"/>
      <c r="G54" s="32"/>
      <c r="H54" s="33"/>
      <c r="I54" s="32"/>
      <c r="J54" s="32"/>
      <c r="K54" s="32"/>
    </row>
    <row r="55" spans="1:11" ht="20" customHeight="1">
      <c r="A55" s="2" t="s">
        <v>41</v>
      </c>
      <c r="C55" s="110" t="s">
        <v>258</v>
      </c>
      <c r="E55" s="4">
        <v>11391762</v>
      </c>
      <c r="F55" s="29"/>
      <c r="G55" s="4">
        <v>4400000</v>
      </c>
      <c r="H55" s="24"/>
      <c r="I55" s="4">
        <v>2000000</v>
      </c>
      <c r="J55" s="4"/>
      <c r="K55" s="4">
        <v>3500000</v>
      </c>
    </row>
    <row r="56" spans="1:11" ht="20" customHeight="1">
      <c r="A56" s="2" t="s">
        <v>42</v>
      </c>
      <c r="C56" s="110">
        <v>4</v>
      </c>
      <c r="E56" s="6">
        <v>0</v>
      </c>
      <c r="F56" s="37"/>
      <c r="G56" s="6">
        <v>389200</v>
      </c>
      <c r="H56" s="24"/>
      <c r="I56" s="6">
        <v>0</v>
      </c>
      <c r="J56" s="4"/>
      <c r="K56" s="6">
        <v>389200</v>
      </c>
    </row>
    <row r="57" spans="1:11" ht="20" customHeight="1">
      <c r="A57" s="2" t="s">
        <v>43</v>
      </c>
      <c r="C57" s="110" t="s">
        <v>255</v>
      </c>
      <c r="E57" s="4">
        <v>6071531</v>
      </c>
      <c r="F57" s="37"/>
      <c r="G57" s="4">
        <v>9390767</v>
      </c>
      <c r="H57" s="24"/>
      <c r="I57" s="45">
        <v>0</v>
      </c>
      <c r="J57" s="4"/>
      <c r="K57" s="45">
        <v>0</v>
      </c>
    </row>
    <row r="58" spans="1:11" ht="20" customHeight="1">
      <c r="A58" s="2" t="s">
        <v>203</v>
      </c>
      <c r="C58" s="110">
        <v>22</v>
      </c>
      <c r="E58" s="4">
        <v>1909657</v>
      </c>
      <c r="F58" s="37"/>
      <c r="G58" s="4">
        <v>7414529</v>
      </c>
      <c r="H58" s="24"/>
      <c r="I58" s="45">
        <v>0</v>
      </c>
      <c r="J58" s="4"/>
      <c r="K58" s="45">
        <v>0</v>
      </c>
    </row>
    <row r="59" spans="1:11" ht="20" customHeight="1">
      <c r="A59" s="2" t="s">
        <v>257</v>
      </c>
      <c r="C59" s="110" t="s">
        <v>255</v>
      </c>
      <c r="E59" s="4">
        <v>7143105</v>
      </c>
      <c r="F59" s="37"/>
      <c r="G59" s="4">
        <v>5759074</v>
      </c>
      <c r="H59" s="24"/>
      <c r="I59" s="4">
        <v>2924535</v>
      </c>
      <c r="J59" s="4"/>
      <c r="K59" s="4">
        <v>2024393</v>
      </c>
    </row>
    <row r="60" spans="1:11" ht="20" customHeight="1">
      <c r="A60" s="20" t="s">
        <v>14</v>
      </c>
      <c r="E60" s="4"/>
      <c r="F60" s="37"/>
      <c r="G60" s="4"/>
      <c r="H60" s="24"/>
      <c r="I60" s="45"/>
      <c r="J60" s="4"/>
      <c r="K60" s="45"/>
    </row>
    <row r="61" spans="1:11" ht="20" customHeight="1">
      <c r="A61" s="20" t="s">
        <v>44</v>
      </c>
      <c r="C61" s="110" t="s">
        <v>258</v>
      </c>
      <c r="E61" s="4">
        <v>24983509</v>
      </c>
      <c r="F61" s="4"/>
      <c r="G61" s="4">
        <v>23138756</v>
      </c>
      <c r="H61" s="4"/>
      <c r="I61" s="6">
        <v>19611365</v>
      </c>
      <c r="J61" s="4"/>
      <c r="K61" s="6">
        <v>17609310</v>
      </c>
    </row>
    <row r="62" spans="1:11" ht="20" customHeight="1">
      <c r="A62" s="2" t="s">
        <v>45</v>
      </c>
      <c r="C62" s="110">
        <v>22</v>
      </c>
      <c r="E62" s="4">
        <v>325965</v>
      </c>
      <c r="F62" s="37"/>
      <c r="G62" s="4">
        <v>252599</v>
      </c>
      <c r="H62" s="4"/>
      <c r="I62" s="4">
        <v>93406</v>
      </c>
      <c r="J62" s="4"/>
      <c r="K62" s="4">
        <v>85302</v>
      </c>
    </row>
    <row r="63" spans="1:11" ht="20" customHeight="1">
      <c r="A63" s="2" t="s">
        <v>46</v>
      </c>
      <c r="C63" s="110" t="s">
        <v>258</v>
      </c>
      <c r="E63" s="4">
        <v>19498175</v>
      </c>
      <c r="F63" s="37"/>
      <c r="G63" s="4">
        <v>14497577</v>
      </c>
      <c r="H63" s="4"/>
      <c r="I63" s="6">
        <v>19498175</v>
      </c>
      <c r="J63" s="4"/>
      <c r="K63" s="6">
        <v>14497577</v>
      </c>
    </row>
    <row r="64" spans="1:11" ht="20" customHeight="1">
      <c r="A64" s="2" t="s">
        <v>215</v>
      </c>
      <c r="E64" s="4">
        <v>56124</v>
      </c>
      <c r="F64" s="4"/>
      <c r="G64" s="4">
        <v>44590</v>
      </c>
      <c r="H64" s="4"/>
      <c r="I64" s="45">
        <v>0</v>
      </c>
      <c r="J64" s="4"/>
      <c r="K64" s="45">
        <v>0</v>
      </c>
    </row>
    <row r="65" spans="1:11" ht="20" customHeight="1">
      <c r="A65" s="20" t="s">
        <v>47</v>
      </c>
      <c r="C65" s="110">
        <v>22</v>
      </c>
      <c r="E65" s="6">
        <v>230193</v>
      </c>
      <c r="F65" s="4"/>
      <c r="G65" s="6">
        <v>335918</v>
      </c>
      <c r="H65" s="4"/>
      <c r="I65" s="6">
        <v>0</v>
      </c>
      <c r="J65" s="4"/>
      <c r="K65" s="6">
        <v>879</v>
      </c>
    </row>
    <row r="66" spans="1:11" ht="20" customHeight="1">
      <c r="A66" s="5" t="s">
        <v>48</v>
      </c>
      <c r="B66" s="5"/>
      <c r="C66" s="25"/>
      <c r="D66" s="25"/>
      <c r="E66" s="139">
        <f>SUM(E55:E65)</f>
        <v>71610021</v>
      </c>
      <c r="F66" s="27"/>
      <c r="G66" s="26">
        <f>SUM(G55:G65)</f>
        <v>65623010</v>
      </c>
      <c r="H66" s="28"/>
      <c r="I66" s="139">
        <f>SUM(I55:I65)</f>
        <v>44127481</v>
      </c>
      <c r="J66" s="27"/>
      <c r="K66" s="26">
        <f>SUM(K55:K65)</f>
        <v>38106661</v>
      </c>
    </row>
    <row r="67" spans="1:11" ht="20" customHeight="1">
      <c r="A67" s="5"/>
      <c r="E67" s="38"/>
      <c r="F67" s="37"/>
      <c r="G67" s="38"/>
      <c r="H67" s="37"/>
      <c r="I67" s="38"/>
      <c r="J67" s="37"/>
      <c r="K67" s="38"/>
    </row>
    <row r="68" spans="1:11" s="3" customFormat="1" ht="20" customHeight="1">
      <c r="A68" s="3" t="s">
        <v>49</v>
      </c>
      <c r="E68" s="39"/>
      <c r="F68" s="39"/>
      <c r="G68" s="39"/>
      <c r="H68" s="39"/>
      <c r="I68" s="39"/>
      <c r="J68" s="39"/>
      <c r="K68" s="39"/>
    </row>
    <row r="69" spans="1:11" s="3" customFormat="1" ht="20" customHeight="1">
      <c r="A69" s="2" t="s">
        <v>203</v>
      </c>
      <c r="B69" s="20"/>
      <c r="C69" s="110">
        <v>22</v>
      </c>
      <c r="D69" s="110"/>
      <c r="E69" s="4">
        <v>246843</v>
      </c>
      <c r="F69" s="37"/>
      <c r="G69" s="4">
        <v>264559</v>
      </c>
      <c r="H69" s="24"/>
      <c r="I69" s="6">
        <v>0</v>
      </c>
      <c r="J69" s="4"/>
      <c r="K69" s="6">
        <v>0</v>
      </c>
    </row>
    <row r="70" spans="1:11" s="3" customFormat="1" ht="20" customHeight="1">
      <c r="A70" s="2" t="s">
        <v>50</v>
      </c>
      <c r="C70" s="110">
        <v>22</v>
      </c>
      <c r="D70" s="46"/>
      <c r="E70" s="4">
        <v>2779992</v>
      </c>
      <c r="F70" s="4"/>
      <c r="G70" s="4">
        <v>1990821</v>
      </c>
      <c r="H70" s="4"/>
      <c r="I70" s="6">
        <v>102438</v>
      </c>
      <c r="J70" s="4"/>
      <c r="K70" s="6">
        <v>137550</v>
      </c>
    </row>
    <row r="71" spans="1:11" s="3" customFormat="1" ht="20" customHeight="1">
      <c r="A71" s="2" t="s">
        <v>51</v>
      </c>
      <c r="C71" s="110">
        <v>22</v>
      </c>
      <c r="D71" s="46"/>
      <c r="E71" s="4">
        <v>2403332</v>
      </c>
      <c r="F71" s="4"/>
      <c r="G71" s="4">
        <v>1547096</v>
      </c>
      <c r="H71" s="4"/>
      <c r="I71" s="6">
        <v>0</v>
      </c>
      <c r="J71" s="4"/>
      <c r="K71" s="6">
        <v>117081</v>
      </c>
    </row>
    <row r="72" spans="1:11" ht="20" customHeight="1">
      <c r="A72" s="2" t="s">
        <v>52</v>
      </c>
      <c r="B72" s="2"/>
      <c r="C72" s="110" t="s">
        <v>258</v>
      </c>
      <c r="E72" s="4">
        <v>113305301</v>
      </c>
      <c r="F72" s="4"/>
      <c r="G72" s="4">
        <v>120159900</v>
      </c>
      <c r="H72" s="4"/>
      <c r="I72" s="6">
        <v>0</v>
      </c>
      <c r="J72" s="4"/>
      <c r="K72" s="6">
        <v>6998709</v>
      </c>
    </row>
    <row r="73" spans="1:11" ht="20" customHeight="1">
      <c r="A73" s="2" t="s">
        <v>53</v>
      </c>
      <c r="C73" s="110">
        <v>22</v>
      </c>
      <c r="E73" s="4">
        <v>1634966</v>
      </c>
      <c r="F73" s="37"/>
      <c r="G73" s="4">
        <v>1581711</v>
      </c>
      <c r="H73" s="24"/>
      <c r="I73" s="6">
        <v>96941</v>
      </c>
      <c r="J73" s="4"/>
      <c r="K73" s="6">
        <v>49251</v>
      </c>
    </row>
    <row r="74" spans="1:11" ht="20" customHeight="1">
      <c r="A74" s="2" t="s">
        <v>54</v>
      </c>
      <c r="C74" s="110" t="s">
        <v>258</v>
      </c>
      <c r="E74" s="4">
        <v>145924851</v>
      </c>
      <c r="F74" s="37"/>
      <c r="G74" s="4">
        <v>120429722</v>
      </c>
      <c r="H74" s="24"/>
      <c r="I74" s="6">
        <v>145924851</v>
      </c>
      <c r="J74" s="4"/>
      <c r="K74" s="6">
        <v>120429722</v>
      </c>
    </row>
    <row r="75" spans="1:11" ht="20" customHeight="1">
      <c r="A75" s="20" t="s">
        <v>55</v>
      </c>
      <c r="C75" s="110">
        <v>19</v>
      </c>
      <c r="E75" s="4">
        <v>2266243</v>
      </c>
      <c r="F75" s="37"/>
      <c r="G75" s="4">
        <v>1899404</v>
      </c>
      <c r="H75" s="24"/>
      <c r="I75" s="6">
        <v>2990</v>
      </c>
      <c r="J75" s="4"/>
      <c r="K75" s="6">
        <v>0</v>
      </c>
    </row>
    <row r="76" spans="1:11" ht="20" customHeight="1">
      <c r="A76" s="2" t="s">
        <v>56</v>
      </c>
      <c r="E76" s="4">
        <v>846558</v>
      </c>
      <c r="F76" s="37"/>
      <c r="G76" s="4">
        <v>735455</v>
      </c>
      <c r="H76" s="24"/>
      <c r="I76" s="6">
        <v>432831</v>
      </c>
      <c r="J76" s="4"/>
      <c r="K76" s="6">
        <v>386774</v>
      </c>
    </row>
    <row r="77" spans="1:11" ht="20" customHeight="1">
      <c r="A77" s="20" t="s">
        <v>57</v>
      </c>
      <c r="B77" s="2"/>
      <c r="C77" s="110">
        <v>13</v>
      </c>
      <c r="E77" s="4">
        <v>1344702</v>
      </c>
      <c r="F77" s="37"/>
      <c r="G77" s="4">
        <v>1178030</v>
      </c>
      <c r="H77" s="24"/>
      <c r="I77" s="6">
        <v>0</v>
      </c>
      <c r="J77" s="4"/>
      <c r="K77" s="6">
        <v>0</v>
      </c>
    </row>
    <row r="78" spans="1:11" ht="20" customHeight="1">
      <c r="A78" s="5" t="s">
        <v>58</v>
      </c>
      <c r="B78" s="5"/>
      <c r="C78" s="25"/>
      <c r="D78" s="25"/>
      <c r="E78" s="139">
        <f>SUM(E69:F77)</f>
        <v>270752788</v>
      </c>
      <c r="F78" s="27"/>
      <c r="G78" s="26">
        <f>SUM(G69:H77)</f>
        <v>249786698</v>
      </c>
      <c r="H78" s="28"/>
      <c r="I78" s="139">
        <f>SUM(I69:J77)</f>
        <v>146560051</v>
      </c>
      <c r="J78" s="27"/>
      <c r="K78" s="26">
        <f>SUM(K69:K77)</f>
        <v>128119087</v>
      </c>
    </row>
    <row r="79" spans="1:11" ht="20" customHeight="1">
      <c r="A79" s="5"/>
      <c r="B79" s="5"/>
      <c r="C79" s="25"/>
      <c r="D79" s="25"/>
      <c r="E79" s="9"/>
      <c r="F79" s="9"/>
      <c r="G79" s="9"/>
      <c r="H79" s="16"/>
      <c r="I79" s="9"/>
      <c r="J79" s="9"/>
      <c r="K79" s="9"/>
    </row>
    <row r="80" spans="1:11" ht="20" customHeight="1">
      <c r="A80" s="5" t="s">
        <v>59</v>
      </c>
      <c r="B80" s="5"/>
      <c r="C80" s="25"/>
      <c r="D80" s="25"/>
      <c r="E80" s="236">
        <f>E78+E66</f>
        <v>342362809</v>
      </c>
      <c r="F80" s="27"/>
      <c r="G80" s="7">
        <f>G78+G66</f>
        <v>315409708</v>
      </c>
      <c r="H80" s="28"/>
      <c r="I80" s="236">
        <f>SUM(I66+I78)</f>
        <v>190687532</v>
      </c>
      <c r="J80" s="27"/>
      <c r="K80" s="7">
        <f>SUM(K66+K78)</f>
        <v>166225748</v>
      </c>
    </row>
    <row r="81" spans="1:11" ht="20" customHeight="1">
      <c r="A81" s="5"/>
      <c r="B81" s="240"/>
      <c r="C81" s="240"/>
      <c r="D81" s="240"/>
      <c r="E81" s="240"/>
      <c r="F81" s="27"/>
      <c r="G81" s="242"/>
      <c r="H81" s="242"/>
      <c r="I81" s="242"/>
      <c r="J81" s="242"/>
      <c r="K81" s="242"/>
    </row>
    <row r="82" spans="1:11" ht="20" customHeight="1">
      <c r="A82" s="10" t="s">
        <v>0</v>
      </c>
      <c r="E82" s="32"/>
      <c r="F82" s="32"/>
      <c r="G82" s="32"/>
      <c r="H82" s="33"/>
      <c r="I82" s="32"/>
      <c r="J82" s="32"/>
      <c r="K82" s="32"/>
    </row>
    <row r="83" spans="1:11" ht="20" customHeight="1">
      <c r="A83" s="12" t="s">
        <v>1</v>
      </c>
      <c r="E83" s="32"/>
      <c r="F83" s="32"/>
      <c r="G83" s="32"/>
      <c r="H83" s="33"/>
      <c r="I83" s="32"/>
      <c r="J83" s="32"/>
      <c r="K83" s="32"/>
    </row>
    <row r="84" spans="1:11" ht="20" customHeight="1">
      <c r="A84" s="1"/>
      <c r="C84" s="40"/>
      <c r="D84" s="40"/>
      <c r="E84" s="41"/>
      <c r="F84" s="41"/>
      <c r="G84" s="41"/>
      <c r="H84" s="33"/>
      <c r="I84" s="32"/>
      <c r="J84" s="32"/>
      <c r="K84" s="32"/>
    </row>
    <row r="85" spans="1:11" ht="20" customHeight="1">
      <c r="E85" s="241" t="s">
        <v>2</v>
      </c>
      <c r="F85" s="241"/>
      <c r="G85" s="241"/>
      <c r="H85" s="195"/>
      <c r="I85" s="241" t="s">
        <v>78</v>
      </c>
      <c r="J85" s="241"/>
      <c r="K85" s="241"/>
    </row>
    <row r="86" spans="1:11" ht="20" customHeight="1">
      <c r="E86" s="241" t="s">
        <v>3</v>
      </c>
      <c r="F86" s="241"/>
      <c r="G86" s="241"/>
      <c r="H86" s="5"/>
      <c r="I86" s="241" t="s">
        <v>3</v>
      </c>
      <c r="J86" s="241"/>
      <c r="K86" s="241"/>
    </row>
    <row r="87" spans="1:11" ht="20" customHeight="1">
      <c r="E87" s="243" t="s">
        <v>4</v>
      </c>
      <c r="F87" s="243"/>
      <c r="G87" s="243"/>
      <c r="H87" s="117"/>
      <c r="I87" s="243" t="s">
        <v>4</v>
      </c>
      <c r="J87" s="243"/>
      <c r="K87" s="243"/>
    </row>
    <row r="88" spans="1:11" s="22" customFormat="1" ht="20" customHeight="1">
      <c r="A88" s="12" t="s">
        <v>39</v>
      </c>
      <c r="B88" s="20"/>
      <c r="C88" s="23" t="s">
        <v>6</v>
      </c>
      <c r="D88" s="23"/>
      <c r="E88" s="22">
        <v>2024</v>
      </c>
      <c r="G88" s="22">
        <v>2023</v>
      </c>
      <c r="I88" s="22">
        <v>2024</v>
      </c>
      <c r="K88" s="22">
        <v>2023</v>
      </c>
    </row>
    <row r="89" spans="1:11" ht="20" customHeight="1">
      <c r="E89" s="240" t="s">
        <v>234</v>
      </c>
      <c r="F89" s="240"/>
      <c r="G89" s="240"/>
      <c r="H89" s="240"/>
      <c r="I89" s="240"/>
      <c r="J89" s="240"/>
      <c r="K89" s="240"/>
    </row>
    <row r="90" spans="1:11" ht="20" customHeight="1">
      <c r="A90" s="3" t="s">
        <v>60</v>
      </c>
      <c r="E90" s="32"/>
      <c r="F90" s="32"/>
      <c r="G90" s="32"/>
      <c r="H90" s="33"/>
      <c r="I90" s="32"/>
      <c r="J90" s="32"/>
      <c r="K90" s="32"/>
    </row>
    <row r="91" spans="1:11" ht="20" customHeight="1">
      <c r="A91" s="20" t="s">
        <v>61</v>
      </c>
      <c r="E91" s="32"/>
      <c r="F91" s="32"/>
      <c r="G91" s="32"/>
      <c r="H91" s="33"/>
      <c r="I91" s="32"/>
      <c r="J91" s="32"/>
      <c r="K91" s="32"/>
    </row>
    <row r="92" spans="1:11" ht="20" customHeight="1">
      <c r="B92" s="20" t="s">
        <v>62</v>
      </c>
    </row>
    <row r="93" spans="1:11" ht="20" customHeight="1">
      <c r="B93" s="46" t="s">
        <v>265</v>
      </c>
    </row>
    <row r="94" spans="1:11" ht="20" customHeight="1" thickBot="1">
      <c r="B94" s="46" t="s">
        <v>266</v>
      </c>
      <c r="C94" s="110">
        <v>14</v>
      </c>
      <c r="E94" s="42">
        <v>11733150</v>
      </c>
      <c r="F94" s="4"/>
      <c r="G94" s="42">
        <v>11733150</v>
      </c>
      <c r="H94" s="24"/>
      <c r="I94" s="42">
        <v>11733150</v>
      </c>
      <c r="J94" s="4"/>
      <c r="K94" s="42">
        <v>11733150</v>
      </c>
    </row>
    <row r="95" spans="1:11" ht="20" customHeight="1" thickTop="1">
      <c r="B95" s="20" t="s">
        <v>63</v>
      </c>
    </row>
    <row r="96" spans="1:11" ht="20" customHeight="1">
      <c r="B96" s="46" t="s">
        <v>265</v>
      </c>
      <c r="E96" s="4"/>
      <c r="F96" s="4"/>
      <c r="G96" s="4"/>
      <c r="H96" s="24"/>
      <c r="I96" s="4"/>
      <c r="J96" s="4"/>
      <c r="K96" s="4"/>
    </row>
    <row r="97" spans="1:11" ht="20" customHeight="1">
      <c r="B97" s="46" t="s">
        <v>266</v>
      </c>
      <c r="E97" s="4">
        <v>11733150</v>
      </c>
      <c r="F97" s="4"/>
      <c r="G97" s="4">
        <v>11733150</v>
      </c>
      <c r="H97" s="24"/>
      <c r="I97" s="4">
        <v>11733150</v>
      </c>
      <c r="J97" s="4"/>
      <c r="K97" s="4">
        <v>11733150</v>
      </c>
    </row>
    <row r="98" spans="1:11" ht="20" customHeight="1">
      <c r="A98" s="2" t="s">
        <v>64</v>
      </c>
      <c r="E98" s="4">
        <v>51822145</v>
      </c>
      <c r="F98" s="4"/>
      <c r="G98" s="4">
        <v>51822145</v>
      </c>
      <c r="H98" s="24"/>
      <c r="I98" s="4">
        <v>51822145</v>
      </c>
      <c r="J98" s="4"/>
      <c r="K98" s="4">
        <v>51822145</v>
      </c>
    </row>
    <row r="99" spans="1:11" ht="20" customHeight="1">
      <c r="A99" s="2" t="s">
        <v>65</v>
      </c>
      <c r="B99" s="2"/>
    </row>
    <row r="100" spans="1:11" ht="20" customHeight="1">
      <c r="A100" s="2"/>
      <c r="B100" s="2" t="s">
        <v>66</v>
      </c>
      <c r="E100" s="20">
        <v>-316239</v>
      </c>
      <c r="F100" s="4"/>
      <c r="G100" s="4">
        <v>-316239</v>
      </c>
      <c r="H100" s="4"/>
      <c r="I100" s="45">
        <v>0</v>
      </c>
      <c r="J100" s="4"/>
      <c r="K100" s="187">
        <v>0</v>
      </c>
    </row>
    <row r="101" spans="1:11" ht="20" customHeight="1">
      <c r="A101" s="2" t="s">
        <v>216</v>
      </c>
      <c r="B101" s="2"/>
      <c r="E101" s="4"/>
      <c r="F101" s="4"/>
      <c r="G101" s="4"/>
      <c r="H101" s="4"/>
      <c r="I101" s="45"/>
      <c r="J101" s="4"/>
      <c r="K101" s="4"/>
    </row>
    <row r="102" spans="1:11" ht="20" customHeight="1">
      <c r="A102" s="2"/>
      <c r="B102" s="2" t="s">
        <v>67</v>
      </c>
      <c r="E102" s="4">
        <v>1489753</v>
      </c>
      <c r="F102" s="4"/>
      <c r="G102" s="4">
        <v>1489753</v>
      </c>
      <c r="H102" s="4"/>
      <c r="I102" s="45">
        <v>0</v>
      </c>
      <c r="J102" s="4"/>
      <c r="K102" s="187">
        <v>0</v>
      </c>
    </row>
    <row r="103" spans="1:11" ht="20" customHeight="1">
      <c r="A103" s="20" t="s">
        <v>68</v>
      </c>
      <c r="E103" s="4"/>
      <c r="F103" s="4"/>
      <c r="G103" s="4"/>
      <c r="H103" s="24"/>
      <c r="I103" s="4"/>
      <c r="J103" s="4"/>
      <c r="K103" s="4"/>
    </row>
    <row r="104" spans="1:11" ht="20" customHeight="1">
      <c r="B104" s="2" t="s">
        <v>69</v>
      </c>
      <c r="F104" s="4"/>
      <c r="G104" s="4"/>
      <c r="H104" s="24"/>
      <c r="J104" s="4"/>
      <c r="K104" s="4"/>
    </row>
    <row r="105" spans="1:11" ht="20" customHeight="1">
      <c r="B105" s="20" t="s">
        <v>70</v>
      </c>
      <c r="C105" s="110">
        <v>15</v>
      </c>
      <c r="E105" s="4">
        <v>1173315</v>
      </c>
      <c r="F105" s="4"/>
      <c r="G105" s="4">
        <v>1173315</v>
      </c>
      <c r="H105" s="24"/>
      <c r="I105" s="4">
        <v>1173315</v>
      </c>
      <c r="J105" s="4"/>
      <c r="K105" s="4">
        <v>1173315</v>
      </c>
    </row>
    <row r="106" spans="1:11" ht="20" customHeight="1">
      <c r="B106" s="20" t="s">
        <v>71</v>
      </c>
      <c r="E106" s="4">
        <v>57392867</v>
      </c>
      <c r="F106" s="4"/>
      <c r="G106" s="8">
        <v>49717393</v>
      </c>
      <c r="H106" s="24"/>
      <c r="I106" s="4">
        <v>43275606</v>
      </c>
      <c r="J106" s="4"/>
      <c r="K106" s="8">
        <v>39358750</v>
      </c>
    </row>
    <row r="107" spans="1:11" ht="20" customHeight="1">
      <c r="A107" s="2" t="s">
        <v>72</v>
      </c>
      <c r="C107" s="110">
        <v>15</v>
      </c>
      <c r="E107" s="8">
        <v>862761</v>
      </c>
      <c r="F107" s="8"/>
      <c r="G107" s="13">
        <v>965466</v>
      </c>
      <c r="H107" s="24"/>
      <c r="I107" s="45">
        <v>0</v>
      </c>
      <c r="J107" s="8"/>
      <c r="K107" s="13">
        <v>-357054</v>
      </c>
    </row>
    <row r="108" spans="1:11" s="5" customFormat="1" ht="20" customHeight="1">
      <c r="A108" s="5" t="s">
        <v>73</v>
      </c>
      <c r="C108" s="25"/>
      <c r="D108" s="25"/>
      <c r="E108" s="237">
        <f>SUM(E96:E107)</f>
        <v>124157752</v>
      </c>
      <c r="F108" s="9"/>
      <c r="G108" s="196">
        <f>SUM(G96:G107)</f>
        <v>116584983</v>
      </c>
      <c r="H108" s="9"/>
      <c r="I108" s="237">
        <f>SUM(I96:I107)</f>
        <v>108004216</v>
      </c>
      <c r="J108" s="9"/>
      <c r="K108" s="196">
        <f>SUM(K96:K107)</f>
        <v>103730306</v>
      </c>
    </row>
    <row r="109" spans="1:11" ht="20" customHeight="1">
      <c r="A109" s="20" t="s">
        <v>74</v>
      </c>
      <c r="C109" s="203"/>
      <c r="E109" s="13">
        <v>29681888</v>
      </c>
      <c r="F109" s="4"/>
      <c r="G109" s="13">
        <v>27519476</v>
      </c>
      <c r="H109" s="15"/>
      <c r="I109" s="45">
        <v>0</v>
      </c>
      <c r="J109" s="4"/>
      <c r="K109" s="187">
        <v>0</v>
      </c>
    </row>
    <row r="110" spans="1:11" s="5" customFormat="1" ht="20" customHeight="1">
      <c r="A110" s="5" t="s">
        <v>75</v>
      </c>
      <c r="C110" s="25"/>
      <c r="D110" s="25"/>
      <c r="E110" s="139">
        <f>SUM(E108:E109)</f>
        <v>153839640</v>
      </c>
      <c r="F110" s="27"/>
      <c r="G110" s="26">
        <f>SUM(G108:G109)</f>
        <v>144104459</v>
      </c>
      <c r="H110" s="27"/>
      <c r="I110" s="139">
        <f>SUM(I108:I109)</f>
        <v>108004216</v>
      </c>
      <c r="J110" s="27"/>
      <c r="K110" s="26">
        <f>SUM(K108:K109)</f>
        <v>103730306</v>
      </c>
    </row>
    <row r="111" spans="1:11" s="5" customFormat="1" ht="20" customHeight="1">
      <c r="C111" s="25"/>
      <c r="D111" s="25"/>
      <c r="E111" s="9"/>
      <c r="F111" s="9"/>
      <c r="G111" s="9"/>
      <c r="H111" s="9"/>
      <c r="I111" s="9"/>
      <c r="J111" s="9"/>
      <c r="K111" s="9"/>
    </row>
    <row r="112" spans="1:11" s="5" customFormat="1" ht="20" customHeight="1" thickBot="1">
      <c r="A112" s="5" t="s">
        <v>76</v>
      </c>
      <c r="C112" s="25"/>
      <c r="D112" s="25"/>
      <c r="E112" s="235">
        <f>E80+E110</f>
        <v>496202449</v>
      </c>
      <c r="F112" s="27"/>
      <c r="G112" s="31">
        <f>G80+G110</f>
        <v>459514167</v>
      </c>
      <c r="H112" s="27"/>
      <c r="I112" s="235">
        <f>I80+I110</f>
        <v>298691748</v>
      </c>
      <c r="J112" s="27"/>
      <c r="K112" s="31">
        <f>K80+K110</f>
        <v>269956054</v>
      </c>
    </row>
    <row r="113" spans="1:15" ht="20" customHeight="1" thickTop="1"/>
    <row r="114" spans="1:15" ht="20.25" customHeight="1">
      <c r="E114" s="6"/>
      <c r="F114" s="6"/>
      <c r="G114" s="6"/>
      <c r="H114" s="6"/>
      <c r="I114" s="6"/>
      <c r="J114" s="6"/>
      <c r="K114" s="6"/>
    </row>
    <row r="115" spans="1:15" ht="20.25" customHeight="1">
      <c r="E115" s="187"/>
      <c r="F115" s="187"/>
      <c r="G115" s="187"/>
      <c r="H115" s="187"/>
      <c r="I115" s="187"/>
      <c r="J115" s="187"/>
      <c r="K115" s="187"/>
    </row>
    <row r="116" spans="1:15" ht="20.25" customHeight="1">
      <c r="E116" s="6"/>
      <c r="F116" s="6"/>
      <c r="G116" s="6"/>
      <c r="H116" s="6"/>
      <c r="I116" s="6"/>
      <c r="J116" s="6"/>
      <c r="K116" s="6"/>
    </row>
    <row r="117" spans="1:15" ht="20.25" customHeight="1">
      <c r="E117" s="6"/>
      <c r="F117" s="6"/>
      <c r="G117" s="6"/>
      <c r="H117" s="6"/>
      <c r="I117" s="6"/>
      <c r="J117" s="6"/>
      <c r="K117" s="6"/>
    </row>
    <row r="118" spans="1:15" ht="20.25" customHeight="1">
      <c r="E118" s="6"/>
      <c r="F118" s="6"/>
      <c r="G118" s="6"/>
      <c r="H118" s="6"/>
      <c r="I118" s="6"/>
      <c r="J118" s="6"/>
      <c r="K118" s="6"/>
    </row>
    <row r="119" spans="1:15" ht="20.25" customHeight="1">
      <c r="E119" s="6"/>
      <c r="F119" s="6"/>
      <c r="G119" s="6"/>
      <c r="H119" s="6"/>
      <c r="I119" s="6"/>
      <c r="J119" s="6"/>
      <c r="K119" s="6"/>
    </row>
    <row r="120" spans="1:15" ht="20.25" customHeight="1">
      <c r="E120" s="6"/>
      <c r="F120" s="6"/>
      <c r="G120" s="6"/>
      <c r="H120" s="6"/>
      <c r="I120" s="6"/>
      <c r="J120" s="6"/>
      <c r="K120" s="6"/>
    </row>
    <row r="122" spans="1:15" ht="20.25" customHeight="1">
      <c r="A122" s="14"/>
      <c r="B122" s="240"/>
      <c r="C122" s="240"/>
      <c r="D122" s="240"/>
      <c r="E122" s="240"/>
      <c r="F122" s="2"/>
      <c r="G122" s="240"/>
      <c r="H122" s="240"/>
      <c r="I122" s="240"/>
      <c r="J122" s="240"/>
      <c r="K122" s="240"/>
      <c r="L122" s="2"/>
      <c r="M122" s="2"/>
      <c r="N122" s="2"/>
      <c r="O122" s="2"/>
    </row>
    <row r="123" spans="1:15" ht="20.25" customHeight="1">
      <c r="A123" s="14"/>
      <c r="B123" s="240"/>
      <c r="C123" s="240"/>
      <c r="D123" s="240"/>
      <c r="E123" s="240"/>
      <c r="F123" s="2"/>
      <c r="G123" s="240"/>
      <c r="H123" s="240"/>
      <c r="I123" s="240"/>
      <c r="J123" s="240"/>
      <c r="K123" s="240"/>
      <c r="L123" s="2"/>
      <c r="M123" s="2"/>
      <c r="N123" s="2"/>
      <c r="O123" s="2"/>
    </row>
    <row r="124" spans="1:15" ht="20.25" customHeight="1">
      <c r="C124" s="20"/>
      <c r="D124" s="20"/>
    </row>
    <row r="125" spans="1:15" s="43" customFormat="1" ht="20.25" customHeight="1">
      <c r="C125" s="44"/>
      <c r="D125" s="44"/>
      <c r="E125" s="45"/>
      <c r="F125" s="45"/>
      <c r="G125" s="45"/>
      <c r="H125" s="45"/>
      <c r="I125" s="45"/>
      <c r="J125" s="45"/>
      <c r="K125" s="45"/>
    </row>
  </sheetData>
  <mergeCells count="28">
    <mergeCell ref="B123:E123"/>
    <mergeCell ref="G122:K122"/>
    <mergeCell ref="G123:K123"/>
    <mergeCell ref="E89:K89"/>
    <mergeCell ref="I85:K85"/>
    <mergeCell ref="E86:G86"/>
    <mergeCell ref="I86:K86"/>
    <mergeCell ref="B122:E122"/>
    <mergeCell ref="E85:G85"/>
    <mergeCell ref="E87:G87"/>
    <mergeCell ref="I87:K87"/>
    <mergeCell ref="I4:K4"/>
    <mergeCell ref="I5:K5"/>
    <mergeCell ref="E5:G5"/>
    <mergeCell ref="E8:K8"/>
    <mergeCell ref="I49:K49"/>
    <mergeCell ref="E4:G4"/>
    <mergeCell ref="E49:G49"/>
    <mergeCell ref="E6:G6"/>
    <mergeCell ref="I6:K6"/>
    <mergeCell ref="A8:B8"/>
    <mergeCell ref="E53:K53"/>
    <mergeCell ref="E50:G50"/>
    <mergeCell ref="B81:E81"/>
    <mergeCell ref="I50:K50"/>
    <mergeCell ref="G81:K81"/>
    <mergeCell ref="E51:G51"/>
    <mergeCell ref="I51:K51"/>
  </mergeCells>
  <phoneticPr fontId="4" type="noConversion"/>
  <pageMargins left="0.8" right="0.48" top="0.48" bottom="0.4" header="0.3" footer="0.4"/>
  <pageSetup paperSize="9" scale="72" firstPageNumber="5" fitToHeight="0" orientation="portrait" useFirstPageNumber="1" r:id="rId1"/>
  <headerFooter>
    <oddFooter>&amp;LThe accompanying notes form an integral part of the financial statements.
&amp;C&amp;P</oddFooter>
  </headerFooter>
  <rowBreaks count="3" manualBreakCount="3">
    <brk id="45" max="10" man="1"/>
    <brk id="81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75"/>
  <sheetViews>
    <sheetView showGridLines="0" view="pageBreakPreview" zoomScale="80" zoomScaleNormal="80" zoomScaleSheetLayoutView="80" workbookViewId="0">
      <selection activeCell="L66" sqref="L66"/>
    </sheetView>
  </sheetViews>
  <sheetFormatPr defaultColWidth="26.54296875" defaultRowHeight="19.5" customHeight="1"/>
  <cols>
    <col min="1" max="1" width="2.54296875" style="47" customWidth="1"/>
    <col min="2" max="2" width="2.81640625" style="47" customWidth="1"/>
    <col min="3" max="3" width="48" style="47" customWidth="1"/>
    <col min="4" max="4" width="9.08984375" style="149" customWidth="1"/>
    <col min="5" max="5" width="1.1796875" style="149" customWidth="1"/>
    <col min="6" max="6" width="14.6328125" style="47" customWidth="1"/>
    <col min="7" max="7" width="1.1796875" style="47" customWidth="1"/>
    <col min="8" max="8" width="14.6328125" style="47" customWidth="1"/>
    <col min="9" max="9" width="1.1796875" style="47" customWidth="1"/>
    <col min="10" max="10" width="14.6328125" style="47" customWidth="1"/>
    <col min="11" max="11" width="1.1796875" style="47" customWidth="1"/>
    <col min="12" max="12" width="14.6328125" style="47" customWidth="1"/>
    <col min="13" max="13" width="15.54296875" style="47" customWidth="1"/>
    <col min="14" max="16384" width="26.54296875" style="47"/>
  </cols>
  <sheetData>
    <row r="1" spans="1:13" s="113" customFormat="1" ht="20" customHeight="1">
      <c r="A1" s="10" t="s">
        <v>0</v>
      </c>
      <c r="B1" s="11"/>
      <c r="D1" s="144"/>
      <c r="E1" s="144"/>
      <c r="M1" s="145"/>
    </row>
    <row r="2" spans="1:13" s="113" customFormat="1" ht="20" customHeight="1">
      <c r="A2" s="12" t="s">
        <v>77</v>
      </c>
      <c r="B2" s="146"/>
      <c r="C2" s="146"/>
      <c r="D2" s="147"/>
      <c r="E2" s="147"/>
      <c r="F2" s="148"/>
      <c r="G2" s="148"/>
      <c r="H2" s="148"/>
      <c r="M2" s="145"/>
    </row>
    <row r="3" spans="1:13" ht="20" customHeight="1"/>
    <row r="4" spans="1:13" ht="20" customHeight="1">
      <c r="F4" s="244" t="s">
        <v>2</v>
      </c>
      <c r="G4" s="244"/>
      <c r="H4" s="244"/>
      <c r="I4" s="117"/>
      <c r="J4" s="244" t="s">
        <v>78</v>
      </c>
      <c r="K4" s="244"/>
      <c r="L4" s="244"/>
      <c r="M4" s="150"/>
    </row>
    <row r="5" spans="1:13" ht="20" customHeight="1">
      <c r="F5" s="244" t="s">
        <v>3</v>
      </c>
      <c r="G5" s="244"/>
      <c r="H5" s="244"/>
      <c r="I5" s="117"/>
      <c r="J5" s="244" t="s">
        <v>3</v>
      </c>
      <c r="K5" s="244"/>
      <c r="L5" s="244"/>
      <c r="M5" s="150"/>
    </row>
    <row r="6" spans="1:13" ht="20" customHeight="1">
      <c r="F6" s="243" t="s">
        <v>79</v>
      </c>
      <c r="G6" s="243"/>
      <c r="H6" s="243"/>
      <c r="I6" s="117"/>
      <c r="J6" s="243" t="s">
        <v>79</v>
      </c>
      <c r="K6" s="243"/>
      <c r="L6" s="243"/>
      <c r="M6" s="150"/>
    </row>
    <row r="7" spans="1:13" ht="20" customHeight="1">
      <c r="D7" s="149" t="s">
        <v>6</v>
      </c>
      <c r="F7" s="22">
        <v>2024</v>
      </c>
      <c r="G7" s="22"/>
      <c r="H7" s="22">
        <v>2023</v>
      </c>
      <c r="I7" s="22"/>
      <c r="J7" s="22">
        <v>2024</v>
      </c>
      <c r="K7" s="22"/>
      <c r="L7" s="22">
        <v>2023</v>
      </c>
      <c r="M7" s="151"/>
    </row>
    <row r="8" spans="1:13" ht="20" customHeight="1">
      <c r="A8" s="95"/>
      <c r="F8" s="245" t="s">
        <v>234</v>
      </c>
      <c r="G8" s="245"/>
      <c r="H8" s="245"/>
      <c r="I8" s="245"/>
      <c r="J8" s="245"/>
      <c r="K8" s="245"/>
      <c r="L8" s="245"/>
      <c r="M8" s="151"/>
    </row>
    <row r="9" spans="1:13" ht="20" customHeight="1">
      <c r="A9" s="95" t="s">
        <v>80</v>
      </c>
      <c r="F9" s="23"/>
      <c r="G9" s="23"/>
      <c r="H9" s="23"/>
      <c r="I9" s="23"/>
      <c r="J9" s="23"/>
      <c r="K9" s="23"/>
      <c r="L9" s="23"/>
      <c r="M9" s="151"/>
    </row>
    <row r="10" spans="1:13" ht="20" customHeight="1">
      <c r="A10" s="68" t="s">
        <v>217</v>
      </c>
      <c r="D10" s="70" t="s">
        <v>235</v>
      </c>
      <c r="E10" s="70"/>
      <c r="F10" s="97">
        <v>105316392</v>
      </c>
      <c r="G10" s="152"/>
      <c r="H10" s="97">
        <v>100713217</v>
      </c>
      <c r="I10" s="60"/>
      <c r="J10" s="135">
        <v>0</v>
      </c>
      <c r="K10" s="60"/>
      <c r="L10" s="135">
        <v>0</v>
      </c>
      <c r="M10" s="60"/>
    </row>
    <row r="11" spans="1:13" ht="20" customHeight="1">
      <c r="A11" s="68" t="s">
        <v>81</v>
      </c>
      <c r="D11" s="70">
        <v>16</v>
      </c>
      <c r="E11" s="70"/>
      <c r="F11" s="97">
        <v>11197672</v>
      </c>
      <c r="G11" s="152"/>
      <c r="H11" s="97">
        <v>8039024</v>
      </c>
      <c r="I11" s="60"/>
      <c r="J11" s="135">
        <v>0</v>
      </c>
      <c r="K11" s="60">
        <v>0</v>
      </c>
      <c r="L11" s="135">
        <v>0</v>
      </c>
      <c r="M11" s="60"/>
    </row>
    <row r="12" spans="1:13" ht="20" customHeight="1">
      <c r="A12" s="47" t="s">
        <v>82</v>
      </c>
      <c r="D12" s="70" t="s">
        <v>262</v>
      </c>
      <c r="E12" s="70"/>
      <c r="F12" s="97">
        <v>3616481</v>
      </c>
      <c r="G12" s="152"/>
      <c r="H12" s="97">
        <v>4194912</v>
      </c>
      <c r="I12" s="60"/>
      <c r="J12" s="135">
        <v>0</v>
      </c>
      <c r="K12" s="60"/>
      <c r="L12" s="135">
        <v>0</v>
      </c>
      <c r="M12" s="60"/>
    </row>
    <row r="13" spans="1:13" ht="20" customHeight="1">
      <c r="A13" s="68" t="s">
        <v>83</v>
      </c>
      <c r="D13" s="70" t="s">
        <v>235</v>
      </c>
      <c r="E13" s="70"/>
      <c r="F13" s="99">
        <v>757643</v>
      </c>
      <c r="G13" s="153"/>
      <c r="H13" s="99">
        <v>1107288</v>
      </c>
      <c r="I13" s="154"/>
      <c r="J13" s="99">
        <v>1983099</v>
      </c>
      <c r="K13" s="97"/>
      <c r="L13" s="99">
        <v>1791107</v>
      </c>
      <c r="M13" s="56"/>
    </row>
    <row r="14" spans="1:13" ht="20" customHeight="1">
      <c r="D14" s="70"/>
      <c r="E14" s="70"/>
      <c r="F14" s="103">
        <f>SUM(F10:F13)</f>
        <v>120888188</v>
      </c>
      <c r="G14" s="102"/>
      <c r="H14" s="103">
        <f>SUM(H10:H13)</f>
        <v>114054441</v>
      </c>
      <c r="I14" s="155"/>
      <c r="J14" s="103">
        <f>SUM(J10:J13)</f>
        <v>1983099</v>
      </c>
      <c r="K14" s="103"/>
      <c r="L14" s="103">
        <f>SUM(L10:L13)</f>
        <v>1791107</v>
      </c>
      <c r="M14" s="56"/>
    </row>
    <row r="15" spans="1:13" ht="20" customHeight="1">
      <c r="A15" s="68" t="s">
        <v>218</v>
      </c>
      <c r="D15" s="70" t="s">
        <v>260</v>
      </c>
      <c r="E15" s="70"/>
      <c r="F15" s="152">
        <v>-93522920</v>
      </c>
      <c r="G15" s="153"/>
      <c r="H15" s="152">
        <v>-87700556</v>
      </c>
      <c r="I15" s="154"/>
      <c r="J15" s="135">
        <v>0</v>
      </c>
      <c r="K15" s="60"/>
      <c r="L15" s="135">
        <v>0</v>
      </c>
      <c r="M15" s="56"/>
    </row>
    <row r="16" spans="1:13" ht="20" customHeight="1">
      <c r="A16" s="47" t="s">
        <v>84</v>
      </c>
      <c r="D16" s="70" t="s">
        <v>261</v>
      </c>
      <c r="E16" s="70"/>
      <c r="F16" s="152">
        <v>-3333730</v>
      </c>
      <c r="G16" s="153"/>
      <c r="H16" s="152">
        <v>-3871009</v>
      </c>
      <c r="I16" s="154"/>
      <c r="J16" s="135">
        <v>0</v>
      </c>
      <c r="K16" s="60"/>
      <c r="L16" s="135">
        <v>0</v>
      </c>
      <c r="M16" s="56"/>
    </row>
    <row r="17" spans="1:13" ht="20" customHeight="1">
      <c r="A17" s="68" t="s">
        <v>85</v>
      </c>
      <c r="D17" s="70">
        <v>17</v>
      </c>
      <c r="E17" s="70"/>
      <c r="F17" s="156">
        <v>-286005</v>
      </c>
      <c r="G17" s="153"/>
      <c r="H17" s="156">
        <v>-450025</v>
      </c>
      <c r="I17" s="154"/>
      <c r="J17" s="156">
        <v>-779747</v>
      </c>
      <c r="K17" s="60"/>
      <c r="L17" s="156">
        <v>-831401</v>
      </c>
      <c r="M17" s="56"/>
    </row>
    <row r="18" spans="1:13" s="49" customFormat="1" ht="20" customHeight="1">
      <c r="A18" s="48" t="s">
        <v>86</v>
      </c>
      <c r="C18" s="50"/>
      <c r="D18" s="157"/>
      <c r="E18" s="157"/>
      <c r="F18" s="52">
        <f>SUM(F14:F17)</f>
        <v>23745533</v>
      </c>
      <c r="G18" s="158"/>
      <c r="H18" s="52">
        <f>SUM(H14:H17)</f>
        <v>22032851</v>
      </c>
      <c r="I18" s="159"/>
      <c r="J18" s="52">
        <f>SUM(J14:J17)</f>
        <v>1203352</v>
      </c>
      <c r="K18" s="160"/>
      <c r="L18" s="52">
        <f>SUM(L14:L17)</f>
        <v>959706</v>
      </c>
      <c r="M18" s="161"/>
    </row>
    <row r="19" spans="1:13" s="49" customFormat="1" ht="20" customHeight="1">
      <c r="A19" s="48"/>
      <c r="C19" s="50"/>
      <c r="D19" s="157"/>
      <c r="E19" s="157"/>
      <c r="F19" s="52"/>
      <c r="G19" s="158"/>
      <c r="H19" s="52"/>
      <c r="I19" s="159"/>
      <c r="J19" s="52"/>
      <c r="K19" s="160"/>
      <c r="L19" s="52"/>
      <c r="M19" s="161"/>
    </row>
    <row r="20" spans="1:13" s="49" customFormat="1" ht="20" customHeight="1">
      <c r="A20" s="47" t="s">
        <v>87</v>
      </c>
      <c r="B20" s="48"/>
      <c r="C20" s="50"/>
      <c r="D20" s="70">
        <v>4</v>
      </c>
      <c r="E20" s="70"/>
      <c r="F20" s="97">
        <v>2984753</v>
      </c>
      <c r="G20" s="102"/>
      <c r="H20" s="97">
        <v>1938555</v>
      </c>
      <c r="I20" s="155"/>
      <c r="J20" s="97">
        <v>2798485</v>
      </c>
      <c r="K20" s="160"/>
      <c r="L20" s="97">
        <v>1868386</v>
      </c>
      <c r="M20" s="60"/>
    </row>
    <row r="21" spans="1:13" s="49" customFormat="1" ht="20" customHeight="1">
      <c r="A21" s="47" t="s">
        <v>88</v>
      </c>
      <c r="B21" s="48"/>
      <c r="C21" s="50"/>
      <c r="D21" s="70" t="s">
        <v>236</v>
      </c>
      <c r="E21" s="70"/>
      <c r="F21" s="97">
        <v>550860</v>
      </c>
      <c r="G21" s="102"/>
      <c r="H21" s="97">
        <v>687008</v>
      </c>
      <c r="I21" s="155"/>
      <c r="J21" s="97">
        <v>588494</v>
      </c>
      <c r="K21" s="103"/>
      <c r="L21" s="97">
        <v>171846</v>
      </c>
      <c r="M21" s="161"/>
    </row>
    <row r="22" spans="1:13" s="49" customFormat="1" ht="20" customHeight="1">
      <c r="A22" s="68" t="s">
        <v>89</v>
      </c>
      <c r="B22" s="48"/>
      <c r="C22" s="50"/>
      <c r="D22" s="70">
        <v>4</v>
      </c>
      <c r="E22" s="70"/>
      <c r="F22" s="97">
        <v>160862</v>
      </c>
      <c r="G22" s="102"/>
      <c r="H22" s="97">
        <v>270724</v>
      </c>
      <c r="I22" s="155"/>
      <c r="J22" s="97">
        <v>17733833</v>
      </c>
      <c r="K22" s="103"/>
      <c r="L22" s="97">
        <v>17102499</v>
      </c>
      <c r="M22" s="161"/>
    </row>
    <row r="23" spans="1:13" s="49" customFormat="1" ht="20" customHeight="1">
      <c r="A23" s="68" t="s">
        <v>90</v>
      </c>
      <c r="B23" s="48"/>
      <c r="C23" s="50"/>
      <c r="D23" s="70" t="s">
        <v>260</v>
      </c>
      <c r="E23" s="70"/>
      <c r="F23" s="152">
        <v>-3577539</v>
      </c>
      <c r="G23" s="162"/>
      <c r="H23" s="152">
        <v>-3915335</v>
      </c>
      <c r="I23" s="163"/>
      <c r="J23" s="152">
        <v>-1738337</v>
      </c>
      <c r="K23" s="160"/>
      <c r="L23" s="152">
        <v>-1481296</v>
      </c>
      <c r="M23" s="161"/>
    </row>
    <row r="24" spans="1:13" s="49" customFormat="1" ht="20" customHeight="1">
      <c r="A24" s="68" t="s">
        <v>228</v>
      </c>
      <c r="B24" s="48"/>
      <c r="C24" s="50"/>
      <c r="D24" s="70"/>
      <c r="E24" s="70"/>
      <c r="F24" s="156">
        <v>-675520</v>
      </c>
      <c r="G24" s="152"/>
      <c r="H24" s="156">
        <v>-808469</v>
      </c>
      <c r="I24" s="152"/>
      <c r="J24" s="156">
        <v>-335466</v>
      </c>
      <c r="K24" s="152"/>
      <c r="L24" s="156">
        <v>-872237</v>
      </c>
      <c r="M24" s="161"/>
    </row>
    <row r="25" spans="1:13" ht="20" customHeight="1">
      <c r="A25" s="49" t="s">
        <v>91</v>
      </c>
      <c r="B25" s="49"/>
      <c r="C25" s="49"/>
      <c r="D25" s="51"/>
      <c r="E25" s="51"/>
      <c r="F25" s="52">
        <f>SUM(F18:F24)</f>
        <v>23188949</v>
      </c>
      <c r="G25" s="53"/>
      <c r="H25" s="52">
        <f>SUM(H18:H24)</f>
        <v>20205334</v>
      </c>
      <c r="I25" s="54"/>
      <c r="J25" s="52">
        <f>SUM(J18:J24)</f>
        <v>20250361</v>
      </c>
      <c r="K25" s="55"/>
      <c r="L25" s="52">
        <f>SUM(L18:L24)</f>
        <v>17748904</v>
      </c>
      <c r="M25" s="56"/>
    </row>
    <row r="26" spans="1:13" s="49" customFormat="1" ht="20" customHeight="1">
      <c r="A26" s="48"/>
      <c r="C26" s="50"/>
      <c r="D26" s="157"/>
      <c r="E26" s="157"/>
      <c r="F26" s="52"/>
      <c r="G26" s="158"/>
      <c r="H26" s="52"/>
      <c r="I26" s="159"/>
      <c r="J26" s="52"/>
      <c r="K26" s="160"/>
      <c r="L26" s="52"/>
      <c r="M26" s="161"/>
    </row>
    <row r="27" spans="1:13" ht="20" customHeight="1">
      <c r="A27" s="68" t="s">
        <v>92</v>
      </c>
      <c r="B27" s="49"/>
      <c r="C27" s="49"/>
      <c r="D27" s="51">
        <v>9</v>
      </c>
      <c r="E27" s="51"/>
      <c r="F27" s="60">
        <v>11966136</v>
      </c>
      <c r="G27" s="60"/>
      <c r="H27" s="60">
        <v>10283507</v>
      </c>
      <c r="I27" s="60"/>
      <c r="J27" s="135">
        <v>0</v>
      </c>
      <c r="K27" s="60"/>
      <c r="L27" s="135">
        <v>0</v>
      </c>
      <c r="M27" s="56"/>
    </row>
    <row r="28" spans="1:13" ht="20" customHeight="1">
      <c r="A28" s="47" t="s">
        <v>93</v>
      </c>
      <c r="D28" s="51">
        <v>18</v>
      </c>
      <c r="E28" s="51"/>
      <c r="F28" s="156">
        <v>-11088288</v>
      </c>
      <c r="G28" s="152"/>
      <c r="H28" s="156">
        <v>-9816595</v>
      </c>
      <c r="I28" s="60"/>
      <c r="J28" s="156">
        <v>-5871049</v>
      </c>
      <c r="K28" s="60"/>
      <c r="L28" s="156">
        <v>-4642504</v>
      </c>
      <c r="M28" s="56"/>
    </row>
    <row r="29" spans="1:13" ht="20" customHeight="1">
      <c r="A29" s="49" t="s">
        <v>94</v>
      </c>
      <c r="D29" s="70"/>
      <c r="E29" s="70"/>
      <c r="F29" s="102">
        <f>SUM(F25:F28)</f>
        <v>24066797</v>
      </c>
      <c r="G29" s="153"/>
      <c r="H29" s="164">
        <f>SUM(H25:H28)</f>
        <v>20672246</v>
      </c>
      <c r="I29" s="154"/>
      <c r="J29" s="102">
        <f>SUM(J25:J28)</f>
        <v>14379312</v>
      </c>
      <c r="K29" s="164">
        <f>SUM(L25:L28)</f>
        <v>13106400</v>
      </c>
      <c r="L29" s="64">
        <f>SUM(L25:L28)</f>
        <v>13106400</v>
      </c>
      <c r="M29" s="56"/>
    </row>
    <row r="30" spans="1:13" ht="20" customHeight="1">
      <c r="A30" s="68" t="s">
        <v>226</v>
      </c>
      <c r="D30" s="51">
        <v>19</v>
      </c>
      <c r="E30" s="51"/>
      <c r="F30" s="140">
        <v>-682160</v>
      </c>
      <c r="G30" s="165"/>
      <c r="H30" s="140">
        <v>-657588</v>
      </c>
      <c r="I30" s="166"/>
      <c r="J30" s="140">
        <v>-80395</v>
      </c>
      <c r="K30" s="66"/>
      <c r="L30" s="140">
        <v>121129</v>
      </c>
      <c r="M30" s="56"/>
    </row>
    <row r="31" spans="1:13" s="49" customFormat="1" ht="20" customHeight="1" thickBot="1">
      <c r="A31" s="49" t="s">
        <v>95</v>
      </c>
      <c r="D31" s="167"/>
      <c r="E31" s="167"/>
      <c r="F31" s="168">
        <f>SUM(F29:F30)</f>
        <v>23384637</v>
      </c>
      <c r="G31" s="63"/>
      <c r="H31" s="168">
        <f>SUM(H29:H30)</f>
        <v>20014658</v>
      </c>
      <c r="I31" s="63"/>
      <c r="J31" s="168">
        <f>SUM(J29:J30)</f>
        <v>14298917</v>
      </c>
      <c r="K31" s="160"/>
      <c r="L31" s="168">
        <f>SUM(L29:L30)</f>
        <v>13227529</v>
      </c>
      <c r="M31" s="64"/>
    </row>
    <row r="32" spans="1:13" ht="20" customHeight="1" thickTop="1">
      <c r="F32" s="59"/>
      <c r="G32" s="153"/>
      <c r="H32" s="59"/>
      <c r="I32" s="153"/>
      <c r="J32" s="58"/>
      <c r="K32" s="60"/>
      <c r="L32" s="58"/>
      <c r="M32" s="61"/>
    </row>
    <row r="33" spans="1:12" ht="20" customHeight="1">
      <c r="A33" s="10" t="s">
        <v>0</v>
      </c>
      <c r="B33" s="11"/>
      <c r="C33" s="113"/>
      <c r="D33" s="144"/>
      <c r="E33" s="144"/>
      <c r="F33" s="113"/>
      <c r="G33" s="113"/>
      <c r="H33" s="113"/>
      <c r="I33" s="113"/>
      <c r="J33" s="113"/>
      <c r="K33" s="113"/>
      <c r="L33" s="113"/>
    </row>
    <row r="34" spans="1:12" ht="20" customHeight="1">
      <c r="A34" s="12" t="s">
        <v>96</v>
      </c>
      <c r="B34" s="146"/>
      <c r="C34" s="146"/>
      <c r="D34" s="147"/>
      <c r="E34" s="147"/>
      <c r="F34" s="148"/>
      <c r="G34" s="148"/>
      <c r="H34" s="148"/>
      <c r="I34" s="113"/>
      <c r="J34" s="113"/>
      <c r="K34" s="113"/>
      <c r="L34" s="113"/>
    </row>
    <row r="35" spans="1:12" ht="20" customHeight="1"/>
    <row r="36" spans="1:12" ht="20" customHeight="1">
      <c r="F36" s="241" t="s">
        <v>2</v>
      </c>
      <c r="G36" s="241"/>
      <c r="H36" s="241"/>
      <c r="I36" s="195"/>
      <c r="J36" s="241" t="s">
        <v>78</v>
      </c>
      <c r="K36" s="241"/>
      <c r="L36" s="241"/>
    </row>
    <row r="37" spans="1:12" ht="20" customHeight="1">
      <c r="F37" s="241" t="s">
        <v>3</v>
      </c>
      <c r="G37" s="241"/>
      <c r="H37" s="241"/>
      <c r="I37" s="5"/>
      <c r="J37" s="241" t="s">
        <v>3</v>
      </c>
      <c r="K37" s="241"/>
      <c r="L37" s="241"/>
    </row>
    <row r="38" spans="1:12" ht="20" customHeight="1">
      <c r="F38" s="243" t="s">
        <v>79</v>
      </c>
      <c r="G38" s="243"/>
      <c r="H38" s="243"/>
      <c r="I38" s="117"/>
      <c r="J38" s="243" t="s">
        <v>79</v>
      </c>
      <c r="K38" s="243"/>
      <c r="L38" s="243"/>
    </row>
    <row r="39" spans="1:12" ht="20" customHeight="1">
      <c r="D39" s="149" t="s">
        <v>6</v>
      </c>
      <c r="F39" s="22">
        <v>2024</v>
      </c>
      <c r="G39" s="22"/>
      <c r="H39" s="22">
        <v>2023</v>
      </c>
      <c r="I39" s="22"/>
      <c r="J39" s="22">
        <v>2024</v>
      </c>
      <c r="K39" s="22"/>
      <c r="L39" s="22">
        <v>2023</v>
      </c>
    </row>
    <row r="40" spans="1:12" ht="20" customHeight="1">
      <c r="F40" s="245" t="s">
        <v>234</v>
      </c>
      <c r="G40" s="245"/>
      <c r="H40" s="245"/>
      <c r="I40" s="245"/>
      <c r="J40" s="245"/>
      <c r="K40" s="245"/>
      <c r="L40" s="245"/>
    </row>
    <row r="41" spans="1:12" ht="20" customHeight="1">
      <c r="A41" s="49" t="s">
        <v>97</v>
      </c>
      <c r="B41" s="49"/>
      <c r="C41" s="48"/>
      <c r="F41" s="169"/>
      <c r="G41" s="162"/>
      <c r="H41" s="169"/>
      <c r="I41" s="162"/>
      <c r="J41" s="169"/>
      <c r="K41" s="162"/>
      <c r="L41" s="169"/>
    </row>
    <row r="42" spans="1:12" ht="20" customHeight="1">
      <c r="A42" s="94" t="s">
        <v>98</v>
      </c>
      <c r="B42" s="49"/>
      <c r="D42" s="51"/>
      <c r="E42" s="51"/>
      <c r="F42" s="170"/>
      <c r="G42" s="170"/>
      <c r="H42" s="170"/>
      <c r="I42" s="171"/>
      <c r="J42" s="170"/>
      <c r="K42" s="170"/>
      <c r="L42" s="170"/>
    </row>
    <row r="43" spans="1:12" ht="20" customHeight="1">
      <c r="A43" s="69" t="s">
        <v>99</v>
      </c>
      <c r="B43" s="49"/>
      <c r="D43" s="51"/>
      <c r="E43" s="51"/>
      <c r="F43" s="66">
        <v>-299127</v>
      </c>
      <c r="G43" s="60"/>
      <c r="H43" s="66">
        <v>-302651</v>
      </c>
      <c r="I43" s="166"/>
      <c r="J43" s="135">
        <v>0</v>
      </c>
      <c r="K43" s="172"/>
      <c r="L43" s="135">
        <v>0</v>
      </c>
    </row>
    <row r="44" spans="1:12" ht="20" customHeight="1">
      <c r="A44" s="68" t="s">
        <v>251</v>
      </c>
      <c r="B44" s="50"/>
      <c r="D44" s="51"/>
      <c r="E44" s="51"/>
      <c r="F44" s="66">
        <v>-510226</v>
      </c>
      <c r="G44" s="66"/>
      <c r="H44" s="66">
        <v>-254931</v>
      </c>
      <c r="I44" s="66"/>
      <c r="J44" s="135">
        <v>0</v>
      </c>
      <c r="K44" s="66"/>
      <c r="L44" s="135">
        <v>0</v>
      </c>
    </row>
    <row r="45" spans="1:12" ht="20" customHeight="1">
      <c r="A45" t="s">
        <v>252</v>
      </c>
      <c r="B45" s="49"/>
      <c r="D45" s="51"/>
      <c r="E45" s="51"/>
      <c r="F45" s="135"/>
      <c r="G45" s="173"/>
      <c r="H45" s="135"/>
      <c r="I45" s="174"/>
      <c r="J45" s="135"/>
      <c r="K45" s="143"/>
      <c r="L45" s="135"/>
    </row>
    <row r="46" spans="1:12" ht="20" customHeight="1">
      <c r="A46"/>
      <c r="B46" t="s">
        <v>100</v>
      </c>
      <c r="D46" s="51"/>
      <c r="E46" s="51"/>
      <c r="F46" s="66">
        <v>9728</v>
      </c>
      <c r="G46" s="173"/>
      <c r="H46" s="8">
        <v>1993</v>
      </c>
      <c r="I46" s="174"/>
      <c r="J46" s="107">
        <v>0</v>
      </c>
      <c r="K46" s="143"/>
      <c r="L46" s="66">
        <v>-128</v>
      </c>
    </row>
    <row r="47" spans="1:12" ht="20" customHeight="1">
      <c r="A47" s="68" t="s">
        <v>267</v>
      </c>
      <c r="B47" s="50"/>
      <c r="D47" s="47"/>
      <c r="E47" s="47"/>
      <c r="G47" s="66"/>
      <c r="H47" s="66"/>
      <c r="I47" s="66"/>
      <c r="J47" s="66"/>
      <c r="K47" s="66"/>
      <c r="L47" s="66"/>
    </row>
    <row r="48" spans="1:12" ht="20" customHeight="1">
      <c r="B48" s="68" t="s">
        <v>268</v>
      </c>
      <c r="D48" s="70">
        <v>9</v>
      </c>
      <c r="E48" s="47"/>
      <c r="F48" s="181">
        <v>405690</v>
      </c>
      <c r="G48" s="66"/>
      <c r="H48" s="181">
        <v>-745886</v>
      </c>
      <c r="I48" s="66"/>
      <c r="J48" s="71">
        <v>0</v>
      </c>
      <c r="K48" s="66"/>
      <c r="L48" s="71">
        <v>0</v>
      </c>
    </row>
    <row r="49" spans="1:12" ht="20" customHeight="1">
      <c r="A49" s="1" t="s">
        <v>101</v>
      </c>
      <c r="B49" s="50"/>
      <c r="D49" s="51"/>
      <c r="E49" s="51"/>
      <c r="G49" s="142"/>
      <c r="H49" s="173"/>
      <c r="I49" s="57"/>
      <c r="J49" s="142"/>
      <c r="K49" s="142"/>
      <c r="L49" s="142"/>
    </row>
    <row r="50" spans="1:12" ht="20" customHeight="1">
      <c r="A50" s="1"/>
      <c r="B50" s="48" t="s">
        <v>102</v>
      </c>
      <c r="D50" s="51"/>
      <c r="E50" s="51"/>
      <c r="F50" s="216">
        <f>SUM(F42:F48)</f>
        <v>-393935</v>
      </c>
      <c r="G50" s="175"/>
      <c r="H50" s="176">
        <f>SUM(H42:H48)</f>
        <v>-1301475</v>
      </c>
      <c r="I50" s="54"/>
      <c r="J50" s="216">
        <f>SUM(J42:J48)</f>
        <v>0</v>
      </c>
      <c r="K50" s="142"/>
      <c r="L50" s="220">
        <f>SUM(L42:L48)</f>
        <v>-128</v>
      </c>
    </row>
    <row r="51" spans="1:12" ht="20" customHeight="1">
      <c r="B51" s="49"/>
      <c r="D51" s="51"/>
      <c r="E51" s="51"/>
      <c r="G51" s="60"/>
      <c r="I51" s="166"/>
      <c r="J51" s="60"/>
      <c r="K51" s="60"/>
      <c r="L51" s="60"/>
    </row>
    <row r="52" spans="1:12" ht="20" customHeight="1">
      <c r="A52" s="67" t="s">
        <v>103</v>
      </c>
      <c r="B52" s="49"/>
      <c r="D52" s="51"/>
      <c r="E52" s="51"/>
      <c r="G52" s="60"/>
      <c r="I52" s="166"/>
      <c r="J52" s="60"/>
      <c r="K52" s="60"/>
      <c r="L52" s="60"/>
    </row>
    <row r="53" spans="1:12" ht="20" customHeight="1">
      <c r="A53" t="s">
        <v>250</v>
      </c>
      <c r="B53" s="49"/>
      <c r="D53" s="70"/>
      <c r="E53" s="70"/>
      <c r="F53" s="58"/>
      <c r="G53" s="60"/>
      <c r="H53" s="58"/>
      <c r="I53" s="57"/>
      <c r="J53" s="58"/>
      <c r="K53" s="58"/>
      <c r="L53" s="97"/>
    </row>
    <row r="54" spans="1:12" ht="20" customHeight="1">
      <c r="A54"/>
      <c r="B54" t="s">
        <v>100</v>
      </c>
      <c r="D54" s="70"/>
      <c r="E54" s="70"/>
      <c r="F54" s="61">
        <v>-31037</v>
      </c>
      <c r="H54" s="61">
        <v>-793248</v>
      </c>
      <c r="J54" s="198">
        <v>299940</v>
      </c>
      <c r="L54" s="219">
        <v>-357054</v>
      </c>
    </row>
    <row r="55" spans="1:12" ht="20" customHeight="1">
      <c r="A55" t="s">
        <v>104</v>
      </c>
      <c r="B55"/>
      <c r="D55" s="70"/>
      <c r="E55" s="70"/>
      <c r="F55" s="61">
        <v>-9780</v>
      </c>
      <c r="H55" s="61">
        <v>-18620</v>
      </c>
      <c r="J55" s="211">
        <v>0</v>
      </c>
      <c r="L55" s="218">
        <v>0</v>
      </c>
    </row>
    <row r="56" spans="1:12" ht="20" customHeight="1">
      <c r="A56" t="s">
        <v>267</v>
      </c>
      <c r="B56"/>
      <c r="D56" s="70"/>
      <c r="E56" s="70"/>
      <c r="F56" s="60"/>
      <c r="G56" s="60"/>
      <c r="H56" s="60"/>
      <c r="I56" s="57"/>
      <c r="J56" s="60"/>
      <c r="K56" s="58"/>
      <c r="L56" s="217"/>
    </row>
    <row r="57" spans="1:12" ht="20" customHeight="1">
      <c r="A57" t="s">
        <v>269</v>
      </c>
      <c r="B57" s="68" t="s">
        <v>270</v>
      </c>
      <c r="D57" s="70">
        <v>9</v>
      </c>
      <c r="E57" s="70"/>
      <c r="F57" s="61">
        <v>-55289</v>
      </c>
      <c r="G57" s="60"/>
      <c r="H57" s="61">
        <v>23791</v>
      </c>
      <c r="I57" s="57"/>
      <c r="J57" s="112">
        <v>0</v>
      </c>
      <c r="K57" s="58"/>
      <c r="L57" s="112">
        <v>0</v>
      </c>
    </row>
    <row r="58" spans="1:12" ht="20" customHeight="1">
      <c r="A58" s="72" t="s">
        <v>105</v>
      </c>
      <c r="B58" s="49"/>
      <c r="D58" s="70"/>
      <c r="E58" s="70"/>
      <c r="F58" s="201"/>
      <c r="G58" s="199"/>
      <c r="H58" s="201"/>
      <c r="I58" s="200"/>
      <c r="J58" s="201"/>
      <c r="K58" s="200"/>
      <c r="L58" s="201"/>
    </row>
    <row r="59" spans="1:12" ht="20" customHeight="1">
      <c r="B59" s="1" t="s">
        <v>106</v>
      </c>
      <c r="D59" s="51"/>
      <c r="E59" s="51"/>
      <c r="F59" s="229">
        <f>SUM(F53:F57)</f>
        <v>-96106</v>
      </c>
      <c r="G59" s="138"/>
      <c r="H59" s="141">
        <f>SUM(H53:H57)</f>
        <v>-788077</v>
      </c>
      <c r="I59" s="177"/>
      <c r="J59" s="229">
        <f>SUM(J53:J57)</f>
        <v>299940</v>
      </c>
      <c r="K59" s="138"/>
      <c r="L59" s="141">
        <f>SUM(L53:L57)</f>
        <v>-357054</v>
      </c>
    </row>
    <row r="60" spans="1:12" ht="20" customHeight="1">
      <c r="A60" s="73" t="s">
        <v>107</v>
      </c>
      <c r="B60" s="74"/>
      <c r="D60" s="51"/>
      <c r="E60" s="51"/>
      <c r="F60" s="201"/>
      <c r="G60" s="60"/>
      <c r="H60" s="201"/>
      <c r="I60" s="166"/>
      <c r="J60" s="201"/>
      <c r="K60" s="60"/>
      <c r="L60" s="201"/>
    </row>
    <row r="61" spans="1:12" ht="20" customHeight="1">
      <c r="B61" s="73" t="s">
        <v>108</v>
      </c>
      <c r="D61" s="51"/>
      <c r="E61" s="51"/>
      <c r="F61" s="229">
        <f>SUM(F50,F59)</f>
        <v>-490041</v>
      </c>
      <c r="G61" s="55"/>
      <c r="H61" s="141">
        <f>SUM(H50,H59)</f>
        <v>-2089552</v>
      </c>
      <c r="I61" s="54"/>
      <c r="J61" s="229">
        <f>SUM(J50,J59)</f>
        <v>299940</v>
      </c>
      <c r="K61" s="55"/>
      <c r="L61" s="141">
        <f>SUM(L50,L59)</f>
        <v>-357182</v>
      </c>
    </row>
    <row r="62" spans="1:12" ht="20" customHeight="1" thickBot="1">
      <c r="A62" s="65" t="s">
        <v>109</v>
      </c>
      <c r="B62" s="49"/>
      <c r="C62" s="50"/>
      <c r="D62" s="178"/>
      <c r="E62" s="178"/>
      <c r="F62" s="238">
        <f>F31+F61</f>
        <v>22894596</v>
      </c>
      <c r="G62" s="55"/>
      <c r="H62" s="179">
        <f>H31+H61</f>
        <v>17925106</v>
      </c>
      <c r="I62" s="55"/>
      <c r="J62" s="238">
        <f>J31+J61</f>
        <v>14598857</v>
      </c>
      <c r="K62" s="55"/>
      <c r="L62" s="179">
        <f>L31+L61</f>
        <v>12870347</v>
      </c>
    </row>
    <row r="63" spans="1:12" ht="20" customHeight="1" thickTop="1">
      <c r="A63" s="65"/>
      <c r="B63" s="49"/>
      <c r="D63" s="51"/>
      <c r="E63" s="51"/>
      <c r="F63" s="58"/>
      <c r="G63" s="58"/>
      <c r="H63" s="58"/>
      <c r="I63" s="58"/>
      <c r="J63" s="180"/>
      <c r="K63" s="58"/>
      <c r="L63" s="180"/>
    </row>
    <row r="64" spans="1:12" ht="20" customHeight="1">
      <c r="A64" s="49" t="s">
        <v>110</v>
      </c>
      <c r="F64" s="23"/>
      <c r="G64" s="23"/>
      <c r="H64" s="23"/>
      <c r="I64" s="23"/>
      <c r="J64" s="23"/>
      <c r="K64" s="23"/>
      <c r="L64" s="23"/>
    </row>
    <row r="65" spans="1:12" ht="20" customHeight="1">
      <c r="A65" s="68"/>
      <c r="B65" s="68" t="s">
        <v>219</v>
      </c>
      <c r="F65" s="66">
        <v>18170334</v>
      </c>
      <c r="G65" s="66"/>
      <c r="H65" s="66">
        <v>14857734</v>
      </c>
      <c r="I65" s="66"/>
      <c r="J65" s="66">
        <v>14298917</v>
      </c>
      <c r="K65" s="66"/>
      <c r="L65" s="66">
        <v>13227529</v>
      </c>
    </row>
    <row r="66" spans="1:12" ht="20" customHeight="1">
      <c r="B66" s="68" t="s">
        <v>74</v>
      </c>
      <c r="F66" s="181">
        <v>5214303</v>
      </c>
      <c r="G66" s="66"/>
      <c r="H66" s="181">
        <v>5156924</v>
      </c>
      <c r="I66" s="66"/>
      <c r="J66" s="112">
        <v>0</v>
      </c>
      <c r="K66" s="66"/>
      <c r="L66" s="112">
        <v>0</v>
      </c>
    </row>
    <row r="67" spans="1:12" ht="20" customHeight="1" thickBot="1">
      <c r="A67" s="49" t="s">
        <v>95</v>
      </c>
      <c r="F67" s="212">
        <f>SUM(F65:F66)</f>
        <v>23384637</v>
      </c>
      <c r="G67" s="63"/>
      <c r="H67" s="182">
        <f>SUM(H65:H66)</f>
        <v>20014658</v>
      </c>
      <c r="I67" s="63"/>
      <c r="J67" s="212">
        <f>SUM(J65:J66)</f>
        <v>14298917</v>
      </c>
      <c r="K67" s="63"/>
      <c r="L67" s="182">
        <f>SUM(L65:L66)</f>
        <v>13227529</v>
      </c>
    </row>
    <row r="68" spans="1:12" ht="20" customHeight="1" thickTop="1">
      <c r="F68" s="66"/>
      <c r="G68" s="66"/>
      <c r="H68" s="66"/>
      <c r="I68" s="66"/>
      <c r="J68" s="66"/>
      <c r="K68" s="66"/>
      <c r="L68" s="66"/>
    </row>
    <row r="69" spans="1:12" ht="20" customHeight="1">
      <c r="A69" s="49" t="s">
        <v>111</v>
      </c>
      <c r="B69" s="186"/>
      <c r="C69" s="186"/>
      <c r="F69" s="66"/>
      <c r="G69" s="66"/>
      <c r="H69" s="66"/>
      <c r="I69" s="66"/>
      <c r="J69" s="66"/>
      <c r="K69" s="66"/>
      <c r="L69" s="66"/>
    </row>
    <row r="70" spans="1:12" ht="20" customHeight="1">
      <c r="A70" s="68"/>
      <c r="B70" s="68" t="s">
        <v>219</v>
      </c>
      <c r="F70" s="66">
        <v>17897716</v>
      </c>
      <c r="G70" s="66"/>
      <c r="H70" s="66">
        <v>12837710</v>
      </c>
      <c r="I70" s="66"/>
      <c r="J70" s="66">
        <v>14598857</v>
      </c>
      <c r="K70" s="66"/>
      <c r="L70" s="66">
        <v>12870347</v>
      </c>
    </row>
    <row r="71" spans="1:12" ht="20" customHeight="1">
      <c r="A71" s="68"/>
      <c r="B71" s="68" t="s">
        <v>74</v>
      </c>
      <c r="F71" s="66">
        <v>4996880</v>
      </c>
      <c r="G71" s="66"/>
      <c r="H71" s="66">
        <v>5087396</v>
      </c>
      <c r="I71" s="66"/>
      <c r="J71" s="45">
        <v>0</v>
      </c>
      <c r="K71" s="66"/>
      <c r="L71" s="45">
        <v>0</v>
      </c>
    </row>
    <row r="72" spans="1:12" ht="20" customHeight="1" thickBot="1">
      <c r="A72" s="49" t="s">
        <v>109</v>
      </c>
      <c r="F72" s="212">
        <f>SUM(F70:F71)</f>
        <v>22894596</v>
      </c>
      <c r="G72" s="63"/>
      <c r="H72" s="182">
        <f>SUM(H70:H71)</f>
        <v>17925106</v>
      </c>
      <c r="I72" s="63"/>
      <c r="J72" s="212">
        <f>SUM(J70:J71)</f>
        <v>14598857</v>
      </c>
      <c r="K72" s="63"/>
      <c r="L72" s="182">
        <f>SUM(L70:L71)</f>
        <v>12870347</v>
      </c>
    </row>
    <row r="73" spans="1:12" ht="20" customHeight="1" thickTop="1">
      <c r="J73" s="213"/>
    </row>
    <row r="74" spans="1:12" ht="20" customHeight="1" thickBot="1">
      <c r="A74" s="49" t="s">
        <v>237</v>
      </c>
      <c r="B74" s="186"/>
      <c r="C74" s="186"/>
      <c r="D74" s="149">
        <v>20</v>
      </c>
      <c r="F74" s="184">
        <v>1.55</v>
      </c>
      <c r="G74" s="49"/>
      <c r="H74" s="184">
        <v>1.27</v>
      </c>
      <c r="I74" s="134"/>
      <c r="J74" s="184">
        <v>1.22</v>
      </c>
      <c r="K74" s="138"/>
      <c r="L74" s="184">
        <v>1.1299999999999999</v>
      </c>
    </row>
    <row r="75" spans="1:12" ht="20" customHeight="1" thickTop="1"/>
  </sheetData>
  <mergeCells count="14">
    <mergeCell ref="F40:L40"/>
    <mergeCell ref="J36:L36"/>
    <mergeCell ref="F37:H37"/>
    <mergeCell ref="J37:L37"/>
    <mergeCell ref="F38:H38"/>
    <mergeCell ref="J38:L38"/>
    <mergeCell ref="F36:H36"/>
    <mergeCell ref="F4:H4"/>
    <mergeCell ref="J4:L4"/>
    <mergeCell ref="F5:H5"/>
    <mergeCell ref="J5:L5"/>
    <mergeCell ref="F8:L8"/>
    <mergeCell ref="F6:H6"/>
    <mergeCell ref="J6:L6"/>
  </mergeCells>
  <phoneticPr fontId="4" type="noConversion"/>
  <conditionalFormatting sqref="F50 G43:G46 I43:I46 K43:K46 I53 K53 G49:G53">
    <cfRule type="expression" priority="121" stopIfTrue="1">
      <formula>"if(E11&gt;0,#,##0;(#,##0),"-")"</formula>
    </cfRule>
  </conditionalFormatting>
  <conditionalFormatting sqref="F56">
    <cfRule type="expression" priority="8" stopIfTrue="1">
      <formula>"if(E11&gt;0,#,##0;(#,##0),"-")"</formula>
    </cfRule>
  </conditionalFormatting>
  <conditionalFormatting sqref="F58:F62">
    <cfRule type="expression" priority="3" stopIfTrue="1">
      <formula>"if(E11&gt;0,#,##0;(#,##0),"-")"</formula>
    </cfRule>
  </conditionalFormatting>
  <conditionalFormatting sqref="F10:H32">
    <cfRule type="expression" priority="31" stopIfTrue="1">
      <formula>"if(E11&gt;0,#,##0;(#,##0),"-")"</formula>
    </cfRule>
  </conditionalFormatting>
  <conditionalFormatting sqref="F8:M9 K28:K29 L30:L32 F41:L42 G56:G62 F63:G63">
    <cfRule type="expression" priority="128" stopIfTrue="1">
      <formula>"if(E11&gt;0,#,##0;(#,##0),"-")"</formula>
    </cfRule>
  </conditionalFormatting>
  <conditionalFormatting sqref="H49:H50">
    <cfRule type="expression" priority="24" stopIfTrue="1">
      <formula>"if(E11&gt;0,#,##0;(#,##0),"-")"</formula>
    </cfRule>
  </conditionalFormatting>
  <conditionalFormatting sqref="H56">
    <cfRule type="expression" priority="25" stopIfTrue="1">
      <formula>"if(E11&gt;0,#,##0;(#,##0),"-")"</formula>
    </cfRule>
  </conditionalFormatting>
  <conditionalFormatting sqref="H58:H63">
    <cfRule type="expression" priority="19" stopIfTrue="1">
      <formula>"if(E11&gt;0,#,##0;(#,##0),"-")"</formula>
    </cfRule>
  </conditionalFormatting>
  <conditionalFormatting sqref="I28:J28">
    <cfRule type="expression" priority="70" stopIfTrue="1">
      <formula>"if(E11&gt;0,#,##0;(#,##0),"-")"</formula>
    </cfRule>
  </conditionalFormatting>
  <conditionalFormatting sqref="I10:K27">
    <cfRule type="expression" priority="9" stopIfTrue="1">
      <formula>"if(E11&gt;0,#,##0;(#,##0),"-")"</formula>
    </cfRule>
  </conditionalFormatting>
  <conditionalFormatting sqref="I29:K32">
    <cfRule type="expression" priority="157" stopIfTrue="1">
      <formula>"if(E11&gt;0,#,##0;(#,##0),"-")"</formula>
    </cfRule>
  </conditionalFormatting>
  <conditionalFormatting sqref="I49:L52">
    <cfRule type="expression" priority="17" stopIfTrue="1">
      <formula>"if(E11&gt;0,#,##0;(#,##0),"-")"</formula>
    </cfRule>
  </conditionalFormatting>
  <conditionalFormatting sqref="I56:L63">
    <cfRule type="expression" priority="1" stopIfTrue="1">
      <formula>"if(E11&gt;0,#,##0;(#,##0),"-")"</formula>
    </cfRule>
  </conditionalFormatting>
  <conditionalFormatting sqref="L10:L28">
    <cfRule type="expression" priority="26" stopIfTrue="1">
      <formula>"if(E11&gt;0,#,##0;(#,##0),"-")"</formula>
    </cfRule>
  </conditionalFormatting>
  <conditionalFormatting sqref="M10:M32">
    <cfRule type="expression" priority="65" stopIfTrue="1">
      <formula>"if(E11&gt;0,#,##0;(#,##0),"-")"</formula>
    </cfRule>
  </conditionalFormatting>
  <pageMargins left="0.8" right="0.48" top="0.48" bottom="0.4" header="0.3" footer="0.4"/>
  <pageSetup paperSize="9" scale="72" firstPageNumber="8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2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5281-F829-454B-86A8-C2ABE59856C3}">
  <sheetPr>
    <pageSetUpPr fitToPage="1"/>
  </sheetPr>
  <dimension ref="A1:AC55"/>
  <sheetViews>
    <sheetView showGridLines="0" view="pageBreakPreview" zoomScale="60" zoomScaleNormal="60" zoomScalePageLayoutView="70" workbookViewId="0">
      <selection activeCell="C19" sqref="C19"/>
    </sheetView>
  </sheetViews>
  <sheetFormatPr defaultColWidth="26.54296875" defaultRowHeight="13"/>
  <cols>
    <col min="1" max="1" width="52.26953125" style="88" customWidth="1"/>
    <col min="2" max="2" width="6" style="88" customWidth="1"/>
    <col min="3" max="3" width="13.6328125" style="88" customWidth="1"/>
    <col min="4" max="4" width="1.1796875" style="88" customWidth="1"/>
    <col min="5" max="5" width="13.6328125" style="88" customWidth="1"/>
    <col min="6" max="6" width="1.1796875" style="88" customWidth="1"/>
    <col min="7" max="7" width="13.6328125" style="88" customWidth="1"/>
    <col min="8" max="8" width="1.1796875" style="88" customWidth="1"/>
    <col min="9" max="9" width="13.6328125" style="88" customWidth="1"/>
    <col min="10" max="10" width="1.1796875" style="88" customWidth="1"/>
    <col min="11" max="11" width="13.6328125" style="88" customWidth="1"/>
    <col min="12" max="12" width="1.1796875" style="88" customWidth="1"/>
    <col min="13" max="13" width="13.6328125" style="88" customWidth="1"/>
    <col min="14" max="14" width="1.1796875" style="88" customWidth="1"/>
    <col min="15" max="15" width="13.6328125" style="88" customWidth="1"/>
    <col min="16" max="16" width="1.1796875" style="88" customWidth="1"/>
    <col min="17" max="17" width="13.6328125" style="88" customWidth="1"/>
    <col min="18" max="18" width="1.1796875" style="88" customWidth="1"/>
    <col min="19" max="19" width="13.6328125" style="88" customWidth="1"/>
    <col min="20" max="20" width="1.1796875" style="88" customWidth="1"/>
    <col min="21" max="21" width="13.6328125" style="88" customWidth="1"/>
    <col min="22" max="22" width="1.1796875" style="88" customWidth="1"/>
    <col min="23" max="23" width="13.6328125" style="88" customWidth="1"/>
    <col min="24" max="24" width="1.1796875" style="88" customWidth="1"/>
    <col min="25" max="25" width="13.6328125" style="88" customWidth="1"/>
    <col min="26" max="26" width="1.1796875" style="88" customWidth="1"/>
    <col min="27" max="27" width="13.6328125" style="88" customWidth="1"/>
    <col min="28" max="28" width="1.1796875" style="88" customWidth="1"/>
    <col min="29" max="29" width="13.6328125" style="88" customWidth="1"/>
    <col min="30" max="16384" width="26.54296875" style="88"/>
  </cols>
  <sheetData>
    <row r="1" spans="1:29" s="87" customFormat="1" ht="20" customHeight="1">
      <c r="A1" s="82" t="s">
        <v>0</v>
      </c>
      <c r="B1" s="123"/>
      <c r="AA1" s="124"/>
      <c r="AC1" s="124"/>
    </row>
    <row r="2" spans="1:29" s="87" customFormat="1" ht="20" customHeight="1">
      <c r="A2" s="83" t="s">
        <v>112</v>
      </c>
      <c r="B2" s="123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4"/>
      <c r="AB2" s="125"/>
      <c r="AC2" s="124"/>
    </row>
    <row r="3" spans="1:29" s="87" customFormat="1" ht="20" customHeight="1">
      <c r="A3" s="83"/>
      <c r="B3" s="123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</row>
    <row r="4" spans="1:29" s="76" customFormat="1" ht="20" customHeight="1">
      <c r="C4" s="126" t="s">
        <v>113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s="78" customFormat="1" ht="20" customHeight="1">
      <c r="K5" s="127" t="s">
        <v>114</v>
      </c>
      <c r="L5" s="127"/>
      <c r="M5" s="127"/>
      <c r="O5" s="246" t="s">
        <v>72</v>
      </c>
      <c r="P5" s="247"/>
      <c r="Q5" s="247"/>
      <c r="R5" s="247"/>
      <c r="S5" s="247"/>
      <c r="T5" s="247"/>
      <c r="U5" s="247"/>
      <c r="V5" s="247"/>
      <c r="W5" s="247"/>
    </row>
    <row r="6" spans="1:29" s="78" customFormat="1" ht="20" customHeight="1">
      <c r="I6" s="78" t="s">
        <v>240</v>
      </c>
      <c r="K6" s="81"/>
      <c r="L6" s="81"/>
      <c r="M6" s="81"/>
      <c r="O6" s="79"/>
    </row>
    <row r="7" spans="1:29" s="78" customFormat="1" ht="20" customHeight="1">
      <c r="G7" s="78" t="s">
        <v>115</v>
      </c>
      <c r="I7" s="78" t="s">
        <v>241</v>
      </c>
      <c r="K7" s="81"/>
      <c r="L7" s="81"/>
      <c r="M7" s="81"/>
      <c r="U7" s="78" t="s">
        <v>116</v>
      </c>
    </row>
    <row r="8" spans="1:29" s="78" customFormat="1" ht="20" customHeight="1">
      <c r="G8" s="78" t="s">
        <v>117</v>
      </c>
      <c r="I8" s="79" t="s">
        <v>118</v>
      </c>
      <c r="K8" s="81"/>
      <c r="L8" s="81"/>
      <c r="M8" s="81"/>
      <c r="O8" s="79"/>
      <c r="U8" s="78" t="s">
        <v>119</v>
      </c>
      <c r="Y8" s="78" t="s">
        <v>120</v>
      </c>
    </row>
    <row r="9" spans="1:29" s="78" customFormat="1" ht="20" customHeight="1">
      <c r="C9" s="78" t="s">
        <v>121</v>
      </c>
      <c r="G9" s="78" t="s">
        <v>122</v>
      </c>
      <c r="I9" s="78" t="s">
        <v>123</v>
      </c>
      <c r="K9" s="81"/>
      <c r="L9" s="81"/>
      <c r="M9" s="81"/>
      <c r="O9" s="79"/>
      <c r="U9" s="79" t="s">
        <v>124</v>
      </c>
      <c r="W9" s="79" t="s">
        <v>125</v>
      </c>
      <c r="Y9" s="207" t="s">
        <v>126</v>
      </c>
    </row>
    <row r="10" spans="1:29" s="78" customFormat="1" ht="20" customHeight="1">
      <c r="C10" s="79" t="s">
        <v>127</v>
      </c>
      <c r="G10" s="78" t="s">
        <v>128</v>
      </c>
      <c r="H10" s="80"/>
      <c r="I10" s="78" t="s">
        <v>129</v>
      </c>
      <c r="O10" s="79" t="s">
        <v>130</v>
      </c>
      <c r="Q10" s="79" t="s">
        <v>131</v>
      </c>
      <c r="R10" s="79"/>
      <c r="S10" s="79" t="s">
        <v>132</v>
      </c>
      <c r="U10" s="79" t="s">
        <v>133</v>
      </c>
      <c r="W10" s="78" t="s">
        <v>134</v>
      </c>
      <c r="Y10" s="207" t="s">
        <v>135</v>
      </c>
      <c r="AA10" s="78" t="s">
        <v>136</v>
      </c>
    </row>
    <row r="11" spans="1:29" s="78" customFormat="1" ht="20" customHeight="1">
      <c r="B11" s="128" t="s">
        <v>6</v>
      </c>
      <c r="C11" s="78" t="s">
        <v>137</v>
      </c>
      <c r="E11" s="78" t="s">
        <v>64</v>
      </c>
      <c r="G11" s="78" t="s">
        <v>138</v>
      </c>
      <c r="H11" s="80"/>
      <c r="I11" s="78" t="s">
        <v>139</v>
      </c>
      <c r="K11" s="78" t="s">
        <v>140</v>
      </c>
      <c r="M11" s="78" t="s">
        <v>71</v>
      </c>
      <c r="O11" s="79" t="s">
        <v>141</v>
      </c>
      <c r="Q11" s="79" t="s">
        <v>141</v>
      </c>
      <c r="R11" s="79"/>
      <c r="S11" s="79" t="s">
        <v>141</v>
      </c>
      <c r="U11" s="78" t="s">
        <v>142</v>
      </c>
      <c r="W11" s="79" t="s">
        <v>143</v>
      </c>
      <c r="Y11" s="207" t="s">
        <v>144</v>
      </c>
      <c r="AA11" s="78" t="s">
        <v>129</v>
      </c>
      <c r="AC11" s="78" t="s">
        <v>75</v>
      </c>
    </row>
    <row r="12" spans="1:29" s="78" customFormat="1" ht="20" customHeight="1">
      <c r="A12" s="75"/>
      <c r="C12" s="248" t="s">
        <v>234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</row>
    <row r="13" spans="1:29" s="76" customFormat="1" ht="20" customHeight="1">
      <c r="A13" s="75" t="s">
        <v>212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</row>
    <row r="14" spans="1:29" s="87" customFormat="1" ht="20" customHeight="1">
      <c r="A14" s="76" t="s">
        <v>213</v>
      </c>
      <c r="B14" s="76"/>
      <c r="C14" s="221">
        <v>11733150</v>
      </c>
      <c r="D14" s="221">
        <v>0</v>
      </c>
      <c r="E14" s="221">
        <v>51822145</v>
      </c>
      <c r="F14" s="221">
        <v>0</v>
      </c>
      <c r="G14" s="222">
        <v>-316239</v>
      </c>
      <c r="H14" s="221">
        <v>0</v>
      </c>
      <c r="I14" s="221">
        <v>1489753</v>
      </c>
      <c r="J14" s="221">
        <v>0</v>
      </c>
      <c r="K14" s="221">
        <v>1173315</v>
      </c>
      <c r="L14" s="221">
        <v>0</v>
      </c>
      <c r="M14" s="221">
        <v>41886711</v>
      </c>
      <c r="N14" s="221">
        <v>0</v>
      </c>
      <c r="O14" s="222">
        <v>366855</v>
      </c>
      <c r="P14" s="222">
        <v>0</v>
      </c>
      <c r="Q14" s="222">
        <v>2643231</v>
      </c>
      <c r="R14" s="222">
        <v>0</v>
      </c>
      <c r="S14" s="222">
        <v>-310202</v>
      </c>
      <c r="T14" s="222">
        <v>0</v>
      </c>
      <c r="U14" s="223">
        <v>298246</v>
      </c>
      <c r="V14" s="222"/>
      <c r="W14" s="223">
        <f>SUM(O14:U14)</f>
        <v>2998130</v>
      </c>
      <c r="X14" s="223"/>
      <c r="Y14" s="223">
        <f>SUM(C14:M14,W14)</f>
        <v>110786965</v>
      </c>
      <c r="Z14" s="222"/>
      <c r="AA14" s="222">
        <v>25014572</v>
      </c>
      <c r="AB14" s="222"/>
      <c r="AC14" s="222">
        <f>SUM(Y14,AA14)</f>
        <v>135801537</v>
      </c>
    </row>
    <row r="15" spans="1:29" ht="20" customHeight="1">
      <c r="A15" s="77"/>
      <c r="B15" s="76"/>
      <c r="C15" s="223"/>
      <c r="D15" s="221"/>
      <c r="E15" s="221"/>
      <c r="F15" s="221"/>
      <c r="G15" s="223"/>
      <c r="H15" s="221"/>
      <c r="I15" s="22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</row>
    <row r="16" spans="1:29" ht="20" customHeight="1">
      <c r="A16" s="77" t="s">
        <v>145</v>
      </c>
      <c r="B16" s="76"/>
      <c r="C16" s="223"/>
      <c r="D16" s="221"/>
      <c r="E16" s="221"/>
      <c r="F16" s="221"/>
      <c r="G16" s="223"/>
      <c r="H16" s="221"/>
      <c r="I16" s="223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</row>
    <row r="17" spans="1:29" ht="20" customHeight="1">
      <c r="A17" s="96" t="s">
        <v>242</v>
      </c>
      <c r="B17" s="76"/>
      <c r="C17" s="223"/>
      <c r="D17" s="221"/>
      <c r="E17" s="221"/>
      <c r="F17" s="221"/>
      <c r="G17" s="223"/>
      <c r="H17" s="221"/>
      <c r="I17" s="223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</row>
    <row r="18" spans="1:29" ht="20" customHeight="1">
      <c r="A18" s="85" t="s">
        <v>146</v>
      </c>
      <c r="B18" s="131">
        <v>21</v>
      </c>
      <c r="C18" s="224">
        <v>0</v>
      </c>
      <c r="D18" s="219"/>
      <c r="E18" s="224">
        <v>0</v>
      </c>
      <c r="F18" s="219"/>
      <c r="G18" s="224">
        <v>0</v>
      </c>
      <c r="H18" s="219"/>
      <c r="I18" s="224">
        <v>0</v>
      </c>
      <c r="J18" s="219"/>
      <c r="K18" s="224">
        <v>0</v>
      </c>
      <c r="L18" s="219"/>
      <c r="M18" s="225">
        <v>-7039692</v>
      </c>
      <c r="N18" s="219"/>
      <c r="O18" s="224">
        <v>0</v>
      </c>
      <c r="P18" s="219"/>
      <c r="Q18" s="224">
        <v>0</v>
      </c>
      <c r="R18" s="219"/>
      <c r="S18" s="224">
        <v>0</v>
      </c>
      <c r="T18" s="219"/>
      <c r="U18" s="224">
        <v>0</v>
      </c>
      <c r="V18" s="219"/>
      <c r="W18" s="219">
        <f>SUM(O18:U18)</f>
        <v>0</v>
      </c>
      <c r="X18" s="219"/>
      <c r="Y18" s="226">
        <f>SUM(C18:M18,W18)</f>
        <v>-7039692</v>
      </c>
      <c r="Z18" s="219"/>
      <c r="AA18" s="225">
        <v>-3960401</v>
      </c>
      <c r="AB18" s="219"/>
      <c r="AC18" s="225">
        <f>SUM(Y18,AA18)</f>
        <v>-11000093</v>
      </c>
    </row>
    <row r="19" spans="1:29" ht="20" customHeight="1">
      <c r="A19" s="96" t="s">
        <v>243</v>
      </c>
      <c r="B19" s="76"/>
      <c r="C19" s="227">
        <f>SUM(C18)</f>
        <v>0</v>
      </c>
      <c r="D19" s="221">
        <f t="shared" ref="D19:AC19" si="0">SUM(D18)</f>
        <v>0</v>
      </c>
      <c r="E19" s="227">
        <f t="shared" si="0"/>
        <v>0</v>
      </c>
      <c r="F19" s="221">
        <f t="shared" si="0"/>
        <v>0</v>
      </c>
      <c r="G19" s="227">
        <f t="shared" si="0"/>
        <v>0</v>
      </c>
      <c r="H19" s="221">
        <f t="shared" si="0"/>
        <v>0</v>
      </c>
      <c r="I19" s="227">
        <f t="shared" si="0"/>
        <v>0</v>
      </c>
      <c r="J19" s="221">
        <f t="shared" si="0"/>
        <v>0</v>
      </c>
      <c r="K19" s="227">
        <f t="shared" si="0"/>
        <v>0</v>
      </c>
      <c r="L19" s="221">
        <f t="shared" si="0"/>
        <v>0</v>
      </c>
      <c r="M19" s="228">
        <f t="shared" si="0"/>
        <v>-7039692</v>
      </c>
      <c r="N19" s="221">
        <f t="shared" si="0"/>
        <v>0</v>
      </c>
      <c r="O19" s="227">
        <f t="shared" si="0"/>
        <v>0</v>
      </c>
      <c r="P19" s="221">
        <f t="shared" si="0"/>
        <v>0</v>
      </c>
      <c r="Q19" s="227">
        <f t="shared" si="0"/>
        <v>0</v>
      </c>
      <c r="R19" s="221"/>
      <c r="S19" s="227">
        <f t="shared" si="0"/>
        <v>0</v>
      </c>
      <c r="T19" s="221">
        <f t="shared" si="0"/>
        <v>0</v>
      </c>
      <c r="U19" s="227">
        <f t="shared" si="0"/>
        <v>0</v>
      </c>
      <c r="V19" s="221">
        <f t="shared" si="0"/>
        <v>0</v>
      </c>
      <c r="W19" s="227">
        <f t="shared" si="0"/>
        <v>0</v>
      </c>
      <c r="X19" s="221">
        <f t="shared" si="0"/>
        <v>0</v>
      </c>
      <c r="Y19" s="229">
        <f t="shared" si="0"/>
        <v>-7039692</v>
      </c>
      <c r="Z19" s="221">
        <f t="shared" si="0"/>
        <v>0</v>
      </c>
      <c r="AA19" s="228">
        <f t="shared" si="0"/>
        <v>-3960401</v>
      </c>
      <c r="AB19" s="221">
        <f t="shared" si="0"/>
        <v>0</v>
      </c>
      <c r="AC19" s="228">
        <f t="shared" si="0"/>
        <v>-11000093</v>
      </c>
    </row>
    <row r="20" spans="1:29" ht="20" customHeight="1">
      <c r="A20" s="77"/>
      <c r="B20" s="76"/>
      <c r="C20" s="223"/>
      <c r="D20" s="221"/>
      <c r="E20" s="221"/>
      <c r="F20" s="221"/>
      <c r="G20" s="223"/>
      <c r="H20" s="221"/>
      <c r="I20" s="223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</row>
    <row r="21" spans="1:29" ht="20" customHeight="1">
      <c r="A21" s="84" t="s">
        <v>147</v>
      </c>
      <c r="B21" s="76"/>
      <c r="C21" s="223"/>
      <c r="D21" s="221"/>
      <c r="E21" s="221"/>
      <c r="F21" s="221"/>
      <c r="G21" s="223"/>
      <c r="H21" s="221"/>
      <c r="I21" s="223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</row>
    <row r="22" spans="1:29" ht="20" customHeight="1">
      <c r="A22" t="s">
        <v>238</v>
      </c>
      <c r="B22" s="76"/>
      <c r="C22" s="223"/>
      <c r="D22" s="221"/>
      <c r="E22" s="221"/>
      <c r="F22" s="221"/>
      <c r="G22" s="223"/>
      <c r="H22" s="221"/>
      <c r="I22" s="223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</row>
    <row r="23" spans="1:29" ht="20" customHeight="1">
      <c r="A23" t="s">
        <v>239</v>
      </c>
      <c r="B23" s="76"/>
      <c r="C23" s="230">
        <v>0</v>
      </c>
      <c r="D23" s="221"/>
      <c r="E23" s="230">
        <v>0</v>
      </c>
      <c r="F23" s="221"/>
      <c r="G23" s="230">
        <v>0</v>
      </c>
      <c r="H23" s="221"/>
      <c r="I23" s="230">
        <v>0</v>
      </c>
      <c r="J23" s="221"/>
      <c r="K23" s="230">
        <v>0</v>
      </c>
      <c r="L23" s="221"/>
      <c r="M23" s="230">
        <v>0</v>
      </c>
      <c r="N23" s="221"/>
      <c r="O23" s="230">
        <v>0</v>
      </c>
      <c r="P23" s="221"/>
      <c r="Q23" s="230">
        <v>0</v>
      </c>
      <c r="R23" s="221"/>
      <c r="S23" s="230">
        <v>0</v>
      </c>
      <c r="T23" s="221"/>
      <c r="U23" s="230">
        <v>0</v>
      </c>
      <c r="V23" s="221"/>
      <c r="W23" s="230">
        <f>SUM(O23:U23)</f>
        <v>0</v>
      </c>
      <c r="X23" s="221"/>
      <c r="Y23" s="230">
        <f>SUM(C23:M23,W23)</f>
        <v>0</v>
      </c>
      <c r="Z23" s="221"/>
      <c r="AA23" s="219">
        <v>-434</v>
      </c>
      <c r="AB23" s="221"/>
      <c r="AC23" s="219">
        <f>SUM(Y23,AA23)</f>
        <v>-434</v>
      </c>
    </row>
    <row r="24" spans="1:29" ht="20" customHeight="1">
      <c r="A24" s="85" t="s">
        <v>148</v>
      </c>
      <c r="B24" s="98"/>
      <c r="C24" s="229">
        <v>0</v>
      </c>
      <c r="D24" s="219"/>
      <c r="E24" s="229">
        <v>0</v>
      </c>
      <c r="F24" s="219"/>
      <c r="G24" s="229">
        <v>0</v>
      </c>
      <c r="H24" s="219"/>
      <c r="I24" s="229">
        <v>0</v>
      </c>
      <c r="J24" s="219"/>
      <c r="K24" s="229">
        <v>0</v>
      </c>
      <c r="L24" s="219"/>
      <c r="M24" s="229">
        <v>0</v>
      </c>
      <c r="N24" s="219"/>
      <c r="O24" s="229">
        <v>0</v>
      </c>
      <c r="P24" s="219"/>
      <c r="Q24" s="229">
        <v>0</v>
      </c>
      <c r="R24" s="219"/>
      <c r="S24" s="229">
        <v>0</v>
      </c>
      <c r="T24" s="219"/>
      <c r="U24" s="229">
        <v>0</v>
      </c>
      <c r="V24" s="219"/>
      <c r="W24" s="229">
        <f>SUM(O24:U24)</f>
        <v>0</v>
      </c>
      <c r="X24" s="219"/>
      <c r="Y24" s="229">
        <f>SUM(C24:M24,W24)</f>
        <v>0</v>
      </c>
      <c r="Z24" s="219"/>
      <c r="AA24" s="224">
        <v>1378343</v>
      </c>
      <c r="AB24" s="219"/>
      <c r="AC24" s="224">
        <f>SUM(Y24,AA24)</f>
        <v>1378343</v>
      </c>
    </row>
    <row r="25" spans="1:29" ht="20" customHeight="1">
      <c r="A25" s="84" t="s">
        <v>149</v>
      </c>
      <c r="B25" s="76"/>
      <c r="C25" s="229">
        <f>SUM(C24:C24)</f>
        <v>0</v>
      </c>
      <c r="D25" s="221"/>
      <c r="E25" s="229">
        <f>SUM(E24:E24)</f>
        <v>0</v>
      </c>
      <c r="F25" s="221"/>
      <c r="G25" s="229">
        <f>SUM(G24:G24)</f>
        <v>0</v>
      </c>
      <c r="H25" s="221"/>
      <c r="I25" s="229">
        <f>SUM(I24:I24)</f>
        <v>0</v>
      </c>
      <c r="J25" s="221"/>
      <c r="K25" s="229">
        <f>SUM(K24:K24)</f>
        <v>0</v>
      </c>
      <c r="L25" s="221"/>
      <c r="M25" s="229">
        <f>SUM(M24)</f>
        <v>0</v>
      </c>
      <c r="N25" s="221"/>
      <c r="O25" s="229">
        <f>SUM(O24:O24)</f>
        <v>0</v>
      </c>
      <c r="P25" s="221"/>
      <c r="Q25" s="229">
        <f t="shared" ref="Q25" si="1">SUM(Q24)</f>
        <v>0</v>
      </c>
      <c r="R25" s="221"/>
      <c r="S25" s="229">
        <f t="shared" ref="S25" si="2">SUM(S24)</f>
        <v>0</v>
      </c>
      <c r="T25" s="221"/>
      <c r="U25" s="229">
        <f>SUM(U24:U24)</f>
        <v>0</v>
      </c>
      <c r="V25" s="221"/>
      <c r="W25" s="229">
        <f>SUM(W24:W24)</f>
        <v>0</v>
      </c>
      <c r="X25" s="221"/>
      <c r="Y25" s="229">
        <f>SUM(Y24:Y24)</f>
        <v>0</v>
      </c>
      <c r="Z25" s="221"/>
      <c r="AA25" s="229">
        <f>SUM(AA23:AA24)</f>
        <v>1377909</v>
      </c>
      <c r="AB25" s="221"/>
      <c r="AC25" s="229">
        <f>SUM(AC23:AC24)</f>
        <v>1377909</v>
      </c>
    </row>
    <row r="26" spans="1:29" ht="20" customHeight="1">
      <c r="B26" s="76"/>
      <c r="C26" s="223"/>
      <c r="D26" s="221"/>
      <c r="E26" s="221"/>
      <c r="F26" s="221"/>
      <c r="G26" s="223"/>
      <c r="H26" s="221"/>
      <c r="I26" s="223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</row>
    <row r="27" spans="1:29" s="76" customFormat="1" ht="20" customHeight="1">
      <c r="A27" s="76" t="s">
        <v>220</v>
      </c>
      <c r="C27" s="229">
        <f>SUM(C19,C25)</f>
        <v>0</v>
      </c>
      <c r="D27" s="221"/>
      <c r="E27" s="229">
        <f>SUM(E19,E25)</f>
        <v>0</v>
      </c>
      <c r="F27" s="221"/>
      <c r="G27" s="229">
        <f>SUM(G19,G25)</f>
        <v>0</v>
      </c>
      <c r="H27" s="221"/>
      <c r="I27" s="229">
        <f>SUM(I19,I25)</f>
        <v>0</v>
      </c>
      <c r="J27" s="221"/>
      <c r="K27" s="229">
        <f>SUM(K19,K25)</f>
        <v>0</v>
      </c>
      <c r="L27" s="221"/>
      <c r="M27" s="228">
        <f>SUM(M19,M25)</f>
        <v>-7039692</v>
      </c>
      <c r="N27" s="221"/>
      <c r="O27" s="229">
        <f>SUM(O19,O25)</f>
        <v>0</v>
      </c>
      <c r="P27" s="221"/>
      <c r="Q27" s="229">
        <f>SUM(Q19,Q25)</f>
        <v>0</v>
      </c>
      <c r="R27" s="221"/>
      <c r="S27" s="229">
        <f>SUM(S19,S25)</f>
        <v>0</v>
      </c>
      <c r="T27" s="221"/>
      <c r="U27" s="229">
        <f>SUM(U19,U25)</f>
        <v>0</v>
      </c>
      <c r="V27" s="221"/>
      <c r="W27" s="229">
        <f>SUM(W19,W25)</f>
        <v>0</v>
      </c>
      <c r="X27" s="221"/>
      <c r="Y27" s="228">
        <f>SUM(Y19,Y25)</f>
        <v>-7039692</v>
      </c>
      <c r="Z27" s="221"/>
      <c r="AA27" s="229">
        <f>SUM(AA19,AA25)</f>
        <v>-2582492</v>
      </c>
      <c r="AB27" s="221"/>
      <c r="AC27" s="229">
        <f>SUM(AC19,AC25)</f>
        <v>-9622184</v>
      </c>
    </row>
    <row r="28" spans="1:29" ht="20" customHeight="1">
      <c r="B28" s="76"/>
      <c r="C28" s="223"/>
      <c r="D28" s="221"/>
      <c r="E28" s="221"/>
      <c r="F28" s="221"/>
      <c r="G28" s="223"/>
      <c r="H28" s="221"/>
      <c r="I28" s="223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</row>
    <row r="29" spans="1:29" ht="20" customHeight="1">
      <c r="A29" s="77" t="s">
        <v>150</v>
      </c>
      <c r="B29" s="87"/>
      <c r="C29" s="230"/>
      <c r="D29" s="219"/>
      <c r="E29" s="230"/>
      <c r="F29" s="219"/>
      <c r="G29" s="230"/>
      <c r="H29" s="219"/>
      <c r="I29" s="230"/>
      <c r="J29" s="219"/>
      <c r="K29" s="230"/>
      <c r="L29" s="219"/>
      <c r="M29" s="230"/>
      <c r="N29" s="219"/>
      <c r="O29" s="230"/>
      <c r="P29" s="219"/>
      <c r="Q29" s="219"/>
      <c r="R29" s="219"/>
      <c r="S29" s="219"/>
      <c r="T29" s="219"/>
      <c r="U29" s="230"/>
      <c r="V29" s="219"/>
      <c r="W29" s="230"/>
      <c r="X29" s="219"/>
      <c r="Y29" s="230"/>
      <c r="Z29" s="219"/>
      <c r="AA29" s="223"/>
      <c r="AB29" s="219"/>
      <c r="AC29" s="223"/>
    </row>
    <row r="30" spans="1:29" ht="20" customHeight="1">
      <c r="A30" s="86" t="s">
        <v>151</v>
      </c>
      <c r="B30" s="100"/>
      <c r="C30" s="219">
        <v>0</v>
      </c>
      <c r="D30" s="219"/>
      <c r="E30" s="219">
        <v>0</v>
      </c>
      <c r="F30" s="219"/>
      <c r="G30" s="219">
        <v>0</v>
      </c>
      <c r="H30" s="219"/>
      <c r="I30" s="219">
        <v>0</v>
      </c>
      <c r="J30" s="219"/>
      <c r="K30" s="219">
        <v>0</v>
      </c>
      <c r="L30" s="219"/>
      <c r="M30" s="230">
        <v>14857734</v>
      </c>
      <c r="N30" s="219"/>
      <c r="O30" s="219">
        <v>0</v>
      </c>
      <c r="P30" s="219"/>
      <c r="Q30" s="219">
        <v>0</v>
      </c>
      <c r="R30" s="219"/>
      <c r="S30" s="219">
        <v>0</v>
      </c>
      <c r="T30" s="219"/>
      <c r="U30" s="219">
        <v>0</v>
      </c>
      <c r="V30" s="219"/>
      <c r="W30" s="219">
        <f>SUM(O30:U30)</f>
        <v>0</v>
      </c>
      <c r="X30" s="219"/>
      <c r="Y30" s="230">
        <f>SUM(C30:M30,W30)</f>
        <v>14857734</v>
      </c>
      <c r="Z30" s="219"/>
      <c r="AA30" s="230">
        <v>5156924</v>
      </c>
      <c r="AB30" s="219"/>
      <c r="AC30" s="230">
        <f>SUM(Y30,AA30)</f>
        <v>20014658</v>
      </c>
    </row>
    <row r="31" spans="1:29" ht="20" customHeight="1">
      <c r="A31" s="62" t="s">
        <v>152</v>
      </c>
      <c r="B31" s="87"/>
      <c r="C31" s="224">
        <v>0</v>
      </c>
      <c r="D31" s="219"/>
      <c r="E31" s="224">
        <v>0</v>
      </c>
      <c r="F31" s="219"/>
      <c r="G31" s="224">
        <v>0</v>
      </c>
      <c r="H31" s="219"/>
      <c r="I31" s="224">
        <v>0</v>
      </c>
      <c r="J31" s="219"/>
      <c r="K31" s="224">
        <v>0</v>
      </c>
      <c r="L31" s="219"/>
      <c r="M31" s="225">
        <v>12640</v>
      </c>
      <c r="N31" s="219"/>
      <c r="O31" s="231">
        <v>-302651</v>
      </c>
      <c r="P31" s="219"/>
      <c r="Q31" s="224">
        <v>-199054</v>
      </c>
      <c r="R31" s="219"/>
      <c r="S31" s="225">
        <v>-812873</v>
      </c>
      <c r="T31" s="231"/>
      <c r="U31" s="232">
        <v>-718086</v>
      </c>
      <c r="V31" s="231"/>
      <c r="W31" s="232">
        <f>SUM(O31:U31)</f>
        <v>-2032664</v>
      </c>
      <c r="X31" s="232"/>
      <c r="Y31" s="232">
        <f>SUM(C31:M31,W31)</f>
        <v>-2020024</v>
      </c>
      <c r="Z31" s="231"/>
      <c r="AA31" s="231">
        <v>-69528</v>
      </c>
      <c r="AB31" s="231"/>
      <c r="AC31" s="232">
        <f>SUM(Y31,AA31)</f>
        <v>-2089552</v>
      </c>
    </row>
    <row r="32" spans="1:29" ht="20" customHeight="1">
      <c r="A32" s="65" t="s">
        <v>109</v>
      </c>
      <c r="B32" s="76"/>
      <c r="C32" s="227">
        <f>SUM(C30:C31)</f>
        <v>0</v>
      </c>
      <c r="D32" s="221"/>
      <c r="E32" s="227">
        <f>SUM(E30:E31)</f>
        <v>0</v>
      </c>
      <c r="F32" s="221"/>
      <c r="G32" s="227">
        <f>SUM(G30:G31)</f>
        <v>0</v>
      </c>
      <c r="H32" s="221"/>
      <c r="I32" s="227">
        <f>SUM(I30:I31)</f>
        <v>0</v>
      </c>
      <c r="J32" s="221"/>
      <c r="K32" s="227">
        <f>SUM(K30:K31)</f>
        <v>0</v>
      </c>
      <c r="L32" s="221"/>
      <c r="M32" s="229">
        <f>SUM(M30:M31)</f>
        <v>14870374</v>
      </c>
      <c r="N32" s="221"/>
      <c r="O32" s="233">
        <f>SUM(O30:O31)</f>
        <v>-302651</v>
      </c>
      <c r="P32" s="222"/>
      <c r="Q32" s="233">
        <f>SUM(Q30:Q31)</f>
        <v>-199054</v>
      </c>
      <c r="R32" s="222"/>
      <c r="S32" s="233">
        <f>SUM(S30:S31)</f>
        <v>-812873</v>
      </c>
      <c r="T32" s="222"/>
      <c r="U32" s="227">
        <f>SUM(U30:U31)</f>
        <v>-718086</v>
      </c>
      <c r="V32" s="222"/>
      <c r="W32" s="227">
        <f>SUM(W30:W31)</f>
        <v>-2032664</v>
      </c>
      <c r="X32" s="223"/>
      <c r="Y32" s="227">
        <f>SUM(Y30:Y31)</f>
        <v>12837710</v>
      </c>
      <c r="Z32" s="222"/>
      <c r="AA32" s="233">
        <f>SUM(AA30:AA31)</f>
        <v>5087396</v>
      </c>
      <c r="AB32" s="222"/>
      <c r="AC32" s="227">
        <f>SUM(AC30:AC31)</f>
        <v>17925106</v>
      </c>
    </row>
    <row r="33" spans="1:29" ht="20" customHeight="1">
      <c r="A33" s="76"/>
      <c r="B33" s="87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</row>
    <row r="34" spans="1:29" ht="20" customHeight="1" thickBot="1">
      <c r="A34" s="76" t="s">
        <v>214</v>
      </c>
      <c r="B34" s="87"/>
      <c r="C34" s="234">
        <f>C14+C32+C27</f>
        <v>11733150</v>
      </c>
      <c r="D34" s="221"/>
      <c r="E34" s="234">
        <f>E14+E32+E27</f>
        <v>51822145</v>
      </c>
      <c r="F34" s="221"/>
      <c r="G34" s="234">
        <f>G14+G32+G27</f>
        <v>-316239</v>
      </c>
      <c r="H34" s="222"/>
      <c r="I34" s="234">
        <f>I14+I32+I27</f>
        <v>1489753</v>
      </c>
      <c r="J34" s="222"/>
      <c r="K34" s="234">
        <f>K14+K32+K27</f>
        <v>1173315</v>
      </c>
      <c r="L34" s="222"/>
      <c r="M34" s="234">
        <f>M14+M32+M27</f>
        <v>49717393</v>
      </c>
      <c r="N34" s="222"/>
      <c r="O34" s="234">
        <f>O14+O32+O27</f>
        <v>64204</v>
      </c>
      <c r="P34" s="222"/>
      <c r="Q34" s="234">
        <f>Q14+Q32+Q27</f>
        <v>2444177</v>
      </c>
      <c r="R34" s="222"/>
      <c r="S34" s="234">
        <f>S14+S32+S27</f>
        <v>-1123075</v>
      </c>
      <c r="T34" s="222"/>
      <c r="U34" s="234">
        <f>U14+U32+U27</f>
        <v>-419840</v>
      </c>
      <c r="V34" s="222"/>
      <c r="W34" s="234">
        <f>W14+W32+W27</f>
        <v>965466</v>
      </c>
      <c r="X34" s="223"/>
      <c r="Y34" s="234">
        <f>Y14+Y32+Y27</f>
        <v>116584983</v>
      </c>
      <c r="Z34" s="222"/>
      <c r="AA34" s="234">
        <f>AA14+AA32+AA27</f>
        <v>27519476</v>
      </c>
      <c r="AB34" s="222"/>
      <c r="AC34" s="234">
        <f>AC14+AC32+AC27</f>
        <v>144104459</v>
      </c>
    </row>
    <row r="35" spans="1:29" ht="20" customHeight="1" thickTop="1">
      <c r="A35" s="76"/>
      <c r="B35" s="87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</row>
    <row r="36" spans="1:29" ht="20.25" customHeight="1"/>
    <row r="37" spans="1:29" ht="20.25" customHeight="1"/>
    <row r="38" spans="1:29" ht="20.25" customHeight="1"/>
    <row r="39" spans="1:29" ht="20.25" customHeight="1"/>
    <row r="40" spans="1:29" ht="20.25" customHeight="1"/>
    <row r="41" spans="1:29" ht="20.25" customHeight="1">
      <c r="W41" s="88" t="s">
        <v>153</v>
      </c>
    </row>
    <row r="54" spans="5:5" ht="21.5">
      <c r="E54" s="204"/>
    </row>
    <row r="55" spans="5:5" ht="21.5">
      <c r="E55" s="204"/>
    </row>
  </sheetData>
  <mergeCells count="2">
    <mergeCell ref="O5:W5"/>
    <mergeCell ref="C12:AC12"/>
  </mergeCells>
  <conditionalFormatting sqref="D31 H31 J31">
    <cfRule type="expression" priority="6" stopIfTrue="1">
      <formula>"if(E11&gt;0,#,##0;(#,##0),"-")"</formula>
    </cfRule>
  </conditionalFormatting>
  <conditionalFormatting sqref="F31">
    <cfRule type="expression" priority="5" stopIfTrue="1">
      <formula>"if(E11&gt;0,#,##0;(#,##0),"-")"</formula>
    </cfRule>
  </conditionalFormatting>
  <conditionalFormatting sqref="L13 N13:X13 AB13">
    <cfRule type="expression" priority="7" stopIfTrue="1">
      <formula>"if(E11&gt;0,#,##0;(#,##0),"-")"</formula>
    </cfRule>
  </conditionalFormatting>
  <conditionalFormatting sqref="Y25">
    <cfRule type="expression" priority="3" stopIfTrue="1">
      <formula>"if(E11&gt;0,#,##0;(#,##0),"-")"</formula>
    </cfRule>
  </conditionalFormatting>
  <conditionalFormatting sqref="Z13">
    <cfRule type="expression" priority="2" stopIfTrue="1">
      <formula>"if(E11&gt;0,#,##0;(#,##0),"-")"</formula>
    </cfRule>
  </conditionalFormatting>
  <conditionalFormatting sqref="AA25">
    <cfRule type="expression" priority="1" stopIfTrue="1">
      <formula>"if(E11&gt;0,#,##0;(#,##0),"-")"</formula>
    </cfRule>
  </conditionalFormatting>
  <conditionalFormatting sqref="AC25">
    <cfRule type="expression" priority="4" stopIfTrue="1">
      <formula>"if(E11&gt;0,#,##0;(#,##0),"-")"</formula>
    </cfRule>
  </conditionalFormatting>
  <pageMargins left="0.7" right="0.2" top="0.48" bottom="0.4" header="0.3" footer="0.4"/>
  <pageSetup paperSize="9" scale="53" firstPageNumber="10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41" max="16383" man="1"/>
  </rowBreaks>
  <ignoredErrors>
    <ignoredError sqref="Y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3"/>
  <sheetViews>
    <sheetView showGridLines="0" view="pageBreakPreview" topLeftCell="A13" zoomScale="60" zoomScaleNormal="60" zoomScalePageLayoutView="70" workbookViewId="0">
      <selection activeCell="C19" sqref="C19"/>
    </sheetView>
  </sheetViews>
  <sheetFormatPr defaultColWidth="26.54296875" defaultRowHeight="13"/>
  <cols>
    <col min="1" max="1" width="52.26953125" style="88" customWidth="1"/>
    <col min="2" max="2" width="6.08984375" style="88" customWidth="1"/>
    <col min="3" max="3" width="13.6328125" style="88" customWidth="1"/>
    <col min="4" max="4" width="1.1796875" style="88" customWidth="1"/>
    <col min="5" max="5" width="13.6328125" style="88" customWidth="1"/>
    <col min="6" max="6" width="1.1796875" style="88" customWidth="1"/>
    <col min="7" max="7" width="13.6328125" style="88" customWidth="1"/>
    <col min="8" max="8" width="1.1796875" style="88" customWidth="1"/>
    <col min="9" max="9" width="13.6328125" style="88" customWidth="1"/>
    <col min="10" max="10" width="1.1796875" style="88" customWidth="1"/>
    <col min="11" max="11" width="13.6328125" style="88" customWidth="1"/>
    <col min="12" max="12" width="1.1796875" style="88" customWidth="1"/>
    <col min="13" max="13" width="13.6328125" style="88" customWidth="1"/>
    <col min="14" max="14" width="1.1796875" style="88" customWidth="1"/>
    <col min="15" max="15" width="13.6328125" style="88" customWidth="1"/>
    <col min="16" max="16" width="1.1796875" style="88" customWidth="1"/>
    <col min="17" max="17" width="13.6328125" style="88" customWidth="1"/>
    <col min="18" max="18" width="1.1796875" style="88" customWidth="1"/>
    <col min="19" max="19" width="13.6328125" style="88" customWidth="1"/>
    <col min="20" max="20" width="1.1796875" style="88" customWidth="1"/>
    <col min="21" max="21" width="13.6328125" style="88" customWidth="1"/>
    <col min="22" max="22" width="1.1796875" style="88" customWidth="1"/>
    <col min="23" max="23" width="13.6328125" style="88" customWidth="1"/>
    <col min="24" max="24" width="1.1796875" style="88" customWidth="1"/>
    <col min="25" max="25" width="13.6328125" style="88" customWidth="1"/>
    <col min="26" max="26" width="1.1796875" style="88" customWidth="1"/>
    <col min="27" max="27" width="13.6328125" style="88" customWidth="1"/>
    <col min="28" max="28" width="1.1796875" style="88" customWidth="1"/>
    <col min="29" max="29" width="13.6328125" style="88" customWidth="1"/>
    <col min="30" max="16384" width="26.54296875" style="88"/>
  </cols>
  <sheetData>
    <row r="1" spans="1:29" s="87" customFormat="1" ht="20" customHeight="1">
      <c r="A1" s="82" t="s">
        <v>0</v>
      </c>
      <c r="B1" s="123"/>
      <c r="AA1" s="124"/>
      <c r="AC1" s="124"/>
    </row>
    <row r="2" spans="1:29" s="87" customFormat="1" ht="20" customHeight="1">
      <c r="A2" s="83" t="s">
        <v>112</v>
      </c>
      <c r="B2" s="123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4"/>
      <c r="AB2" s="125"/>
      <c r="AC2" s="124"/>
    </row>
    <row r="3" spans="1:29" s="87" customFormat="1" ht="20" customHeight="1">
      <c r="A3" s="83"/>
      <c r="B3" s="123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</row>
    <row r="4" spans="1:29" s="76" customFormat="1" ht="20" customHeight="1">
      <c r="C4" s="126" t="s">
        <v>113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s="78" customFormat="1" ht="20" customHeight="1">
      <c r="K5" s="127" t="s">
        <v>114</v>
      </c>
      <c r="L5" s="127"/>
      <c r="M5" s="127"/>
      <c r="O5" s="246" t="s">
        <v>72</v>
      </c>
      <c r="P5" s="247"/>
      <c r="Q5" s="247"/>
      <c r="R5" s="247"/>
      <c r="S5" s="247"/>
      <c r="T5" s="247"/>
      <c r="U5" s="247"/>
      <c r="V5" s="247"/>
      <c r="W5" s="247"/>
    </row>
    <row r="6" spans="1:29" s="78" customFormat="1" ht="20" customHeight="1">
      <c r="I6" s="78" t="s">
        <v>240</v>
      </c>
      <c r="K6" s="81"/>
      <c r="L6" s="81"/>
      <c r="M6" s="81"/>
      <c r="O6" s="79"/>
    </row>
    <row r="7" spans="1:29" s="78" customFormat="1" ht="20" customHeight="1">
      <c r="G7" s="78" t="s">
        <v>115</v>
      </c>
      <c r="I7" s="79" t="s">
        <v>241</v>
      </c>
      <c r="K7" s="81"/>
      <c r="L7" s="81"/>
      <c r="M7" s="81"/>
      <c r="U7" s="78" t="s">
        <v>116</v>
      </c>
    </row>
    <row r="8" spans="1:29" s="78" customFormat="1" ht="20" customHeight="1">
      <c r="G8" s="78" t="s">
        <v>117</v>
      </c>
      <c r="I8" s="79" t="s">
        <v>118</v>
      </c>
      <c r="K8" s="81"/>
      <c r="L8" s="81"/>
      <c r="M8" s="81"/>
      <c r="O8" s="79"/>
      <c r="U8" s="78" t="s">
        <v>119</v>
      </c>
      <c r="Y8" s="78" t="s">
        <v>120</v>
      </c>
    </row>
    <row r="9" spans="1:29" s="78" customFormat="1" ht="20" customHeight="1">
      <c r="C9" s="78" t="s">
        <v>121</v>
      </c>
      <c r="G9" s="78" t="s">
        <v>122</v>
      </c>
      <c r="I9" s="78" t="s">
        <v>123</v>
      </c>
      <c r="K9" s="81"/>
      <c r="L9" s="81"/>
      <c r="M9" s="81"/>
      <c r="O9" s="79"/>
      <c r="U9" s="79" t="s">
        <v>124</v>
      </c>
      <c r="W9" s="79" t="s">
        <v>125</v>
      </c>
      <c r="Y9" s="207" t="s">
        <v>126</v>
      </c>
    </row>
    <row r="10" spans="1:29" s="78" customFormat="1" ht="20" customHeight="1">
      <c r="C10" s="79" t="s">
        <v>127</v>
      </c>
      <c r="G10" s="78" t="s">
        <v>128</v>
      </c>
      <c r="H10" s="80"/>
      <c r="I10" s="78" t="s">
        <v>129</v>
      </c>
      <c r="O10" s="79" t="s">
        <v>130</v>
      </c>
      <c r="Q10" s="79" t="s">
        <v>131</v>
      </c>
      <c r="R10" s="79"/>
      <c r="S10" s="79" t="s">
        <v>132</v>
      </c>
      <c r="U10" s="79" t="s">
        <v>133</v>
      </c>
      <c r="W10" s="78" t="s">
        <v>134</v>
      </c>
      <c r="Y10" s="207" t="s">
        <v>135</v>
      </c>
      <c r="AA10" s="78" t="s">
        <v>136</v>
      </c>
    </row>
    <row r="11" spans="1:29" s="78" customFormat="1" ht="20" customHeight="1">
      <c r="B11" s="128" t="s">
        <v>6</v>
      </c>
      <c r="C11" s="78" t="s">
        <v>137</v>
      </c>
      <c r="E11" s="78" t="s">
        <v>64</v>
      </c>
      <c r="G11" s="78" t="s">
        <v>138</v>
      </c>
      <c r="H11" s="80"/>
      <c r="I11" s="78" t="s">
        <v>139</v>
      </c>
      <c r="K11" s="78" t="s">
        <v>140</v>
      </c>
      <c r="M11" s="78" t="s">
        <v>71</v>
      </c>
      <c r="O11" s="79" t="s">
        <v>141</v>
      </c>
      <c r="Q11" s="79" t="s">
        <v>141</v>
      </c>
      <c r="R11" s="79"/>
      <c r="S11" s="79" t="s">
        <v>141</v>
      </c>
      <c r="U11" s="78" t="s">
        <v>142</v>
      </c>
      <c r="W11" s="79" t="s">
        <v>143</v>
      </c>
      <c r="Y11" s="207" t="s">
        <v>144</v>
      </c>
      <c r="AA11" s="78" t="s">
        <v>129</v>
      </c>
      <c r="AC11" s="78" t="s">
        <v>75</v>
      </c>
    </row>
    <row r="12" spans="1:29" s="78" customFormat="1" ht="20" customHeight="1">
      <c r="A12" s="75"/>
      <c r="C12" s="248" t="s">
        <v>234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</row>
    <row r="13" spans="1:29" s="76" customFormat="1" ht="20" customHeight="1">
      <c r="A13" s="75" t="s">
        <v>231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</row>
    <row r="14" spans="1:29" s="87" customFormat="1" ht="20" customHeight="1">
      <c r="A14" s="76" t="s">
        <v>232</v>
      </c>
      <c r="B14" s="76"/>
      <c r="C14" s="221">
        <f>'SH-10'!C34</f>
        <v>11733150</v>
      </c>
      <c r="D14" s="221"/>
      <c r="E14" s="221">
        <f>'SH-10'!E34</f>
        <v>51822145</v>
      </c>
      <c r="F14" s="221"/>
      <c r="G14" s="221">
        <f>'SH-10'!G34</f>
        <v>-316239</v>
      </c>
      <c r="H14" s="221"/>
      <c r="I14" s="221">
        <f>'SH-10'!I34</f>
        <v>1489753</v>
      </c>
      <c r="J14" s="221"/>
      <c r="K14" s="221">
        <f>'SH-10'!K34</f>
        <v>1173315</v>
      </c>
      <c r="L14" s="221"/>
      <c r="M14" s="221">
        <f>'SH-10'!M34</f>
        <v>49717393</v>
      </c>
      <c r="N14" s="221"/>
      <c r="O14" s="221">
        <f>'SH-10'!O34</f>
        <v>64204</v>
      </c>
      <c r="P14" s="222"/>
      <c r="Q14" s="221">
        <f>'SH-10'!Q34</f>
        <v>2444177</v>
      </c>
      <c r="R14" s="222"/>
      <c r="S14" s="221">
        <f>'SH-10'!S34</f>
        <v>-1123075</v>
      </c>
      <c r="T14" s="222"/>
      <c r="U14" s="221">
        <f>'SH-10'!U34</f>
        <v>-419840</v>
      </c>
      <c r="V14" s="222"/>
      <c r="W14" s="223">
        <f>SUM(O14:U14)</f>
        <v>965466</v>
      </c>
      <c r="X14" s="223"/>
      <c r="Y14" s="223">
        <f>SUM(C14:M14,W14)</f>
        <v>116584983</v>
      </c>
      <c r="Z14" s="222"/>
      <c r="AA14" s="221">
        <f>'SH-10'!AA34</f>
        <v>27519476</v>
      </c>
      <c r="AB14" s="222"/>
      <c r="AC14" s="222">
        <f>SUM(Y14,AA14)</f>
        <v>144104459</v>
      </c>
    </row>
    <row r="15" spans="1:29" ht="20" customHeight="1">
      <c r="A15" s="77"/>
      <c r="B15" s="76"/>
      <c r="C15" s="223"/>
      <c r="D15" s="221"/>
      <c r="E15" s="221"/>
      <c r="F15" s="221"/>
      <c r="G15" s="223"/>
      <c r="H15" s="221"/>
      <c r="I15" s="22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</row>
    <row r="16" spans="1:29" ht="20" customHeight="1">
      <c r="A16" s="77" t="s">
        <v>145</v>
      </c>
      <c r="B16" s="76"/>
      <c r="C16" s="223"/>
      <c r="D16" s="221"/>
      <c r="E16" s="221"/>
      <c r="F16" s="221"/>
      <c r="G16" s="223"/>
      <c r="H16" s="221"/>
      <c r="I16" s="223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</row>
    <row r="17" spans="1:29" ht="20" customHeight="1">
      <c r="A17" s="96" t="s">
        <v>242</v>
      </c>
      <c r="B17" s="76"/>
      <c r="C17" s="223"/>
      <c r="D17" s="221"/>
      <c r="E17" s="221"/>
      <c r="F17" s="221"/>
      <c r="G17" s="223"/>
      <c r="H17" s="221"/>
      <c r="I17" s="223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</row>
    <row r="18" spans="1:29" ht="20" customHeight="1">
      <c r="A18" s="85" t="s">
        <v>146</v>
      </c>
      <c r="B18" s="131">
        <v>21</v>
      </c>
      <c r="C18" s="224">
        <v>0</v>
      </c>
      <c r="D18" s="219"/>
      <c r="E18" s="224">
        <v>0</v>
      </c>
      <c r="F18" s="219"/>
      <c r="G18" s="224">
        <v>0</v>
      </c>
      <c r="H18" s="219"/>
      <c r="I18" s="224">
        <v>0</v>
      </c>
      <c r="J18" s="219"/>
      <c r="K18" s="224">
        <v>0</v>
      </c>
      <c r="L18" s="219"/>
      <c r="M18" s="225">
        <v>-10324947</v>
      </c>
      <c r="N18" s="219"/>
      <c r="O18" s="224">
        <v>0</v>
      </c>
      <c r="P18" s="219"/>
      <c r="Q18" s="224">
        <v>0</v>
      </c>
      <c r="R18" s="219"/>
      <c r="S18" s="224">
        <v>0</v>
      </c>
      <c r="T18" s="219"/>
      <c r="U18" s="224">
        <v>0</v>
      </c>
      <c r="V18" s="219"/>
      <c r="W18" s="219">
        <f>SUM(O18:U18)</f>
        <v>0</v>
      </c>
      <c r="X18" s="219"/>
      <c r="Y18" s="226">
        <v>-10324947</v>
      </c>
      <c r="Z18" s="219"/>
      <c r="AA18" s="225">
        <v>-3960151</v>
      </c>
      <c r="AB18" s="219"/>
      <c r="AC18" s="225">
        <f>SUM(Y18,AA18)</f>
        <v>-14285098</v>
      </c>
    </row>
    <row r="19" spans="1:29" ht="20" customHeight="1">
      <c r="A19" s="96" t="s">
        <v>243</v>
      </c>
      <c r="B19" s="76"/>
      <c r="C19" s="227">
        <f>SUM(C18)</f>
        <v>0</v>
      </c>
      <c r="D19" s="221">
        <f t="shared" ref="D19:AB19" si="0">SUM(D18)</f>
        <v>0</v>
      </c>
      <c r="E19" s="227">
        <f t="shared" si="0"/>
        <v>0</v>
      </c>
      <c r="F19" s="221">
        <f t="shared" si="0"/>
        <v>0</v>
      </c>
      <c r="G19" s="227">
        <f t="shared" si="0"/>
        <v>0</v>
      </c>
      <c r="H19" s="221">
        <f t="shared" si="0"/>
        <v>0</v>
      </c>
      <c r="I19" s="227">
        <f t="shared" si="0"/>
        <v>0</v>
      </c>
      <c r="J19" s="221">
        <f t="shared" si="0"/>
        <v>0</v>
      </c>
      <c r="K19" s="227">
        <f t="shared" si="0"/>
        <v>0</v>
      </c>
      <c r="L19" s="221">
        <f t="shared" si="0"/>
        <v>0</v>
      </c>
      <c r="M19" s="228">
        <f t="shared" si="0"/>
        <v>-10324947</v>
      </c>
      <c r="N19" s="221">
        <f t="shared" si="0"/>
        <v>0</v>
      </c>
      <c r="O19" s="227">
        <f t="shared" si="0"/>
        <v>0</v>
      </c>
      <c r="P19" s="221">
        <f t="shared" si="0"/>
        <v>0</v>
      </c>
      <c r="Q19" s="227">
        <f t="shared" si="0"/>
        <v>0</v>
      </c>
      <c r="R19" s="221"/>
      <c r="S19" s="227">
        <f t="shared" si="0"/>
        <v>0</v>
      </c>
      <c r="T19" s="221">
        <f t="shared" si="0"/>
        <v>0</v>
      </c>
      <c r="U19" s="227">
        <f t="shared" si="0"/>
        <v>0</v>
      </c>
      <c r="V19" s="221">
        <f t="shared" si="0"/>
        <v>0</v>
      </c>
      <c r="W19" s="227">
        <f t="shared" si="0"/>
        <v>0</v>
      </c>
      <c r="X19" s="221">
        <f t="shared" si="0"/>
        <v>0</v>
      </c>
      <c r="Y19" s="229">
        <f>SUM(Y18)</f>
        <v>-10324947</v>
      </c>
      <c r="Z19" s="221">
        <f t="shared" si="0"/>
        <v>0</v>
      </c>
      <c r="AA19" s="228">
        <f>SUM(AA18)</f>
        <v>-3960151</v>
      </c>
      <c r="AB19" s="221">
        <f t="shared" si="0"/>
        <v>0</v>
      </c>
      <c r="AC19" s="228">
        <f>SUM(AC18)</f>
        <v>-14285098</v>
      </c>
    </row>
    <row r="20" spans="1:29" ht="20" customHeight="1">
      <c r="A20" s="77"/>
      <c r="B20" s="76"/>
      <c r="C20" s="223"/>
      <c r="D20" s="221"/>
      <c r="E20" s="221"/>
      <c r="F20" s="221"/>
      <c r="G20" s="223"/>
      <c r="H20" s="221"/>
      <c r="I20" s="223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</row>
    <row r="21" spans="1:29" ht="20" customHeight="1">
      <c r="A21" s="84" t="s">
        <v>147</v>
      </c>
      <c r="B21" s="76"/>
      <c r="C21" s="223"/>
      <c r="D21" s="221"/>
      <c r="E21" s="221"/>
      <c r="F21" s="221"/>
      <c r="G21" s="223"/>
      <c r="H21" s="221"/>
      <c r="I21" s="223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</row>
    <row r="22" spans="1:29" ht="20" customHeight="1">
      <c r="A22" s="85" t="s">
        <v>148</v>
      </c>
      <c r="B22" s="98"/>
      <c r="C22" s="224">
        <v>0</v>
      </c>
      <c r="D22" s="219"/>
      <c r="E22" s="224">
        <v>0</v>
      </c>
      <c r="F22" s="219"/>
      <c r="G22" s="224">
        <v>0</v>
      </c>
      <c r="H22" s="219"/>
      <c r="I22" s="224">
        <v>0</v>
      </c>
      <c r="J22" s="219"/>
      <c r="K22" s="224">
        <v>0</v>
      </c>
      <c r="L22" s="219"/>
      <c r="M22" s="224">
        <v>0</v>
      </c>
      <c r="N22" s="219"/>
      <c r="O22" s="224">
        <v>0</v>
      </c>
      <c r="P22" s="219"/>
      <c r="Q22" s="224">
        <v>0</v>
      </c>
      <c r="R22" s="219"/>
      <c r="S22" s="224">
        <v>0</v>
      </c>
      <c r="T22" s="219"/>
      <c r="U22" s="224">
        <v>0</v>
      </c>
      <c r="V22" s="219"/>
      <c r="W22" s="224">
        <f>SUM(O22:U22)</f>
        <v>0</v>
      </c>
      <c r="X22" s="219"/>
      <c r="Y22" s="224">
        <f>SUM(C22:M22,W22)</f>
        <v>0</v>
      </c>
      <c r="Z22" s="219"/>
      <c r="AA22" s="224">
        <v>1125683</v>
      </c>
      <c r="AB22" s="219"/>
      <c r="AC22" s="224">
        <f>SUM(Y22,AA22)</f>
        <v>1125683</v>
      </c>
    </row>
    <row r="23" spans="1:29" ht="20" customHeight="1">
      <c r="A23" s="84" t="s">
        <v>149</v>
      </c>
      <c r="B23" s="76"/>
      <c r="C23" s="229">
        <f>SUM(C22:C22)</f>
        <v>0</v>
      </c>
      <c r="D23" s="221"/>
      <c r="E23" s="229">
        <f>SUM(E22:E22)</f>
        <v>0</v>
      </c>
      <c r="F23" s="221"/>
      <c r="G23" s="229">
        <f>SUM(G22:G22)</f>
        <v>0</v>
      </c>
      <c r="H23" s="221"/>
      <c r="I23" s="229">
        <f>SUM(I22:I22)</f>
        <v>0</v>
      </c>
      <c r="J23" s="221"/>
      <c r="K23" s="229">
        <f>SUM(K22:K22)</f>
        <v>0</v>
      </c>
      <c r="L23" s="221"/>
      <c r="M23" s="229">
        <f>SUM(M22)</f>
        <v>0</v>
      </c>
      <c r="N23" s="221"/>
      <c r="O23" s="229">
        <f>SUM(O22:O22)</f>
        <v>0</v>
      </c>
      <c r="P23" s="221"/>
      <c r="Q23" s="229">
        <f t="shared" ref="Q23" si="1">SUM(Q22)</f>
        <v>0</v>
      </c>
      <c r="R23" s="221"/>
      <c r="S23" s="229">
        <f t="shared" ref="S23" si="2">SUM(S22)</f>
        <v>0</v>
      </c>
      <c r="T23" s="221"/>
      <c r="U23" s="229">
        <f>SUM(U22:U22)</f>
        <v>0</v>
      </c>
      <c r="V23" s="221"/>
      <c r="W23" s="229">
        <f>SUM(W22:W22)</f>
        <v>0</v>
      </c>
      <c r="X23" s="221"/>
      <c r="Y23" s="229">
        <f>SUM(Y22:Y22)</f>
        <v>0</v>
      </c>
      <c r="Z23" s="221"/>
      <c r="AA23" s="229">
        <f>SUM(AA22:AA22)</f>
        <v>1125683</v>
      </c>
      <c r="AB23" s="221"/>
      <c r="AC23" s="229">
        <f>SUM(AC22:AC22)</f>
        <v>1125683</v>
      </c>
    </row>
    <row r="24" spans="1:29" ht="20" customHeight="1">
      <c r="B24" s="76"/>
      <c r="C24" s="223"/>
      <c r="D24" s="221"/>
      <c r="E24" s="221"/>
      <c r="F24" s="221"/>
      <c r="G24" s="223"/>
      <c r="H24" s="221"/>
      <c r="I24" s="223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</row>
    <row r="25" spans="1:29" s="76" customFormat="1" ht="20" customHeight="1">
      <c r="A25" s="76" t="s">
        <v>220</v>
      </c>
      <c r="C25" s="229">
        <f>SUM(C19,C23)</f>
        <v>0</v>
      </c>
      <c r="D25" s="221"/>
      <c r="E25" s="229">
        <f>SUM(E19,E23)</f>
        <v>0</v>
      </c>
      <c r="F25" s="221"/>
      <c r="G25" s="229">
        <f>SUM(G19,G23)</f>
        <v>0</v>
      </c>
      <c r="H25" s="221"/>
      <c r="I25" s="229">
        <f>SUM(I19,I23)</f>
        <v>0</v>
      </c>
      <c r="J25" s="221"/>
      <c r="K25" s="229">
        <f>SUM(K19,K23)</f>
        <v>0</v>
      </c>
      <c r="L25" s="221"/>
      <c r="M25" s="229">
        <f>SUM(M19,M23)</f>
        <v>-10324947</v>
      </c>
      <c r="N25" s="221"/>
      <c r="O25" s="229">
        <f>SUM(O19,O23)</f>
        <v>0</v>
      </c>
      <c r="P25" s="221"/>
      <c r="Q25" s="229">
        <f>SUM(Q19,Q23)</f>
        <v>0</v>
      </c>
      <c r="R25" s="221"/>
      <c r="S25" s="229">
        <f>SUM(S19,S23)</f>
        <v>0</v>
      </c>
      <c r="T25" s="221"/>
      <c r="U25" s="229">
        <f>SUM(U19,U23)</f>
        <v>0</v>
      </c>
      <c r="V25" s="221"/>
      <c r="W25" s="229">
        <f>SUM(W19,W23)</f>
        <v>0</v>
      </c>
      <c r="X25" s="221"/>
      <c r="Y25" s="229">
        <f>SUM(Y19,Y23)</f>
        <v>-10324947</v>
      </c>
      <c r="Z25" s="221"/>
      <c r="AA25" s="229">
        <f>SUM(AA19,AA23)</f>
        <v>-2834468</v>
      </c>
      <c r="AB25" s="221"/>
      <c r="AC25" s="229">
        <f>SUM(AC19,AC23)</f>
        <v>-13159415</v>
      </c>
    </row>
    <row r="26" spans="1:29" ht="20" customHeight="1">
      <c r="B26" s="76"/>
      <c r="C26" s="223"/>
      <c r="D26" s="221"/>
      <c r="E26" s="221"/>
      <c r="F26" s="221"/>
      <c r="G26" s="223"/>
      <c r="H26" s="221"/>
      <c r="I26" s="223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</row>
    <row r="27" spans="1:29" ht="20" customHeight="1">
      <c r="A27" s="77" t="s">
        <v>150</v>
      </c>
      <c r="B27" s="87"/>
      <c r="C27" s="230"/>
      <c r="D27" s="219"/>
      <c r="E27" s="230"/>
      <c r="F27" s="219"/>
      <c r="G27" s="230"/>
      <c r="H27" s="219"/>
      <c r="I27" s="230"/>
      <c r="J27" s="219"/>
      <c r="K27" s="230"/>
      <c r="L27" s="219"/>
      <c r="M27" s="230"/>
      <c r="N27" s="219"/>
      <c r="O27" s="230"/>
      <c r="P27" s="219"/>
      <c r="Q27" s="219"/>
      <c r="R27" s="219"/>
      <c r="S27" s="219"/>
      <c r="T27" s="219"/>
      <c r="U27" s="230"/>
      <c r="V27" s="219"/>
      <c r="W27" s="230"/>
      <c r="X27" s="219"/>
      <c r="Y27" s="230"/>
      <c r="Z27" s="219"/>
      <c r="AA27" s="223"/>
      <c r="AB27" s="219"/>
      <c r="AC27" s="223"/>
    </row>
    <row r="28" spans="1:29" ht="20" customHeight="1">
      <c r="A28" s="86" t="s">
        <v>151</v>
      </c>
      <c r="B28" s="100"/>
      <c r="C28" s="219">
        <v>0</v>
      </c>
      <c r="D28" s="219"/>
      <c r="E28" s="219">
        <v>0</v>
      </c>
      <c r="F28" s="219"/>
      <c r="G28" s="219">
        <v>0</v>
      </c>
      <c r="H28" s="219"/>
      <c r="I28" s="219">
        <v>0</v>
      </c>
      <c r="J28" s="219"/>
      <c r="K28" s="219">
        <v>0</v>
      </c>
      <c r="L28" s="219"/>
      <c r="M28" s="230">
        <v>18170334</v>
      </c>
      <c r="N28" s="219"/>
      <c r="O28" s="219">
        <v>0</v>
      </c>
      <c r="P28" s="219"/>
      <c r="Q28" s="219">
        <v>0</v>
      </c>
      <c r="R28" s="219"/>
      <c r="S28" s="219">
        <v>0</v>
      </c>
      <c r="T28" s="219"/>
      <c r="U28" s="219">
        <v>0</v>
      </c>
      <c r="V28" s="219"/>
      <c r="W28" s="219">
        <f>SUM(O28:U28)</f>
        <v>0</v>
      </c>
      <c r="X28" s="219"/>
      <c r="Y28" s="230">
        <f>SUM(C28:M28,W28)</f>
        <v>18170334</v>
      </c>
      <c r="Z28" s="219"/>
      <c r="AA28" s="230">
        <v>5214303</v>
      </c>
      <c r="AB28" s="219"/>
      <c r="AC28" s="230">
        <f>SUM(Y28,AA28)</f>
        <v>23384637</v>
      </c>
    </row>
    <row r="29" spans="1:29" ht="20" customHeight="1">
      <c r="A29" s="62" t="s">
        <v>152</v>
      </c>
      <c r="B29" s="87"/>
      <c r="C29" s="224">
        <v>0</v>
      </c>
      <c r="D29" s="219"/>
      <c r="E29" s="224">
        <v>0</v>
      </c>
      <c r="F29" s="219"/>
      <c r="G29" s="224">
        <v>0</v>
      </c>
      <c r="H29" s="219"/>
      <c r="I29" s="224">
        <v>0</v>
      </c>
      <c r="J29" s="219"/>
      <c r="K29" s="224">
        <v>0</v>
      </c>
      <c r="L29" s="219"/>
      <c r="M29" s="225">
        <v>-169913</v>
      </c>
      <c r="N29" s="219"/>
      <c r="O29" s="231">
        <v>-299127</v>
      </c>
      <c r="P29" s="219"/>
      <c r="Q29" s="224">
        <v>-304873</v>
      </c>
      <c r="R29" s="219"/>
      <c r="S29" s="225">
        <v>30079</v>
      </c>
      <c r="T29" s="231"/>
      <c r="U29" s="231">
        <v>471216</v>
      </c>
      <c r="V29" s="231"/>
      <c r="W29" s="232">
        <f>SUM(O29:U29)</f>
        <v>-102705</v>
      </c>
      <c r="X29" s="232"/>
      <c r="Y29" s="232">
        <f>SUM(C29:M29,W29)</f>
        <v>-272618</v>
      </c>
      <c r="Z29" s="231"/>
      <c r="AA29" s="231">
        <v>-217423</v>
      </c>
      <c r="AB29" s="231"/>
      <c r="AC29" s="231">
        <f>SUM(Y29,AA29)</f>
        <v>-490041</v>
      </c>
    </row>
    <row r="30" spans="1:29" ht="20" customHeight="1">
      <c r="A30" s="65" t="s">
        <v>109</v>
      </c>
      <c r="B30" s="76"/>
      <c r="C30" s="227">
        <f>SUM(C28:C29)</f>
        <v>0</v>
      </c>
      <c r="D30" s="221"/>
      <c r="E30" s="227">
        <f>SUM(E28:E29)</f>
        <v>0</v>
      </c>
      <c r="F30" s="221"/>
      <c r="G30" s="227">
        <f>SUM(G28:G29)</f>
        <v>0</v>
      </c>
      <c r="H30" s="221"/>
      <c r="I30" s="227">
        <f>SUM(I28:I29)</f>
        <v>0</v>
      </c>
      <c r="J30" s="221"/>
      <c r="K30" s="227">
        <f>SUM(K28:K29)</f>
        <v>0</v>
      </c>
      <c r="L30" s="221"/>
      <c r="M30" s="229">
        <f>SUM(M28:M29)</f>
        <v>18000421</v>
      </c>
      <c r="N30" s="221"/>
      <c r="O30" s="233">
        <f>SUM(O28:O29)</f>
        <v>-299127</v>
      </c>
      <c r="P30" s="222"/>
      <c r="Q30" s="233">
        <f>SUM(Q28:Q29)</f>
        <v>-304873</v>
      </c>
      <c r="R30" s="222"/>
      <c r="S30" s="233">
        <f>SUM(S28:S29)</f>
        <v>30079</v>
      </c>
      <c r="T30" s="222"/>
      <c r="U30" s="233">
        <f>SUM(U28:U29)</f>
        <v>471216</v>
      </c>
      <c r="V30" s="222"/>
      <c r="W30" s="227">
        <f>SUM(W28:W29)</f>
        <v>-102705</v>
      </c>
      <c r="X30" s="223"/>
      <c r="Y30" s="227">
        <f>SUM(Y28:Y29)</f>
        <v>17897716</v>
      </c>
      <c r="Z30" s="222"/>
      <c r="AA30" s="233">
        <f>SUM(AA28:AA29)</f>
        <v>4996880</v>
      </c>
      <c r="AB30" s="222"/>
      <c r="AC30" s="233">
        <f>SUM(AC28:AC29)</f>
        <v>22894596</v>
      </c>
    </row>
    <row r="31" spans="1:29" ht="20" customHeight="1">
      <c r="A31" s="76"/>
      <c r="B31" s="87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</row>
    <row r="32" spans="1:29" ht="20" customHeight="1" thickBot="1">
      <c r="A32" s="76" t="s">
        <v>233</v>
      </c>
      <c r="B32" s="87"/>
      <c r="C32" s="234">
        <f>C14+C30+C25</f>
        <v>11733150</v>
      </c>
      <c r="D32" s="221"/>
      <c r="E32" s="234">
        <f>E14+E30+E25</f>
        <v>51822145</v>
      </c>
      <c r="F32" s="221"/>
      <c r="G32" s="234">
        <f>G14+G30+G25</f>
        <v>-316239</v>
      </c>
      <c r="H32" s="222"/>
      <c r="I32" s="234">
        <f>I14+I30+I25</f>
        <v>1489753</v>
      </c>
      <c r="J32" s="222"/>
      <c r="K32" s="234">
        <f>K14+K30+K25</f>
        <v>1173315</v>
      </c>
      <c r="L32" s="222"/>
      <c r="M32" s="234">
        <f>M14+M30+M25</f>
        <v>57392867</v>
      </c>
      <c r="N32" s="222"/>
      <c r="O32" s="234">
        <f>O14+O30+O25</f>
        <v>-234923</v>
      </c>
      <c r="P32" s="222"/>
      <c r="Q32" s="234">
        <f>Q14+Q30+Q25</f>
        <v>2139304</v>
      </c>
      <c r="R32" s="222"/>
      <c r="S32" s="234">
        <f>S14+S30+S25</f>
        <v>-1092996</v>
      </c>
      <c r="T32" s="222"/>
      <c r="U32" s="234">
        <f>U14+U30+U25</f>
        <v>51376</v>
      </c>
      <c r="V32" s="222"/>
      <c r="W32" s="234">
        <f>W14+W30+W25</f>
        <v>862761</v>
      </c>
      <c r="X32" s="223"/>
      <c r="Y32" s="234">
        <f>Y14+Y30+Y25</f>
        <v>124157752</v>
      </c>
      <c r="Z32" s="222"/>
      <c r="AA32" s="234">
        <f>AA14+AA30+AA25</f>
        <v>29681888</v>
      </c>
      <c r="AB32" s="222"/>
      <c r="AC32" s="234">
        <f>AC14+AC30+AC25</f>
        <v>153839640</v>
      </c>
    </row>
    <row r="33" spans="1:29" ht="20" customHeight="1" thickTop="1">
      <c r="A33" s="76"/>
      <c r="B33" s="87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</row>
    <row r="34" spans="1:29" ht="20.25" customHeight="1"/>
    <row r="35" spans="1:29" ht="20.25" customHeight="1"/>
    <row r="36" spans="1:29" ht="20.25" customHeight="1"/>
    <row r="37" spans="1:29" ht="20.25" customHeight="1"/>
    <row r="38" spans="1:29" ht="20.25" customHeight="1"/>
    <row r="39" spans="1:29" ht="20.25" customHeight="1">
      <c r="W39" s="88" t="s">
        <v>153</v>
      </c>
    </row>
    <row r="52" spans="5:5" ht="21.5">
      <c r="E52" s="204"/>
    </row>
    <row r="53" spans="5:5" ht="21.5">
      <c r="E53" s="204"/>
    </row>
  </sheetData>
  <mergeCells count="2">
    <mergeCell ref="C12:AC12"/>
    <mergeCell ref="O5:W5"/>
  </mergeCells>
  <conditionalFormatting sqref="D29 H29 J29">
    <cfRule type="expression" priority="27" stopIfTrue="1">
      <formula>"if(E11&gt;0,#,##0;(#,##0),"-")"</formula>
    </cfRule>
  </conditionalFormatting>
  <conditionalFormatting sqref="F29">
    <cfRule type="expression" priority="26" stopIfTrue="1">
      <formula>"if(E11&gt;0,#,##0;(#,##0),"-")"</formula>
    </cfRule>
  </conditionalFormatting>
  <conditionalFormatting sqref="L13 N13:X13 AB13">
    <cfRule type="expression" priority="28" stopIfTrue="1">
      <formula>"if(E11&gt;0,#,##0;(#,##0),"-")"</formula>
    </cfRule>
  </conditionalFormatting>
  <conditionalFormatting sqref="Y23">
    <cfRule type="expression" priority="20" stopIfTrue="1">
      <formula>"if(E11&gt;0,#,##0;(#,##0),"-")"</formula>
    </cfRule>
  </conditionalFormatting>
  <conditionalFormatting sqref="Z13">
    <cfRule type="expression" priority="4" stopIfTrue="1">
      <formula>"if(E11&gt;0,#,##0;(#,##0),"-")"</formula>
    </cfRule>
  </conditionalFormatting>
  <conditionalFormatting sqref="AA23">
    <cfRule type="expression" priority="3" stopIfTrue="1">
      <formula>"if(E11&gt;0,#,##0;(#,##0),"-")"</formula>
    </cfRule>
  </conditionalFormatting>
  <conditionalFormatting sqref="AC23">
    <cfRule type="expression" priority="21" stopIfTrue="1">
      <formula>"if(E11&gt;0,#,##0;(#,##0),"-")"</formula>
    </cfRule>
  </conditionalFormatting>
  <pageMargins left="0.7" right="0.2" top="0.48" bottom="0.4" header="0.3" footer="0.4"/>
  <pageSetup paperSize="9" scale="53" firstPageNumber="11" fitToHeight="0" orientation="landscape" useFirstPageNumber="1" r:id="rId1"/>
  <headerFooter>
    <oddFooter>&amp;LThe accompanying notes form an integral part of the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7226-F8E5-440A-B935-E507BD28B56E}">
  <sheetPr>
    <pageSetUpPr fitToPage="1"/>
  </sheetPr>
  <dimension ref="A1:N24"/>
  <sheetViews>
    <sheetView showGridLines="0" view="pageBreakPreview" zoomScale="70" zoomScaleNormal="60" zoomScaleSheetLayoutView="70" zoomScalePageLayoutView="70" workbookViewId="0">
      <selection activeCell="C19" sqref="C19"/>
    </sheetView>
  </sheetViews>
  <sheetFormatPr defaultColWidth="26.54296875" defaultRowHeight="13"/>
  <cols>
    <col min="1" max="1" width="50.81640625" style="88" customWidth="1"/>
    <col min="2" max="2" width="6.08984375" style="88" customWidth="1"/>
    <col min="3" max="3" width="1.1796875" style="88" customWidth="1"/>
    <col min="4" max="4" width="14.6328125" style="88" customWidth="1"/>
    <col min="5" max="5" width="1.1796875" style="88" customWidth="1"/>
    <col min="6" max="6" width="14.6328125" style="88" customWidth="1"/>
    <col min="7" max="7" width="1.1796875" style="88" customWidth="1"/>
    <col min="8" max="8" width="14.6328125" style="88" customWidth="1"/>
    <col min="9" max="9" width="1.1796875" style="88" customWidth="1"/>
    <col min="10" max="10" width="14.6328125" style="88" customWidth="1"/>
    <col min="11" max="11" width="1.1796875" style="88" customWidth="1"/>
    <col min="12" max="12" width="14.6328125" style="88" customWidth="1"/>
    <col min="13" max="13" width="1.1796875" style="88" customWidth="1"/>
    <col min="14" max="14" width="14.6328125" style="88" customWidth="1"/>
    <col min="15" max="16384" width="26.54296875" style="88"/>
  </cols>
  <sheetData>
    <row r="1" spans="1:14" s="87" customFormat="1" ht="20" customHeight="1">
      <c r="A1" s="82" t="s">
        <v>0</v>
      </c>
      <c r="B1" s="123"/>
      <c r="N1" s="124"/>
    </row>
    <row r="2" spans="1:14" s="87" customFormat="1" ht="20" customHeight="1">
      <c r="A2" s="83" t="s">
        <v>112</v>
      </c>
      <c r="B2" s="123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4"/>
    </row>
    <row r="3" spans="1:14" s="87" customFormat="1" ht="20" customHeight="1">
      <c r="A3" s="83"/>
      <c r="B3" s="123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4"/>
    </row>
    <row r="4" spans="1:14" s="76" customFormat="1" ht="20" customHeight="1">
      <c r="C4" s="126"/>
      <c r="D4" s="126" t="s">
        <v>154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s="76" customFormat="1" ht="20" customHeight="1">
      <c r="C5" s="126"/>
      <c r="D5" s="126"/>
      <c r="E5" s="126"/>
      <c r="F5" s="126"/>
      <c r="G5" s="126"/>
      <c r="H5" s="126"/>
      <c r="I5" s="126"/>
      <c r="J5" s="126"/>
      <c r="K5" s="126"/>
      <c r="L5" s="79" t="s">
        <v>225</v>
      </c>
      <c r="M5" s="126"/>
      <c r="N5" s="126"/>
    </row>
    <row r="6" spans="1:14" s="78" customFormat="1" ht="20" customHeight="1">
      <c r="H6" s="127" t="s">
        <v>114</v>
      </c>
      <c r="I6" s="127"/>
      <c r="J6" s="127"/>
      <c r="K6" s="87"/>
      <c r="L6" s="210" t="s">
        <v>143</v>
      </c>
    </row>
    <row r="7" spans="1:14" s="78" customFormat="1" ht="20" customHeight="1">
      <c r="D7" s="79" t="s">
        <v>155</v>
      </c>
      <c r="L7" s="79" t="s">
        <v>132</v>
      </c>
    </row>
    <row r="8" spans="1:14" s="78" customFormat="1" ht="20" customHeight="1">
      <c r="B8" s="128" t="s">
        <v>6</v>
      </c>
      <c r="D8" s="78" t="s">
        <v>137</v>
      </c>
      <c r="F8" s="78" t="s">
        <v>64</v>
      </c>
      <c r="H8" s="78" t="s">
        <v>140</v>
      </c>
      <c r="J8" s="78" t="s">
        <v>71</v>
      </c>
      <c r="L8" s="79" t="s">
        <v>141</v>
      </c>
      <c r="N8" s="78" t="s">
        <v>75</v>
      </c>
    </row>
    <row r="9" spans="1:14" s="78" customFormat="1" ht="20" customHeight="1">
      <c r="A9" s="75"/>
      <c r="D9" s="248" t="s">
        <v>234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ht="20" customHeight="1">
      <c r="A10" s="75" t="s">
        <v>212</v>
      </c>
      <c r="B10" s="76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4" ht="20" customHeight="1">
      <c r="A11" s="76" t="s">
        <v>213</v>
      </c>
      <c r="B11" s="76"/>
      <c r="C11" s="130"/>
      <c r="D11" s="103">
        <v>11733150</v>
      </c>
      <c r="E11" s="103"/>
      <c r="F11" s="103">
        <v>51822145</v>
      </c>
      <c r="G11" s="103"/>
      <c r="H11" s="103">
        <v>1173315</v>
      </c>
      <c r="I11" s="103"/>
      <c r="J11" s="103">
        <v>33170913</v>
      </c>
      <c r="K11" s="103">
        <v>0</v>
      </c>
      <c r="L11" s="103">
        <v>128</v>
      </c>
      <c r="M11" s="103"/>
      <c r="N11" s="103">
        <f>SUM(D11:L11)</f>
        <v>97899651</v>
      </c>
    </row>
    <row r="12" spans="1:14" ht="20" customHeight="1">
      <c r="A12" s="77"/>
      <c r="B12" s="76"/>
      <c r="C12" s="132"/>
      <c r="D12" s="102"/>
      <c r="E12" s="102"/>
      <c r="F12" s="103"/>
      <c r="G12" s="102"/>
      <c r="H12" s="103"/>
      <c r="I12" s="102"/>
      <c r="J12" s="103"/>
      <c r="K12" s="103"/>
      <c r="L12" s="103"/>
      <c r="M12" s="102"/>
    </row>
    <row r="13" spans="1:14" ht="20" customHeight="1">
      <c r="A13" s="77" t="s">
        <v>145</v>
      </c>
      <c r="B13" s="76"/>
      <c r="C13" s="132"/>
      <c r="N13" s="103"/>
    </row>
    <row r="14" spans="1:14" ht="20" customHeight="1">
      <c r="A14" s="96" t="s">
        <v>244</v>
      </c>
      <c r="B14" s="76"/>
      <c r="C14" s="132"/>
    </row>
    <row r="15" spans="1:14" ht="20" customHeight="1">
      <c r="A15" s="85" t="s">
        <v>156</v>
      </c>
      <c r="B15" s="131">
        <v>21</v>
      </c>
      <c r="C15" s="132"/>
      <c r="D15" s="112">
        <v>0</v>
      </c>
      <c r="E15" s="4"/>
      <c r="F15" s="112">
        <v>0</v>
      </c>
      <c r="G15" s="4"/>
      <c r="H15" s="112">
        <v>0</v>
      </c>
      <c r="I15" s="4"/>
      <c r="J15" s="8">
        <v>-7039692</v>
      </c>
      <c r="K15" s="8"/>
      <c r="L15" s="112">
        <v>0</v>
      </c>
      <c r="M15" s="4"/>
      <c r="N15" s="8">
        <f>SUM(D15:L15)</f>
        <v>-7039692</v>
      </c>
    </row>
    <row r="16" spans="1:14" ht="20" customHeight="1">
      <c r="A16" s="96" t="s">
        <v>245</v>
      </c>
      <c r="B16" s="76"/>
      <c r="C16" s="132"/>
      <c r="D16" s="136">
        <f>SUM(D15:D15)</f>
        <v>0</v>
      </c>
      <c r="E16" s="27">
        <f t="shared" ref="E16:N16" si="0">SUM(E15:E15)</f>
        <v>0</v>
      </c>
      <c r="F16" s="136">
        <f t="shared" si="0"/>
        <v>0</v>
      </c>
      <c r="G16" s="27">
        <f t="shared" si="0"/>
        <v>0</v>
      </c>
      <c r="H16" s="136">
        <f t="shared" si="0"/>
        <v>0</v>
      </c>
      <c r="I16" s="27">
        <f t="shared" si="0"/>
        <v>0</v>
      </c>
      <c r="J16" s="26">
        <f t="shared" si="0"/>
        <v>-7039692</v>
      </c>
      <c r="K16" s="27">
        <f t="shared" si="0"/>
        <v>0</v>
      </c>
      <c r="L16" s="136">
        <f t="shared" si="0"/>
        <v>0</v>
      </c>
      <c r="M16" s="27">
        <f t="shared" si="0"/>
        <v>0</v>
      </c>
      <c r="N16" s="26">
        <f t="shared" si="0"/>
        <v>-7039692</v>
      </c>
    </row>
    <row r="17" spans="1:14" ht="20" customHeight="1">
      <c r="A17" s="77"/>
      <c r="B17" s="76"/>
      <c r="C17" s="132"/>
      <c r="D17" s="102"/>
      <c r="E17" s="102"/>
      <c r="F17" s="103"/>
      <c r="G17" s="102"/>
      <c r="H17" s="103"/>
      <c r="I17" s="102"/>
      <c r="J17" s="103"/>
      <c r="K17" s="103"/>
      <c r="L17" s="103"/>
      <c r="M17" s="102"/>
      <c r="N17" s="103"/>
    </row>
    <row r="18" spans="1:14" ht="20" customHeight="1">
      <c r="A18" s="65" t="s">
        <v>150</v>
      </c>
      <c r="B18" s="87"/>
      <c r="C18" s="133"/>
      <c r="D18" s="6"/>
      <c r="E18" s="6"/>
      <c r="F18" s="6"/>
      <c r="G18" s="6"/>
      <c r="H18" s="6"/>
      <c r="I18" s="6"/>
      <c r="J18" s="6"/>
      <c r="K18" s="6"/>
      <c r="L18" s="6"/>
      <c r="M18" s="97"/>
      <c r="N18" s="102"/>
    </row>
    <row r="19" spans="1:14" ht="20" customHeight="1">
      <c r="A19" s="86" t="s">
        <v>151</v>
      </c>
      <c r="B19" s="100"/>
      <c r="C19" s="45"/>
      <c r="D19" s="135">
        <v>0</v>
      </c>
      <c r="E19" s="6"/>
      <c r="F19" s="135">
        <v>0</v>
      </c>
      <c r="G19" s="6"/>
      <c r="H19" s="135">
        <v>0</v>
      </c>
      <c r="I19" s="6"/>
      <c r="J19" s="101">
        <v>13227529</v>
      </c>
      <c r="K19" s="6"/>
      <c r="L19" s="135">
        <v>0</v>
      </c>
      <c r="M19" s="6"/>
      <c r="N19" s="101">
        <f>SUM(D19:L19)</f>
        <v>13227529</v>
      </c>
    </row>
    <row r="20" spans="1:14" ht="20" customHeight="1">
      <c r="A20" s="86" t="s">
        <v>152</v>
      </c>
      <c r="B20" s="87"/>
      <c r="C20" s="45"/>
      <c r="D20" s="99">
        <v>0</v>
      </c>
      <c r="E20" s="6"/>
      <c r="F20" s="99">
        <v>0</v>
      </c>
      <c r="G20" s="6"/>
      <c r="H20" s="99">
        <v>0</v>
      </c>
      <c r="I20" s="6"/>
      <c r="J20" s="99">
        <v>0</v>
      </c>
      <c r="K20" s="6"/>
      <c r="L20" s="8">
        <v>-357182</v>
      </c>
      <c r="M20" s="6"/>
      <c r="N20" s="13">
        <f>SUM(D20:L20)</f>
        <v>-357182</v>
      </c>
    </row>
    <row r="21" spans="1:14" ht="20" customHeight="1">
      <c r="A21" s="65" t="s">
        <v>109</v>
      </c>
      <c r="B21" s="76"/>
      <c r="C21" s="134"/>
      <c r="D21" s="104">
        <f>SUM(D19:D20)</f>
        <v>0</v>
      </c>
      <c r="E21" s="102"/>
      <c r="F21" s="104">
        <f>SUM(F19:F20)</f>
        <v>0</v>
      </c>
      <c r="G21" s="102"/>
      <c r="H21" s="104">
        <f>SUM(H19:H20)</f>
        <v>0</v>
      </c>
      <c r="I21" s="102"/>
      <c r="J21" s="104">
        <f>SUM(J19:J20)</f>
        <v>13227529</v>
      </c>
      <c r="K21" s="103"/>
      <c r="L21" s="26">
        <f>SUM(L19:L20)</f>
        <v>-357182</v>
      </c>
      <c r="M21" s="6"/>
      <c r="N21" s="105">
        <f>SUM(D21:M21)</f>
        <v>12870347</v>
      </c>
    </row>
    <row r="22" spans="1:14" ht="20" customHeight="1">
      <c r="A22" s="65"/>
      <c r="B22" s="76"/>
      <c r="C22" s="134"/>
      <c r="D22" s="103"/>
      <c r="E22" s="102"/>
      <c r="F22" s="103"/>
      <c r="G22" s="102"/>
      <c r="H22" s="103"/>
      <c r="I22" s="102"/>
      <c r="J22" s="103"/>
      <c r="K22" s="103"/>
      <c r="L22" s="103"/>
      <c r="M22" s="6"/>
      <c r="N22" s="103"/>
    </row>
    <row r="23" spans="1:14" ht="20" customHeight="1" thickBot="1">
      <c r="A23" s="76" t="s">
        <v>214</v>
      </c>
      <c r="B23" s="87"/>
      <c r="C23" s="132"/>
      <c r="D23" s="106">
        <f>SUM(D11,D16,D21,)</f>
        <v>11733150</v>
      </c>
      <c r="E23" s="102"/>
      <c r="F23" s="106">
        <f>SUM(F11,F16,F21)</f>
        <v>51822145</v>
      </c>
      <c r="G23" s="102"/>
      <c r="H23" s="106">
        <f>SUM(H11,H16,H21)</f>
        <v>1173315</v>
      </c>
      <c r="I23" s="102"/>
      <c r="J23" s="106">
        <f>SUM(J11,J16,J21)</f>
        <v>39358750</v>
      </c>
      <c r="K23" s="103"/>
      <c r="L23" s="31">
        <f>SUM(L11,L16,L21)</f>
        <v>-357054</v>
      </c>
      <c r="M23" s="102"/>
      <c r="N23" s="106">
        <f>SUM(D23:L23)</f>
        <v>103730306</v>
      </c>
    </row>
    <row r="24" spans="1:14" ht="20" customHeight="1" thickTop="1"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</sheetData>
  <mergeCells count="1">
    <mergeCell ref="D9:N9"/>
  </mergeCells>
  <conditionalFormatting sqref="C20">
    <cfRule type="expression" priority="2" stopIfTrue="1">
      <formula>"if(E11&gt;0,#,##0;(#,##0),"-")"</formula>
    </cfRule>
  </conditionalFormatting>
  <conditionalFormatting sqref="E20 G20">
    <cfRule type="expression" priority="1" stopIfTrue="1">
      <formula>"if(E11&gt;0,#,##0;(#,##0),"-")"</formula>
    </cfRule>
  </conditionalFormatting>
  <conditionalFormatting sqref="I10 K10:M10">
    <cfRule type="expression" priority="3" stopIfTrue="1">
      <formula>"if(E11&gt;0,#,##0;(#,##0),"-")"</formula>
    </cfRule>
  </conditionalFormatting>
  <pageMargins left="0.8" right="0.48" top="0.48" bottom="0.4" header="0.3" footer="0.4"/>
  <pageSetup paperSize="9" scale="89" firstPageNumber="12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zoomScale="70" zoomScaleNormal="60" zoomScaleSheetLayoutView="70" zoomScalePageLayoutView="70" workbookViewId="0">
      <selection activeCell="C19" sqref="C19"/>
    </sheetView>
  </sheetViews>
  <sheetFormatPr defaultColWidth="26.54296875" defaultRowHeight="13"/>
  <cols>
    <col min="1" max="1" width="50.81640625" style="88" customWidth="1"/>
    <col min="2" max="2" width="6.08984375" style="88" customWidth="1"/>
    <col min="3" max="3" width="1.1796875" style="88" customWidth="1"/>
    <col min="4" max="4" width="14.6328125" style="88" customWidth="1"/>
    <col min="5" max="5" width="1.1796875" style="88" customWidth="1"/>
    <col min="6" max="6" width="14.6328125" style="88" customWidth="1"/>
    <col min="7" max="7" width="1.1796875" style="88" customWidth="1"/>
    <col min="8" max="8" width="14.6328125" style="88" customWidth="1"/>
    <col min="9" max="9" width="1.1796875" style="88" customWidth="1"/>
    <col min="10" max="10" width="14.6328125" style="88" customWidth="1"/>
    <col min="11" max="11" width="1.1796875" style="88" customWidth="1"/>
    <col min="12" max="12" width="14.6328125" style="88" customWidth="1"/>
    <col min="13" max="13" width="1.1796875" style="88" customWidth="1"/>
    <col min="14" max="14" width="14.6328125" style="88" customWidth="1"/>
    <col min="15" max="16384" width="26.54296875" style="88"/>
  </cols>
  <sheetData>
    <row r="1" spans="1:14" s="87" customFormat="1" ht="20" customHeight="1">
      <c r="A1" s="82" t="s">
        <v>0</v>
      </c>
      <c r="B1" s="123"/>
      <c r="N1" s="124"/>
    </row>
    <row r="2" spans="1:14" s="87" customFormat="1" ht="20" customHeight="1">
      <c r="A2" s="83" t="s">
        <v>112</v>
      </c>
      <c r="B2" s="123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4"/>
    </row>
    <row r="3" spans="1:14" s="87" customFormat="1" ht="20" customHeight="1">
      <c r="A3" s="83"/>
      <c r="B3" s="123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4"/>
    </row>
    <row r="4" spans="1:14" s="76" customFormat="1" ht="20" customHeight="1">
      <c r="C4" s="126"/>
      <c r="D4" s="126" t="s">
        <v>154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s="76" customFormat="1" ht="20" customHeight="1">
      <c r="C5" s="126"/>
      <c r="D5" s="126"/>
      <c r="E5" s="126"/>
      <c r="F5" s="126"/>
      <c r="G5" s="126"/>
      <c r="H5" s="126"/>
      <c r="I5" s="126"/>
      <c r="J5" s="126"/>
      <c r="K5" s="87"/>
      <c r="L5" s="79" t="s">
        <v>225</v>
      </c>
    </row>
    <row r="6" spans="1:14" s="78" customFormat="1" ht="20" customHeight="1">
      <c r="H6" s="127" t="s">
        <v>114</v>
      </c>
      <c r="I6" s="127"/>
      <c r="J6" s="127"/>
      <c r="K6" s="87"/>
      <c r="L6" s="210" t="s">
        <v>143</v>
      </c>
    </row>
    <row r="7" spans="1:14" s="78" customFormat="1" ht="20" customHeight="1">
      <c r="D7" s="79" t="s">
        <v>155</v>
      </c>
      <c r="L7" s="79" t="s">
        <v>132</v>
      </c>
    </row>
    <row r="8" spans="1:14" s="78" customFormat="1" ht="20" customHeight="1">
      <c r="B8" s="128" t="s">
        <v>6</v>
      </c>
      <c r="D8" s="78" t="s">
        <v>137</v>
      </c>
      <c r="F8" s="78" t="s">
        <v>64</v>
      </c>
      <c r="H8" s="78" t="s">
        <v>140</v>
      </c>
      <c r="J8" s="78" t="s">
        <v>71</v>
      </c>
      <c r="L8" s="79" t="s">
        <v>141</v>
      </c>
      <c r="N8" s="78" t="s">
        <v>75</v>
      </c>
    </row>
    <row r="9" spans="1:14" s="78" customFormat="1" ht="20" customHeight="1">
      <c r="A9" s="75"/>
      <c r="D9" s="248" t="s">
        <v>234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ht="20" customHeight="1">
      <c r="A10" s="75" t="s">
        <v>231</v>
      </c>
      <c r="B10" s="76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4" ht="20" customHeight="1">
      <c r="A11" s="76" t="s">
        <v>232</v>
      </c>
      <c r="B11" s="76"/>
      <c r="C11" s="130"/>
      <c r="D11" s="103">
        <f>'SH-12'!D23</f>
        <v>11733150</v>
      </c>
      <c r="E11" s="103"/>
      <c r="F11" s="103">
        <f>'SH-12'!F23</f>
        <v>51822145</v>
      </c>
      <c r="G11" s="103"/>
      <c r="H11" s="103">
        <f>'SH-12'!H23</f>
        <v>1173315</v>
      </c>
      <c r="I11" s="103"/>
      <c r="J11" s="103">
        <f>'SH-12'!J23</f>
        <v>39358750</v>
      </c>
      <c r="K11" s="103"/>
      <c r="L11" s="9">
        <f>'SH-12'!L23</f>
        <v>-357054</v>
      </c>
      <c r="M11" s="103"/>
      <c r="N11" s="103">
        <f>SUM(D11:L11)</f>
        <v>103730306</v>
      </c>
    </row>
    <row r="12" spans="1:14" ht="20" customHeight="1">
      <c r="A12" s="77"/>
      <c r="B12" s="76"/>
      <c r="C12" s="132"/>
      <c r="D12" s="102"/>
      <c r="E12" s="102"/>
      <c r="F12" s="103"/>
      <c r="G12" s="102"/>
      <c r="H12" s="103"/>
      <c r="I12" s="102"/>
      <c r="J12" s="103"/>
      <c r="K12" s="103"/>
      <c r="L12" s="103"/>
      <c r="M12" s="102"/>
      <c r="N12" s="103"/>
    </row>
    <row r="13" spans="1:14" ht="20" customHeight="1">
      <c r="A13" s="77" t="s">
        <v>145</v>
      </c>
      <c r="B13" s="76"/>
      <c r="C13" s="132"/>
    </row>
    <row r="14" spans="1:14" ht="20" customHeight="1">
      <c r="A14" s="96" t="s">
        <v>244</v>
      </c>
      <c r="B14" s="76"/>
      <c r="C14" s="132"/>
    </row>
    <row r="15" spans="1:14" ht="20" customHeight="1">
      <c r="A15" s="85" t="s">
        <v>156</v>
      </c>
      <c r="B15" s="131">
        <v>21</v>
      </c>
      <c r="C15" s="132"/>
      <c r="D15" s="112">
        <v>0</v>
      </c>
      <c r="E15" s="4"/>
      <c r="F15" s="112">
        <v>0</v>
      </c>
      <c r="G15" s="4"/>
      <c r="H15" s="112">
        <v>0</v>
      </c>
      <c r="I15" s="4"/>
      <c r="J15" s="8">
        <v>-10324947</v>
      </c>
      <c r="K15" s="8"/>
      <c r="L15" s="112">
        <v>0</v>
      </c>
      <c r="M15" s="4"/>
      <c r="N15" s="198">
        <v>-10324947</v>
      </c>
    </row>
    <row r="16" spans="1:14" ht="20" customHeight="1">
      <c r="A16" s="96" t="s">
        <v>245</v>
      </c>
      <c r="B16" s="76"/>
      <c r="C16" s="132"/>
      <c r="D16" s="136">
        <f>SUM(D15:D15)</f>
        <v>0</v>
      </c>
      <c r="E16" s="27">
        <f t="shared" ref="E16:N16" si="0">SUM(E15:E15)</f>
        <v>0</v>
      </c>
      <c r="F16" s="136">
        <f t="shared" si="0"/>
        <v>0</v>
      </c>
      <c r="G16" s="27">
        <f t="shared" si="0"/>
        <v>0</v>
      </c>
      <c r="H16" s="136">
        <f t="shared" si="0"/>
        <v>0</v>
      </c>
      <c r="I16" s="27">
        <f t="shared" si="0"/>
        <v>0</v>
      </c>
      <c r="J16" s="26">
        <f t="shared" si="0"/>
        <v>-10324947</v>
      </c>
      <c r="K16" s="27">
        <f t="shared" si="0"/>
        <v>0</v>
      </c>
      <c r="L16" s="136">
        <f t="shared" si="0"/>
        <v>0</v>
      </c>
      <c r="M16" s="27">
        <f t="shared" si="0"/>
        <v>0</v>
      </c>
      <c r="N16" s="139">
        <f t="shared" si="0"/>
        <v>-10324947</v>
      </c>
    </row>
    <row r="17" spans="1:14" ht="20" customHeight="1">
      <c r="A17" s="77"/>
      <c r="B17" s="76"/>
      <c r="C17" s="132"/>
      <c r="D17" s="102"/>
      <c r="E17" s="102"/>
      <c r="F17" s="103"/>
      <c r="G17" s="102"/>
      <c r="H17" s="103"/>
      <c r="I17" s="102"/>
      <c r="J17" s="103"/>
      <c r="K17" s="103"/>
      <c r="L17" s="103"/>
      <c r="M17" s="102"/>
      <c r="N17" s="103"/>
    </row>
    <row r="18" spans="1:14" ht="20" customHeight="1">
      <c r="A18" s="65" t="s">
        <v>150</v>
      </c>
      <c r="B18" s="87"/>
      <c r="C18" s="133"/>
      <c r="D18" s="6"/>
      <c r="E18" s="6"/>
      <c r="F18" s="6"/>
      <c r="G18" s="6"/>
      <c r="H18" s="6"/>
      <c r="I18" s="6"/>
      <c r="J18" s="6"/>
      <c r="K18" s="6"/>
      <c r="L18" s="6"/>
      <c r="M18" s="97"/>
      <c r="N18" s="102"/>
    </row>
    <row r="19" spans="1:14" ht="20" customHeight="1">
      <c r="A19" s="86" t="s">
        <v>151</v>
      </c>
      <c r="B19" s="100"/>
      <c r="C19" s="45"/>
      <c r="D19" s="135">
        <v>0</v>
      </c>
      <c r="E19" s="6"/>
      <c r="F19" s="135">
        <v>0</v>
      </c>
      <c r="G19" s="6"/>
      <c r="H19" s="135">
        <v>0</v>
      </c>
      <c r="I19" s="6"/>
      <c r="J19" s="214">
        <v>14298917</v>
      </c>
      <c r="K19" s="6"/>
      <c r="L19" s="135">
        <v>0</v>
      </c>
      <c r="M19" s="6"/>
      <c r="N19" s="214">
        <f>SUM(D19:L19)</f>
        <v>14298917</v>
      </c>
    </row>
    <row r="20" spans="1:14" ht="20" customHeight="1">
      <c r="A20" s="86" t="s">
        <v>152</v>
      </c>
      <c r="B20" s="87"/>
      <c r="C20" s="45"/>
      <c r="D20" s="99">
        <v>0</v>
      </c>
      <c r="E20" s="6"/>
      <c r="F20" s="99">
        <v>0</v>
      </c>
      <c r="G20" s="6"/>
      <c r="H20" s="99">
        <v>0</v>
      </c>
      <c r="I20" s="6"/>
      <c r="J20" s="8">
        <v>-57114</v>
      </c>
      <c r="K20" s="6"/>
      <c r="L20" s="13">
        <v>357054</v>
      </c>
      <c r="M20" s="6"/>
      <c r="N20" s="13">
        <f>SUM(D20:L20)</f>
        <v>299940</v>
      </c>
    </row>
    <row r="21" spans="1:14" ht="20" customHeight="1">
      <c r="A21" s="65" t="s">
        <v>109</v>
      </c>
      <c r="B21" s="76"/>
      <c r="C21" s="134"/>
      <c r="D21" s="104">
        <f>SUM(D19:D20)</f>
        <v>0</v>
      </c>
      <c r="E21" s="102"/>
      <c r="F21" s="104">
        <f>SUM(F19:F20)</f>
        <v>0</v>
      </c>
      <c r="G21" s="102"/>
      <c r="H21" s="104">
        <f>SUM(H19:H20)</f>
        <v>0</v>
      </c>
      <c r="I21" s="102"/>
      <c r="J21" s="104">
        <f>SUM(J19:J20)</f>
        <v>14241803</v>
      </c>
      <c r="K21" s="103"/>
      <c r="L21" s="26">
        <f>SUM(L19:L20)</f>
        <v>357054</v>
      </c>
      <c r="M21" s="6"/>
      <c r="N21" s="215">
        <f>SUM(D21:M21)</f>
        <v>14598857</v>
      </c>
    </row>
    <row r="22" spans="1:14" ht="20" customHeight="1">
      <c r="A22" s="65"/>
      <c r="B22" s="76"/>
      <c r="C22" s="134"/>
      <c r="D22" s="103"/>
      <c r="E22" s="102"/>
      <c r="F22" s="103"/>
      <c r="G22" s="102"/>
      <c r="H22" s="103"/>
      <c r="I22" s="102"/>
      <c r="J22" s="103"/>
      <c r="K22" s="103"/>
      <c r="L22" s="103"/>
      <c r="M22" s="6"/>
      <c r="N22" s="103"/>
    </row>
    <row r="23" spans="1:14" ht="20" customHeight="1" thickBot="1">
      <c r="A23" s="76" t="s">
        <v>233</v>
      </c>
      <c r="B23" s="87"/>
      <c r="C23" s="132"/>
      <c r="D23" s="106">
        <f>SUM(D11,D16,D21)</f>
        <v>11733150</v>
      </c>
      <c r="E23" s="102"/>
      <c r="F23" s="106">
        <f>SUM(F11,F16,F21)</f>
        <v>51822145</v>
      </c>
      <c r="G23" s="102"/>
      <c r="H23" s="106">
        <f>SUM(H11,H16,H21)</f>
        <v>1173315</v>
      </c>
      <c r="I23" s="102"/>
      <c r="J23" s="106">
        <f>SUM(J11,J16,J21)</f>
        <v>43275606</v>
      </c>
      <c r="K23" s="103"/>
      <c r="L23" s="106">
        <f>SUM(L11,L16,L21)</f>
        <v>0</v>
      </c>
      <c r="M23" s="102"/>
      <c r="N23" s="106">
        <f>SUM(D23:L23)</f>
        <v>108004216</v>
      </c>
    </row>
    <row r="24" spans="1:14" ht="20" customHeight="1" thickTop="1"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</sheetData>
  <mergeCells count="1">
    <mergeCell ref="D9:N9"/>
  </mergeCells>
  <conditionalFormatting sqref="C20">
    <cfRule type="expression" priority="6" stopIfTrue="1">
      <formula>"if(E11&gt;0,#,##0;(#,##0),"-")"</formula>
    </cfRule>
  </conditionalFormatting>
  <conditionalFormatting sqref="E20 G20">
    <cfRule type="expression" priority="1" stopIfTrue="1">
      <formula>"if(E11&gt;0,#,##0;(#,##0),"-")"</formula>
    </cfRule>
  </conditionalFormatting>
  <conditionalFormatting sqref="I10 K10:M10">
    <cfRule type="expression" priority="18" stopIfTrue="1">
      <formula>"if(E11&gt;0,#,##0;(#,##0),"-")"</formula>
    </cfRule>
  </conditionalFormatting>
  <pageMargins left="0.8" right="0.48" top="0.48" bottom="0.4" header="0.3" footer="0.4"/>
  <pageSetup paperSize="9" scale="89" firstPageNumber="13" fitToHeight="0" orientation="landscape" useFirstPageNumber="1" r:id="rId1"/>
  <headerFooter>
    <oddFooter>&amp;LThe accompanying notes form an integral part of the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R118"/>
  <sheetViews>
    <sheetView showGridLines="0" view="pageBreakPreview" zoomScale="80" zoomScaleNormal="85" zoomScaleSheetLayoutView="80" workbookViewId="0">
      <selection activeCell="C19" sqref="C19"/>
    </sheetView>
  </sheetViews>
  <sheetFormatPr defaultColWidth="26.54296875" defaultRowHeight="20.149999999999999" customHeight="1"/>
  <cols>
    <col min="1" max="1" width="63.54296875" style="2" customWidth="1"/>
    <col min="2" max="2" width="14.6328125" style="2" customWidth="1"/>
    <col min="3" max="3" width="1.1796875" style="2" customWidth="1"/>
    <col min="4" max="4" width="14.6328125" style="2" customWidth="1"/>
    <col min="5" max="5" width="1.1796875" style="2" customWidth="1"/>
    <col min="6" max="6" width="14.6328125" style="2" customWidth="1"/>
    <col min="7" max="7" width="1.1796875" style="2" customWidth="1"/>
    <col min="8" max="8" width="14.6328125" style="2" customWidth="1"/>
    <col min="9" max="10" width="15.81640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1796875" style="2" customWidth="1"/>
    <col min="19" max="16384" width="26.54296875" style="2"/>
  </cols>
  <sheetData>
    <row r="1" spans="1:8" s="11" customFormat="1" ht="20" customHeight="1">
      <c r="A1" s="10" t="s">
        <v>0</v>
      </c>
      <c r="B1" s="113"/>
      <c r="C1" s="113"/>
      <c r="D1" s="113"/>
      <c r="E1" s="113"/>
      <c r="F1" s="113"/>
      <c r="G1" s="113"/>
      <c r="H1" s="113"/>
    </row>
    <row r="2" spans="1:8" s="11" customFormat="1" ht="20" customHeight="1">
      <c r="A2" s="114" t="s">
        <v>157</v>
      </c>
      <c r="B2" s="115"/>
      <c r="C2" s="116"/>
      <c r="D2" s="115"/>
      <c r="E2" s="113"/>
      <c r="F2" s="113"/>
      <c r="G2" s="113"/>
      <c r="H2" s="113"/>
    </row>
    <row r="3" spans="1:8" s="11" customFormat="1" ht="20" customHeight="1">
      <c r="A3" s="249"/>
      <c r="B3" s="249"/>
      <c r="C3" s="249"/>
      <c r="D3" s="249"/>
      <c r="E3" s="113"/>
      <c r="F3" s="113"/>
      <c r="G3" s="113"/>
      <c r="H3" s="113"/>
    </row>
    <row r="4" spans="1:8" ht="20" customHeight="1">
      <c r="A4" s="68"/>
      <c r="B4" s="241" t="s">
        <v>2</v>
      </c>
      <c r="C4" s="241"/>
      <c r="D4" s="241"/>
      <c r="E4" s="195"/>
      <c r="F4" s="241" t="s">
        <v>78</v>
      </c>
      <c r="G4" s="241"/>
      <c r="H4" s="241"/>
    </row>
    <row r="5" spans="1:8" ht="20" customHeight="1">
      <c r="A5" s="68"/>
      <c r="B5" s="241" t="s">
        <v>3</v>
      </c>
      <c r="C5" s="241"/>
      <c r="D5" s="241"/>
      <c r="E5" s="5"/>
      <c r="F5" s="241" t="s">
        <v>3</v>
      </c>
      <c r="G5" s="241"/>
      <c r="H5" s="241"/>
    </row>
    <row r="6" spans="1:8" ht="20" customHeight="1">
      <c r="A6" s="68"/>
      <c r="B6" s="243" t="s">
        <v>79</v>
      </c>
      <c r="C6" s="243"/>
      <c r="D6" s="243"/>
      <c r="E6" s="117"/>
      <c r="F6" s="243" t="s">
        <v>79</v>
      </c>
      <c r="G6" s="243"/>
      <c r="H6" s="243"/>
    </row>
    <row r="7" spans="1:8" ht="20" customHeight="1">
      <c r="A7" s="68"/>
      <c r="B7" s="22">
        <v>2024</v>
      </c>
      <c r="C7" s="22"/>
      <c r="D7" s="22">
        <v>2023</v>
      </c>
      <c r="E7" s="117"/>
      <c r="F7" s="22">
        <v>2024</v>
      </c>
      <c r="G7" s="22"/>
      <c r="H7" s="22">
        <v>2023</v>
      </c>
    </row>
    <row r="8" spans="1:8" ht="20" customHeight="1">
      <c r="A8" s="68"/>
      <c r="B8" s="245" t="s">
        <v>234</v>
      </c>
      <c r="C8" s="245"/>
      <c r="D8" s="245"/>
      <c r="E8" s="245"/>
      <c r="F8" s="245"/>
      <c r="G8" s="245"/>
      <c r="H8" s="245"/>
    </row>
    <row r="9" spans="1:8" ht="20" customHeight="1">
      <c r="A9" s="3" t="s">
        <v>158</v>
      </c>
      <c r="B9" s="208"/>
      <c r="D9" s="208"/>
      <c r="F9" s="208"/>
      <c r="H9" s="208"/>
    </row>
    <row r="10" spans="1:8" ht="20" customHeight="1">
      <c r="A10" s="2" t="s">
        <v>95</v>
      </c>
      <c r="B10" s="189">
        <v>23384637</v>
      </c>
      <c r="C10" s="189"/>
      <c r="D10" s="189">
        <v>20014658</v>
      </c>
      <c r="E10" s="189"/>
      <c r="F10" s="189">
        <v>14298917</v>
      </c>
      <c r="G10" s="189"/>
      <c r="H10" s="189">
        <v>13227529</v>
      </c>
    </row>
    <row r="11" spans="1:8" ht="20" customHeight="1">
      <c r="A11" s="46" t="s">
        <v>159</v>
      </c>
      <c r="B11" s="189"/>
      <c r="C11" s="189"/>
      <c r="D11" s="189"/>
      <c r="E11" s="189"/>
      <c r="F11" s="189"/>
      <c r="G11" s="189"/>
      <c r="H11" s="189"/>
    </row>
    <row r="12" spans="1:8" ht="20" customHeight="1">
      <c r="A12" s="68" t="s">
        <v>227</v>
      </c>
      <c r="B12" s="190">
        <v>682160</v>
      </c>
      <c r="C12" s="190"/>
      <c r="D12" s="190">
        <v>657588</v>
      </c>
      <c r="E12" s="190"/>
      <c r="F12" s="188">
        <v>80395</v>
      </c>
      <c r="G12" s="190"/>
      <c r="H12" s="188">
        <v>-121129</v>
      </c>
    </row>
    <row r="13" spans="1:8" ht="20" customHeight="1">
      <c r="A13" s="2" t="s">
        <v>93</v>
      </c>
      <c r="B13" s="188">
        <v>11088288</v>
      </c>
      <c r="C13" s="188"/>
      <c r="D13" s="188">
        <v>9816595</v>
      </c>
      <c r="E13" s="188"/>
      <c r="F13" s="188">
        <v>5871049</v>
      </c>
      <c r="G13" s="188"/>
      <c r="H13" s="188">
        <v>4642504</v>
      </c>
    </row>
    <row r="14" spans="1:8" ht="20" customHeight="1">
      <c r="A14" s="2" t="s">
        <v>160</v>
      </c>
      <c r="B14" s="189">
        <v>4574764</v>
      </c>
      <c r="C14" s="189"/>
      <c r="D14" s="189">
        <v>4181192</v>
      </c>
      <c r="E14" s="189"/>
      <c r="F14" s="188">
        <v>201167</v>
      </c>
      <c r="G14" s="189"/>
      <c r="H14" s="188">
        <v>170425</v>
      </c>
    </row>
    <row r="15" spans="1:8" ht="20" customHeight="1">
      <c r="A15" s="2" t="s">
        <v>204</v>
      </c>
      <c r="B15" s="189">
        <v>0</v>
      </c>
      <c r="C15" s="189"/>
      <c r="D15" s="188">
        <v>555759</v>
      </c>
      <c r="E15" s="189"/>
      <c r="F15" s="188">
        <v>375361</v>
      </c>
      <c r="G15" s="189"/>
      <c r="H15" s="188">
        <v>154445</v>
      </c>
    </row>
    <row r="16" spans="1:8" ht="20" customHeight="1">
      <c r="A16" s="89" t="s">
        <v>246</v>
      </c>
      <c r="B16" s="189">
        <v>3171</v>
      </c>
      <c r="C16" s="189"/>
      <c r="D16" s="189">
        <v>-39134</v>
      </c>
      <c r="E16" s="189"/>
      <c r="F16" s="188">
        <v>1104</v>
      </c>
      <c r="G16" s="189"/>
      <c r="H16" s="188">
        <v>640</v>
      </c>
    </row>
    <row r="17" spans="1:18" ht="20" customHeight="1">
      <c r="A17" s="89" t="s">
        <v>247</v>
      </c>
      <c r="B17" s="189">
        <v>0</v>
      </c>
      <c r="C17" s="189"/>
      <c r="D17" s="189">
        <v>0</v>
      </c>
      <c r="E17" s="189"/>
      <c r="F17" s="189">
        <v>0</v>
      </c>
      <c r="G17" s="189"/>
      <c r="H17" s="188">
        <v>31710</v>
      </c>
    </row>
    <row r="18" spans="1:18" ht="20" customHeight="1">
      <c r="A18" s="209" t="s">
        <v>229</v>
      </c>
      <c r="B18" s="189">
        <v>-138154</v>
      </c>
      <c r="C18" s="189"/>
      <c r="D18" s="189">
        <v>-170537</v>
      </c>
      <c r="E18" s="189"/>
      <c r="F18" s="2">
        <v>-138154</v>
      </c>
      <c r="G18" s="189"/>
      <c r="H18" s="188">
        <v>-170186</v>
      </c>
    </row>
    <row r="19" spans="1:18" ht="20" customHeight="1">
      <c r="A19" s="209" t="s">
        <v>259</v>
      </c>
      <c r="B19" s="189">
        <v>-129200</v>
      </c>
      <c r="C19" s="189"/>
      <c r="D19" s="189">
        <v>0</v>
      </c>
      <c r="E19" s="189"/>
      <c r="F19" s="2">
        <v>-129200</v>
      </c>
      <c r="G19" s="189"/>
      <c r="H19" s="188">
        <v>0</v>
      </c>
    </row>
    <row r="20" spans="1:18" ht="20" customHeight="1">
      <c r="A20" s="209" t="s">
        <v>254</v>
      </c>
      <c r="B20" s="189">
        <v>-184797</v>
      </c>
      <c r="C20" s="189"/>
      <c r="D20" s="189">
        <v>0</v>
      </c>
      <c r="E20" s="189"/>
      <c r="F20" s="2">
        <v>-318287</v>
      </c>
      <c r="G20" s="189"/>
      <c r="H20" s="188">
        <v>0</v>
      </c>
    </row>
    <row r="21" spans="1:18" ht="20" customHeight="1">
      <c r="A21" s="89" t="s">
        <v>56</v>
      </c>
      <c r="B21" s="189">
        <v>120171</v>
      </c>
      <c r="C21" s="189"/>
      <c r="D21" s="189">
        <v>77571</v>
      </c>
      <c r="E21" s="189"/>
      <c r="F21" s="188">
        <v>46056</v>
      </c>
      <c r="G21" s="189"/>
      <c r="H21" s="188">
        <v>44391</v>
      </c>
    </row>
    <row r="22" spans="1:18" ht="20" customHeight="1">
      <c r="A22" s="2" t="s">
        <v>221</v>
      </c>
      <c r="B22" s="189">
        <v>712941</v>
      </c>
      <c r="C22" s="189"/>
      <c r="D22" s="189">
        <v>495995</v>
      </c>
      <c r="E22" s="189"/>
      <c r="F22" s="188">
        <v>-305673</v>
      </c>
      <c r="G22" s="189"/>
      <c r="H22" s="188">
        <v>911819</v>
      </c>
    </row>
    <row r="23" spans="1:18" ht="20" customHeight="1">
      <c r="A23" s="2" t="s">
        <v>222</v>
      </c>
      <c r="B23" s="189">
        <v>0</v>
      </c>
      <c r="C23" s="189"/>
      <c r="D23" s="189">
        <v>0</v>
      </c>
      <c r="E23" s="189"/>
      <c r="F23" s="188">
        <v>0</v>
      </c>
      <c r="G23" s="189"/>
      <c r="H23" s="188">
        <v>-24067</v>
      </c>
    </row>
    <row r="24" spans="1:18" ht="20" customHeight="1">
      <c r="A24" s="68" t="s">
        <v>92</v>
      </c>
      <c r="B24" s="189">
        <v>-11966136</v>
      </c>
      <c r="C24" s="189"/>
      <c r="D24" s="189">
        <v>-10283507</v>
      </c>
      <c r="E24" s="189"/>
      <c r="F24" s="188">
        <v>0</v>
      </c>
      <c r="G24" s="189"/>
      <c r="H24" s="188">
        <v>0</v>
      </c>
      <c r="J24" s="48"/>
      <c r="K24" s="118"/>
    </row>
    <row r="25" spans="1:18" ht="20" customHeight="1">
      <c r="A25" s="2" t="s">
        <v>89</v>
      </c>
      <c r="B25" s="189">
        <v>-160862</v>
      </c>
      <c r="C25" s="189"/>
      <c r="D25" s="189">
        <v>-270725</v>
      </c>
      <c r="E25" s="189"/>
      <c r="F25" s="2">
        <v>-17733833</v>
      </c>
      <c r="G25" s="189"/>
      <c r="H25" s="188">
        <v>-17102499</v>
      </c>
      <c r="J25" s="48"/>
      <c r="K25" s="118"/>
    </row>
    <row r="26" spans="1:18" ht="20" customHeight="1">
      <c r="A26" s="68" t="s">
        <v>87</v>
      </c>
      <c r="B26" s="189">
        <v>-2984753</v>
      </c>
      <c r="C26" s="189"/>
      <c r="D26" s="189">
        <v>-1938555</v>
      </c>
      <c r="E26" s="189"/>
      <c r="F26" s="191">
        <v>-2798485</v>
      </c>
      <c r="G26" s="189"/>
      <c r="H26" s="191">
        <v>-1868387</v>
      </c>
      <c r="I26" s="68"/>
      <c r="J26" s="118"/>
      <c r="K26" s="118"/>
    </row>
    <row r="27" spans="1:18" ht="20" customHeight="1">
      <c r="B27" s="194">
        <f>SUM(B10:B26)</f>
        <v>25002230</v>
      </c>
      <c r="C27" s="188"/>
      <c r="D27" s="194">
        <f>SUM(D10:D26)</f>
        <v>23096900</v>
      </c>
      <c r="E27" s="188"/>
      <c r="F27" s="188">
        <f>SUM(F10:F26)</f>
        <v>-549583</v>
      </c>
      <c r="G27" s="188"/>
      <c r="H27" s="188">
        <f>SUM(H10:H26)</f>
        <v>-102805</v>
      </c>
    </row>
    <row r="28" spans="1:18" ht="20" customHeight="1">
      <c r="A28" s="90" t="s">
        <v>161</v>
      </c>
      <c r="B28" s="188"/>
      <c r="C28" s="188"/>
      <c r="D28" s="188"/>
      <c r="E28" s="188"/>
      <c r="F28" s="188"/>
      <c r="G28" s="188"/>
      <c r="H28" s="188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20" customHeight="1">
      <c r="A29" s="2" t="s">
        <v>11</v>
      </c>
      <c r="B29" s="188">
        <v>2387128</v>
      </c>
      <c r="C29" s="188"/>
      <c r="D29" s="188">
        <v>-2165957</v>
      </c>
      <c r="E29" s="188"/>
      <c r="F29" s="188">
        <v>-755716</v>
      </c>
      <c r="G29" s="188"/>
      <c r="H29" s="188">
        <v>358503</v>
      </c>
    </row>
    <row r="30" spans="1:18" ht="20" customHeight="1">
      <c r="A30" s="2" t="s">
        <v>27</v>
      </c>
      <c r="B30" s="188">
        <v>1918481</v>
      </c>
      <c r="C30" s="188"/>
      <c r="D30" s="188">
        <v>1233965</v>
      </c>
      <c r="E30" s="188"/>
      <c r="F30" s="188">
        <v>0</v>
      </c>
      <c r="G30" s="188"/>
      <c r="H30" s="188">
        <v>0</v>
      </c>
    </row>
    <row r="31" spans="1:18" ht="20" customHeight="1">
      <c r="A31" s="2" t="s">
        <v>256</v>
      </c>
      <c r="B31" s="188">
        <v>-1995970</v>
      </c>
      <c r="C31" s="188"/>
      <c r="D31" s="188">
        <v>905862</v>
      </c>
      <c r="E31" s="188"/>
      <c r="F31" s="188">
        <v>35355</v>
      </c>
      <c r="G31" s="188"/>
      <c r="H31" s="188">
        <v>-14820</v>
      </c>
    </row>
    <row r="32" spans="1:18" s="5" customFormat="1" ht="20" customHeight="1">
      <c r="A32" s="2" t="s">
        <v>16</v>
      </c>
      <c r="B32" s="188">
        <v>-221990</v>
      </c>
      <c r="C32" s="188"/>
      <c r="D32" s="188">
        <v>-1396890</v>
      </c>
      <c r="E32" s="188"/>
      <c r="F32" s="188">
        <v>0</v>
      </c>
      <c r="G32" s="188"/>
      <c r="H32" s="188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s="5" customFormat="1" ht="20" customHeight="1">
      <c r="A33" s="2" t="s">
        <v>17</v>
      </c>
      <c r="B33" s="188">
        <v>-929721</v>
      </c>
      <c r="C33" s="188"/>
      <c r="D33" s="188">
        <v>-83307</v>
      </c>
      <c r="E33" s="188"/>
      <c r="F33" s="188">
        <v>0</v>
      </c>
      <c r="G33" s="188"/>
      <c r="H33" s="188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s="5" customFormat="1" ht="20" customHeight="1">
      <c r="A34" s="2" t="s">
        <v>25</v>
      </c>
      <c r="B34" s="188">
        <v>0</v>
      </c>
      <c r="C34" s="188"/>
      <c r="D34" s="188">
        <v>0</v>
      </c>
      <c r="E34" s="188"/>
      <c r="F34" s="188">
        <v>390605</v>
      </c>
      <c r="G34" s="188"/>
      <c r="H34" s="188">
        <v>-33439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20" customHeight="1">
      <c r="A35" s="2" t="s">
        <v>26</v>
      </c>
      <c r="B35" s="188">
        <v>-1045196</v>
      </c>
      <c r="C35" s="188"/>
      <c r="D35" s="188">
        <v>-455837</v>
      </c>
      <c r="E35" s="188"/>
      <c r="F35" s="188">
        <v>-573730</v>
      </c>
      <c r="G35" s="188"/>
      <c r="H35" s="188">
        <v>-212551</v>
      </c>
    </row>
    <row r="36" spans="1:18" ht="20" customHeight="1">
      <c r="A36" s="2" t="s">
        <v>28</v>
      </c>
      <c r="B36" s="189">
        <v>-3616481</v>
      </c>
      <c r="C36" s="189"/>
      <c r="D36" s="189">
        <v>-4194912</v>
      </c>
      <c r="E36" s="190"/>
      <c r="F36" s="189">
        <v>0</v>
      </c>
      <c r="G36" s="189"/>
      <c r="H36" s="189">
        <v>0</v>
      </c>
    </row>
    <row r="37" spans="1:18" ht="20" customHeight="1">
      <c r="A37" s="2" t="s">
        <v>36</v>
      </c>
      <c r="B37" s="188">
        <v>-738</v>
      </c>
      <c r="C37" s="188"/>
      <c r="D37" s="188">
        <v>60987</v>
      </c>
      <c r="E37" s="188"/>
      <c r="F37" s="188">
        <v>-477</v>
      </c>
      <c r="G37" s="188"/>
      <c r="H37" s="188">
        <v>195</v>
      </c>
    </row>
    <row r="38" spans="1:18" ht="20" customHeight="1">
      <c r="A38" s="2" t="s">
        <v>43</v>
      </c>
      <c r="B38" s="188">
        <v>-3319236</v>
      </c>
      <c r="C38" s="188"/>
      <c r="D38" s="188">
        <v>1906643</v>
      </c>
      <c r="E38" s="188"/>
      <c r="F38" s="188">
        <v>0</v>
      </c>
      <c r="G38" s="188"/>
      <c r="H38" s="188">
        <v>0</v>
      </c>
    </row>
    <row r="39" spans="1:18" ht="20" customHeight="1">
      <c r="A39" s="2" t="s">
        <v>257</v>
      </c>
      <c r="B39" s="188">
        <v>1586771</v>
      </c>
      <c r="C39" s="188"/>
      <c r="D39" s="188">
        <v>-428420</v>
      </c>
      <c r="E39" s="188"/>
      <c r="F39" s="188">
        <v>-21044</v>
      </c>
      <c r="G39" s="188"/>
      <c r="H39" s="188">
        <v>-60174</v>
      </c>
    </row>
    <row r="40" spans="1:18" ht="20" customHeight="1">
      <c r="A40" s="2" t="s">
        <v>56</v>
      </c>
      <c r="B40" s="190">
        <v>-21214</v>
      </c>
      <c r="C40" s="188"/>
      <c r="D40" s="190">
        <v>-43117</v>
      </c>
      <c r="E40" s="188"/>
      <c r="F40" s="190">
        <v>0</v>
      </c>
      <c r="G40" s="188"/>
      <c r="H40" s="190">
        <v>-1702</v>
      </c>
    </row>
    <row r="41" spans="1:18" ht="20" customHeight="1">
      <c r="A41" s="2" t="s">
        <v>162</v>
      </c>
      <c r="B41" s="194">
        <f>SUM(B27:B40)</f>
        <v>19744064</v>
      </c>
      <c r="C41" s="188"/>
      <c r="D41" s="194">
        <f>SUM(D27:D40)</f>
        <v>18435917</v>
      </c>
      <c r="E41" s="188"/>
      <c r="F41" s="194">
        <f>SUM(F27:F40)</f>
        <v>-1474590</v>
      </c>
      <c r="G41" s="188"/>
      <c r="H41" s="194">
        <f>SUM(H27:H40)</f>
        <v>-66793</v>
      </c>
    </row>
    <row r="42" spans="1:18" ht="20" customHeight="1">
      <c r="A42" s="2" t="s">
        <v>248</v>
      </c>
      <c r="B42" s="190">
        <v>71252</v>
      </c>
      <c r="C42" s="190"/>
      <c r="D42" s="190">
        <v>-141233</v>
      </c>
      <c r="E42" s="190"/>
      <c r="F42" s="190">
        <v>38340</v>
      </c>
      <c r="G42" s="190"/>
      <c r="H42" s="190">
        <v>-67919</v>
      </c>
    </row>
    <row r="43" spans="1:18" ht="20" customHeight="1">
      <c r="A43" s="5" t="s">
        <v>163</v>
      </c>
      <c r="B43" s="139">
        <f>B41+B42</f>
        <v>19815316</v>
      </c>
      <c r="C43" s="192"/>
      <c r="D43" s="139">
        <f>D41+D42</f>
        <v>18294684</v>
      </c>
      <c r="E43" s="192"/>
      <c r="F43" s="139">
        <f>F41+F42</f>
        <v>-1436250</v>
      </c>
      <c r="G43" s="192"/>
      <c r="H43" s="139">
        <f>H41+H42</f>
        <v>-134712</v>
      </c>
    </row>
    <row r="44" spans="1:18" ht="20" customHeight="1">
      <c r="A44" s="5"/>
      <c r="B44" s="119"/>
      <c r="C44" s="111"/>
      <c r="D44" s="119"/>
      <c r="E44" s="111"/>
      <c r="F44" s="119"/>
      <c r="G44" s="111"/>
      <c r="H44" s="119"/>
    </row>
    <row r="45" spans="1:18" ht="20" customHeight="1">
      <c r="A45" s="10" t="s">
        <v>0</v>
      </c>
      <c r="B45" s="113"/>
      <c r="C45" s="113"/>
      <c r="D45" s="113"/>
      <c r="E45" s="113"/>
      <c r="F45" s="113"/>
      <c r="G45" s="113"/>
      <c r="H45" s="113"/>
    </row>
    <row r="46" spans="1:18" ht="20" customHeight="1">
      <c r="A46" s="114" t="s">
        <v>164</v>
      </c>
      <c r="B46" s="115"/>
      <c r="C46" s="116"/>
      <c r="D46" s="115"/>
      <c r="E46" s="113"/>
      <c r="F46" s="113"/>
      <c r="G46" s="113"/>
      <c r="H46" s="113"/>
    </row>
    <row r="47" spans="1:18" s="11" customFormat="1" ht="20" customHeight="1">
      <c r="A47" s="1"/>
      <c r="B47" s="1"/>
      <c r="C47" s="1"/>
      <c r="D47" s="1"/>
      <c r="E47" s="68"/>
      <c r="F47" s="68"/>
      <c r="G47" s="68"/>
      <c r="H47" s="68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0" customHeight="1">
      <c r="A48" s="68"/>
      <c r="B48" s="244" t="s">
        <v>2</v>
      </c>
      <c r="C48" s="244"/>
      <c r="D48" s="244"/>
      <c r="E48" s="117"/>
      <c r="F48" s="244" t="s">
        <v>78</v>
      </c>
      <c r="G48" s="244"/>
      <c r="H48" s="244"/>
    </row>
    <row r="49" spans="1:18" ht="20" customHeight="1">
      <c r="A49" s="68"/>
      <c r="B49" s="244" t="s">
        <v>3</v>
      </c>
      <c r="C49" s="244"/>
      <c r="D49" s="244"/>
      <c r="E49" s="117"/>
      <c r="F49" s="244" t="s">
        <v>3</v>
      </c>
      <c r="G49" s="244"/>
      <c r="H49" s="244"/>
      <c r="J49" s="11"/>
    </row>
    <row r="50" spans="1:18" ht="20" customHeight="1">
      <c r="A50" s="68"/>
      <c r="B50" s="243" t="s">
        <v>79</v>
      </c>
      <c r="C50" s="243"/>
      <c r="D50" s="243"/>
      <c r="E50" s="117"/>
      <c r="F50" s="243" t="s">
        <v>79</v>
      </c>
      <c r="G50" s="243"/>
      <c r="H50" s="243"/>
    </row>
    <row r="51" spans="1:18" ht="20" customHeight="1">
      <c r="A51" s="68"/>
      <c r="B51" s="22">
        <v>2024</v>
      </c>
      <c r="C51" s="22"/>
      <c r="D51" s="22">
        <v>2023</v>
      </c>
      <c r="E51" s="117"/>
      <c r="F51" s="22">
        <v>2024</v>
      </c>
      <c r="G51" s="22"/>
      <c r="H51" s="22">
        <v>2023</v>
      </c>
    </row>
    <row r="52" spans="1:18" ht="20" customHeight="1">
      <c r="A52" s="68"/>
      <c r="B52" s="245" t="s">
        <v>234</v>
      </c>
      <c r="C52" s="245"/>
      <c r="D52" s="245"/>
      <c r="E52" s="245"/>
      <c r="F52" s="245"/>
      <c r="G52" s="245"/>
      <c r="H52" s="245"/>
    </row>
    <row r="53" spans="1:18" ht="20" customHeight="1">
      <c r="A53" s="91" t="s">
        <v>165</v>
      </c>
      <c r="B53" s="108"/>
      <c r="C53" s="101"/>
      <c r="D53" s="108"/>
      <c r="E53" s="101"/>
      <c r="F53" s="108"/>
      <c r="G53" s="101"/>
      <c r="H53" s="108"/>
    </row>
    <row r="54" spans="1:18" ht="20" customHeight="1">
      <c r="A54" s="2" t="s">
        <v>20</v>
      </c>
      <c r="B54" s="188">
        <v>-74891</v>
      </c>
      <c r="C54" s="188"/>
      <c r="D54" s="188">
        <v>-2968151</v>
      </c>
      <c r="E54" s="188"/>
      <c r="F54" s="188">
        <v>0</v>
      </c>
      <c r="G54" s="188"/>
      <c r="H54" s="188">
        <v>0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20" customHeight="1">
      <c r="A55" s="2" t="s">
        <v>166</v>
      </c>
      <c r="B55" s="188">
        <v>0</v>
      </c>
      <c r="C55" s="188"/>
      <c r="D55" s="188">
        <v>-434</v>
      </c>
      <c r="E55" s="188"/>
      <c r="F55" s="188">
        <v>-5000594</v>
      </c>
      <c r="G55" s="188"/>
      <c r="H55" s="188">
        <v>-8938896</v>
      </c>
    </row>
    <row r="56" spans="1:18" ht="20" customHeight="1">
      <c r="A56" s="2" t="s">
        <v>263</v>
      </c>
      <c r="B56" s="188"/>
      <c r="C56" s="188"/>
      <c r="D56" s="188"/>
      <c r="E56" s="188"/>
      <c r="F56" s="188"/>
      <c r="G56" s="188"/>
      <c r="H56" s="188"/>
    </row>
    <row r="57" spans="1:18" ht="20" customHeight="1">
      <c r="A57" s="205" t="s">
        <v>264</v>
      </c>
      <c r="B57" s="188">
        <v>2207320</v>
      </c>
      <c r="C57" s="188"/>
      <c r="D57" s="188">
        <v>0</v>
      </c>
      <c r="E57" s="188"/>
      <c r="F57" s="188">
        <v>2279887</v>
      </c>
      <c r="G57" s="188"/>
      <c r="H57" s="188">
        <v>0</v>
      </c>
    </row>
    <row r="58" spans="1:18" ht="20" customHeight="1">
      <c r="A58" s="89" t="s">
        <v>167</v>
      </c>
      <c r="B58" s="188">
        <v>-1118085</v>
      </c>
      <c r="C58" s="188"/>
      <c r="D58" s="188">
        <v>-3482584</v>
      </c>
      <c r="E58" s="188"/>
      <c r="F58" s="188">
        <v>-34270</v>
      </c>
      <c r="G58" s="188"/>
      <c r="H58" s="188">
        <v>-1884994</v>
      </c>
    </row>
    <row r="59" spans="1:18" ht="20" customHeight="1">
      <c r="A59" s="89" t="s">
        <v>168</v>
      </c>
      <c r="B59" s="188">
        <v>-2629033</v>
      </c>
      <c r="C59" s="188"/>
      <c r="D59" s="188">
        <v>-16708863</v>
      </c>
      <c r="E59" s="188"/>
      <c r="F59" s="188">
        <v>-1444178</v>
      </c>
      <c r="G59" s="188"/>
      <c r="H59" s="188">
        <v>-1885106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ht="20" customHeight="1">
      <c r="A60" s="2" t="s">
        <v>169</v>
      </c>
      <c r="B60" s="188">
        <v>0</v>
      </c>
      <c r="C60" s="188"/>
      <c r="D60" s="188">
        <v>0</v>
      </c>
      <c r="E60" s="188"/>
      <c r="F60" s="188">
        <v>-18500</v>
      </c>
      <c r="G60" s="188"/>
      <c r="H60" s="188">
        <v>-80076</v>
      </c>
    </row>
    <row r="61" spans="1:18" ht="20" customHeight="1">
      <c r="A61" s="2" t="s">
        <v>249</v>
      </c>
      <c r="B61" s="188">
        <v>0</v>
      </c>
      <c r="C61" s="188"/>
      <c r="D61" s="188">
        <v>0</v>
      </c>
      <c r="E61" s="188"/>
      <c r="F61" s="188">
        <v>51154</v>
      </c>
      <c r="G61" s="188"/>
      <c r="H61" s="188">
        <v>0</v>
      </c>
    </row>
    <row r="62" spans="1:18" ht="20" customHeight="1">
      <c r="A62" s="2" t="s">
        <v>170</v>
      </c>
      <c r="B62" s="188">
        <v>-148972</v>
      </c>
      <c r="C62" s="188"/>
      <c r="D62" s="188">
        <v>0</v>
      </c>
      <c r="E62" s="188"/>
      <c r="F62" s="188">
        <v>-7356007</v>
      </c>
      <c r="G62" s="188"/>
      <c r="H62" s="188">
        <v>-7634842</v>
      </c>
    </row>
    <row r="63" spans="1:18" ht="20" customHeight="1">
      <c r="A63" s="2" t="s">
        <v>253</v>
      </c>
      <c r="B63" s="188">
        <v>0</v>
      </c>
      <c r="C63" s="188"/>
      <c r="D63" s="188">
        <v>0</v>
      </c>
      <c r="E63" s="188"/>
      <c r="F63" s="188">
        <v>7862231</v>
      </c>
      <c r="G63" s="188"/>
      <c r="H63" s="188">
        <v>0</v>
      </c>
    </row>
    <row r="64" spans="1:18" ht="20" customHeight="1">
      <c r="A64" s="2" t="s">
        <v>171</v>
      </c>
      <c r="B64" s="202">
        <v>-3752906</v>
      </c>
      <c r="C64" s="189"/>
      <c r="D64" s="202">
        <v>-4638874</v>
      </c>
      <c r="E64" s="202"/>
      <c r="F64" s="202">
        <v>-23706476</v>
      </c>
      <c r="G64" s="202"/>
      <c r="H64" s="202">
        <v>-16708656</v>
      </c>
    </row>
    <row r="65" spans="1:12" ht="20" customHeight="1">
      <c r="A65" s="2" t="s">
        <v>172</v>
      </c>
      <c r="B65" s="202">
        <v>68000</v>
      </c>
      <c r="C65" s="189"/>
      <c r="D65" s="202">
        <v>485525</v>
      </c>
      <c r="E65" s="202"/>
      <c r="F65" s="202">
        <v>5925130</v>
      </c>
      <c r="G65" s="202"/>
      <c r="H65" s="202">
        <v>2623304</v>
      </c>
    </row>
    <row r="66" spans="1:12" ht="20" customHeight="1">
      <c r="A66" s="2" t="s">
        <v>173</v>
      </c>
      <c r="B66" s="188">
        <v>-16177819</v>
      </c>
      <c r="C66" s="188"/>
      <c r="D66" s="188">
        <v>-8757484</v>
      </c>
      <c r="E66" s="188"/>
      <c r="F66" s="188">
        <v>-15550372</v>
      </c>
      <c r="G66" s="188"/>
      <c r="H66" s="188">
        <v>-8548945</v>
      </c>
    </row>
    <row r="67" spans="1:12" ht="20" customHeight="1">
      <c r="A67" s="2" t="s">
        <v>230</v>
      </c>
      <c r="B67" s="188">
        <v>7967803</v>
      </c>
      <c r="C67" s="188"/>
      <c r="D67" s="188">
        <v>8145662</v>
      </c>
      <c r="E67" s="188"/>
      <c r="F67" s="188">
        <v>7355528</v>
      </c>
      <c r="G67" s="188"/>
      <c r="H67" s="188">
        <v>5867246</v>
      </c>
    </row>
    <row r="68" spans="1:12" ht="20" customHeight="1">
      <c r="A68" s="2" t="s">
        <v>223</v>
      </c>
      <c r="B68" s="188">
        <v>-1665</v>
      </c>
      <c r="C68" s="188"/>
      <c r="D68" s="188">
        <v>-14985</v>
      </c>
      <c r="E68" s="188"/>
      <c r="F68" s="188">
        <v>-1665</v>
      </c>
      <c r="G68" s="188"/>
      <c r="H68" s="188">
        <v>-14985</v>
      </c>
    </row>
    <row r="69" spans="1:12" ht="20" customHeight="1">
      <c r="A69" s="89" t="s">
        <v>174</v>
      </c>
      <c r="B69" s="188">
        <v>-22714495</v>
      </c>
      <c r="C69" s="188"/>
      <c r="D69" s="188">
        <v>-17880374</v>
      </c>
      <c r="E69" s="188"/>
      <c r="F69" s="188">
        <v>-89590</v>
      </c>
      <c r="G69" s="188"/>
      <c r="H69" s="188">
        <v>-100689</v>
      </c>
    </row>
    <row r="70" spans="1:12" ht="20" customHeight="1">
      <c r="A70" s="89" t="s">
        <v>175</v>
      </c>
      <c r="B70" s="188"/>
      <c r="C70" s="188"/>
    </row>
    <row r="71" spans="1:12" ht="20" customHeight="1">
      <c r="A71" s="206" t="s">
        <v>211</v>
      </c>
      <c r="B71" s="188">
        <v>-731610</v>
      </c>
      <c r="C71" s="188"/>
      <c r="D71" s="188">
        <v>-824855</v>
      </c>
      <c r="E71" s="188"/>
      <c r="F71" s="188">
        <v>0</v>
      </c>
      <c r="G71" s="188"/>
      <c r="H71" s="188">
        <v>0</v>
      </c>
    </row>
    <row r="72" spans="1:12" ht="20" customHeight="1">
      <c r="A72" s="89" t="s">
        <v>177</v>
      </c>
      <c r="B72" s="188"/>
      <c r="C72" s="188"/>
      <c r="D72" s="188"/>
      <c r="E72" s="188"/>
      <c r="G72" s="188"/>
      <c r="H72" s="188"/>
    </row>
    <row r="73" spans="1:12" ht="20" customHeight="1">
      <c r="A73" s="206" t="s">
        <v>210</v>
      </c>
      <c r="B73" s="188">
        <v>-4117927</v>
      </c>
      <c r="C73" s="188"/>
      <c r="D73" s="188">
        <v>-1344480</v>
      </c>
      <c r="E73" s="188"/>
      <c r="F73" s="188">
        <v>0</v>
      </c>
      <c r="G73" s="188"/>
      <c r="H73" s="188">
        <v>0</v>
      </c>
    </row>
    <row r="74" spans="1:12" ht="20" customHeight="1">
      <c r="A74" s="89" t="s">
        <v>176</v>
      </c>
      <c r="B74" s="188">
        <v>-759839</v>
      </c>
      <c r="C74" s="188"/>
      <c r="D74" s="188">
        <v>-150328</v>
      </c>
      <c r="E74" s="188"/>
      <c r="F74" s="188">
        <v>-31994</v>
      </c>
      <c r="G74" s="188"/>
      <c r="H74" s="188">
        <v>-25289</v>
      </c>
    </row>
    <row r="75" spans="1:12" ht="20" customHeight="1">
      <c r="A75" s="2" t="s">
        <v>178</v>
      </c>
      <c r="B75" s="188">
        <v>10335407</v>
      </c>
      <c r="C75" s="188"/>
      <c r="D75" s="188">
        <v>9767703</v>
      </c>
      <c r="E75" s="188"/>
      <c r="F75" s="188">
        <v>17733833</v>
      </c>
      <c r="G75" s="188"/>
      <c r="H75" s="188">
        <v>17102499</v>
      </c>
    </row>
    <row r="76" spans="1:12" ht="20" customHeight="1">
      <c r="A76" s="89" t="s">
        <v>179</v>
      </c>
      <c r="B76" s="191">
        <v>1737361</v>
      </c>
      <c r="C76" s="188"/>
      <c r="D76" s="191">
        <v>1315046</v>
      </c>
      <c r="E76" s="188"/>
      <c r="F76" s="188">
        <v>1250765</v>
      </c>
      <c r="G76" s="188"/>
      <c r="H76" s="191">
        <v>665702</v>
      </c>
    </row>
    <row r="77" spans="1:12" ht="20" customHeight="1">
      <c r="A77" s="5" t="s">
        <v>180</v>
      </c>
      <c r="B77" s="139">
        <f>SUM(B54:B76)</f>
        <v>-29911351</v>
      </c>
      <c r="C77" s="192"/>
      <c r="D77" s="139">
        <f>SUM(D54:D76)</f>
        <v>-37057476</v>
      </c>
      <c r="E77" s="192"/>
      <c r="F77" s="139">
        <f>SUM(F54:F76)</f>
        <v>-10775118</v>
      </c>
      <c r="G77" s="192"/>
      <c r="H77" s="139">
        <f>SUM(H54:H76)</f>
        <v>-19563727</v>
      </c>
    </row>
    <row r="78" spans="1:12" s="122" customFormat="1" ht="20" customHeight="1">
      <c r="A78" s="120"/>
      <c r="B78" s="120"/>
      <c r="C78" s="120"/>
      <c r="D78" s="120"/>
      <c r="E78" s="120"/>
      <c r="F78" s="120"/>
      <c r="G78" s="120"/>
      <c r="H78" s="120"/>
      <c r="I78" s="121"/>
    </row>
    <row r="79" spans="1:12" ht="20" customHeight="1">
      <c r="A79" s="10" t="s">
        <v>0</v>
      </c>
      <c r="B79" s="113"/>
      <c r="C79" s="113"/>
      <c r="D79" s="113"/>
      <c r="E79" s="113"/>
      <c r="F79" s="113"/>
      <c r="G79" s="113"/>
      <c r="H79" s="113"/>
    </row>
    <row r="80" spans="1:12" ht="20" customHeight="1">
      <c r="A80" s="114" t="s">
        <v>164</v>
      </c>
      <c r="B80" s="115"/>
      <c r="C80" s="116"/>
      <c r="D80" s="115"/>
      <c r="E80" s="113"/>
      <c r="F80" s="113"/>
      <c r="G80" s="113"/>
      <c r="H80" s="113"/>
      <c r="I80" s="109"/>
      <c r="J80" s="109"/>
      <c r="K80" s="109"/>
      <c r="L80" s="109"/>
    </row>
    <row r="81" spans="1:8" ht="20" customHeight="1">
      <c r="B81" s="188"/>
      <c r="C81" s="188"/>
      <c r="D81" s="188"/>
      <c r="E81" s="188"/>
      <c r="F81" s="188"/>
      <c r="G81" s="188"/>
      <c r="H81" s="188"/>
    </row>
    <row r="82" spans="1:8" ht="20" customHeight="1">
      <c r="A82" s="68"/>
      <c r="B82" s="244" t="s">
        <v>2</v>
      </c>
      <c r="C82" s="244"/>
      <c r="D82" s="244"/>
      <c r="E82" s="117"/>
      <c r="F82" s="244" t="s">
        <v>78</v>
      </c>
      <c r="G82" s="244"/>
      <c r="H82" s="244"/>
    </row>
    <row r="83" spans="1:8" ht="20" customHeight="1">
      <c r="A83" s="68"/>
      <c r="B83" s="244" t="s">
        <v>3</v>
      </c>
      <c r="C83" s="244"/>
      <c r="D83" s="244"/>
      <c r="E83" s="117"/>
      <c r="F83" s="244" t="s">
        <v>3</v>
      </c>
      <c r="G83" s="244"/>
      <c r="H83" s="244"/>
    </row>
    <row r="84" spans="1:8" ht="20" customHeight="1">
      <c r="A84" s="68"/>
      <c r="B84" s="243" t="s">
        <v>79</v>
      </c>
      <c r="C84" s="243"/>
      <c r="D84" s="243"/>
      <c r="E84" s="117"/>
      <c r="F84" s="243" t="s">
        <v>79</v>
      </c>
      <c r="G84" s="243"/>
      <c r="H84" s="243"/>
    </row>
    <row r="85" spans="1:8" ht="20" customHeight="1">
      <c r="A85" s="68"/>
      <c r="B85" s="22">
        <v>2024</v>
      </c>
      <c r="C85" s="22"/>
      <c r="D85" s="22">
        <v>2023</v>
      </c>
      <c r="E85" s="117"/>
      <c r="F85" s="22">
        <v>2024</v>
      </c>
      <c r="G85" s="22"/>
      <c r="H85" s="22">
        <v>2023</v>
      </c>
    </row>
    <row r="86" spans="1:8" ht="20" customHeight="1">
      <c r="A86" s="68"/>
      <c r="B86" s="245" t="s">
        <v>234</v>
      </c>
      <c r="C86" s="245"/>
      <c r="D86" s="245"/>
      <c r="E86" s="245"/>
      <c r="F86" s="245"/>
      <c r="G86" s="245"/>
      <c r="H86" s="245"/>
    </row>
    <row r="87" spans="1:8" ht="20" customHeight="1">
      <c r="A87" s="91" t="s">
        <v>181</v>
      </c>
      <c r="B87" s="188"/>
      <c r="C87" s="188"/>
      <c r="D87" s="188"/>
      <c r="E87" s="188"/>
      <c r="F87" s="188"/>
      <c r="G87" s="188"/>
      <c r="H87" s="188"/>
    </row>
    <row r="88" spans="1:8" ht="20" customHeight="1">
      <c r="A88" s="2" t="s">
        <v>182</v>
      </c>
      <c r="B88" s="188">
        <v>29791762</v>
      </c>
      <c r="C88" s="188"/>
      <c r="D88" s="188">
        <v>33650000</v>
      </c>
      <c r="E88" s="188"/>
      <c r="F88" s="188">
        <v>18000000</v>
      </c>
      <c r="G88" s="188"/>
      <c r="H88" s="188">
        <v>28500000</v>
      </c>
    </row>
    <row r="89" spans="1:8" ht="20" customHeight="1">
      <c r="A89" s="2" t="s">
        <v>183</v>
      </c>
      <c r="B89" s="188">
        <v>-22800000</v>
      </c>
      <c r="C89" s="188"/>
      <c r="D89" s="188">
        <v>-35919000</v>
      </c>
      <c r="E89" s="188"/>
      <c r="F89" s="188">
        <v>-19500000</v>
      </c>
      <c r="G89" s="188"/>
      <c r="H89" s="188">
        <v>-31500000</v>
      </c>
    </row>
    <row r="90" spans="1:8" ht="20" customHeight="1">
      <c r="A90" s="93" t="s">
        <v>186</v>
      </c>
      <c r="B90" s="188">
        <v>5829305</v>
      </c>
      <c r="C90" s="188"/>
      <c r="D90" s="188">
        <v>12084622</v>
      </c>
      <c r="E90" s="188"/>
      <c r="F90" s="188">
        <v>0</v>
      </c>
      <c r="G90" s="188"/>
      <c r="H90" s="188">
        <v>0</v>
      </c>
    </row>
    <row r="91" spans="1:8" ht="20" customHeight="1">
      <c r="A91" s="93" t="s">
        <v>187</v>
      </c>
      <c r="B91" s="188">
        <v>-10632660</v>
      </c>
      <c r="C91" s="188"/>
      <c r="D91" s="188">
        <v>-5811825</v>
      </c>
      <c r="E91" s="188"/>
      <c r="F91" s="188">
        <v>-5000000</v>
      </c>
      <c r="G91" s="188"/>
      <c r="H91" s="188">
        <v>0</v>
      </c>
    </row>
    <row r="92" spans="1:8" ht="20" customHeight="1">
      <c r="A92" s="2" t="s">
        <v>184</v>
      </c>
      <c r="B92" s="188">
        <v>0</v>
      </c>
      <c r="C92" s="188"/>
      <c r="D92" s="188">
        <v>457100</v>
      </c>
      <c r="E92" s="188"/>
      <c r="F92" s="188">
        <v>0</v>
      </c>
      <c r="G92" s="188"/>
      <c r="H92" s="188">
        <v>457100</v>
      </c>
    </row>
    <row r="93" spans="1:8" ht="20" customHeight="1">
      <c r="A93" s="2" t="s">
        <v>185</v>
      </c>
      <c r="B93" s="188">
        <v>-389200</v>
      </c>
      <c r="C93" s="188"/>
      <c r="D93" s="188">
        <v>-67900</v>
      </c>
      <c r="E93" s="188"/>
      <c r="F93" s="188">
        <v>-389200</v>
      </c>
      <c r="G93" s="188"/>
      <c r="H93" s="188">
        <v>-67900</v>
      </c>
    </row>
    <row r="94" spans="1:8" ht="20" customHeight="1">
      <c r="A94" s="89" t="s">
        <v>188</v>
      </c>
      <c r="B94" s="188">
        <v>-345302</v>
      </c>
      <c r="C94" s="188"/>
      <c r="D94" s="188">
        <v>-419006</v>
      </c>
      <c r="E94" s="188"/>
      <c r="F94" s="188">
        <v>-126838</v>
      </c>
      <c r="G94" s="188"/>
      <c r="H94" s="188">
        <v>-120803</v>
      </c>
    </row>
    <row r="95" spans="1:8" ht="20" customHeight="1">
      <c r="A95" s="89" t="s">
        <v>189</v>
      </c>
      <c r="B95" s="188">
        <v>45000000</v>
      </c>
      <c r="C95" s="188"/>
      <c r="D95" s="188">
        <v>35000000</v>
      </c>
      <c r="E95" s="188"/>
      <c r="F95" s="188">
        <v>45000000</v>
      </c>
      <c r="G95" s="188"/>
      <c r="H95" s="188">
        <v>35000000</v>
      </c>
    </row>
    <row r="96" spans="1:8" ht="20" customHeight="1">
      <c r="A96" s="89" t="s">
        <v>190</v>
      </c>
      <c r="B96" s="188">
        <v>-14500800</v>
      </c>
      <c r="C96" s="188"/>
      <c r="D96" s="188">
        <v>-4500000</v>
      </c>
      <c r="E96" s="188"/>
      <c r="F96" s="188">
        <v>-14500800</v>
      </c>
      <c r="G96" s="188"/>
      <c r="H96" s="188">
        <v>-4500000</v>
      </c>
    </row>
    <row r="97" spans="1:8" ht="20" customHeight="1">
      <c r="A97" s="89" t="s">
        <v>191</v>
      </c>
      <c r="B97" s="188">
        <v>-30500</v>
      </c>
      <c r="C97" s="188"/>
      <c r="D97" s="188">
        <v>-26500</v>
      </c>
      <c r="E97" s="188"/>
      <c r="F97" s="188">
        <v>-30500</v>
      </c>
      <c r="G97" s="188"/>
      <c r="H97" s="188">
        <v>-26500</v>
      </c>
    </row>
    <row r="98" spans="1:8" ht="20" customHeight="1">
      <c r="A98" s="89" t="s">
        <v>192</v>
      </c>
      <c r="B98" s="188">
        <v>1125683</v>
      </c>
      <c r="C98" s="188"/>
      <c r="D98" s="188">
        <v>1378343</v>
      </c>
      <c r="E98" s="188"/>
      <c r="F98" s="188">
        <v>0</v>
      </c>
      <c r="G98" s="188"/>
      <c r="H98" s="188">
        <v>0</v>
      </c>
    </row>
    <row r="99" spans="1:8" ht="20" customHeight="1">
      <c r="A99" s="89" t="s">
        <v>193</v>
      </c>
      <c r="B99" s="188">
        <v>-10324947</v>
      </c>
      <c r="C99" s="188"/>
      <c r="D99" s="188">
        <v>-7039692</v>
      </c>
      <c r="E99" s="188"/>
      <c r="F99" s="188">
        <v>-10324947</v>
      </c>
      <c r="G99" s="188"/>
      <c r="H99" s="188">
        <v>-7039692</v>
      </c>
    </row>
    <row r="100" spans="1:8" ht="20" customHeight="1">
      <c r="A100" s="89" t="s">
        <v>194</v>
      </c>
      <c r="B100" s="188">
        <v>-3960151</v>
      </c>
      <c r="C100" s="188"/>
      <c r="D100" s="188">
        <v>-3960401</v>
      </c>
      <c r="E100" s="188"/>
      <c r="F100" s="188">
        <v>0</v>
      </c>
      <c r="G100" s="188"/>
      <c r="H100" s="188">
        <v>0</v>
      </c>
    </row>
    <row r="101" spans="1:8" ht="20" customHeight="1">
      <c r="A101" s="89" t="s">
        <v>195</v>
      </c>
      <c r="B101" s="188">
        <v>-10570744</v>
      </c>
      <c r="C101" s="188"/>
      <c r="D101" s="188">
        <v>-9197361</v>
      </c>
      <c r="E101" s="188"/>
      <c r="F101" s="188">
        <v>-5449115</v>
      </c>
      <c r="G101" s="188"/>
      <c r="H101" s="188">
        <v>-4313311</v>
      </c>
    </row>
    <row r="102" spans="1:8" ht="20" customHeight="1">
      <c r="A102" s="92" t="s">
        <v>196</v>
      </c>
      <c r="B102" s="139">
        <f>SUM(B88:B101)</f>
        <v>8192446</v>
      </c>
      <c r="C102" s="188"/>
      <c r="D102" s="139">
        <f>SUM(D88:D101)</f>
        <v>15628380</v>
      </c>
      <c r="E102" s="188"/>
      <c r="F102" s="139">
        <f>SUM(F88:F101)</f>
        <v>7678600</v>
      </c>
      <c r="G102" s="188"/>
      <c r="H102" s="139">
        <f>SUM(H88:H101)</f>
        <v>16388894</v>
      </c>
    </row>
    <row r="103" spans="1:8" ht="20" customHeight="1">
      <c r="A103" s="89"/>
      <c r="B103" s="188"/>
      <c r="C103" s="188"/>
      <c r="D103" s="188"/>
      <c r="E103" s="188"/>
      <c r="F103" s="188"/>
      <c r="G103" s="188"/>
      <c r="H103" s="188"/>
    </row>
    <row r="104" spans="1:8" ht="20" customHeight="1">
      <c r="A104" s="89" t="s">
        <v>271</v>
      </c>
      <c r="B104" s="188"/>
      <c r="C104" s="188"/>
      <c r="D104" s="188"/>
      <c r="E104" s="188"/>
      <c r="F104" s="188"/>
      <c r="G104" s="188"/>
      <c r="H104" s="188"/>
    </row>
    <row r="105" spans="1:8" ht="20" customHeight="1">
      <c r="A105" s="206" t="s">
        <v>209</v>
      </c>
      <c r="B105" s="197">
        <f>SUM(B43,B77,B102)</f>
        <v>-1903589</v>
      </c>
      <c r="C105" s="197"/>
      <c r="D105" s="197">
        <f>SUM(D43,D77,D102)</f>
        <v>-3134412</v>
      </c>
      <c r="E105" s="197"/>
      <c r="F105" s="197">
        <f>SUM(F43,F77,F102)</f>
        <v>-4532768</v>
      </c>
      <c r="G105" s="197"/>
      <c r="H105" s="197">
        <f>SUM(H43,H77,H102)</f>
        <v>-3309545</v>
      </c>
    </row>
    <row r="106" spans="1:8" ht="20" customHeight="1">
      <c r="A106" s="89" t="s">
        <v>197</v>
      </c>
      <c r="B106" s="191">
        <v>-47238</v>
      </c>
      <c r="C106" s="188"/>
      <c r="D106" s="191">
        <v>-4077</v>
      </c>
      <c r="E106" s="188"/>
      <c r="F106" s="191">
        <v>-977</v>
      </c>
      <c r="G106" s="188"/>
      <c r="H106" s="191">
        <v>-434</v>
      </c>
    </row>
    <row r="107" spans="1:8" s="5" customFormat="1" ht="20" customHeight="1">
      <c r="A107" s="92" t="s">
        <v>272</v>
      </c>
      <c r="B107" s="192">
        <f>SUM(B105:B106)</f>
        <v>-1950827</v>
      </c>
      <c r="C107" s="192"/>
      <c r="D107" s="192">
        <f>SUM(D105:D106)</f>
        <v>-3138489</v>
      </c>
      <c r="E107" s="192"/>
      <c r="F107" s="192">
        <f>SUM(F105:F106)</f>
        <v>-4533745</v>
      </c>
      <c r="G107" s="192"/>
      <c r="H107" s="192">
        <f>SUM(H105:H106)</f>
        <v>-3309979</v>
      </c>
    </row>
    <row r="108" spans="1:8" ht="20" customHeight="1">
      <c r="A108" s="89" t="s">
        <v>198</v>
      </c>
      <c r="B108" s="188">
        <f>'BS-5-7'!G10</f>
        <v>36055165</v>
      </c>
      <c r="C108" s="188"/>
      <c r="D108" s="188">
        <v>39193654</v>
      </c>
      <c r="E108" s="188"/>
      <c r="F108" s="191">
        <f>'BS-5-7'!K10</f>
        <v>12292918</v>
      </c>
      <c r="G108" s="188"/>
      <c r="H108" s="188">
        <v>15602897</v>
      </c>
    </row>
    <row r="109" spans="1:8" ht="20" customHeight="1" thickBot="1">
      <c r="A109" s="92" t="s">
        <v>199</v>
      </c>
      <c r="B109" s="193">
        <f>SUM(B107:B108)</f>
        <v>34104338</v>
      </c>
      <c r="C109" s="188"/>
      <c r="D109" s="193">
        <f>SUM(D107:D108)</f>
        <v>36055165</v>
      </c>
      <c r="E109" s="188" t="s">
        <v>153</v>
      </c>
      <c r="F109" s="193">
        <f>SUM(F107:F108)</f>
        <v>7759173</v>
      </c>
      <c r="G109" s="188"/>
      <c r="H109" s="193">
        <f>SUM(H107:H108)</f>
        <v>12292918</v>
      </c>
    </row>
    <row r="110" spans="1:8" ht="20" customHeight="1" thickTop="1">
      <c r="A110" s="89"/>
      <c r="B110" s="188"/>
      <c r="C110" s="188"/>
      <c r="D110" s="188"/>
      <c r="E110" s="188"/>
      <c r="F110" s="188"/>
      <c r="G110" s="188"/>
      <c r="H110" s="188"/>
    </row>
    <row r="111" spans="1:8" ht="20" customHeight="1">
      <c r="A111" s="3" t="s">
        <v>200</v>
      </c>
    </row>
    <row r="112" spans="1:8" ht="20" customHeight="1">
      <c r="A112" s="2" t="s">
        <v>201</v>
      </c>
      <c r="B112" s="101"/>
      <c r="C112" s="101"/>
      <c r="D112" s="101"/>
      <c r="E112" s="101"/>
      <c r="F112" s="101"/>
      <c r="G112" s="101"/>
      <c r="H112" s="101"/>
    </row>
    <row r="113" spans="1:8" ht="20" customHeight="1">
      <c r="A113" s="205" t="s">
        <v>207</v>
      </c>
      <c r="B113" s="188">
        <v>3537961</v>
      </c>
      <c r="C113" s="188"/>
      <c r="D113" s="188">
        <v>1470389</v>
      </c>
      <c r="E113" s="188"/>
      <c r="F113" s="188">
        <v>0</v>
      </c>
      <c r="G113" s="188"/>
      <c r="H113" s="188">
        <v>0</v>
      </c>
    </row>
    <row r="114" spans="1:8" ht="20" customHeight="1">
      <c r="A114" s="2" t="s">
        <v>205</v>
      </c>
      <c r="B114" s="188"/>
      <c r="C114" s="188"/>
      <c r="D114" s="188"/>
      <c r="E114" s="188"/>
      <c r="F114" s="188"/>
      <c r="G114" s="188"/>
      <c r="H114" s="188"/>
    </row>
    <row r="115" spans="1:8" ht="20" customHeight="1">
      <c r="A115" s="205" t="s">
        <v>206</v>
      </c>
      <c r="B115" s="188">
        <v>2375590</v>
      </c>
      <c r="C115" s="188"/>
      <c r="D115" s="188">
        <v>8161580</v>
      </c>
      <c r="E115" s="188"/>
      <c r="F115" s="188">
        <v>6308</v>
      </c>
      <c r="G115" s="188"/>
      <c r="H115" s="188">
        <v>17623</v>
      </c>
    </row>
    <row r="116" spans="1:8" ht="20" customHeight="1">
      <c r="A116" s="2" t="s">
        <v>202</v>
      </c>
      <c r="B116" s="188"/>
      <c r="C116" s="188"/>
      <c r="D116" s="188"/>
      <c r="E116" s="188"/>
      <c r="F116" s="188"/>
      <c r="G116" s="188"/>
      <c r="H116" s="188"/>
    </row>
    <row r="117" spans="1:8" ht="20" customHeight="1">
      <c r="A117" s="205" t="s">
        <v>208</v>
      </c>
      <c r="B117" s="188">
        <v>138942</v>
      </c>
      <c r="C117" s="188"/>
      <c r="D117" s="188">
        <v>167878</v>
      </c>
      <c r="E117" s="188"/>
      <c r="F117" s="188">
        <v>0</v>
      </c>
      <c r="G117" s="188"/>
      <c r="H117" s="188">
        <v>0</v>
      </c>
    </row>
    <row r="118" spans="1:8" ht="20" customHeight="1"/>
  </sheetData>
  <mergeCells count="22">
    <mergeCell ref="B52:H52"/>
    <mergeCell ref="B86:H86"/>
    <mergeCell ref="B82:D82"/>
    <mergeCell ref="F82:H82"/>
    <mergeCell ref="B83:D83"/>
    <mergeCell ref="F83:H83"/>
    <mergeCell ref="B84:D84"/>
    <mergeCell ref="F84:H84"/>
    <mergeCell ref="A3:D3"/>
    <mergeCell ref="B48:D48"/>
    <mergeCell ref="F48:H48"/>
    <mergeCell ref="B4:D4"/>
    <mergeCell ref="B8:H8"/>
    <mergeCell ref="B6:D6"/>
    <mergeCell ref="F6:H6"/>
    <mergeCell ref="B49:D49"/>
    <mergeCell ref="B50:D50"/>
    <mergeCell ref="F50:H50"/>
    <mergeCell ref="F49:H49"/>
    <mergeCell ref="F4:H4"/>
    <mergeCell ref="B5:D5"/>
    <mergeCell ref="F5:H5"/>
  </mergeCells>
  <phoneticPr fontId="4" type="noConversion"/>
  <pageMargins left="0.8" right="0.48" top="0.48" bottom="0.4" header="0.3" footer="0.4"/>
  <pageSetup paperSize="9" scale="72" firstPageNumber="14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4" max="16383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805F9-1E92-4A3B-9E2B-4FC3358A9A79}">
  <ds:schemaRefs>
    <ds:schemaRef ds:uri="http://purl.org/dc/elements/1.1/"/>
    <ds:schemaRef ds:uri="f6ba49b0-bcda-4796-8236-5b5cc1493ace"/>
    <ds:schemaRef ds:uri="http://schemas.microsoft.com/office/2006/metadata/properties"/>
    <ds:schemaRef ds:uri="05716746-add9-412a-97a9-1b5167d151a3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C821E-099A-420E-A4F1-49E231FE2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PL-8-9</vt:lpstr>
      <vt:lpstr>SH-10</vt:lpstr>
      <vt:lpstr>SH-11</vt:lpstr>
      <vt:lpstr>SH-12</vt:lpstr>
      <vt:lpstr>SH-13</vt:lpstr>
      <vt:lpstr>CF-14-16</vt:lpstr>
      <vt:lpstr>'BS-5-7'!Print_Area</vt:lpstr>
      <vt:lpstr>'CF-14-16'!Print_Area</vt:lpstr>
      <vt:lpstr>'PL-8-9'!Print_Area</vt:lpstr>
      <vt:lpstr>'SH-10'!Print_Area</vt:lpstr>
      <vt:lpstr>'SH-11'!Print_Area</vt:lpstr>
      <vt:lpstr>'SH-12'!Print_Area</vt:lpstr>
      <vt:lpstr>'SH-13'!Print_Area</vt:lpstr>
    </vt:vector>
  </TitlesOfParts>
  <Manager/>
  <Company>Bangchak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PRC</dc:creator>
  <cp:keywords/>
  <dc:description/>
  <cp:lastModifiedBy>Sudarat, Rojanapatanasombat</cp:lastModifiedBy>
  <cp:revision/>
  <cp:lastPrinted>2025-02-10T07:58:58Z</cp:lastPrinted>
  <dcterms:created xsi:type="dcterms:W3CDTF">2009-04-21T12:10:13Z</dcterms:created>
  <dcterms:modified xsi:type="dcterms:W3CDTF">2025-02-10T08:52:50Z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