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updateLinks="never" defaultThemeVersion="124226"/>
  <xr:revisionPtr revIDLastSave="414" documentId="13_ncr:1_{0883A28A-6B03-4A78-9776-0311CED698CD}" xr6:coauthVersionLast="47" xr6:coauthVersionMax="47" xr10:uidLastSave="{B7891161-9E33-4798-B0CC-A207D5E00CC1}"/>
  <bookViews>
    <workbookView xWindow="2172" yWindow="504" windowWidth="18300" windowHeight="11664" tabRatio="912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10" r:id="rId5"/>
  </sheets>
  <definedNames>
    <definedName name="ASSET" localSheetId="4">#REF!</definedName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'!$A$1:$M$49</definedName>
    <definedName name="_xlnm.Print_Area" localSheetId="3">SE!$A$1:$Q$23</definedName>
    <definedName name="_xlnm.Print_Area" localSheetId="2">'SE(Conso)'!$A$1:$W$27</definedName>
    <definedName name="_xlnm.Print_Area" localSheetId="0">SPF!$A$1:$P$80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4" i="1" l="1"/>
  <c r="O72" i="1"/>
  <c r="M72" i="1"/>
  <c r="M74" i="1" s="1"/>
  <c r="K72" i="1"/>
  <c r="K74" i="1" s="1"/>
  <c r="I72" i="1"/>
  <c r="I74" i="1" s="1"/>
  <c r="L43" i="9"/>
  <c r="J43" i="9"/>
  <c r="H43" i="9"/>
  <c r="F43" i="9"/>
  <c r="F72" i="10"/>
  <c r="H72" i="10"/>
  <c r="J72" i="10"/>
  <c r="L72" i="10"/>
  <c r="J29" i="10"/>
  <c r="H29" i="10"/>
  <c r="L29" i="10"/>
  <c r="F29" i="10"/>
  <c r="P16" i="6"/>
  <c r="V20" i="5"/>
  <c r="V17" i="5"/>
  <c r="V16" i="5"/>
  <c r="R17" i="5"/>
  <c r="R18" i="5"/>
  <c r="V18" i="5" s="1"/>
  <c r="R20" i="5"/>
  <c r="V12" i="5"/>
  <c r="V13" i="5"/>
  <c r="R14" i="5"/>
  <c r="V14" i="5" s="1"/>
  <c r="R13" i="5"/>
  <c r="R12" i="5"/>
  <c r="R11" i="5"/>
  <c r="V11" i="5" s="1"/>
  <c r="V15" i="5" s="1"/>
  <c r="N15" i="5"/>
  <c r="N21" i="5" s="1"/>
  <c r="J21" i="5"/>
  <c r="H21" i="5"/>
  <c r="T15" i="5"/>
  <c r="T21" i="5" s="1"/>
  <c r="P15" i="5"/>
  <c r="P21" i="5" s="1"/>
  <c r="L15" i="5"/>
  <c r="L21" i="5" s="1"/>
  <c r="J15" i="5"/>
  <c r="H15" i="5"/>
  <c r="F15" i="5"/>
  <c r="F21" i="5" s="1"/>
  <c r="R16" i="5"/>
  <c r="L32" i="9"/>
  <c r="J32" i="9"/>
  <c r="H32" i="9"/>
  <c r="F32" i="9"/>
  <c r="R15" i="5" l="1"/>
  <c r="H36" i="10" l="1"/>
  <c r="L65" i="10"/>
  <c r="J65" i="10"/>
  <c r="H65" i="10"/>
  <c r="F65" i="10"/>
  <c r="O52" i="1" l="1"/>
  <c r="M52" i="1"/>
  <c r="K52" i="1"/>
  <c r="I52" i="1"/>
  <c r="H10" i="9" l="1"/>
  <c r="H14" i="9" s="1"/>
  <c r="H19" i="9" s="1"/>
  <c r="H21" i="9" s="1"/>
  <c r="L10" i="9"/>
  <c r="L14" i="9" s="1"/>
  <c r="L19" i="9" s="1"/>
  <c r="L21" i="9" s="1"/>
  <c r="A46" i="10"/>
  <c r="I56" i="1" l="1"/>
  <c r="K13" i="1"/>
  <c r="I13" i="1"/>
  <c r="H40" i="10" l="1"/>
  <c r="K29" i="10"/>
  <c r="L36" i="10"/>
  <c r="L40" i="10" s="1"/>
  <c r="I29" i="10"/>
  <c r="J36" i="10" l="1"/>
  <c r="J40" i="10" s="1"/>
  <c r="F36" i="10"/>
  <c r="F40" i="10" s="1"/>
  <c r="F74" i="10" s="1"/>
  <c r="I28" i="1"/>
  <c r="I29" i="1" s="1"/>
  <c r="M89" i="10"/>
  <c r="O56" i="1" l="1"/>
  <c r="O28" i="1"/>
  <c r="O13" i="1"/>
  <c r="O29" i="1" l="1"/>
  <c r="O57" i="1"/>
  <c r="M13" i="1" l="1"/>
  <c r="K56" i="1"/>
  <c r="M56" i="1"/>
  <c r="F76" i="10" l="1"/>
  <c r="J74" i="10"/>
  <c r="J76" i="10" s="1"/>
  <c r="L74" i="10"/>
  <c r="L76" i="10" s="1"/>
  <c r="H74" i="10"/>
  <c r="H76" i="10" s="1"/>
  <c r="G45" i="1" l="1"/>
  <c r="M44" i="1"/>
  <c r="I44" i="1"/>
  <c r="O43" i="1"/>
  <c r="A40" i="1"/>
  <c r="F10" i="9" l="1"/>
  <c r="F14" i="9" s="1"/>
  <c r="F19" i="9" s="1"/>
  <c r="F21" i="9" s="1"/>
  <c r="F37" i="9" l="1"/>
  <c r="P14" i="6"/>
  <c r="P11" i="6"/>
  <c r="L13" i="6"/>
  <c r="L17" i="6" s="1"/>
  <c r="J13" i="6"/>
  <c r="J17" i="6" s="1"/>
  <c r="H13" i="6"/>
  <c r="H17" i="6" s="1"/>
  <c r="F13" i="6"/>
  <c r="F17" i="6" s="1"/>
  <c r="P10" i="6" l="1"/>
  <c r="F27" i="9" l="1"/>
  <c r="F33" i="9" s="1"/>
  <c r="F41" i="9" s="1"/>
  <c r="F39" i="9" s="1"/>
  <c r="A42" i="1"/>
  <c r="J10" i="9" l="1"/>
  <c r="J14" i="9" s="1"/>
  <c r="J19" i="9" s="1"/>
  <c r="J21" i="9" l="1"/>
  <c r="P15" i="6"/>
  <c r="O9" i="9" l="1"/>
  <c r="O12" i="9"/>
  <c r="O13" i="9"/>
  <c r="O16" i="9"/>
  <c r="O20" i="9"/>
  <c r="O23" i="9"/>
  <c r="O24" i="9"/>
  <c r="O26" i="9"/>
  <c r="O8" i="9"/>
  <c r="L27" i="9" l="1"/>
  <c r="L33" i="9" s="1"/>
  <c r="J27" i="9" l="1"/>
  <c r="J33" i="9" s="1"/>
  <c r="H27" i="9"/>
  <c r="H33" i="9" s="1"/>
  <c r="O27" i="9" l="1"/>
  <c r="O10" i="9"/>
  <c r="J35" i="9"/>
  <c r="J39" i="9"/>
  <c r="L35" i="9" l="1"/>
  <c r="L39" i="9"/>
  <c r="N13" i="6"/>
  <c r="N17" i="6" s="1"/>
  <c r="P12" i="6"/>
  <c r="P13" i="6" s="1"/>
  <c r="P17" i="6" s="1"/>
  <c r="O19" i="9"/>
  <c r="K57" i="1"/>
  <c r="K28" i="1"/>
  <c r="O21" i="9" l="1"/>
  <c r="H35" i="9"/>
  <c r="H37" i="9" s="1"/>
  <c r="K29" i="1"/>
  <c r="V21" i="5" l="1"/>
  <c r="R21" i="5"/>
  <c r="O75" i="1"/>
  <c r="O33" i="9"/>
  <c r="H39" i="9"/>
  <c r="H41" i="9" s="1"/>
  <c r="K75" i="1" l="1"/>
  <c r="I57" i="1" l="1"/>
  <c r="I75" i="1" s="1"/>
  <c r="M57" i="1"/>
  <c r="M75" i="1" l="1"/>
  <c r="M28" i="1" l="1"/>
  <c r="M29" i="1" l="1"/>
  <c r="F35" i="9"/>
</calcChain>
</file>

<file path=xl/sharedStrings.xml><?xml version="1.0" encoding="utf-8"?>
<sst xmlns="http://schemas.openxmlformats.org/spreadsheetml/2006/main" count="267" uniqueCount="200">
  <si>
    <t>Grand Prix International Public Company Limited and Subsidiaries</t>
  </si>
  <si>
    <t>Statements of financial position</t>
  </si>
  <si>
    <t>(Unit:Baht)</t>
  </si>
  <si>
    <t>Consolidated  financial statements</t>
  </si>
  <si>
    <t>Separate financial statements</t>
  </si>
  <si>
    <t>Assets</t>
  </si>
  <si>
    <t>Notes</t>
  </si>
  <si>
    <t>Current assets</t>
  </si>
  <si>
    <t xml:space="preserve">Cash and cash equivalents </t>
  </si>
  <si>
    <t>Trade and other current receivables</t>
  </si>
  <si>
    <t>Short-term loan to associates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</si>
  <si>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</si>
  <si>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</si>
  <si>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</si>
  <si>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</si>
  <si>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</si>
  <si>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 subsidiary</t>
  </si>
  <si>
    <t>Investments in associates</t>
  </si>
  <si>
    <t>Investments in joint ventures</t>
  </si>
  <si>
    <t xml:space="preserve">Long-term loan 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</si>
  <si>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</si>
  <si>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</si>
  <si>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</si>
  <si>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</si>
  <si>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</si>
  <si>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 xml:space="preserve">Non-current non-cash financial assets </t>
  </si>
  <si>
    <t>pledged as collateral</t>
  </si>
  <si>
    <t>Other non-current assets</t>
  </si>
  <si>
    <t>Total non-current assets</t>
  </si>
  <si>
    <t>Total assets</t>
  </si>
  <si>
    <t>The notes to the financial statement are an integral part of this financial statement.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</si>
  <si>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</si>
  <si>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</si>
  <si>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(Sign) …………………………........…………………………………………………………... Directors</t>
  </si>
  <si>
    <t xml:space="preserve">  ( Mr.Anothai Eamlumnow )              ( Mr.Peeraphong Eamlumnow )</t>
  </si>
  <si>
    <t>Statements of financial position (Cont.)</t>
  </si>
  <si>
    <t>Liabilities and shareholders' equity</t>
  </si>
  <si>
    <t>Current liabilities</t>
  </si>
  <si>
    <t>Trade and other current payables</t>
  </si>
  <si>
    <t>Unearned revenues</t>
  </si>
  <si>
    <t>Current portion of financial lease liabilities</t>
  </si>
  <si>
    <t>Accrued income tax</t>
  </si>
  <si>
    <t>Total current liabilities</t>
  </si>
  <si>
    <t>Non current liabilities</t>
  </si>
  <si>
    <t>Lease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</si>
  <si>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</si>
  <si>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</si>
  <si>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</si>
  <si>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</si>
  <si>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</si>
  <si>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</si>
  <si>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</si>
  <si>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</si>
  <si>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</si>
  <si>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</si>
  <si>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>Retained earnings 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</si>
  <si>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</si>
  <si>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</si>
  <si>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</si>
  <si>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</si>
  <si>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</si>
  <si>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</si>
  <si>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</si>
  <si>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Revenues from sales and services</t>
  </si>
  <si>
    <t>Cost of sales and services</t>
  </si>
  <si>
    <t>Gross Profit</t>
  </si>
  <si>
    <t>Other income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</si>
  <si>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</si>
  <si>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</si>
  <si>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</si>
  <si>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</si>
  <si>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</si>
  <si>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</si>
  <si>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</si>
  <si>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</si>
  <si>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</si>
  <si>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 xml:space="preserve">Components of other comprehensive income that will </t>
  </si>
  <si>
    <t>be reclassified to profit or loss : -</t>
  </si>
  <si>
    <t>Exchange difference on translation financial statement</t>
  </si>
  <si>
    <t>Total comprehensive income (loss) for the year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</si>
  <si>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</si>
  <si>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</si>
  <si>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</si>
  <si>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</si>
  <si>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</si>
  <si>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</si>
  <si>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</si>
  <si>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 xml:space="preserve">   (Sign) …………………………...........…………………………………………………………... Directors </t>
  </si>
  <si>
    <t xml:space="preserve"> ( Mr.Anothai Eamlumnow )              ( Mr.Peeraphong Eamlumnow )</t>
  </si>
  <si>
    <t>Statements of  changes in shareholders' equity</t>
  </si>
  <si>
    <t xml:space="preserve">Issued and </t>
  </si>
  <si>
    <t xml:space="preserve"> Premium on    </t>
  </si>
  <si>
    <t>Retained Earnings</t>
  </si>
  <si>
    <t xml:space="preserve">Total </t>
  </si>
  <si>
    <t>paid-up</t>
  </si>
  <si>
    <t xml:space="preserve"> share-based  </t>
  </si>
  <si>
    <t>shareholders</t>
  </si>
  <si>
    <t xml:space="preserve"> share capital</t>
  </si>
  <si>
    <t>payment</t>
  </si>
  <si>
    <t xml:space="preserve">Differences </t>
  </si>
  <si>
    <t>equity</t>
  </si>
  <si>
    <t xml:space="preserve">on translating </t>
  </si>
  <si>
    <t>Dividend</t>
  </si>
  <si>
    <t>Balance as at December 31, 2023</t>
  </si>
  <si>
    <t>(Sign) ………………………...........….................…………………………………………………………... Directors</t>
  </si>
  <si>
    <t>Total</t>
  </si>
  <si>
    <t>(Sign) …………………………........................…………………………………………………………... Directors</t>
  </si>
  <si>
    <t xml:space="preserve">  ( Mr.Anothai Eamlumnow )               ( Mr.Peeraphong Eamlumnow )</t>
  </si>
  <si>
    <t xml:space="preserve"> </t>
  </si>
  <si>
    <t>Statements of cashflows</t>
  </si>
  <si>
    <t>(Unit : Baht)</t>
  </si>
  <si>
    <t>Cash flows from operating activities</t>
  </si>
  <si>
    <t>Adjustment for :</t>
  </si>
  <si>
    <t>Bad debt written off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</si>
  <si>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</si>
  <si>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</si>
  <si>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</si>
  <si>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Loss from other non-current financial assets</t>
  </si>
  <si>
    <t xml:space="preserve">Share of loss of associates accounted </t>
  </si>
  <si>
    <t>for using equity method</t>
  </si>
  <si>
    <t>Depreciation /Amortization</t>
  </si>
  <si>
    <t>Loss from sales of  property, plant and equipment</t>
  </si>
  <si>
    <t>Written off-withholding tax</t>
  </si>
  <si>
    <t>Allowance for impairment on other non-current assets</t>
  </si>
  <si>
    <t xml:space="preserve">Loss (gain) from sales of other non-current assets </t>
  </si>
  <si>
    <t>Estimation of employee benefits expenses</t>
  </si>
  <si>
    <t xml:space="preserve">Tax expense 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</si>
  <si>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</si>
  <si>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</si>
  <si>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</si>
  <si>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</si>
  <si>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</si>
  <si>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</si>
  <si>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Cash generated from (used in) operating activities</t>
  </si>
  <si>
    <t>Employee benefits expenses paid</t>
  </si>
  <si>
    <t>Interest paid</t>
  </si>
  <si>
    <t>Income tax paid</t>
  </si>
  <si>
    <t>Net cash from (used in) operating activities</t>
  </si>
  <si>
    <t xml:space="preserve">   (Sign) ………………………….............................…………………………………………………………... Directors</t>
  </si>
  <si>
    <t xml:space="preserve">  ( Mr.Anothai Eamlumnow )                ( Mr.Peeraphong Eamlumnow )</t>
  </si>
  <si>
    <t>Statements of cashflows (Cont.)</t>
  </si>
  <si>
    <t>Cash Flows from investing activities :</t>
  </si>
  <si>
    <t>Cash paid for short-term loan to associates</t>
  </si>
  <si>
    <t>Cash repayment from short-term loan to associates</t>
  </si>
  <si>
    <t>Cash received for other current financial assets</t>
  </si>
  <si>
    <t xml:space="preserve">Cash paid for investments in fixed deposit                           </t>
  </si>
  <si>
    <t>for pledged as collateral</t>
  </si>
  <si>
    <t>Cash paid for investments in associates</t>
  </si>
  <si>
    <t>Cash paid for investments in joint ventures</t>
  </si>
  <si>
    <t xml:space="preserve">Cash paid for long-term loans </t>
  </si>
  <si>
    <t xml:space="preserve">Cash repayment from long-term loans </t>
  </si>
  <si>
    <t>Cash paid for purchase of property, plant and equipment</t>
  </si>
  <si>
    <t>Cash received from sale of property, plant and equipment</t>
  </si>
  <si>
    <t>Cash paid for purchase of right-of-use assets</t>
  </si>
  <si>
    <t>Cash paid for purchase of intangible assets</t>
  </si>
  <si>
    <t>Net cash provided by (used in) investing activities</t>
  </si>
  <si>
    <t>Cash flows from financing activities :</t>
  </si>
  <si>
    <t>Cash paid for lease liabilities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</si>
  <si>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</si>
  <si>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</si>
  <si>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</si>
  <si>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</si>
  <si>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Cash and cash equivalents at the beginning of year</t>
  </si>
  <si>
    <t>Cash and cash equivalents at the end of year</t>
  </si>
  <si>
    <t>Additional information disclosure relating to cash flows stated in note 32.</t>
  </si>
  <si>
    <t>As at December 31, 2024</t>
  </si>
  <si>
    <t>For the year ended December 31, 2024</t>
  </si>
  <si>
    <t>10.2</t>
  </si>
  <si>
    <t>11.2</t>
  </si>
  <si>
    <t>Share of gain (loss) of associates accounted for using equity method</t>
  </si>
  <si>
    <t xml:space="preserve">Share of gain (loss) of joint ventures accounted for using equity method </t>
  </si>
  <si>
    <t>13.2</t>
  </si>
  <si>
    <t xml:space="preserve">Components of other comprehensive income that will not </t>
  </si>
  <si>
    <t>18.1</t>
  </si>
  <si>
    <t>Loss on re-measurements of defined benefit plans</t>
  </si>
  <si>
    <t>Income tax on components of other comprehensive income</t>
  </si>
  <si>
    <t>Balance as at January 1, 2023</t>
  </si>
  <si>
    <t>Balance as at December 31, 2024</t>
  </si>
  <si>
    <t xml:space="preserve">Total owners of </t>
  </si>
  <si>
    <t xml:space="preserve">Non-controlling </t>
  </si>
  <si>
    <t>the Company</t>
  </si>
  <si>
    <t>interests</t>
  </si>
  <si>
    <t>financial</t>
  </si>
  <si>
    <t xml:space="preserve"> statements</t>
  </si>
  <si>
    <t>Profit for the period</t>
  </si>
  <si>
    <t>Other comprehensive expense for the period</t>
  </si>
  <si>
    <t xml:space="preserve">Non-controlling interest from acquiring </t>
  </si>
  <si>
    <t xml:space="preserve">       investment in common share of subsidiary</t>
  </si>
  <si>
    <t xml:space="preserve">Share of loss of joint ventures accounted </t>
  </si>
  <si>
    <t xml:space="preserve">for using equity method </t>
  </si>
  <si>
    <t>Loss for impairment of investments in joint ventures</t>
  </si>
  <si>
    <t xml:space="preserve">Loss for impairment of investments in associates accounted </t>
  </si>
  <si>
    <t>Cash paid for purchased investment in a subsidiary</t>
  </si>
  <si>
    <t>Cash received from capital increase</t>
  </si>
  <si>
    <t>Other comprehensive loss-net of income tax</t>
  </si>
  <si>
    <t>Other comprehensive income loss-net of income tax</t>
  </si>
  <si>
    <t>Total owners of  the Company</t>
  </si>
  <si>
    <t xml:space="preserve">Bank overdrafts </t>
  </si>
  <si>
    <t xml:space="preserve">Cash received for bank overdrafts </t>
  </si>
  <si>
    <t xml:space="preserve">Cash paid for bank overdrafts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</si>
</sst>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#,##0.00_);[Black]\(#,##0.00\)"/>
  </numFmts>
  <fonts count="26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5"/>
      <color indexed="8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34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4" fontId="36" fillId="0" borderId="0" applyFont="0" applyFill="0" applyBorder="0" applyAlignment="0" applyProtection="0"/>
    <xf numFmtId="0" fontId="37" fillId="0" borderId="0"/>
    <xf numFmtId="195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9" fontId="36" fillId="0" borderId="0" applyFont="0" applyFill="0" applyBorder="0" applyAlignment="0" applyProtection="0"/>
    <xf numFmtId="200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2" fontId="42" fillId="0" borderId="0">
      <alignment horizontal="left"/>
    </xf>
    <xf numFmtId="203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6" fontId="36" fillId="0" borderId="0" applyFill="0" applyBorder="0" applyAlignment="0"/>
    <xf numFmtId="0" fontId="36" fillId="0" borderId="0" applyFill="0" applyBorder="0" applyAlignment="0"/>
    <xf numFmtId="207" fontId="70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71" fillId="6" borderId="5" applyNumberForma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3" fillId="6" borderId="5" applyNumberFormat="0" applyAlignment="0" applyProtection="0"/>
    <xf numFmtId="0" fontId="71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27" fillId="6" borderId="5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8" applyNumberFormat="0" applyAlignment="0" applyProtection="0"/>
    <xf numFmtId="0" fontId="80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2" fillId="7" borderId="8" applyNumberFormat="0" applyAlignment="0" applyProtection="0"/>
    <xf numFmtId="0" fontId="80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84" fillId="67" borderId="13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7" fillId="0" borderId="14">
      <alignment horizontal="center"/>
    </xf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11" fontId="7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2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88" fontId="48" fillId="0" borderId="0" applyFont="0" applyFill="0" applyBorder="0" applyAlignment="0" applyProtection="0"/>
    <xf numFmtId="206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7" fontId="60" fillId="0" borderId="0" applyFill="0" applyBorder="0" applyAlignment="0" applyProtection="0"/>
    <xf numFmtId="229" fontId="102" fillId="0" borderId="0"/>
    <xf numFmtId="230" fontId="60" fillId="0" borderId="0"/>
    <xf numFmtId="229" fontId="102" fillId="0" borderId="0"/>
    <xf numFmtId="230" fontId="60" fillId="0" borderId="0"/>
    <xf numFmtId="230" fontId="60" fillId="0" borderId="0"/>
    <xf numFmtId="230" fontId="60" fillId="0" borderId="0"/>
    <xf numFmtId="230" fontId="60" fillId="0" borderId="0"/>
    <xf numFmtId="229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7" fontId="7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31" fontId="102" fillId="0" borderId="0"/>
    <xf numFmtId="232" fontId="60" fillId="0" borderId="0"/>
    <xf numFmtId="231" fontId="102" fillId="0" borderId="0"/>
    <xf numFmtId="232" fontId="60" fillId="0" borderId="0"/>
    <xf numFmtId="233" fontId="14" fillId="0" borderId="0"/>
    <xf numFmtId="233" fontId="14" fillId="0" borderId="0"/>
    <xf numFmtId="232" fontId="60" fillId="0" borderId="0"/>
    <xf numFmtId="232" fontId="60" fillId="0" borderId="0"/>
    <xf numFmtId="232" fontId="60" fillId="0" borderId="0"/>
    <xf numFmtId="234" fontId="60" fillId="0" borderId="0"/>
    <xf numFmtId="231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5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5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6" fontId="102" fillId="0" borderId="0"/>
    <xf numFmtId="237" fontId="60" fillId="0" borderId="0"/>
    <xf numFmtId="236" fontId="102" fillId="0" borderId="0"/>
    <xf numFmtId="237" fontId="60" fillId="0" borderId="0"/>
    <xf numFmtId="237" fontId="60" fillId="0" borderId="0"/>
    <xf numFmtId="237" fontId="60" fillId="0" borderId="0"/>
    <xf numFmtId="238" fontId="60" fillId="0" borderId="0"/>
    <xf numFmtId="236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09" fillId="0" borderId="0" applyNumberFormat="0" applyAlignment="0">
      <alignment horizontal="left"/>
    </xf>
    <xf numFmtId="239" fontId="91" fillId="0" borderId="0" applyFont="0" applyFill="0" applyBorder="0" applyAlignment="0" applyProtection="0"/>
    <xf numFmtId="239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0" fontId="36" fillId="0" borderId="0" applyFont="0" applyFill="0" applyBorder="0" applyAlignment="0" applyProtection="0"/>
    <xf numFmtId="241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2" fontId="128" fillId="0" borderId="0" applyNumberFormat="0" applyFill="0" applyBorder="0" applyProtection="0">
      <alignment horizontal="right"/>
    </xf>
    <xf numFmtId="0" fontId="129" fillId="65" borderId="16"/>
    <xf numFmtId="0" fontId="129" fillId="65" borderId="16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3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36" fillId="0" borderId="18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8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41" fillId="0" borderId="19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3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46" fillId="0" borderId="20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1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3" fontId="36" fillId="0" borderId="0" applyBorder="0" applyAlignment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5" fillId="5" borderId="5" applyNumberFormat="0" applyAlignment="0" applyProtection="0"/>
    <xf numFmtId="0" fontId="153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25" fillId="5" borderId="5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244" fontId="36" fillId="0" borderId="0"/>
    <xf numFmtId="237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7" applyNumberFormat="0" applyFill="0" applyAlignment="0" applyProtection="0"/>
    <xf numFmtId="0" fontId="166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70" fillId="0" borderId="23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4"/>
    <xf numFmtId="0" fontId="174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4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3" fontId="14" fillId="0" borderId="0"/>
    <xf numFmtId="233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6" fillId="8" borderId="9" applyNumberFormat="0" applyFont="0" applyAlignment="0" applyProtection="0"/>
    <xf numFmtId="0" fontId="44" fillId="8" borderId="9" applyNumberFormat="0" applyFont="0" applyAlignment="0" applyProtection="0"/>
    <xf numFmtId="0" fontId="47" fillId="8" borderId="9" applyNumberFormat="0" applyFont="0" applyAlignment="0" applyProtection="0"/>
    <xf numFmtId="0" fontId="45" fillId="8" borderId="9" applyNumberFormat="0" applyFont="0" applyAlignment="0" applyProtection="0"/>
    <xf numFmtId="0" fontId="47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7" fillId="6" borderId="6" applyNumberFormat="0" applyAlignment="0" applyProtection="0"/>
    <xf numFmtId="0" fontId="195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26" fillId="6" borderId="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40" fontId="202" fillId="76" borderId="0">
      <alignment horizontal="right"/>
    </xf>
    <xf numFmtId="0" fontId="203" fillId="76" borderId="27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10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28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4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10" applyNumberFormat="0" applyFill="0" applyAlignment="0" applyProtection="0"/>
    <xf numFmtId="0" fontId="220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32" fillId="0" borderId="1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75" fillId="0" borderId="0" applyNumberFormat="0" applyFont="0" applyFill="0" applyBorder="0" applyProtection="0">
      <alignment horizontal="center" vertical="center" wrapText="1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5" applyNumberFormat="0" applyAlignment="0" applyProtection="0"/>
    <xf numFmtId="0" fontId="27" fillId="6" borderId="5" applyNumberFormat="0" applyAlignment="0" applyProtection="0"/>
    <xf numFmtId="0" fontId="27" fillId="6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8" fillId="0" borderId="7" applyNumberFormat="0" applyFill="0" applyAlignment="0" applyProtection="0"/>
    <xf numFmtId="0" fontId="241" fillId="0" borderId="23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5" applyNumberFormat="0" applyAlignment="0" applyProtection="0"/>
    <xf numFmtId="0" fontId="25" fillId="5" borderId="5" applyNumberFormat="0" applyAlignment="0" applyProtection="0"/>
    <xf numFmtId="0" fontId="25" fillId="5" borderId="5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27"/>
    <xf numFmtId="0" fontId="36" fillId="0" borderId="27"/>
    <xf numFmtId="0" fontId="36" fillId="0" borderId="27"/>
    <xf numFmtId="0" fontId="36" fillId="0" borderId="27"/>
    <xf numFmtId="0" fontId="36" fillId="0" borderId="27"/>
    <xf numFmtId="0" fontId="60" fillId="0" borderId="27"/>
    <xf numFmtId="0" fontId="26" fillId="6" borderId="6" applyNumberFormat="0" applyAlignment="0" applyProtection="0"/>
    <xf numFmtId="0" fontId="26" fillId="6" borderId="6" applyNumberFormat="0" applyAlignment="0" applyProtection="0"/>
    <xf numFmtId="0" fontId="26" fillId="6" borderId="6" applyNumberForma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5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38" fontId="256" fillId="68" borderId="0" applyNumberFormat="0" applyBorder="0" applyAlignment="0" applyProtection="0"/>
    <xf numFmtId="10" fontId="256" fillId="73" borderId="22" applyNumberFormat="0" applyBorder="0" applyAlignment="0" applyProtection="0"/>
    <xf numFmtId="234" fontId="257" fillId="0" borderId="0"/>
    <xf numFmtId="0" fontId="255" fillId="0" borderId="0"/>
    <xf numFmtId="0" fontId="255" fillId="0" borderId="0"/>
    <xf numFmtId="4" fontId="255" fillId="0" borderId="0" applyFont="0" applyFill="0" applyBorder="0" applyAlignment="0" applyProtection="0"/>
    <xf numFmtId="0" fontId="255" fillId="0" borderId="0"/>
    <xf numFmtId="0" fontId="255" fillId="0" borderId="0"/>
    <xf numFmtId="0" fontId="190" fillId="0" borderId="0"/>
    <xf numFmtId="0" fontId="255" fillId="0" borderId="0"/>
    <xf numFmtId="0" fontId="255" fillId="0" borderId="0"/>
    <xf numFmtId="43" fontId="190" fillId="0" borderId="0" applyFont="0" applyFill="0" applyBorder="0" applyAlignment="0" applyProtection="0"/>
    <xf numFmtId="0" fontId="255" fillId="0" borderId="0"/>
    <xf numFmtId="0" fontId="190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3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3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0" fontId="12" fillId="0" borderId="0" xfId="4598" applyFont="1" applyAlignment="1">
      <alignment horizontal="right"/>
    </xf>
    <xf numFmtId="43" fontId="12" fillId="0" borderId="0" xfId="4599" applyFont="1" applyFill="1"/>
    <xf numFmtId="43" fontId="12" fillId="0" borderId="0" xfId="4599" applyFont="1" applyFill="1" applyAlignment="1">
      <alignment horizontal="center"/>
    </xf>
    <xf numFmtId="0" fontId="12" fillId="0" borderId="0" xfId="4598" applyFont="1" applyAlignment="1">
      <alignment horizontal="center" vertical="top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4" xfId="4599" applyNumberFormat="1" applyFont="1" applyFill="1" applyBorder="1" applyAlignment="1">
      <alignment horizontal="right"/>
    </xf>
    <xf numFmtId="4" fontId="12" fillId="0" borderId="0" xfId="4598" applyNumberFormat="1" applyFont="1" applyAlignment="1">
      <alignment horizontal="center"/>
    </xf>
    <xf numFmtId="0" fontId="12" fillId="0" borderId="32" xfId="4598" applyFont="1" applyBorder="1" applyAlignment="1">
      <alignment horizontal="center" vertical="top" wrapText="1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93" fontId="12" fillId="0" borderId="0" xfId="4601" applyNumberFormat="1" applyFont="1" applyFill="1" applyAlignment="1">
      <alignment vertical="center"/>
    </xf>
    <xf numFmtId="193" fontId="12" fillId="0" borderId="35" xfId="4601" applyNumberFormat="1" applyFont="1" applyFill="1" applyBorder="1"/>
    <xf numFmtId="43" fontId="12" fillId="0" borderId="0" xfId="4600" applyNumberFormat="1" applyFont="1"/>
    <xf numFmtId="193" fontId="12" fillId="0" borderId="0" xfId="4601" applyNumberFormat="1" applyFont="1" applyFill="1" applyBorder="1"/>
    <xf numFmtId="192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92" fontId="12" fillId="0" borderId="0" xfId="4601" applyNumberFormat="1" applyFont="1" applyFill="1" applyBorder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5" xfId="1" applyFont="1" applyFill="1" applyBorder="1" applyAlignment="1">
      <alignment vertical="center"/>
    </xf>
    <xf numFmtId="192" fontId="12" fillId="0" borderId="36" xfId="4601" applyNumberFormat="1" applyFont="1" applyFill="1" applyBorder="1"/>
    <xf numFmtId="43" fontId="12" fillId="0" borderId="0" xfId="1" applyFont="1" applyFill="1"/>
    <xf numFmtId="4" fontId="12" fillId="0" borderId="33" xfId="4601" applyNumberFormat="1" applyFont="1" applyFill="1" applyBorder="1"/>
    <xf numFmtId="0" fontId="12" fillId="0" borderId="0" xfId="4598" applyFont="1" applyAlignment="1">
      <alignment horizontal="center" vertical="top" wrapText="1"/>
    </xf>
    <xf numFmtId="0" fontId="10" fillId="0" borderId="0" xfId="0" applyFont="1"/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192" fontId="9" fillId="0" borderId="0" xfId="0" applyNumberFormat="1" applyFont="1" applyAlignment="1">
      <alignment horizontal="center"/>
    </xf>
    <xf numFmtId="4" fontId="9" fillId="0" borderId="0" xfId="0" applyNumberFormat="1" applyFont="1"/>
    <xf numFmtId="43" fontId="9" fillId="0" borderId="0" xfId="1" applyFont="1" applyFill="1"/>
    <xf numFmtId="192" fontId="9" fillId="0" borderId="0" xfId="0" applyNumberFormat="1" applyFont="1"/>
    <xf numFmtId="193" fontId="12" fillId="0" borderId="0" xfId="4601" applyNumberFormat="1" applyFont="1" applyFill="1" applyBorder="1" applyAlignment="1">
      <alignment vertical="center"/>
    </xf>
    <xf numFmtId="192" fontId="12" fillId="0" borderId="0" xfId="4601" applyNumberFormat="1" applyFont="1" applyFill="1" applyAlignment="1">
      <alignment vertical="center"/>
    </xf>
    <xf numFmtId="43" fontId="16" fillId="0" borderId="0" xfId="460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43" fontId="16" fillId="0" borderId="0" xfId="1" applyFont="1" applyFill="1"/>
    <xf numFmtId="43" fontId="12" fillId="0" borderId="0" xfId="1" applyFont="1" applyFill="1" applyBorder="1" applyAlignment="1">
      <alignment horizontal="right"/>
    </xf>
    <xf numFmtId="43" fontId="12" fillId="0" borderId="0" xfId="4598" applyNumberFormat="1" applyFont="1"/>
    <xf numFmtId="43" fontId="12" fillId="0" borderId="35" xfId="1" applyFont="1" applyFill="1" applyBorder="1" applyAlignment="1">
      <alignment horizontal="center"/>
    </xf>
    <xf numFmtId="0" fontId="12" fillId="0" borderId="35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/>
    </xf>
    <xf numFmtId="4" fontId="12" fillId="0" borderId="0" xfId="4600" applyNumberFormat="1" applyFont="1"/>
    <xf numFmtId="43" fontId="12" fillId="0" borderId="0" xfId="1" applyFont="1" applyFill="1" applyBorder="1" applyAlignment="1">
      <alignment horizontal="center" vertical="center"/>
    </xf>
    <xf numFmtId="192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92" fontId="16" fillId="0" borderId="0" xfId="2" applyNumberFormat="1" applyFont="1" applyAlignment="1">
      <alignment vertical="center"/>
    </xf>
    <xf numFmtId="0" fontId="16" fillId="0" borderId="0" xfId="0" applyFont="1"/>
    <xf numFmtId="4" fontId="12" fillId="0" borderId="32" xfId="4599" applyNumberFormat="1" applyFont="1" applyFill="1" applyBorder="1" applyAlignment="1">
      <alignment horizontal="right"/>
    </xf>
    <xf numFmtId="3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3" fontId="12" fillId="0" borderId="0" xfId="4628" applyFont="1" applyFill="1" applyAlignment="1">
      <alignment vertical="center"/>
    </xf>
    <xf numFmtId="43" fontId="12" fillId="0" borderId="0" xfId="4628" applyFont="1" applyFill="1" applyBorder="1"/>
    <xf numFmtId="43" fontId="12" fillId="0" borderId="0" xfId="4628" applyFont="1" applyFill="1"/>
    <xf numFmtId="4" fontId="12" fillId="0" borderId="0" xfId="4598" applyNumberFormat="1" applyFont="1"/>
    <xf numFmtId="193" fontId="12" fillId="0" borderId="35" xfId="4601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2" fillId="0" borderId="0" xfId="4600" quotePrefix="1" applyFont="1" applyAlignment="1">
      <alignment horizontal="center"/>
    </xf>
    <xf numFmtId="0" fontId="16" fillId="0" borderId="0" xfId="4600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35" xfId="4598" applyFont="1" applyBorder="1" applyAlignment="1">
      <alignment horizontal="center"/>
    </xf>
    <xf numFmtId="0" fontId="9" fillId="0" borderId="33" xfId="0" quotePrefix="1" applyFont="1" applyBorder="1" applyAlignment="1">
      <alignment horizontal="center"/>
    </xf>
    <xf numFmtId="192" fontId="12" fillId="0" borderId="36" xfId="4601" applyNumberFormat="1" applyFont="1" applyFill="1" applyBorder="1" applyAlignment="1">
      <alignment vertical="center"/>
    </xf>
    <xf numFmtId="193" fontId="12" fillId="0" borderId="0" xfId="4602" applyNumberFormat="1" applyFont="1" applyAlignment="1">
      <alignment vertical="center"/>
    </xf>
    <xf numFmtId="4" fontId="12" fillId="0" borderId="0" xfId="4602" applyNumberFormat="1" applyFont="1" applyAlignment="1">
      <alignment vertical="center"/>
    </xf>
    <xf numFmtId="0" fontId="12" fillId="0" borderId="0" xfId="2829" applyFont="1" applyAlignment="1">
      <alignment horizontal="center"/>
    </xf>
    <xf numFmtId="43" fontId="12" fillId="0" borderId="0" xfId="1" quotePrefix="1" applyFont="1" applyFill="1" applyAlignment="1">
      <alignment horizontal="center"/>
    </xf>
    <xf numFmtId="40" fontId="12" fillId="0" borderId="0" xfId="0" quotePrefix="1" applyNumberFormat="1" applyFont="1" applyAlignment="1">
      <alignment horizontal="right"/>
    </xf>
    <xf numFmtId="4" fontId="258" fillId="0" borderId="0" xfId="0" applyNumberFormat="1" applyFont="1" applyAlignment="1">
      <alignment horizontal="center"/>
    </xf>
    <xf numFmtId="4" fontId="34" fillId="0" borderId="0" xfId="2" applyNumberFormat="1" applyFont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" fontId="16" fillId="0" borderId="0" xfId="4598" applyNumberFormat="1" applyFont="1"/>
    <xf numFmtId="193" fontId="12" fillId="0" borderId="0" xfId="4603" applyNumberFormat="1" applyFont="1" applyFill="1" applyBorder="1" applyAlignment="1">
      <alignment horizontal="right"/>
    </xf>
    <xf numFmtId="43" fontId="12" fillId="0" borderId="0" xfId="4603" applyFont="1" applyFill="1" applyAlignment="1">
      <alignment vertical="center"/>
    </xf>
    <xf numFmtId="43" fontId="12" fillId="0" borderId="0" xfId="1" applyFont="1" applyAlignment="1">
      <alignment vertical="center"/>
    </xf>
    <xf numFmtId="43" fontId="9" fillId="0" borderId="0" xfId="1" applyFont="1"/>
    <xf numFmtId="43" fontId="9" fillId="0" borderId="0" xfId="1" applyFont="1" applyAlignment="1">
      <alignment horizontal="center"/>
    </xf>
    <xf numFmtId="4" fontId="12" fillId="0" borderId="0" xfId="4601" applyNumberFormat="1" applyFont="1" applyFill="1" applyBorder="1"/>
    <xf numFmtId="4" fontId="12" fillId="0" borderId="35" xfId="4599" applyNumberFormat="1" applyFont="1" applyFill="1" applyBorder="1" applyAlignment="1">
      <alignment horizontal="right"/>
    </xf>
    <xf numFmtId="192" fontId="12" fillId="0" borderId="33" xfId="0" applyNumberFormat="1" applyFont="1" applyBorder="1" applyAlignment="1">
      <alignment vertical="center"/>
    </xf>
    <xf numFmtId="192" fontId="12" fillId="0" borderId="34" xfId="0" applyNumberFormat="1" applyFont="1" applyBorder="1" applyAlignment="1">
      <alignment vertical="center"/>
    </xf>
    <xf numFmtId="192" fontId="12" fillId="0" borderId="36" xfId="0" applyNumberFormat="1" applyFont="1" applyBorder="1" applyAlignment="1">
      <alignment vertical="center"/>
    </xf>
    <xf numFmtId="192" fontId="12" fillId="0" borderId="32" xfId="0" applyNumberFormat="1" applyFont="1" applyBorder="1" applyAlignment="1">
      <alignment vertical="center"/>
    </xf>
    <xf numFmtId="192" fontId="12" fillId="0" borderId="33" xfId="4601" applyNumberFormat="1" applyFont="1" applyFill="1" applyBorder="1" applyAlignment="1">
      <alignment vertical="center"/>
    </xf>
    <xf numFmtId="43" fontId="12" fillId="0" borderId="33" xfId="4601" applyFont="1" applyFill="1" applyBorder="1" applyAlignment="1">
      <alignment vertical="center"/>
    </xf>
    <xf numFmtId="192" fontId="12" fillId="0" borderId="34" xfId="4601" applyNumberFormat="1" applyFont="1" applyFill="1" applyBorder="1" applyAlignment="1">
      <alignment vertical="center"/>
    </xf>
    <xf numFmtId="0" fontId="12" fillId="0" borderId="35" xfId="4598" applyFont="1" applyBorder="1" applyAlignment="1">
      <alignment horizontal="center" vertical="top"/>
    </xf>
    <xf numFmtId="43" fontId="12" fillId="0" borderId="0" xfId="1" applyFont="1" applyFill="1" applyBorder="1" applyAlignment="1">
      <alignment vertical="center"/>
    </xf>
    <xf numFmtId="40" fontId="12" fillId="0" borderId="0" xfId="2" quotePrefix="1" applyNumberFormat="1" applyFont="1" applyAlignment="1">
      <alignment horizontal="center" vertical="center"/>
    </xf>
    <xf numFmtId="43" fontId="12" fillId="0" borderId="33" xfId="1" applyFont="1" applyFill="1" applyBorder="1" applyAlignment="1">
      <alignment vertical="center"/>
    </xf>
    <xf numFmtId="192" fontId="12" fillId="0" borderId="0" xfId="4629" applyNumberFormat="1" applyFont="1" applyAlignment="1">
      <alignment vertical="center"/>
    </xf>
    <xf numFmtId="192" fontId="12" fillId="0" borderId="37" xfId="4629" applyNumberFormat="1" applyFont="1" applyBorder="1" applyAlignment="1">
      <alignment vertical="center"/>
    </xf>
    <xf numFmtId="0" fontId="260" fillId="0" borderId="0" xfId="4630" applyFont="1" applyAlignment="1">
      <alignment horizontal="center" vertical="top"/>
    </xf>
    <xf numFmtId="0" fontId="12" fillId="0" borderId="0" xfId="4631" applyFont="1" applyAlignment="1">
      <alignment horizontal="center"/>
    </xf>
    <xf numFmtId="0" fontId="12" fillId="0" borderId="35" xfId="4631" applyFont="1" applyBorder="1" applyAlignment="1">
      <alignment horizontal="center"/>
    </xf>
    <xf numFmtId="0" fontId="12" fillId="0" borderId="0" xfId="4631" applyFont="1" applyAlignment="1">
      <alignment horizontal="center" vertical="top" wrapText="1"/>
    </xf>
    <xf numFmtId="0" fontId="12" fillId="0" borderId="38" xfId="4631" applyFont="1" applyBorder="1" applyAlignment="1">
      <alignment horizontal="center" vertical="top"/>
    </xf>
    <xf numFmtId="0" fontId="12" fillId="0" borderId="0" xfId="4631" applyFont="1" applyAlignment="1">
      <alignment horizontal="center" vertical="top"/>
    </xf>
    <xf numFmtId="0" fontId="12" fillId="0" borderId="35" xfId="4631" applyFont="1" applyBorder="1" applyAlignment="1">
      <alignment horizontal="center" vertical="top" wrapText="1"/>
    </xf>
    <xf numFmtId="0" fontId="12" fillId="0" borderId="35" xfId="4631" applyFont="1" applyBorder="1"/>
    <xf numFmtId="0" fontId="12" fillId="0" borderId="0" xfId="4631" applyFont="1"/>
    <xf numFmtId="43" fontId="12" fillId="0" borderId="0" xfId="1" applyFont="1" applyFill="1" applyBorder="1"/>
    <xf numFmtId="193" fontId="12" fillId="0" borderId="37" xfId="4633" applyNumberFormat="1" applyFont="1" applyBorder="1"/>
    <xf numFmtId="265" fontId="261" fillId="0" borderId="38" xfId="1" applyNumberFormat="1" applyFont="1" applyBorder="1" applyAlignment="1">
      <alignment horizontal="right" vertical="top" wrapText="1"/>
    </xf>
    <xf numFmtId="193" fontId="12" fillId="0" borderId="0" xfId="4633" applyNumberFormat="1" applyFont="1"/>
    <xf numFmtId="43" fontId="12" fillId="0" borderId="32" xfId="1" applyFont="1" applyFill="1" applyBorder="1" applyAlignment="1">
      <alignment horizontal="right"/>
    </xf>
    <xf numFmtId="43" fontId="12" fillId="0" borderId="0" xfId="1" applyFont="1"/>
    <xf numFmtId="193" fontId="12" fillId="0" borderId="0" xfId="4629" applyNumberFormat="1" applyFont="1"/>
    <xf numFmtId="0" fontId="16" fillId="0" borderId="0" xfId="4627" applyFont="1"/>
    <xf numFmtId="0" fontId="12" fillId="0" borderId="0" xfId="4627" applyFont="1"/>
    <xf numFmtId="39" fontId="12" fillId="0" borderId="0" xfId="2" applyFont="1" applyAlignment="1">
      <alignment horizontal="center" vertical="center"/>
    </xf>
    <xf numFmtId="0" fontId="12" fillId="0" borderId="0" xfId="4627" applyFont="1" applyAlignment="1">
      <alignment horizontal="center"/>
    </xf>
    <xf numFmtId="40" fontId="12" fillId="0" borderId="0" xfId="4627" applyNumberFormat="1" applyFont="1" applyAlignment="1">
      <alignment horizontal="center" vertical="center"/>
    </xf>
    <xf numFmtId="0" fontId="16" fillId="0" borderId="0" xfId="4602" applyFont="1"/>
    <xf numFmtId="40" fontId="12" fillId="0" borderId="0" xfId="4627" applyNumberFormat="1" applyFont="1" applyAlignment="1">
      <alignment horizontal="right" vertical="center"/>
    </xf>
    <xf numFmtId="0" fontId="12" fillId="0" borderId="0" xfId="4602" applyFont="1"/>
    <xf numFmtId="4" fontId="12" fillId="0" borderId="0" xfId="4602" applyNumberFormat="1" applyFont="1"/>
    <xf numFmtId="193" fontId="12" fillId="0" borderId="0" xfId="4627" applyNumberFormat="1" applyFont="1" applyAlignment="1">
      <alignment vertical="center"/>
    </xf>
    <xf numFmtId="4" fontId="12" fillId="0" borderId="0" xfId="4627" applyNumberFormat="1" applyFont="1"/>
    <xf numFmtId="40" fontId="16" fillId="0" borderId="0" xfId="4627" applyNumberFormat="1" applyFont="1" applyAlignment="1">
      <alignment horizontal="center" vertical="center"/>
    </xf>
    <xf numFmtId="193" fontId="16" fillId="0" borderId="0" xfId="4627" applyNumberFormat="1" applyFont="1" applyAlignment="1">
      <alignment vertical="center"/>
    </xf>
    <xf numFmtId="4" fontId="16" fillId="0" borderId="0" xfId="4627" applyNumberFormat="1" applyFont="1"/>
    <xf numFmtId="0" fontId="259" fillId="0" borderId="0" xfId="4627" applyFont="1"/>
    <xf numFmtId="193" fontId="259" fillId="0" borderId="0" xfId="4627" applyNumberFormat="1" applyFont="1" applyAlignment="1">
      <alignment vertical="center"/>
    </xf>
    <xf numFmtId="4" fontId="259" fillId="0" borderId="0" xfId="4627" applyNumberFormat="1" applyFont="1"/>
    <xf numFmtId="193" fontId="12" fillId="0" borderId="0" xfId="4602" applyNumberFormat="1" applyFont="1"/>
    <xf numFmtId="193" fontId="12" fillId="0" borderId="0" xfId="4627" applyNumberFormat="1" applyFont="1"/>
    <xf numFmtId="0" fontId="12" fillId="0" borderId="0" xfId="8" applyFont="1" applyAlignment="1">
      <alignment vertical="center"/>
    </xf>
    <xf numFmtId="193" fontId="12" fillId="0" borderId="35" xfId="4602" applyNumberFormat="1" applyFont="1" applyBorder="1" applyAlignment="1">
      <alignment vertical="center"/>
    </xf>
    <xf numFmtId="4" fontId="12" fillId="0" borderId="33" xfId="4602" applyNumberFormat="1" applyFont="1" applyBorder="1" applyAlignment="1">
      <alignment vertical="center"/>
    </xf>
    <xf numFmtId="4" fontId="12" fillId="0" borderId="0" xfId="4627" applyNumberFormat="1" applyFont="1" applyAlignment="1">
      <alignment vertical="center"/>
    </xf>
    <xf numFmtId="4" fontId="12" fillId="0" borderId="0" xfId="4602" applyNumberFormat="1" applyFont="1" applyAlignment="1">
      <alignment horizontal="left" vertical="center" wrapText="1"/>
    </xf>
    <xf numFmtId="193" fontId="12" fillId="0" borderId="33" xfId="4627" applyNumberFormat="1" applyFont="1" applyBorder="1" applyAlignment="1">
      <alignment vertical="center"/>
    </xf>
    <xf numFmtId="40" fontId="12" fillId="0" borderId="0" xfId="4602" applyNumberFormat="1" applyFont="1" applyAlignment="1">
      <alignment horizontal="center" vertical="center"/>
    </xf>
    <xf numFmtId="4" fontId="12" fillId="0" borderId="34" xfId="4627" applyNumberFormat="1" applyFont="1" applyBorder="1" applyAlignment="1">
      <alignment vertical="center"/>
    </xf>
    <xf numFmtId="192" fontId="12" fillId="0" borderId="0" xfId="4627" applyNumberFormat="1" applyFont="1"/>
    <xf numFmtId="43" fontId="12" fillId="0" borderId="0" xfId="4627" applyNumberFormat="1" applyFont="1"/>
    <xf numFmtId="193" fontId="12" fillId="0" borderId="35" xfId="4603" applyNumberFormat="1" applyFont="1" applyFill="1" applyBorder="1" applyAlignment="1">
      <alignment horizontal="right"/>
    </xf>
    <xf numFmtId="4" fontId="12" fillId="0" borderId="38" xfId="4602" applyNumberFormat="1" applyFont="1" applyBorder="1" applyAlignment="1">
      <alignment vertical="center"/>
    </xf>
    <xf numFmtId="4" fontId="12" fillId="0" borderId="0" xfId="4602" applyNumberFormat="1" applyFont="1" applyAlignment="1">
      <alignment horizontal="left" vertical="center"/>
    </xf>
    <xf numFmtId="193" fontId="12" fillId="0" borderId="38" xfId="4627" applyNumberFormat="1" applyFont="1" applyBorder="1" applyAlignment="1">
      <alignment vertical="center"/>
    </xf>
    <xf numFmtId="43" fontId="12" fillId="0" borderId="35" xfId="4628" applyFont="1" applyFill="1" applyBorder="1" applyAlignment="1">
      <alignment vertical="center"/>
    </xf>
    <xf numFmtId="192" fontId="12" fillId="0" borderId="38" xfId="0" applyNumberFormat="1" applyFont="1" applyBorder="1" applyAlignment="1">
      <alignment vertical="center"/>
    </xf>
    <xf numFmtId="193" fontId="12" fillId="0" borderId="38" xfId="4633" applyNumberFormat="1" applyFont="1" applyBorder="1"/>
    <xf numFmtId="0" fontId="9" fillId="0" borderId="35" xfId="0" applyFont="1" applyBorder="1" applyAlignment="1">
      <alignment horizontal="center"/>
    </xf>
    <xf numFmtId="15" fontId="9" fillId="0" borderId="35" xfId="0" quotePrefix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2" fillId="0" borderId="35" xfId="1" applyFont="1" applyFill="1" applyBorder="1" applyAlignment="1">
      <alignment horizontal="center" vertic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40" fontId="12" fillId="0" borderId="35" xfId="4600" applyNumberFormat="1" applyFont="1" applyBorder="1" applyAlignment="1">
      <alignment horizontal="center" vertical="center"/>
    </xf>
    <xf numFmtId="0" fontId="12" fillId="0" borderId="0" xfId="4598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1" xfId="4631" applyFont="1" applyBorder="1" applyAlignment="1">
      <alignment horizontal="center"/>
    </xf>
    <xf numFmtId="0" fontId="12" fillId="0" borderId="35" xfId="4598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0" xfId="4627" applyFont="1" applyAlignment="1">
      <alignment horizontal="center"/>
    </xf>
    <xf numFmtId="0" fontId="16" fillId="0" borderId="0" xfId="4627" applyFont="1" applyAlignment="1">
      <alignment horizontal="center"/>
    </xf>
    <xf numFmtId="4" fontId="12" fillId="0" borderId="0" xfId="4602" applyNumberFormat="1" applyFont="1" applyAlignment="1">
      <alignment horizontal="left" vertical="center" wrapText="1"/>
    </xf>
  </cellXfs>
  <cellStyles count="463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52" xfId="4617" xr:uid="{32C393B7-83D6-4CEF-ABCE-9769BB79E44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33" xfId="4611" xr:uid="{FBCE0B3F-FD6E-4F67-8F7B-F75BE78A7C96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32" xr:uid="{F735F9F1-4CAD-4818-8BF1-D9C28998B1FD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0 2" xfId="4633" xr:uid="{A0547D29-CC9B-46BD-9117-3DD386E493FD}"/>
    <cellStyle name="Comma 70 3" xfId="4629" xr:uid="{46F7562A-C622-42CD-9BD8-D27FB337016A}"/>
    <cellStyle name="Comma 71" xfId="4603" xr:uid="{00000000-0005-0000-0000-000092080000}"/>
    <cellStyle name="Comma 71 2" xfId="4628" xr:uid="{D78DAA50-9075-4582-BD24-5101AB59F2F2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Grey 2" xfId="4606" xr:uid="{D9CAD545-F4A0-4A41-9A5A-E8B84C302105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[yellow] 4" xfId="4607" xr:uid="{04777CFB-2649-433A-ADC9-06690A3E9F45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1 3" xfId="4608" xr:uid="{AB3940B2-6C7E-45DA-BC58-24311DC094F6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6" xfId="4626" xr:uid="{EA69C5E9-EAAA-486A-B891-CB3B334B23E1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1 7" xfId="4624" xr:uid="{AE51C6EA-9FA8-43E8-970C-C96396AB9CBB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2 6" xfId="4612" xr:uid="{B5DC862B-421D-49BB-849F-B5881EE731B6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3 6" xfId="4615" xr:uid="{4B86929D-F6AC-4303-BC35-86AD4494C84E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 6" xfId="4613" xr:uid="{DF06702E-C3F8-48DC-8406-61C256B4E7BA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 8" xfId="4621" xr:uid="{5C92A58B-F7FC-409D-A63F-D4EB8E3328A8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6 4" xfId="4625" xr:uid="{37449D57-AF96-432C-8BD4-418F6040BAE5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15" xfId="4618" xr:uid="{3FCE3978-D89D-45FB-840E-B830792363AE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 9" xfId="4614" xr:uid="{E5767675-BFEB-4F73-978E-B87D02CC617D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55" xfId="4609" xr:uid="{4312167E-08E3-4458-97CC-A4654A7EF352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12" xfId="4619" xr:uid="{77A3EC27-C71A-4099-AE7D-A5E549AD3A3D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12" xfId="4610" xr:uid="{DC6022A2-91AD-4602-9B46-5DAF57A80831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 9" xfId="4616" xr:uid="{50F62DDC-808E-4719-B1EE-C594F3086409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 6" xfId="4622" xr:uid="{F103F23D-3C2C-4092-B2B9-4FAC8467EF49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4 2" xfId="4631" xr:uid="{37C16C2D-DD22-4953-8C71-9F23A74FA743}"/>
    <cellStyle name="Normal 75" xfId="4600" xr:uid="{00000000-0005-0000-0000-0000950D0000}"/>
    <cellStyle name="Normal 76" xfId="4602" xr:uid="{00000000-0005-0000-0000-0000960D0000}"/>
    <cellStyle name="Normal 76 2" xfId="4627" xr:uid="{9C5ED6CF-B467-4693-B90A-476A6B5F3A9F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8 9" xfId="4623" xr:uid="{DF7464C2-27F7-421F-BD32-AE9A743315C7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 9 5" xfId="4620" xr:uid="{6E376E9A-92C0-4D81-82DD-0833486F8024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จุลภาค 3" xfId="4605" xr:uid="{DD447BBC-9F13-4D5D-ABF7-1D6B4C8C6C91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18" xfId="4604" xr:uid="{68B5C749-2E00-4C5A-8238-194AEE6183FB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24" xfId="4630" xr:uid="{00EB7C5F-652B-4103-BA08-A2FA5C3E7426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8" xr:uid="{00000000-0005-0000-0000-00008F110000}"/>
    <cellStyle name="ป้อนค่า 2" xfId="4489" xr:uid="{00000000-0005-0000-0000-000090110000}"/>
    <cellStyle name="ป้อนค่า 3" xfId="4490" xr:uid="{00000000-0005-0000-0000-000091110000}"/>
    <cellStyle name="ปานกลาง" xfId="4491" xr:uid="{00000000-0005-0000-0000-000092110000}"/>
    <cellStyle name="ปานกลาง 2" xfId="4492" xr:uid="{00000000-0005-0000-0000-000093110000}"/>
    <cellStyle name="ปานกลาง 3" xfId="4493" xr:uid="{00000000-0005-0000-0000-000094110000}"/>
    <cellStyle name="ปานกลาง 4" xfId="4494" xr:uid="{00000000-0005-0000-0000-000095110000}"/>
    <cellStyle name="เปอร์เซ็นต์ 2" xfId="4495" xr:uid="{00000000-0005-0000-0000-000096110000}"/>
    <cellStyle name="เปอร์เซ็นต์ 2 2" xfId="4496" xr:uid="{00000000-0005-0000-0000-000097110000}"/>
    <cellStyle name="เปอร์เซ็นต์ 2 2 2" xfId="4497" xr:uid="{00000000-0005-0000-0000-000098110000}"/>
    <cellStyle name="เปอร์เซ็นต์ 2 2 3" xfId="4498" xr:uid="{00000000-0005-0000-0000-000099110000}"/>
    <cellStyle name="เปอร์เซ็นต์ 2 3" xfId="4499" xr:uid="{00000000-0005-0000-0000-00009A110000}"/>
    <cellStyle name="เปอร์เซ็นต์ 2 3 2" xfId="4500" xr:uid="{00000000-0005-0000-0000-00009B110000}"/>
    <cellStyle name="เปอร์เซ็นต์ 2 3 3" xfId="4501" xr:uid="{00000000-0005-0000-0000-00009C110000}"/>
    <cellStyle name="เปอร์เซ็นต์ 2 4" xfId="4502" xr:uid="{00000000-0005-0000-0000-00009D110000}"/>
    <cellStyle name="เปอร์เซ็นต์ 2 4 2" xfId="4503" xr:uid="{00000000-0005-0000-0000-00009E110000}"/>
    <cellStyle name="เปอร์เซ็นต์ 2 5" xfId="4504" xr:uid="{00000000-0005-0000-0000-00009F110000}"/>
    <cellStyle name="เปอร์เซ็นต์ 3" xfId="4505" xr:uid="{00000000-0005-0000-0000-0000A0110000}"/>
    <cellStyle name="เปอร์เซ็นต์ 3 2" xfId="4506" xr:uid="{00000000-0005-0000-0000-0000A1110000}"/>
    <cellStyle name="เปอร์เซ็นต์ 3 3" xfId="4507" xr:uid="{00000000-0005-0000-0000-0000A2110000}"/>
    <cellStyle name="เปอร์เซ็นต์ 4" xfId="4508" xr:uid="{00000000-0005-0000-0000-0000A3110000}"/>
    <cellStyle name="เปอร์เซ็นต์ 4 2" xfId="4509" xr:uid="{00000000-0005-0000-0000-0000A4110000}"/>
    <cellStyle name="เปอร์เซ็นต์ 5" xfId="4510" xr:uid="{00000000-0005-0000-0000-0000A5110000}"/>
    <cellStyle name="เปอร์เซ็นต์ 5 2" xfId="4511" xr:uid="{00000000-0005-0000-0000-0000A6110000}"/>
    <cellStyle name="เปอร์เซ็นต์ 6" xfId="4512" xr:uid="{00000000-0005-0000-0000-0000A7110000}"/>
    <cellStyle name="เปอร์เซ็นต์ 6 2" xfId="4513" xr:uid="{00000000-0005-0000-0000-0000A8110000}"/>
    <cellStyle name="เปอร์เซ็นต์ 7" xfId="4514" xr:uid="{00000000-0005-0000-0000-0000A9110000}"/>
    <cellStyle name="เปอร์เซ็นต์ 7 2" xfId="4515" xr:uid="{00000000-0005-0000-0000-0000AA110000}"/>
    <cellStyle name="เปอร์เซ็นต์ 7 2 2" xfId="4516" xr:uid="{00000000-0005-0000-0000-0000AB110000}"/>
    <cellStyle name="เปอร์เซ็นต์ 7 3" xfId="4517" xr:uid="{00000000-0005-0000-0000-0000AC110000}"/>
    <cellStyle name="เปอร์เซ็นต์ 7 3 2" xfId="4518" xr:uid="{00000000-0005-0000-0000-0000AD110000}"/>
    <cellStyle name="เปอร์เซ็นต์ 7 4" xfId="4519" xr:uid="{00000000-0005-0000-0000-0000AE110000}"/>
    <cellStyle name="ผลรวม" xfId="4520" xr:uid="{00000000-0005-0000-0000-0000AF110000}"/>
    <cellStyle name="ผลรวม 2" xfId="4521" xr:uid="{00000000-0005-0000-0000-0000B0110000}"/>
    <cellStyle name="ผลรวม 3" xfId="4522" xr:uid="{00000000-0005-0000-0000-0000B1110000}"/>
    <cellStyle name="แย่" xfId="4523" xr:uid="{00000000-0005-0000-0000-0000B2110000}"/>
    <cellStyle name="แย่ 2" xfId="4524" xr:uid="{00000000-0005-0000-0000-0000B3110000}"/>
    <cellStyle name="แย่ 2 2" xfId="4525" xr:uid="{00000000-0005-0000-0000-0000B4110000}"/>
    <cellStyle name="แย่ 3" xfId="4526" xr:uid="{00000000-0005-0000-0000-0000B5110000}"/>
    <cellStyle name="ฤ?ธถ [0]_95" xfId="4527" xr:uid="{00000000-0005-0000-0000-0000B6110000}"/>
    <cellStyle name="ฤ?ธถ_95" xfId="4528" xr:uid="{00000000-0005-0000-0000-0000B7110000}"/>
    <cellStyle name="ฤธถ [0]_10' 0.26D MS" xfId="4529" xr:uid="{00000000-0005-0000-0000-0000B8110000}"/>
    <cellStyle name="ฤธถ_10' 0.26D MS" xfId="4530" xr:uid="{00000000-0005-0000-0000-0000B9110000}"/>
    <cellStyle name="ล๋ศญ [0]_10' 0.26D MS" xfId="4531" xr:uid="{00000000-0005-0000-0000-0000BA110000}"/>
    <cellStyle name="ล๋ศญ_10' 0.26D MS" xfId="4532" xr:uid="{00000000-0005-0000-0000-0000BB110000}"/>
    <cellStyle name="ลักษณะ 1" xfId="4533" xr:uid="{00000000-0005-0000-0000-0000BC110000}"/>
    <cellStyle name="วฅมุ_#2(M17)_1" xfId="4534" xr:uid="{00000000-0005-0000-0000-0000BD110000}"/>
    <cellStyle name="ส่วนที่ถูกเน้น1" xfId="4535" xr:uid="{00000000-0005-0000-0000-0000BE110000}"/>
    <cellStyle name="ส่วนที่ถูกเน้น1 2" xfId="4536" xr:uid="{00000000-0005-0000-0000-0000BF110000}"/>
    <cellStyle name="ส่วนที่ถูกเน้น1 3" xfId="4537" xr:uid="{00000000-0005-0000-0000-0000C0110000}"/>
    <cellStyle name="ส่วนที่ถูกเน้น2" xfId="4538" xr:uid="{00000000-0005-0000-0000-0000C1110000}"/>
    <cellStyle name="ส่วนที่ถูกเน้น2 2" xfId="4539" xr:uid="{00000000-0005-0000-0000-0000C2110000}"/>
    <cellStyle name="ส่วนที่ถูกเน้น2 3" xfId="4540" xr:uid="{00000000-0005-0000-0000-0000C3110000}"/>
    <cellStyle name="ส่วนที่ถูกเน้น3" xfId="4541" xr:uid="{00000000-0005-0000-0000-0000C4110000}"/>
    <cellStyle name="ส่วนที่ถูกเน้น3 2" xfId="4542" xr:uid="{00000000-0005-0000-0000-0000C5110000}"/>
    <cellStyle name="ส่วนที่ถูกเน้น3 3" xfId="4543" xr:uid="{00000000-0005-0000-0000-0000C6110000}"/>
    <cellStyle name="ส่วนที่ถูกเน้น4" xfId="4544" xr:uid="{00000000-0005-0000-0000-0000C7110000}"/>
    <cellStyle name="ส่วนที่ถูกเน้น4 2" xfId="4545" xr:uid="{00000000-0005-0000-0000-0000C8110000}"/>
    <cellStyle name="ส่วนที่ถูกเน้น4 3" xfId="4546" xr:uid="{00000000-0005-0000-0000-0000C9110000}"/>
    <cellStyle name="ส่วนที่ถูกเน้น5" xfId="4547" xr:uid="{00000000-0005-0000-0000-0000CA110000}"/>
    <cellStyle name="ส่วนที่ถูกเน้น5 2" xfId="4548" xr:uid="{00000000-0005-0000-0000-0000CB110000}"/>
    <cellStyle name="ส่วนที่ถูกเน้น5 3" xfId="4549" xr:uid="{00000000-0005-0000-0000-0000CC110000}"/>
    <cellStyle name="ส่วนที่ถูกเน้น6" xfId="4550" xr:uid="{00000000-0005-0000-0000-0000CD110000}"/>
    <cellStyle name="ส่วนที่ถูกเน้น6 2" xfId="4551" xr:uid="{00000000-0005-0000-0000-0000CE110000}"/>
    <cellStyle name="ส่วนที่ถูกเน้น6 3" xfId="4552" xr:uid="{00000000-0005-0000-0000-0000CF110000}"/>
    <cellStyle name="เส้นขอบขวา" xfId="4553" xr:uid="{00000000-0005-0000-0000-0000D0110000}"/>
    <cellStyle name="เส้นขอบขวา 2" xfId="4554" xr:uid="{00000000-0005-0000-0000-0000D1110000}"/>
    <cellStyle name="เส้นขอบขวา 3" xfId="4555" xr:uid="{00000000-0005-0000-0000-0000D2110000}"/>
    <cellStyle name="เส้นขอบขวา 4" xfId="4556" xr:uid="{00000000-0005-0000-0000-0000D3110000}"/>
    <cellStyle name="เส้นขอบขวา 5" xfId="4557" xr:uid="{00000000-0005-0000-0000-0000D4110000}"/>
    <cellStyle name="เส้นขอบขวา_Lead -  NU 31-3-54" xfId="4558" xr:uid="{00000000-0005-0000-0000-0000D5110000}"/>
    <cellStyle name="แสดงผล" xfId="4559" xr:uid="{00000000-0005-0000-0000-0000D6110000}"/>
    <cellStyle name="แสดงผล 2" xfId="4560" xr:uid="{00000000-0005-0000-0000-0000D7110000}"/>
    <cellStyle name="แสดงผล 3" xfId="4561" xr:uid="{00000000-0005-0000-0000-0000D8110000}"/>
    <cellStyle name="หมายเหตุ 2" xfId="4562" xr:uid="{00000000-0005-0000-0000-0000D9110000}"/>
    <cellStyle name="หมายเหตุ 2 2" xfId="4563" xr:uid="{00000000-0005-0000-0000-0000DA110000}"/>
    <cellStyle name="หมายเหตุ 2 2 2" xfId="4564" xr:uid="{00000000-0005-0000-0000-0000DB110000}"/>
    <cellStyle name="หมายเหตุ 2 2 2 2" xfId="4565" xr:uid="{00000000-0005-0000-0000-0000DC110000}"/>
    <cellStyle name="หมายเหตุ 2 2 2 3" xfId="4566" xr:uid="{00000000-0005-0000-0000-0000DD110000}"/>
    <cellStyle name="หมายเหตุ 2 2 3" xfId="4567" xr:uid="{00000000-0005-0000-0000-0000DE110000}"/>
    <cellStyle name="หมายเหตุ 2 2 4" xfId="4568" xr:uid="{00000000-0005-0000-0000-0000DF110000}"/>
    <cellStyle name="หมายเหตุ 2 3" xfId="4569" xr:uid="{00000000-0005-0000-0000-0000E0110000}"/>
    <cellStyle name="หมายเหตุ 2 3 2" xfId="4570" xr:uid="{00000000-0005-0000-0000-0000E1110000}"/>
    <cellStyle name="หมายเหตุ 2 3 3" xfId="4571" xr:uid="{00000000-0005-0000-0000-0000E2110000}"/>
    <cellStyle name="หมายเหตุ 2 4" xfId="4572" xr:uid="{00000000-0005-0000-0000-0000E3110000}"/>
    <cellStyle name="หมายเหตุ 2 5" xfId="4573" xr:uid="{00000000-0005-0000-0000-0000E4110000}"/>
    <cellStyle name="หัวเรื่อง 1" xfId="4574" xr:uid="{00000000-0005-0000-0000-0000E5110000}"/>
    <cellStyle name="หัวเรื่อง 1 2" xfId="4575" xr:uid="{00000000-0005-0000-0000-0000E6110000}"/>
    <cellStyle name="หัวเรื่อง 1 3" xfId="4576" xr:uid="{00000000-0005-0000-0000-0000E7110000}"/>
    <cellStyle name="หัวเรื่อง 2" xfId="4577" xr:uid="{00000000-0005-0000-0000-0000E8110000}"/>
    <cellStyle name="หัวเรื่อง 2 2" xfId="4578" xr:uid="{00000000-0005-0000-0000-0000E9110000}"/>
    <cellStyle name="หัวเรื่อง 2 3" xfId="4579" xr:uid="{00000000-0005-0000-0000-0000EA110000}"/>
    <cellStyle name="หัวเรื่อง 3" xfId="4580" xr:uid="{00000000-0005-0000-0000-0000EB110000}"/>
    <cellStyle name="หัวเรื่อง 3 2" xfId="4581" xr:uid="{00000000-0005-0000-0000-0000EC110000}"/>
    <cellStyle name="หัวเรื่อง 3 3" xfId="4582" xr:uid="{00000000-0005-0000-0000-0000ED110000}"/>
    <cellStyle name="หัวเรื่อง 4" xfId="4583" xr:uid="{00000000-0005-0000-0000-0000EE110000}"/>
    <cellStyle name="หัวเรื่อง 4 2" xfId="4584" xr:uid="{00000000-0005-0000-0000-0000EF110000}"/>
    <cellStyle name="หัวเรื่อง 4 3" xfId="4585" xr:uid="{00000000-0005-0000-0000-0000F0110000}"/>
    <cellStyle name="표준_Sheet1" xfId="4586" xr:uid="{00000000-0005-0000-0000-0000F1110000}"/>
    <cellStyle name="一般_0006(1)" xfId="4587" xr:uid="{00000000-0005-0000-0000-0000F2110000}"/>
    <cellStyle name="千分位[0]_LC (2)" xfId="4588" xr:uid="{00000000-0005-0000-0000-0000F3110000}"/>
    <cellStyle name="千分位_LC (2)" xfId="4589" xr:uid="{00000000-0005-0000-0000-0000F4110000}"/>
    <cellStyle name="常规_สต๊อกเดือน 12" xfId="4590" xr:uid="{00000000-0005-0000-0000-0000F5110000}"/>
    <cellStyle name="未定義" xfId="4591" xr:uid="{00000000-0005-0000-0000-0000F6110000}"/>
    <cellStyle name="桁区切り_Receivable Dec" xfId="4592" xr:uid="{00000000-0005-0000-0000-0000F7110000}"/>
    <cellStyle name="標準_AR562売上出来高確認表印刷_帳票レイアウト" xfId="4593" xr:uid="{00000000-0005-0000-0000-0000F8110000}"/>
    <cellStyle name="爼ﾗ靉ﾁ篦ｧﾋﾅﾒﾂﾁﾔｵﾔ" xfId="4594" xr:uid="{00000000-0005-0000-0000-0000F9110000}"/>
    <cellStyle name="貨幣 [0]_liz-ss" xfId="4595" xr:uid="{00000000-0005-0000-0000-0000FA110000}"/>
    <cellStyle name="貨幣[0]_LC (2)" xfId="4596" xr:uid="{00000000-0005-0000-0000-0000FB110000}"/>
    <cellStyle name="貨幣_LC (2)" xfId="4597" xr:uid="{00000000-0005-0000-0000-0000FC110000}"/>
  </cellStyles>
  <dxfs count="0"/>
  <tableStyles count="0" defaultTableStyle="TableStyleMedium2" defaultPivotStyle="PivotStyleMedium9"/>
  <colors>
    <mruColors>
      <color rgb="FF9966FF"/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5"/>
  <sheetViews>
    <sheetView tabSelected="1" view="pageBreakPreview" zoomScaleNormal="100" zoomScaleSheetLayoutView="100" workbookViewId="0">
      <selection activeCell="Q1" sqref="Q1"/>
    </sheetView>
  </sheetViews>
  <sheetFormatPr defaultColWidth="9.19921875" defaultRowHeight="23.4"/>
  <cols>
    <col min="1" max="1" width="2.796875" style="11" customWidth="1"/>
    <col min="2" max="4" width="2.19921875" style="11" customWidth="1"/>
    <col min="5" max="5" width="24.296875" style="11" customWidth="1"/>
    <col min="6" max="6" width="1" style="2" customWidth="1"/>
    <col min="7" max="7" width="6.8984375" style="53" customWidth="1"/>
    <col min="8" max="8" width="0.8984375" style="53" customWidth="1"/>
    <col min="9" max="9" width="14.09765625" style="53" customWidth="1"/>
    <col min="10" max="10" width="1.09765625" style="53" customWidth="1"/>
    <col min="11" max="11" width="14.09765625" style="53" customWidth="1"/>
    <col min="12" max="12" width="1" style="53" customWidth="1"/>
    <col min="13" max="13" width="14.09765625" style="53" customWidth="1"/>
    <col min="14" max="14" width="1" style="2" customWidth="1"/>
    <col min="15" max="15" width="14.09765625" style="53" customWidth="1"/>
    <col min="16" max="16" width="1" style="2" customWidth="1"/>
    <col min="17" max="17" width="15.3984375" style="11" customWidth="1"/>
    <col min="18" max="18" width="3" style="11" customWidth="1"/>
    <col min="19" max="19" width="14.3984375" style="11" bestFit="1" customWidth="1"/>
    <col min="20" max="20" width="2.09765625" style="11" customWidth="1"/>
    <col min="21" max="21" width="13" style="11" customWidth="1"/>
    <col min="22" max="22" width="2.19921875" style="11" customWidth="1"/>
    <col min="23" max="23" width="11.19921875" style="11" customWidth="1"/>
    <col min="24" max="16384" width="9.19921875" style="11"/>
  </cols>
  <sheetData>
    <row r="1" spans="1:19" s="52" customForma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9" s="52" customFormat="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9" s="52" customFormat="1">
      <c r="A3" s="180" t="s">
        <v>165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75"/>
    </row>
    <row r="4" spans="1:19">
      <c r="F4" s="1"/>
      <c r="N4" s="1"/>
      <c r="O4" s="3" t="s">
        <v>2</v>
      </c>
      <c r="P4" s="1"/>
    </row>
    <row r="5" spans="1:19">
      <c r="I5" s="176" t="s">
        <v>3</v>
      </c>
      <c r="J5" s="176"/>
      <c r="K5" s="176"/>
      <c r="M5" s="176" t="s">
        <v>4</v>
      </c>
      <c r="N5" s="176"/>
      <c r="O5" s="176"/>
    </row>
    <row r="6" spans="1:19">
      <c r="A6" s="52" t="s">
        <v>5</v>
      </c>
      <c r="B6" s="52"/>
      <c r="C6" s="52"/>
      <c r="D6" s="52"/>
      <c r="G6" s="53" t="s">
        <v>6</v>
      </c>
      <c r="I6" s="93">
        <v>2024</v>
      </c>
      <c r="J6" s="2"/>
      <c r="K6" s="93">
        <v>2023</v>
      </c>
      <c r="M6" s="93">
        <v>2024</v>
      </c>
      <c r="O6" s="93">
        <v>2023</v>
      </c>
    </row>
    <row r="7" spans="1:19">
      <c r="A7" s="52" t="s">
        <v>7</v>
      </c>
      <c r="B7" s="52"/>
      <c r="C7" s="52"/>
      <c r="D7" s="52"/>
      <c r="J7" s="85"/>
      <c r="K7" s="85"/>
      <c r="L7" s="85"/>
      <c r="M7" s="11"/>
      <c r="N7" s="8"/>
      <c r="O7" s="85"/>
    </row>
    <row r="8" spans="1:19">
      <c r="A8" s="11" t="s">
        <v>8</v>
      </c>
      <c r="G8" s="78">
        <v>6</v>
      </c>
      <c r="I8" s="4">
        <v>65950641.56000001</v>
      </c>
      <c r="J8" s="4"/>
      <c r="K8" s="4">
        <v>22440871.330000006</v>
      </c>
      <c r="L8" s="4"/>
      <c r="M8" s="4">
        <v>64002875.910000004</v>
      </c>
      <c r="N8" s="4"/>
      <c r="O8" s="4">
        <v>22337525.420000006</v>
      </c>
      <c r="P8" s="5"/>
      <c r="R8" s="59"/>
      <c r="S8" s="59"/>
    </row>
    <row r="9" spans="1:19">
      <c r="A9" s="11" t="s">
        <v>9</v>
      </c>
      <c r="G9" s="53">
        <v>7</v>
      </c>
      <c r="I9" s="4">
        <v>61058553.109999999</v>
      </c>
      <c r="J9" s="4">
        <v>43162643.450000003</v>
      </c>
      <c r="K9" s="4">
        <v>51995739.439999998</v>
      </c>
      <c r="L9" s="4">
        <v>43162643.450000003</v>
      </c>
      <c r="M9" s="4">
        <v>60984379.149999999</v>
      </c>
      <c r="N9" s="4">
        <v>43162643.450000003</v>
      </c>
      <c r="O9" s="4">
        <v>51995739.439999998</v>
      </c>
      <c r="P9" s="5"/>
      <c r="Q9" s="54"/>
      <c r="R9" s="54"/>
      <c r="S9" s="54"/>
    </row>
    <row r="10" spans="1:19">
      <c r="A10" s="11" t="s">
        <v>10</v>
      </c>
      <c r="G10" s="53">
        <v>8</v>
      </c>
      <c r="I10" s="4">
        <v>70000000</v>
      </c>
      <c r="J10" s="78"/>
      <c r="K10" s="4">
        <v>70000000</v>
      </c>
      <c r="L10" s="78"/>
      <c r="M10" s="4">
        <v>70000000</v>
      </c>
      <c r="N10" s="4"/>
      <c r="O10" s="4">
        <v>70000000</v>
      </c>
      <c r="P10" s="5"/>
    </row>
    <row r="11" spans="1:19">
      <c r="A11" s="11" t="s">
        <v>11</v>
      </c>
      <c r="G11" s="53">
        <v>9</v>
      </c>
      <c r="I11" s="4">
        <v>33680168.570000008</v>
      </c>
      <c r="J11" s="78"/>
      <c r="K11" s="4">
        <v>30506083.530000001</v>
      </c>
      <c r="L11" s="78"/>
      <c r="M11" s="4">
        <v>33680168.570000008</v>
      </c>
      <c r="N11" s="4"/>
      <c r="O11" s="4">
        <v>30506083.530000001</v>
      </c>
      <c r="P11" s="5"/>
    </row>
    <row r="12" spans="1:19">
      <c r="A12" s="11" t="s">
        <v>12</v>
      </c>
      <c r="G12" s="53">
        <v>10</v>
      </c>
      <c r="I12" s="4">
        <v>52617.31</v>
      </c>
      <c r="J12" s="4"/>
      <c r="K12" s="4">
        <v>50090652.43</v>
      </c>
      <c r="L12" s="4"/>
      <c r="M12" s="4">
        <v>52617.31</v>
      </c>
      <c r="N12" s="4"/>
      <c r="O12" s="4">
        <v>50090652.43</v>
      </c>
      <c r="P12" s="5"/>
    </row>
    <row r="13" spans="1:19">
      <c r="A13" s="52" t="s">
        <v>13</v>
      </c>
      <c r="B13" s="52"/>
      <c r="C13" s="52"/>
      <c r="I13" s="111">
        <f>SUM(I8:I12)</f>
        <v>230741980.55000001</v>
      </c>
      <c r="J13" s="4"/>
      <c r="K13" s="111">
        <f>SUM(K8:K12)</f>
        <v>225033346.73000002</v>
      </c>
      <c r="M13" s="111">
        <f>SUM(M8:M12)</f>
        <v>228720040.94</v>
      </c>
      <c r="N13" s="4"/>
      <c r="O13" s="111">
        <f>SUM(O8:O12)</f>
        <v>224930000.82000002</v>
      </c>
      <c r="P13" s="5"/>
    </row>
    <row r="14" spans="1:19">
      <c r="A14" s="52" t="s">
        <v>14</v>
      </c>
      <c r="B14" s="52"/>
      <c r="C14" s="52"/>
      <c r="M14" s="4"/>
      <c r="N14" s="4"/>
      <c r="O14" s="4"/>
      <c r="P14" s="5"/>
    </row>
    <row r="15" spans="1:19">
      <c r="A15" s="9" t="s">
        <v>15</v>
      </c>
      <c r="G15" s="78">
        <v>11</v>
      </c>
      <c r="I15" s="4">
        <v>1427903.27</v>
      </c>
      <c r="J15" s="78"/>
      <c r="K15" s="4">
        <v>1174979.1000000001</v>
      </c>
      <c r="L15" s="78"/>
      <c r="M15" s="4">
        <v>1427903.27</v>
      </c>
      <c r="N15" s="4"/>
      <c r="O15" s="4">
        <v>1174979.1000000001</v>
      </c>
      <c r="P15" s="5"/>
    </row>
    <row r="16" spans="1:19">
      <c r="A16" s="9" t="s">
        <v>16</v>
      </c>
      <c r="B16" s="9"/>
      <c r="C16" s="9"/>
      <c r="G16" s="78">
        <v>12</v>
      </c>
      <c r="I16" s="6">
        <v>0</v>
      </c>
      <c r="J16" s="55"/>
      <c r="K16" s="6">
        <v>0</v>
      </c>
      <c r="L16" s="55"/>
      <c r="M16" s="6">
        <v>2997000</v>
      </c>
      <c r="N16" s="4"/>
      <c r="O16" s="6">
        <v>0</v>
      </c>
      <c r="P16" s="5"/>
    </row>
    <row r="17" spans="1:16">
      <c r="A17" s="9" t="s">
        <v>17</v>
      </c>
      <c r="B17" s="9"/>
      <c r="C17" s="9"/>
      <c r="G17" s="78">
        <v>13</v>
      </c>
      <c r="I17" s="4">
        <v>223605138.50000003</v>
      </c>
      <c r="J17" s="78"/>
      <c r="K17" s="4">
        <v>226195563.79000002</v>
      </c>
      <c r="L17" s="78"/>
      <c r="M17" s="4">
        <v>256892525</v>
      </c>
      <c r="N17" s="4"/>
      <c r="O17" s="4">
        <v>256892525</v>
      </c>
      <c r="P17" s="5"/>
    </row>
    <row r="18" spans="1:16">
      <c r="A18" s="9" t="s">
        <v>18</v>
      </c>
      <c r="B18" s="9"/>
      <c r="C18" s="9"/>
      <c r="G18" s="78">
        <v>14</v>
      </c>
      <c r="I18" s="4">
        <v>2800440.0700000003</v>
      </c>
      <c r="J18" s="78"/>
      <c r="K18" s="106">
        <v>9600000</v>
      </c>
      <c r="L18" s="78"/>
      <c r="M18" s="4">
        <v>342000</v>
      </c>
      <c r="N18" s="4"/>
      <c r="O18" s="106">
        <v>9600000</v>
      </c>
      <c r="P18" s="5"/>
    </row>
    <row r="19" spans="1:16">
      <c r="A19" s="11" t="s">
        <v>19</v>
      </c>
      <c r="G19" s="97"/>
      <c r="H19" s="86"/>
      <c r="I19" s="4">
        <v>486600</v>
      </c>
      <c r="J19" s="78"/>
      <c r="K19" s="4">
        <v>735600</v>
      </c>
      <c r="L19" s="78"/>
      <c r="M19" s="4">
        <v>486600</v>
      </c>
      <c r="N19" s="4"/>
      <c r="O19" s="4">
        <v>735600</v>
      </c>
      <c r="P19" s="5"/>
    </row>
    <row r="20" spans="1:16">
      <c r="A20" s="11" t="s">
        <v>20</v>
      </c>
      <c r="G20" s="29">
        <v>15</v>
      </c>
      <c r="I20" s="4">
        <v>32239860.100000001</v>
      </c>
      <c r="J20" s="78"/>
      <c r="K20" s="4">
        <v>32239860.100000001</v>
      </c>
      <c r="L20" s="78"/>
      <c r="M20" s="4">
        <v>32239860.100000001</v>
      </c>
      <c r="N20" s="4"/>
      <c r="O20" s="4">
        <v>32239860.100000001</v>
      </c>
      <c r="P20" s="5"/>
    </row>
    <row r="21" spans="1:16">
      <c r="A21" s="11" t="s">
        <v>21</v>
      </c>
      <c r="G21" s="29">
        <v>16</v>
      </c>
      <c r="I21" s="4">
        <v>251595820.53999999</v>
      </c>
      <c r="J21" s="78"/>
      <c r="K21" s="4">
        <v>246796950.51999998</v>
      </c>
      <c r="L21" s="78"/>
      <c r="M21" s="4">
        <v>251595820.53999999</v>
      </c>
      <c r="N21" s="4"/>
      <c r="O21" s="4">
        <v>246796950.51999998</v>
      </c>
      <c r="P21" s="5"/>
    </row>
    <row r="22" spans="1:16">
      <c r="A22" s="11" t="s">
        <v>22</v>
      </c>
      <c r="G22" s="29">
        <v>17</v>
      </c>
      <c r="I22" s="4">
        <v>2603623.0300000003</v>
      </c>
      <c r="J22" s="78"/>
      <c r="K22" s="4">
        <v>3079039.5700000012</v>
      </c>
      <c r="L22" s="78"/>
      <c r="M22" s="4">
        <v>2603623.0300000003</v>
      </c>
      <c r="N22" s="4"/>
      <c r="O22" s="4">
        <v>3079039.5700000012</v>
      </c>
      <c r="P22" s="5"/>
    </row>
    <row r="23" spans="1:16">
      <c r="A23" s="11" t="s">
        <v>23</v>
      </c>
      <c r="G23" s="29">
        <v>18</v>
      </c>
      <c r="I23" s="4">
        <v>13438697.91</v>
      </c>
      <c r="J23" s="78"/>
      <c r="K23" s="4">
        <v>12334239.98</v>
      </c>
      <c r="L23" s="78"/>
      <c r="M23" s="4">
        <v>13438697.91</v>
      </c>
      <c r="N23" s="4"/>
      <c r="O23" s="4">
        <v>12334239.98</v>
      </c>
      <c r="P23" s="5"/>
    </row>
    <row r="24" spans="1:16">
      <c r="A24" s="11" t="s">
        <v>24</v>
      </c>
      <c r="G24" s="78">
        <v>19.100000000000001</v>
      </c>
      <c r="I24" s="4">
        <v>7832560.3399999999</v>
      </c>
      <c r="J24" s="78"/>
      <c r="K24" s="4">
        <v>4306085.74</v>
      </c>
      <c r="L24" s="78"/>
      <c r="M24" s="4">
        <v>7832560.3399999999</v>
      </c>
      <c r="N24" s="4"/>
      <c r="O24" s="4">
        <v>4306085.74</v>
      </c>
      <c r="P24" s="5"/>
    </row>
    <row r="25" spans="1:16">
      <c r="A25" s="11" t="s">
        <v>25</v>
      </c>
      <c r="I25" s="11"/>
      <c r="J25" s="11"/>
      <c r="K25" s="11"/>
      <c r="L25" s="11"/>
      <c r="M25" s="11"/>
      <c r="N25" s="11"/>
      <c r="O25" s="11"/>
      <c r="P25" s="5"/>
    </row>
    <row r="26" spans="1:16">
      <c r="C26" s="11" t="s">
        <v>26</v>
      </c>
      <c r="G26" s="53">
        <v>20</v>
      </c>
      <c r="I26" s="4">
        <v>110323300</v>
      </c>
      <c r="J26" s="78"/>
      <c r="K26" s="4">
        <v>110323300</v>
      </c>
      <c r="L26" s="78"/>
      <c r="M26" s="4">
        <v>110323300</v>
      </c>
      <c r="N26" s="4"/>
      <c r="O26" s="4">
        <v>110323300</v>
      </c>
      <c r="P26" s="5"/>
    </row>
    <row r="27" spans="1:16">
      <c r="A27" s="11" t="s">
        <v>27</v>
      </c>
      <c r="I27" s="4">
        <v>4075440.7199999997</v>
      </c>
      <c r="J27" s="78"/>
      <c r="K27" s="4">
        <v>3292987.17</v>
      </c>
      <c r="L27" s="78"/>
      <c r="M27" s="4">
        <v>4075440.7199999997</v>
      </c>
      <c r="N27" s="4"/>
      <c r="O27" s="4">
        <v>3292987.17</v>
      </c>
      <c r="P27" s="5"/>
    </row>
    <row r="28" spans="1:16">
      <c r="A28" s="52" t="s">
        <v>28</v>
      </c>
      <c r="I28" s="111">
        <f>SUM(I15:I27)</f>
        <v>650429384.48000002</v>
      </c>
      <c r="J28" s="4"/>
      <c r="K28" s="111">
        <f>SUM(K15:K27)</f>
        <v>650078605.96999991</v>
      </c>
      <c r="M28" s="111">
        <f>SUM(M15:M27)</f>
        <v>684255330.90999997</v>
      </c>
      <c r="N28" s="4"/>
      <c r="O28" s="111">
        <f>SUM(O15:O27)</f>
        <v>680775567.18000007</v>
      </c>
      <c r="P28" s="5"/>
    </row>
    <row r="29" spans="1:16" ht="24" thickBot="1">
      <c r="A29" s="52" t="s">
        <v>29</v>
      </c>
      <c r="I29" s="112">
        <f>I13+I28</f>
        <v>881171365.02999997</v>
      </c>
      <c r="J29" s="4"/>
      <c r="K29" s="112">
        <f>K13+K28</f>
        <v>875111952.69999993</v>
      </c>
      <c r="M29" s="112">
        <f>M13+M28</f>
        <v>912975371.8499999</v>
      </c>
      <c r="N29" s="4"/>
      <c r="O29" s="112">
        <f>O13+O28</f>
        <v>905705568.00000012</v>
      </c>
      <c r="P29" s="5"/>
    </row>
    <row r="30" spans="1:16" ht="24" thickTop="1">
      <c r="M30" s="55"/>
      <c r="N30" s="6"/>
      <c r="O30" s="55"/>
    </row>
    <row r="31" spans="1:16">
      <c r="A31" s="11" t="s">
        <v>30</v>
      </c>
      <c r="I31" s="56"/>
      <c r="M31" s="55"/>
      <c r="N31" s="6"/>
      <c r="O31" s="55"/>
    </row>
    <row r="32" spans="1:16">
      <c r="M32" s="55"/>
      <c r="N32" s="6"/>
      <c r="O32" s="55"/>
    </row>
    <row r="33" spans="1:19">
      <c r="A33" s="11" t="s">
        <v>31</v>
      </c>
      <c r="I33" s="79"/>
      <c r="M33" s="55"/>
      <c r="N33" s="6"/>
      <c r="O33" s="55"/>
    </row>
    <row r="34" spans="1:19">
      <c r="I34" s="79"/>
      <c r="M34" s="55"/>
      <c r="N34" s="6"/>
      <c r="O34" s="55"/>
    </row>
    <row r="35" spans="1:19">
      <c r="A35" s="11" t="s">
        <v>32</v>
      </c>
      <c r="M35" s="55"/>
      <c r="N35" s="6"/>
      <c r="O35" s="55"/>
    </row>
    <row r="36" spans="1:19">
      <c r="M36" s="55"/>
      <c r="N36" s="6"/>
      <c r="O36" s="55"/>
    </row>
    <row r="37" spans="1:19">
      <c r="M37" s="55"/>
      <c r="N37" s="6"/>
      <c r="O37" s="55"/>
    </row>
    <row r="38" spans="1:19">
      <c r="B38" s="178" t="s">
        <v>33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</row>
    <row r="39" spans="1:19">
      <c r="B39" s="178" t="s">
        <v>34</v>
      </c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</row>
    <row r="40" spans="1:19">
      <c r="A40" s="179" t="str">
        <f>+A1</f>
        <v>Grand Prix International Public Company Limited and Subsidiaries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52"/>
    </row>
    <row r="41" spans="1:19">
      <c r="A41" s="179" t="s">
        <v>35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52"/>
    </row>
    <row r="42" spans="1:19">
      <c r="A42" s="179" t="str">
        <f>A3</f>
        <v>As at December 31, 2024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52"/>
    </row>
    <row r="43" spans="1:19">
      <c r="F43" s="1"/>
      <c r="N43" s="1"/>
      <c r="O43" s="77" t="str">
        <f>+O4</f>
        <v>(Unit:Baht)</v>
      </c>
      <c r="P43" s="1"/>
    </row>
    <row r="44" spans="1:19">
      <c r="B44" s="52"/>
      <c r="C44" s="52"/>
      <c r="D44" s="52"/>
      <c r="E44" s="52"/>
      <c r="I44" s="176" t="str">
        <f>+I5</f>
        <v>Consolidated  financial statements</v>
      </c>
      <c r="J44" s="176"/>
      <c r="K44" s="176"/>
      <c r="M44" s="177" t="str">
        <f>+M5</f>
        <v>Separate financial statements</v>
      </c>
      <c r="N44" s="177"/>
      <c r="O44" s="177"/>
    </row>
    <row r="45" spans="1:19">
      <c r="A45" s="52" t="s">
        <v>36</v>
      </c>
      <c r="B45" s="52"/>
      <c r="C45" s="52"/>
      <c r="D45" s="52"/>
      <c r="E45" s="52"/>
      <c r="G45" s="53" t="str">
        <f>+G6</f>
        <v>Notes</v>
      </c>
      <c r="I45" s="93">
        <v>2024</v>
      </c>
      <c r="J45" s="2"/>
      <c r="K45" s="93">
        <v>2023</v>
      </c>
      <c r="M45" s="93">
        <v>2024</v>
      </c>
      <c r="O45" s="93">
        <v>2023</v>
      </c>
    </row>
    <row r="46" spans="1:19">
      <c r="A46" s="52" t="s">
        <v>37</v>
      </c>
      <c r="B46" s="52"/>
      <c r="C46" s="52"/>
      <c r="D46" s="52"/>
      <c r="E46" s="52"/>
      <c r="I46" s="11"/>
      <c r="J46" s="11"/>
      <c r="K46" s="11"/>
      <c r="L46" s="11"/>
      <c r="M46" s="11"/>
    </row>
    <row r="47" spans="1:19">
      <c r="A47" s="11" t="s">
        <v>197</v>
      </c>
      <c r="B47" s="52"/>
      <c r="C47" s="52"/>
      <c r="D47" s="52"/>
      <c r="E47" s="52"/>
      <c r="G47" s="53">
        <v>21</v>
      </c>
      <c r="I47" s="4">
        <v>10405092.800000001</v>
      </c>
      <c r="J47" s="11"/>
      <c r="K47" s="107">
        <v>9143214.2300000004</v>
      </c>
      <c r="L47" s="11"/>
      <c r="M47" s="4">
        <v>10405092.800000001</v>
      </c>
      <c r="O47" s="108">
        <v>9143214.2300000004</v>
      </c>
    </row>
    <row r="48" spans="1:19">
      <c r="A48" s="11" t="s">
        <v>38</v>
      </c>
      <c r="G48" s="29">
        <v>22</v>
      </c>
      <c r="H48" s="86"/>
      <c r="I48" s="4">
        <v>24101121.969999999</v>
      </c>
      <c r="J48" s="4"/>
      <c r="K48" s="4">
        <v>22322273.719999999</v>
      </c>
      <c r="L48" s="4"/>
      <c r="M48" s="4">
        <v>23945685.98</v>
      </c>
      <c r="N48" s="4"/>
      <c r="O48" s="4">
        <v>22064301.549999997</v>
      </c>
      <c r="P48" s="4"/>
      <c r="Q48" s="58"/>
      <c r="R48" s="57"/>
      <c r="S48" s="57"/>
    </row>
    <row r="49" spans="1:20">
      <c r="A49" s="11" t="s">
        <v>39</v>
      </c>
      <c r="G49" s="29">
        <v>23</v>
      </c>
      <c r="H49" s="86"/>
      <c r="I49" s="4">
        <v>50846911.620000005</v>
      </c>
      <c r="J49" s="98"/>
      <c r="K49" s="4">
        <v>73239234.25</v>
      </c>
      <c r="L49" s="98"/>
      <c r="M49" s="4">
        <v>50846911.620000005</v>
      </c>
      <c r="N49" s="98"/>
      <c r="O49" s="4">
        <v>73239234.25</v>
      </c>
      <c r="P49" s="4"/>
      <c r="R49" s="57"/>
      <c r="S49" s="57"/>
    </row>
    <row r="50" spans="1:20" s="9" customFormat="1">
      <c r="A50" s="9" t="s">
        <v>40</v>
      </c>
      <c r="F50" s="2"/>
      <c r="G50" s="29">
        <v>24</v>
      </c>
      <c r="H50" s="29"/>
      <c r="I50" s="4">
        <v>2934113.16</v>
      </c>
      <c r="J50" s="98"/>
      <c r="K50" s="4">
        <v>1595347.83</v>
      </c>
      <c r="L50" s="98"/>
      <c r="M50" s="4">
        <v>2934113.16</v>
      </c>
      <c r="N50" s="98"/>
      <c r="O50" s="4">
        <v>1595347.83</v>
      </c>
      <c r="P50" s="4"/>
    </row>
    <row r="51" spans="1:20">
      <c r="A51" s="11" t="s">
        <v>41</v>
      </c>
      <c r="I51" s="4">
        <v>8157057.2600000007</v>
      </c>
      <c r="J51" s="78"/>
      <c r="K51" s="6">
        <v>5198840.1399999978</v>
      </c>
      <c r="L51" s="78"/>
      <c r="M51" s="4">
        <v>8157057.2600000007</v>
      </c>
      <c r="O51" s="106">
        <v>3421074.8099999977</v>
      </c>
      <c r="P51" s="4"/>
    </row>
    <row r="52" spans="1:20">
      <c r="A52" s="52" t="s">
        <v>42</v>
      </c>
      <c r="B52" s="52"/>
      <c r="C52" s="52"/>
      <c r="D52" s="52"/>
      <c r="I52" s="111">
        <f>SUM(I47:I51)</f>
        <v>96444296.810000002</v>
      </c>
      <c r="J52" s="2"/>
      <c r="K52" s="111">
        <f>SUM(K47:K51)</f>
        <v>111498910.17</v>
      </c>
      <c r="M52" s="111">
        <f>SUM(M47:M51)</f>
        <v>96288860.820000008</v>
      </c>
      <c r="O52" s="111">
        <f>SUM(O47:O51)</f>
        <v>109463172.67</v>
      </c>
      <c r="P52" s="4"/>
    </row>
    <row r="53" spans="1:20">
      <c r="A53" s="52" t="s">
        <v>43</v>
      </c>
      <c r="B53" s="52"/>
      <c r="C53" s="52"/>
      <c r="D53" s="52"/>
      <c r="O53" s="4"/>
      <c r="P53" s="4"/>
    </row>
    <row r="54" spans="1:20">
      <c r="A54" s="11" t="s">
        <v>44</v>
      </c>
      <c r="G54" s="29">
        <v>24</v>
      </c>
      <c r="I54" s="4">
        <v>6267576.5999999996</v>
      </c>
      <c r="J54" s="78"/>
      <c r="K54" s="4">
        <v>3363317.69</v>
      </c>
      <c r="L54" s="78"/>
      <c r="M54" s="4">
        <v>6267576.5999999996</v>
      </c>
      <c r="O54" s="4">
        <v>3363317.69</v>
      </c>
      <c r="P54" s="4"/>
    </row>
    <row r="55" spans="1:20">
      <c r="A55" s="11" t="s">
        <v>45</v>
      </c>
      <c r="G55" s="29">
        <v>25.1</v>
      </c>
      <c r="H55" s="86"/>
      <c r="I55" s="99">
        <v>29355645.25</v>
      </c>
      <c r="J55" s="78"/>
      <c r="K55" s="99">
        <v>23748365.600000001</v>
      </c>
      <c r="L55" s="78"/>
      <c r="M55" s="99">
        <v>29355645.25</v>
      </c>
      <c r="O55" s="99">
        <v>23748365.600000001</v>
      </c>
      <c r="P55" s="4"/>
    </row>
    <row r="56" spans="1:20">
      <c r="A56" s="52" t="s">
        <v>46</v>
      </c>
      <c r="B56" s="52"/>
      <c r="C56" s="52"/>
      <c r="D56" s="52"/>
      <c r="I56" s="111">
        <f>SUM(I54:I55)</f>
        <v>35623221.850000001</v>
      </c>
      <c r="J56" s="2"/>
      <c r="K56" s="111">
        <f>SUM(K54:K55)</f>
        <v>27111683.290000003</v>
      </c>
      <c r="M56" s="111">
        <f>SUM(M54:M55)</f>
        <v>35623221.850000001</v>
      </c>
      <c r="O56" s="111">
        <f>SUM(O54:O55)</f>
        <v>27111683.290000003</v>
      </c>
      <c r="P56" s="4"/>
    </row>
    <row r="57" spans="1:20" ht="24" thickBot="1">
      <c r="A57" s="52" t="s">
        <v>47</v>
      </c>
      <c r="B57" s="52"/>
      <c r="C57" s="52"/>
      <c r="D57" s="52"/>
      <c r="I57" s="112">
        <f>I52+I56</f>
        <v>132067518.66</v>
      </c>
      <c r="J57" s="2"/>
      <c r="K57" s="112">
        <f>K52+K56</f>
        <v>138610593.46000001</v>
      </c>
      <c r="M57" s="112">
        <f>M52+M56</f>
        <v>131912082.67000002</v>
      </c>
      <c r="O57" s="112">
        <f>O52+O56</f>
        <v>136574855.96000001</v>
      </c>
      <c r="P57" s="4"/>
      <c r="Q57" s="58"/>
      <c r="R57" s="58"/>
      <c r="S57" s="58"/>
      <c r="T57" s="58"/>
    </row>
    <row r="58" spans="1:20" ht="6.75" customHeight="1" thickTop="1">
      <c r="O58" s="4"/>
      <c r="P58" s="4"/>
    </row>
    <row r="59" spans="1:20">
      <c r="A59" s="52" t="s">
        <v>48</v>
      </c>
      <c r="J59" s="2"/>
      <c r="Q59" s="58"/>
    </row>
    <row r="60" spans="1:20">
      <c r="A60" s="11" t="s">
        <v>49</v>
      </c>
    </row>
    <row r="61" spans="1:20">
      <c r="A61" s="11" t="s">
        <v>50</v>
      </c>
      <c r="G61" s="86"/>
      <c r="H61" s="86"/>
      <c r="I61" s="86"/>
    </row>
    <row r="62" spans="1:20" ht="24" thickBot="1">
      <c r="A62" s="11" t="s">
        <v>51</v>
      </c>
      <c r="I62" s="113">
        <v>300000000</v>
      </c>
      <c r="J62" s="2"/>
      <c r="K62" s="113">
        <v>300000000</v>
      </c>
      <c r="M62" s="113">
        <v>300000000</v>
      </c>
      <c r="O62" s="113">
        <v>300000000</v>
      </c>
      <c r="P62" s="4"/>
    </row>
    <row r="63" spans="1:20" ht="24" thickTop="1">
      <c r="A63" s="11" t="s">
        <v>52</v>
      </c>
      <c r="O63" s="4"/>
      <c r="P63" s="4"/>
    </row>
    <row r="64" spans="1:20">
      <c r="A64" s="11" t="s">
        <v>51</v>
      </c>
      <c r="I64" s="4">
        <v>300000000</v>
      </c>
      <c r="J64" s="2"/>
      <c r="K64" s="4">
        <v>300000000</v>
      </c>
      <c r="M64" s="4">
        <v>300000000</v>
      </c>
      <c r="O64" s="4">
        <v>300000000</v>
      </c>
      <c r="P64" s="4"/>
    </row>
    <row r="65" spans="1:23">
      <c r="A65" s="11" t="s">
        <v>53</v>
      </c>
      <c r="G65" s="86"/>
      <c r="H65" s="86"/>
      <c r="I65" s="4">
        <v>110561100</v>
      </c>
      <c r="K65" s="4">
        <v>110561100</v>
      </c>
      <c r="L65" s="4"/>
      <c r="M65" s="4">
        <v>110561100</v>
      </c>
      <c r="N65" s="4"/>
      <c r="O65" s="4">
        <v>110561100</v>
      </c>
      <c r="P65" s="4"/>
    </row>
    <row r="66" spans="1:23">
      <c r="A66" s="11" t="s">
        <v>54</v>
      </c>
      <c r="G66" s="86"/>
      <c r="H66" s="86"/>
      <c r="I66" s="4">
        <v>285434649.17000002</v>
      </c>
      <c r="K66" s="4">
        <v>285434649.17000002</v>
      </c>
      <c r="M66" s="4">
        <v>285434649.17000002</v>
      </c>
      <c r="O66" s="4">
        <v>285434649.17000002</v>
      </c>
      <c r="P66" s="4"/>
    </row>
    <row r="67" spans="1:23">
      <c r="A67" s="11" t="s">
        <v>55</v>
      </c>
      <c r="M67" s="4"/>
      <c r="O67" s="4"/>
      <c r="P67" s="4"/>
    </row>
    <row r="68" spans="1:23">
      <c r="A68" s="11" t="s">
        <v>56</v>
      </c>
      <c r="M68" s="4"/>
      <c r="O68" s="4"/>
      <c r="P68" s="4"/>
      <c r="R68" s="59"/>
    </row>
    <row r="69" spans="1:23">
      <c r="B69" s="11" t="s">
        <v>57</v>
      </c>
      <c r="G69" s="29">
        <v>26</v>
      </c>
      <c r="H69" s="86"/>
      <c r="I69" s="4">
        <v>30000000</v>
      </c>
      <c r="J69" s="4"/>
      <c r="K69" s="4">
        <v>30000000</v>
      </c>
      <c r="L69" s="4"/>
      <c r="M69" s="4">
        <v>30000000</v>
      </c>
      <c r="N69" s="4"/>
      <c r="O69" s="4">
        <v>30000000</v>
      </c>
      <c r="P69" s="4"/>
    </row>
    <row r="70" spans="1:23">
      <c r="A70" s="11" t="s">
        <v>58</v>
      </c>
      <c r="I70" s="4">
        <v>23420659.779999956</v>
      </c>
      <c r="J70" s="78"/>
      <c r="K70" s="4">
        <v>10785566.809999987</v>
      </c>
      <c r="L70" s="78"/>
      <c r="M70" s="4">
        <v>55067540.009999998</v>
      </c>
      <c r="O70" s="4">
        <v>43134962.869999953</v>
      </c>
      <c r="P70" s="4"/>
      <c r="R70" s="58"/>
    </row>
    <row r="71" spans="1:23">
      <c r="A71" s="11" t="s">
        <v>59</v>
      </c>
      <c r="I71" s="4">
        <v>-315562.57999999996</v>
      </c>
      <c r="J71" s="78"/>
      <c r="K71" s="4">
        <v>-279956.74</v>
      </c>
      <c r="L71" s="13"/>
      <c r="M71" s="6">
        <v>0</v>
      </c>
      <c r="N71" s="6"/>
      <c r="O71" s="6">
        <v>0</v>
      </c>
      <c r="P71" s="4"/>
    </row>
    <row r="72" spans="1:23">
      <c r="A72" s="52" t="s">
        <v>196</v>
      </c>
      <c r="I72" s="174">
        <f>SUM(I64:I71)</f>
        <v>749100846.37</v>
      </c>
      <c r="J72" s="78"/>
      <c r="K72" s="174">
        <f>SUM(K64:K71)</f>
        <v>736501359.24000001</v>
      </c>
      <c r="L72" s="13"/>
      <c r="M72" s="174">
        <f>SUM(M64:M71)</f>
        <v>781063289.18000007</v>
      </c>
      <c r="N72" s="6"/>
      <c r="O72" s="174">
        <f>SUM(O64:O71)</f>
        <v>769130712.04000008</v>
      </c>
      <c r="P72" s="4"/>
    </row>
    <row r="73" spans="1:23">
      <c r="A73" s="11" t="s">
        <v>82</v>
      </c>
      <c r="I73" s="4">
        <v>3000</v>
      </c>
      <c r="J73" s="78"/>
      <c r="K73" s="6">
        <v>0</v>
      </c>
      <c r="L73" s="13"/>
      <c r="M73" s="6">
        <v>0</v>
      </c>
      <c r="N73" s="6"/>
      <c r="O73" s="6">
        <v>0</v>
      </c>
      <c r="P73" s="4"/>
    </row>
    <row r="74" spans="1:23">
      <c r="A74" s="52" t="s">
        <v>60</v>
      </c>
      <c r="B74" s="52"/>
      <c r="C74" s="52"/>
      <c r="D74" s="52"/>
      <c r="E74" s="52"/>
      <c r="I74" s="114">
        <f>SUM(I72:I73)</f>
        <v>749103846.37</v>
      </c>
      <c r="J74" s="2"/>
      <c r="K74" s="114">
        <f>SUM(K72:K73)</f>
        <v>736501359.24000001</v>
      </c>
      <c r="M74" s="114">
        <f>SUM(M72:M73)</f>
        <v>781063289.18000007</v>
      </c>
      <c r="O74" s="114">
        <f>SUM(O72:O73)</f>
        <v>769130712.04000008</v>
      </c>
      <c r="P74" s="4"/>
      <c r="Q74" s="58"/>
      <c r="R74" s="58"/>
      <c r="S74" s="58"/>
      <c r="T74" s="58"/>
    </row>
    <row r="75" spans="1:23" ht="24" thickBot="1">
      <c r="A75" s="52" t="s">
        <v>61</v>
      </c>
      <c r="B75" s="52"/>
      <c r="C75" s="52"/>
      <c r="D75" s="52"/>
      <c r="E75" s="52"/>
      <c r="I75" s="112">
        <f>I57+I74</f>
        <v>881171365.02999997</v>
      </c>
      <c r="J75" s="2"/>
      <c r="K75" s="112">
        <f>K57+K74</f>
        <v>875111952.70000005</v>
      </c>
      <c r="M75" s="112">
        <f>M57+M74</f>
        <v>912975371.85000014</v>
      </c>
      <c r="O75" s="112">
        <f>O57+O74</f>
        <v>905705568.00000012</v>
      </c>
      <c r="P75" s="4"/>
      <c r="Q75" s="58"/>
      <c r="R75" s="58"/>
      <c r="S75" s="58"/>
      <c r="T75" s="58"/>
      <c r="U75" s="58"/>
      <c r="W75" s="58"/>
    </row>
    <row r="76" spans="1:23" ht="5.4" customHeight="1" thickTop="1">
      <c r="I76" s="55"/>
      <c r="J76" s="55"/>
      <c r="K76" s="55"/>
      <c r="L76" s="55"/>
      <c r="M76" s="55"/>
      <c r="N76" s="55"/>
      <c r="O76" s="55"/>
      <c r="Q76" s="58"/>
      <c r="R76" s="58"/>
      <c r="S76" s="58"/>
      <c r="T76" s="58"/>
    </row>
    <row r="77" spans="1:23">
      <c r="A77" s="11" t="s">
        <v>30</v>
      </c>
      <c r="I77" s="55"/>
      <c r="J77" s="55"/>
      <c r="K77" s="55"/>
      <c r="L77" s="55"/>
      <c r="M77" s="55"/>
      <c r="N77" s="55"/>
      <c r="O77" s="55"/>
      <c r="Q77" s="58"/>
      <c r="R77" s="58"/>
      <c r="S77" s="58"/>
      <c r="T77" s="58"/>
    </row>
    <row r="78" spans="1:23">
      <c r="I78" s="55"/>
      <c r="J78" s="55"/>
      <c r="K78" s="55"/>
      <c r="L78" s="55"/>
      <c r="M78" s="55"/>
      <c r="N78" s="55"/>
      <c r="O78" s="55"/>
      <c r="Q78" s="58"/>
      <c r="R78" s="58"/>
      <c r="S78" s="58"/>
      <c r="T78" s="58"/>
    </row>
    <row r="79" spans="1:23">
      <c r="B79" s="178" t="s">
        <v>33</v>
      </c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</row>
    <row r="80" spans="1:23">
      <c r="B80" s="178" t="s">
        <v>34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</row>
    <row r="81" spans="6:16">
      <c r="F81" s="7"/>
      <c r="I81" s="79"/>
      <c r="J81" s="79"/>
      <c r="K81" s="79"/>
      <c r="L81" s="79"/>
      <c r="M81" s="79"/>
      <c r="N81" s="79"/>
      <c r="O81" s="79"/>
      <c r="P81" s="7"/>
    </row>
    <row r="82" spans="6:16">
      <c r="F82" s="7"/>
      <c r="I82" s="100"/>
      <c r="J82" s="100"/>
      <c r="K82" s="100"/>
      <c r="L82" s="100"/>
      <c r="M82" s="100"/>
      <c r="N82" s="100"/>
      <c r="O82" s="100"/>
      <c r="P82" s="7"/>
    </row>
    <row r="83" spans="6:16">
      <c r="F83" s="7"/>
      <c r="I83" s="100"/>
      <c r="J83" s="100"/>
      <c r="K83" s="100"/>
      <c r="L83" s="100"/>
      <c r="M83" s="100"/>
      <c r="N83" s="101"/>
      <c r="O83" s="100"/>
      <c r="P83" s="7"/>
    </row>
    <row r="84" spans="6:16">
      <c r="F84" s="7"/>
      <c r="N84" s="7"/>
      <c r="P84" s="7"/>
    </row>
    <row r="85" spans="6:16">
      <c r="F85" s="7"/>
      <c r="N85" s="7"/>
      <c r="P85" s="7"/>
    </row>
  </sheetData>
  <mergeCells count="14">
    <mergeCell ref="A1:O1"/>
    <mergeCell ref="A2:O2"/>
    <mergeCell ref="A3:O3"/>
    <mergeCell ref="A40:O40"/>
    <mergeCell ref="A41:O41"/>
    <mergeCell ref="B38:O38"/>
    <mergeCell ref="B39:O39"/>
    <mergeCell ref="M5:O5"/>
    <mergeCell ref="I5:K5"/>
    <mergeCell ref="I44:K44"/>
    <mergeCell ref="M44:O44"/>
    <mergeCell ref="B80:O80"/>
    <mergeCell ref="A42:O42"/>
    <mergeCell ref="B79:O79"/>
  </mergeCells>
  <pageMargins left="0.86614173228346458" right="0.19685039370078741" top="0.51181102362204722" bottom="0.39370078740157483" header="0.31496062992125984" footer="0.31496062992125984"/>
  <pageSetup paperSize="9" scale="81" orientation="portrait" r:id="rId1"/>
  <headerFooter scaleWithDoc="0" alignWithMargins="0">
    <oddFooter>&amp;R&amp;"AngsanaUPC,ธรรมดา"&amp;16&amp;P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9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19921875" defaultRowHeight="23.4"/>
  <cols>
    <col min="1" max="1" width="2.19921875" style="30" customWidth="1"/>
    <col min="2" max="2" width="9.19921875" style="34"/>
    <col min="3" max="3" width="45.296875" style="34" customWidth="1"/>
    <col min="4" max="4" width="5.3984375" style="34" customWidth="1"/>
    <col min="5" max="5" width="1.19921875" style="34" customWidth="1"/>
    <col min="6" max="6" width="14.796875" style="34" bestFit="1" customWidth="1"/>
    <col min="7" max="7" width="1.19921875" style="34" customWidth="1"/>
    <col min="8" max="8" width="14.796875" style="34" bestFit="1" customWidth="1"/>
    <col min="9" max="9" width="1" style="34" customWidth="1"/>
    <col min="10" max="10" width="14.796875" style="42" bestFit="1" customWidth="1"/>
    <col min="11" max="11" width="1" style="42" customWidth="1"/>
    <col min="12" max="12" width="14.796875" style="42" bestFit="1" customWidth="1"/>
    <col min="13" max="13" width="1" style="34" customWidth="1"/>
    <col min="14" max="14" width="13.796875" style="49" hidden="1" customWidth="1"/>
    <col min="15" max="15" width="13.796875" style="30" hidden="1" customWidth="1"/>
    <col min="16" max="16" width="9.19921875" style="30"/>
    <col min="17" max="17" width="16.3984375" style="30" customWidth="1"/>
    <col min="18" max="18" width="15" style="30" bestFit="1" customWidth="1"/>
    <col min="19" max="19" width="9.796875" style="30" bestFit="1" customWidth="1"/>
    <col min="20" max="20" width="13.796875" style="30" customWidth="1"/>
    <col min="21" max="16384" width="9.19921875" style="30"/>
  </cols>
  <sheetData>
    <row r="1" spans="1:20" s="31" customForma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64"/>
    </row>
    <row r="2" spans="1:20" s="31" customFormat="1">
      <c r="A2" s="183" t="s">
        <v>62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64"/>
    </row>
    <row r="3" spans="1:20" s="31" customFormat="1">
      <c r="A3" s="179" t="s">
        <v>166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64"/>
    </row>
    <row r="4" spans="1:20" ht="5.4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20">
      <c r="B5" s="12"/>
      <c r="C5" s="12"/>
      <c r="D5" s="12"/>
      <c r="E5" s="12"/>
      <c r="F5" s="32"/>
      <c r="G5" s="32"/>
      <c r="H5" s="32"/>
      <c r="I5" s="32"/>
      <c r="J5" s="33"/>
      <c r="K5" s="33"/>
      <c r="L5" s="3" t="s">
        <v>2</v>
      </c>
      <c r="M5" s="12"/>
    </row>
    <row r="6" spans="1:20">
      <c r="B6" s="12"/>
      <c r="C6" s="12"/>
      <c r="D6" s="12"/>
      <c r="E6" s="12"/>
      <c r="F6" s="184" t="s">
        <v>3</v>
      </c>
      <c r="G6" s="184"/>
      <c r="H6" s="184"/>
      <c r="I6" s="32"/>
      <c r="J6" s="181" t="s">
        <v>4</v>
      </c>
      <c r="K6" s="181"/>
      <c r="L6" s="181"/>
      <c r="M6" s="12"/>
    </row>
    <row r="7" spans="1:20">
      <c r="B7" s="12"/>
      <c r="C7" s="12"/>
      <c r="D7" s="32" t="s">
        <v>6</v>
      </c>
      <c r="E7" s="14"/>
      <c r="F7" s="93">
        <v>2024</v>
      </c>
      <c r="G7" s="2"/>
      <c r="H7" s="93">
        <v>2023</v>
      </c>
      <c r="I7" s="53"/>
      <c r="J7" s="93">
        <v>2024</v>
      </c>
      <c r="K7" s="2"/>
      <c r="L7" s="93">
        <v>2023</v>
      </c>
      <c r="M7" s="12"/>
    </row>
    <row r="8" spans="1:20">
      <c r="A8" s="30" t="s">
        <v>63</v>
      </c>
      <c r="C8" s="12"/>
      <c r="D8" s="12"/>
      <c r="E8" s="14"/>
      <c r="F8" s="35">
        <v>749552204.68999994</v>
      </c>
      <c r="G8" s="14"/>
      <c r="H8" s="35">
        <v>627679436.13999999</v>
      </c>
      <c r="I8" s="14"/>
      <c r="J8" s="35">
        <v>747256840.19999993</v>
      </c>
      <c r="K8" s="36"/>
      <c r="L8" s="35">
        <v>627679436.13999999</v>
      </c>
      <c r="M8" s="12"/>
      <c r="N8" s="49">
        <v>378346947.10000002</v>
      </c>
      <c r="O8" s="38">
        <f>H8-N8</f>
        <v>249332489.03999996</v>
      </c>
      <c r="Q8" s="70"/>
      <c r="R8" s="70"/>
      <c r="T8" s="70"/>
    </row>
    <row r="9" spans="1:20">
      <c r="A9" s="30" t="s">
        <v>64</v>
      </c>
      <c r="C9" s="12"/>
      <c r="D9" s="12"/>
      <c r="E9" s="14"/>
      <c r="F9" s="37">
        <v>-402890495.52999997</v>
      </c>
      <c r="G9" s="14"/>
      <c r="H9" s="37">
        <v>-338856112.69</v>
      </c>
      <c r="I9" s="14"/>
      <c r="J9" s="37">
        <v>-399969073.82999998</v>
      </c>
      <c r="K9" s="36"/>
      <c r="L9" s="37">
        <v>-338856112.69</v>
      </c>
      <c r="M9" s="12"/>
      <c r="N9" s="49">
        <v>-192972160.5</v>
      </c>
      <c r="O9" s="38">
        <f t="shared" ref="O9:O33" si="0">H9-N9</f>
        <v>-145883952.19</v>
      </c>
      <c r="Q9" s="70"/>
      <c r="R9" s="70"/>
      <c r="T9" s="70"/>
    </row>
    <row r="10" spans="1:20">
      <c r="A10" s="31" t="s">
        <v>65</v>
      </c>
      <c r="C10" s="12"/>
      <c r="D10" s="12"/>
      <c r="E10" s="14"/>
      <c r="F10" s="35">
        <f>SUM(F8:F9)</f>
        <v>346661709.15999997</v>
      </c>
      <c r="G10" s="14"/>
      <c r="H10" s="35">
        <f>SUM(H8:H9)</f>
        <v>288823323.44999999</v>
      </c>
      <c r="I10" s="14"/>
      <c r="J10" s="35">
        <f>SUM(J8:J9)</f>
        <v>347287766.36999995</v>
      </c>
      <c r="K10" s="36"/>
      <c r="L10" s="35">
        <f>SUM(L8:L9)</f>
        <v>288823323.44999999</v>
      </c>
      <c r="M10" s="12"/>
      <c r="N10" s="49">
        <v>185374786.60000002</v>
      </c>
      <c r="O10" s="38">
        <f t="shared" si="0"/>
        <v>103448536.84999996</v>
      </c>
    </row>
    <row r="11" spans="1:20">
      <c r="A11" s="30" t="s">
        <v>66</v>
      </c>
      <c r="C11" s="12"/>
      <c r="D11" s="12"/>
      <c r="E11" s="14"/>
      <c r="F11" s="70">
        <v>7480375.7899999991</v>
      </c>
      <c r="G11" s="14"/>
      <c r="H11" s="70">
        <v>5852171.4299999978</v>
      </c>
      <c r="I11" s="14"/>
      <c r="J11" s="35">
        <v>6530009.9299999988</v>
      </c>
      <c r="K11" s="36"/>
      <c r="L11" s="35">
        <v>4990358.21</v>
      </c>
      <c r="M11" s="12">
        <v>12726852.819999998</v>
      </c>
      <c r="O11" s="38">
        <v>2840898.04</v>
      </c>
      <c r="Q11" s="70"/>
      <c r="R11" s="70"/>
      <c r="S11" s="49"/>
      <c r="T11" s="70"/>
    </row>
    <row r="12" spans="1:20">
      <c r="A12" s="30" t="s">
        <v>67</v>
      </c>
      <c r="C12" s="12"/>
      <c r="D12" s="12"/>
      <c r="E12" s="14"/>
      <c r="F12" s="36">
        <v>-60537702.399999999</v>
      </c>
      <c r="G12" s="14"/>
      <c r="H12" s="36">
        <v>-53133659.479999989</v>
      </c>
      <c r="I12" s="14"/>
      <c r="J12" s="36">
        <v>-60537702.399999999</v>
      </c>
      <c r="K12" s="36"/>
      <c r="L12" s="36">
        <v>-53133659.479999997</v>
      </c>
      <c r="M12" s="12"/>
      <c r="N12" s="49">
        <v>-20315569.780000001</v>
      </c>
      <c r="O12" s="38">
        <f t="shared" si="0"/>
        <v>-32818089.699999988</v>
      </c>
      <c r="Q12" s="70"/>
      <c r="R12" s="49"/>
    </row>
    <row r="13" spans="1:20">
      <c r="A13" s="30" t="s">
        <v>68</v>
      </c>
      <c r="C13" s="12"/>
      <c r="D13" s="12"/>
      <c r="E13" s="14"/>
      <c r="F13" s="84">
        <v>-157750043.58000001</v>
      </c>
      <c r="G13" s="14"/>
      <c r="H13" s="84">
        <v>-140117223.26000002</v>
      </c>
      <c r="I13" s="14"/>
      <c r="J13" s="84">
        <v>-167860235.97999999</v>
      </c>
      <c r="K13" s="60"/>
      <c r="L13" s="84">
        <v>-148965111.08000001</v>
      </c>
      <c r="M13" s="12"/>
      <c r="N13" s="49">
        <v>-32619363.23</v>
      </c>
      <c r="O13" s="38">
        <f t="shared" si="0"/>
        <v>-107497860.03000002</v>
      </c>
      <c r="Q13" s="70"/>
      <c r="R13" s="70"/>
      <c r="S13" s="38"/>
      <c r="T13" s="70"/>
    </row>
    <row r="14" spans="1:20">
      <c r="A14" s="30" t="s">
        <v>69</v>
      </c>
      <c r="C14" s="12"/>
      <c r="D14" s="12"/>
      <c r="E14" s="14"/>
      <c r="F14" s="35">
        <f>SUM(F10:F13)</f>
        <v>135854338.97</v>
      </c>
      <c r="G14" s="14"/>
      <c r="H14" s="35">
        <f>SUM(H10:H13)</f>
        <v>101424612.13999999</v>
      </c>
      <c r="I14" s="14"/>
      <c r="J14" s="35">
        <f>SUM(J10:J13)</f>
        <v>125419837.91999999</v>
      </c>
      <c r="K14" s="36"/>
      <c r="L14" s="35">
        <f>SUM(L10:L13)</f>
        <v>91714911.099999964</v>
      </c>
      <c r="M14" s="12"/>
      <c r="O14" s="38"/>
      <c r="Q14" s="70"/>
      <c r="R14" s="70"/>
      <c r="S14" s="38"/>
      <c r="T14" s="70"/>
    </row>
    <row r="15" spans="1:20">
      <c r="A15" s="30" t="s">
        <v>70</v>
      </c>
      <c r="C15" s="12"/>
      <c r="D15" s="12"/>
      <c r="E15" s="14"/>
      <c r="F15" s="35">
        <v>9252864.8599999994</v>
      </c>
      <c r="G15" s="35"/>
      <c r="H15" s="35">
        <v>6502294.5700000003</v>
      </c>
      <c r="I15" s="35"/>
      <c r="J15" s="35">
        <v>9252864.8599999994</v>
      </c>
      <c r="K15" s="35"/>
      <c r="L15" s="35">
        <v>6502294.5700000003</v>
      </c>
      <c r="M15" s="12"/>
      <c r="O15" s="38"/>
      <c r="Q15" s="70"/>
      <c r="R15" s="70"/>
      <c r="S15" s="38"/>
      <c r="T15" s="70"/>
    </row>
    <row r="16" spans="1:20">
      <c r="A16" s="30" t="s">
        <v>71</v>
      </c>
      <c r="B16" s="12"/>
      <c r="C16" s="15"/>
      <c r="D16" s="15"/>
      <c r="E16" s="14"/>
      <c r="F16" s="36">
        <v>-560958.54</v>
      </c>
      <c r="G16" s="14"/>
      <c r="H16" s="36">
        <v>-602054.9</v>
      </c>
      <c r="I16" s="14"/>
      <c r="J16" s="36">
        <v>-560958.54</v>
      </c>
      <c r="K16" s="60"/>
      <c r="L16" s="36">
        <v>-602054.9</v>
      </c>
      <c r="M16" s="12"/>
      <c r="N16" s="49">
        <v>0</v>
      </c>
      <c r="O16" s="38">
        <f t="shared" si="0"/>
        <v>-602054.9</v>
      </c>
      <c r="Q16" s="70"/>
      <c r="R16" s="70"/>
    </row>
    <row r="17" spans="1:18">
      <c r="A17" s="30" t="s">
        <v>169</v>
      </c>
      <c r="B17" s="12"/>
      <c r="C17" s="15"/>
      <c r="D17" s="120" t="s">
        <v>167</v>
      </c>
      <c r="E17" s="14"/>
      <c r="F17" s="36">
        <v>-2590425.29</v>
      </c>
      <c r="G17" s="14"/>
      <c r="H17" s="36">
        <v>-3664751.88</v>
      </c>
      <c r="I17" s="14"/>
      <c r="J17" s="119">
        <v>0</v>
      </c>
      <c r="K17" s="119"/>
      <c r="L17" s="119">
        <v>0</v>
      </c>
      <c r="M17" s="12"/>
      <c r="O17" s="38"/>
      <c r="Q17" s="70"/>
      <c r="R17" s="70"/>
    </row>
    <row r="18" spans="1:18">
      <c r="A18" s="30" t="s">
        <v>170</v>
      </c>
      <c r="B18" s="30"/>
      <c r="C18" s="15"/>
      <c r="D18" s="120" t="s">
        <v>168</v>
      </c>
      <c r="E18" s="14"/>
      <c r="F18" s="84">
        <v>-7141559.9299999997</v>
      </c>
      <c r="G18" s="14"/>
      <c r="H18" s="47">
        <v>0</v>
      </c>
      <c r="I18" s="47"/>
      <c r="J18" s="47">
        <v>0</v>
      </c>
      <c r="K18" s="47"/>
      <c r="L18" s="47">
        <v>0</v>
      </c>
      <c r="M18" s="12"/>
      <c r="O18" s="38"/>
      <c r="Q18" s="70"/>
      <c r="R18" s="70"/>
    </row>
    <row r="19" spans="1:18">
      <c r="A19" s="31" t="s">
        <v>72</v>
      </c>
      <c r="B19" s="12"/>
      <c r="C19" s="15"/>
      <c r="D19" s="1"/>
      <c r="E19" s="14"/>
      <c r="F19" s="35">
        <f>SUM(F14:F18)</f>
        <v>134814260.06999999</v>
      </c>
      <c r="G19" s="14"/>
      <c r="H19" s="35">
        <f>SUM(H14:H18)</f>
        <v>103660099.92999998</v>
      </c>
      <c r="I19" s="14"/>
      <c r="J19" s="35">
        <f>SUM(J14:J18)</f>
        <v>134111744.23999996</v>
      </c>
      <c r="K19" s="60"/>
      <c r="L19" s="35">
        <f>SUM(L14:L18)</f>
        <v>97615150.769999951</v>
      </c>
      <c r="M19" s="12"/>
      <c r="N19" s="49">
        <v>135280751.63000003</v>
      </c>
      <c r="O19" s="38">
        <f t="shared" si="0"/>
        <v>-31620651.700000048</v>
      </c>
    </row>
    <row r="20" spans="1:18">
      <c r="A20" s="30" t="s">
        <v>73</v>
      </c>
      <c r="B20" s="12"/>
      <c r="C20" s="15"/>
      <c r="D20" s="29" t="s">
        <v>171</v>
      </c>
      <c r="E20" s="14"/>
      <c r="F20" s="37">
        <v>-26336641.899999999</v>
      </c>
      <c r="G20" s="30"/>
      <c r="H20" s="37">
        <v>-24609821.73</v>
      </c>
      <c r="I20" s="30"/>
      <c r="J20" s="37">
        <v>-26336641.899999999</v>
      </c>
      <c r="K20" s="36"/>
      <c r="L20" s="37">
        <v>-22761642.34</v>
      </c>
      <c r="M20" s="12"/>
      <c r="N20" s="49">
        <v>-29274768.170000002</v>
      </c>
      <c r="O20" s="38">
        <f t="shared" si="0"/>
        <v>4664946.4400000013</v>
      </c>
    </row>
    <row r="21" spans="1:18">
      <c r="A21" s="31" t="s">
        <v>74</v>
      </c>
      <c r="B21" s="14"/>
      <c r="C21" s="12"/>
      <c r="D21" s="1"/>
      <c r="E21" s="14"/>
      <c r="F21" s="50">
        <f>SUM(F19:F20)</f>
        <v>108477618.16999999</v>
      </c>
      <c r="G21" s="14"/>
      <c r="H21" s="50">
        <f>SUM(H19:H20)</f>
        <v>79050278.199999973</v>
      </c>
      <c r="I21" s="35"/>
      <c r="J21" s="50">
        <f>SUM(J19:J20)</f>
        <v>107775102.33999997</v>
      </c>
      <c r="K21" s="35"/>
      <c r="L21" s="50">
        <f>SUM(L19:L20)</f>
        <v>74853508.429999948</v>
      </c>
      <c r="M21" s="12"/>
      <c r="N21" s="49">
        <v>106005983.46000002</v>
      </c>
      <c r="O21" s="38">
        <f t="shared" si="0"/>
        <v>-26955705.26000005</v>
      </c>
    </row>
    <row r="22" spans="1:18" ht="6.6" customHeight="1">
      <c r="A22" s="31"/>
      <c r="B22" s="14"/>
      <c r="C22" s="12"/>
      <c r="D22" s="1"/>
      <c r="E22" s="14"/>
      <c r="F22" s="109"/>
      <c r="G22" s="14"/>
      <c r="H22" s="109"/>
      <c r="I22" s="35"/>
      <c r="J22" s="109"/>
      <c r="K22" s="35"/>
      <c r="L22" s="109"/>
      <c r="M22" s="12"/>
      <c r="O22" s="38"/>
    </row>
    <row r="23" spans="1:18">
      <c r="A23" s="31" t="s">
        <v>75</v>
      </c>
      <c r="B23" s="31"/>
      <c r="C23" s="30"/>
      <c r="D23" s="1"/>
      <c r="E23" s="14"/>
      <c r="F23" s="30"/>
      <c r="G23" s="14"/>
      <c r="H23" s="14"/>
      <c r="I23" s="14"/>
      <c r="J23" s="36"/>
      <c r="K23" s="36"/>
      <c r="L23" s="36"/>
      <c r="M23" s="12"/>
      <c r="O23" s="38">
        <f t="shared" si="0"/>
        <v>0</v>
      </c>
    </row>
    <row r="24" spans="1:18">
      <c r="A24" s="31" t="s">
        <v>76</v>
      </c>
      <c r="B24" s="30"/>
      <c r="C24" s="30"/>
      <c r="D24" s="15"/>
      <c r="E24" s="14"/>
      <c r="F24" s="30"/>
      <c r="G24" s="14"/>
      <c r="H24" s="14"/>
      <c r="I24" s="14"/>
      <c r="J24" s="36"/>
      <c r="K24" s="36"/>
      <c r="L24" s="36"/>
      <c r="M24" s="12"/>
      <c r="O24" s="38">
        <f t="shared" si="0"/>
        <v>0</v>
      </c>
    </row>
    <row r="25" spans="1:18">
      <c r="A25" s="31" t="s">
        <v>77</v>
      </c>
      <c r="B25" s="30"/>
      <c r="C25" s="30"/>
      <c r="D25" s="15"/>
      <c r="E25" s="14"/>
      <c r="F25" s="30"/>
      <c r="G25" s="14"/>
      <c r="H25" s="14"/>
      <c r="I25" s="14"/>
      <c r="J25" s="36"/>
      <c r="K25" s="36"/>
      <c r="L25" s="36"/>
      <c r="M25" s="12"/>
      <c r="O25" s="38"/>
    </row>
    <row r="26" spans="1:18">
      <c r="B26" s="30" t="s">
        <v>78</v>
      </c>
      <c r="C26" s="30"/>
      <c r="D26" s="88"/>
      <c r="E26" s="14"/>
      <c r="F26" s="37">
        <v>-35605.839999999997</v>
      </c>
      <c r="G26" s="14"/>
      <c r="H26" s="37">
        <v>-469005.11</v>
      </c>
      <c r="I26" s="14"/>
      <c r="J26" s="41">
        <v>0</v>
      </c>
      <c r="K26" s="41"/>
      <c r="L26" s="42">
        <v>0</v>
      </c>
      <c r="M26" s="12"/>
      <c r="N26" s="49">
        <v>58779.72</v>
      </c>
      <c r="O26" s="38">
        <f t="shared" si="0"/>
        <v>-527784.82999999996</v>
      </c>
    </row>
    <row r="27" spans="1:18">
      <c r="A27" s="30" t="s">
        <v>194</v>
      </c>
      <c r="B27" s="30"/>
      <c r="C27" s="30"/>
      <c r="D27" s="87"/>
      <c r="E27" s="14"/>
      <c r="F27" s="115">
        <f>SUM(F26:F26)</f>
        <v>-35605.839999999997</v>
      </c>
      <c r="G27" s="14"/>
      <c r="H27" s="115">
        <f>SUM(H26:H26)</f>
        <v>-469005.11</v>
      </c>
      <c r="I27" s="14"/>
      <c r="J27" s="116">
        <f>SUM(J26:J26)</f>
        <v>0</v>
      </c>
      <c r="K27" s="41"/>
      <c r="L27" s="116">
        <f>SUM(L26:L26)</f>
        <v>0</v>
      </c>
      <c r="M27" s="12"/>
      <c r="N27" s="49">
        <v>58779.72</v>
      </c>
      <c r="O27" s="38">
        <f t="shared" si="0"/>
        <v>-527784.82999999996</v>
      </c>
    </row>
    <row r="28" spans="1:18">
      <c r="A28" s="31" t="s">
        <v>172</v>
      </c>
      <c r="B28" s="30"/>
      <c r="C28" s="30"/>
      <c r="D28" s="87"/>
      <c r="E28" s="14"/>
      <c r="F28" s="44"/>
      <c r="G28" s="14"/>
      <c r="H28" s="44"/>
      <c r="I28" s="14"/>
      <c r="J28" s="33"/>
      <c r="K28" s="41"/>
      <c r="L28" s="33"/>
      <c r="M28" s="12"/>
      <c r="O28" s="38"/>
    </row>
    <row r="29" spans="1:18">
      <c r="A29" s="31" t="s">
        <v>77</v>
      </c>
      <c r="B29" s="30"/>
      <c r="C29" s="30"/>
      <c r="D29" s="87"/>
      <c r="E29" s="14"/>
      <c r="F29" s="44"/>
      <c r="G29" s="14"/>
      <c r="H29" s="44"/>
      <c r="I29" s="14"/>
      <c r="J29" s="33"/>
      <c r="K29" s="41"/>
      <c r="L29" s="33"/>
      <c r="M29" s="12"/>
      <c r="O29" s="38"/>
    </row>
    <row r="30" spans="1:18">
      <c r="B30" s="30" t="s">
        <v>174</v>
      </c>
      <c r="C30" s="30"/>
      <c r="D30" s="29" t="s">
        <v>173</v>
      </c>
      <c r="E30" s="14"/>
      <c r="F30" s="36">
        <v>-3553175</v>
      </c>
      <c r="G30" s="36"/>
      <c r="H30" s="6">
        <v>0</v>
      </c>
      <c r="I30" s="36"/>
      <c r="J30" s="36">
        <v>-3553175</v>
      </c>
      <c r="K30" s="36"/>
      <c r="L30" s="6">
        <v>0</v>
      </c>
      <c r="M30" s="12"/>
      <c r="O30" s="38"/>
    </row>
    <row r="31" spans="1:18">
      <c r="B31" s="30" t="s">
        <v>175</v>
      </c>
      <c r="C31" s="30"/>
      <c r="D31" s="87"/>
      <c r="E31" s="14"/>
      <c r="F31" s="44">
        <v>710635</v>
      </c>
      <c r="G31" s="14"/>
      <c r="H31" s="119">
        <v>0</v>
      </c>
      <c r="I31" s="14"/>
      <c r="J31" s="33">
        <v>710635</v>
      </c>
      <c r="K31" s="41"/>
      <c r="L31" s="33">
        <v>0</v>
      </c>
      <c r="M31" s="12"/>
      <c r="O31" s="38"/>
    </row>
    <row r="32" spans="1:18">
      <c r="A32" s="30" t="s">
        <v>195</v>
      </c>
      <c r="B32" s="30"/>
      <c r="C32" s="30"/>
      <c r="D32" s="87"/>
      <c r="E32" s="14"/>
      <c r="F32" s="115">
        <f>SUM(F29:F31)</f>
        <v>-2842540</v>
      </c>
      <c r="G32" s="14"/>
      <c r="H32" s="121">
        <f>SUM(H29:H31)</f>
        <v>0</v>
      </c>
      <c r="I32" s="14"/>
      <c r="J32" s="115">
        <f>SUM(J29:J31)</f>
        <v>-2842540</v>
      </c>
      <c r="K32" s="41"/>
      <c r="L32" s="121">
        <f>SUM(L29:L31)</f>
        <v>0</v>
      </c>
      <c r="M32" s="12"/>
      <c r="O32" s="38"/>
    </row>
    <row r="33" spans="1:17" ht="24" thickBot="1">
      <c r="A33" s="31" t="s">
        <v>79</v>
      </c>
      <c r="B33" s="43"/>
      <c r="C33" s="14"/>
      <c r="D33" s="1"/>
      <c r="E33" s="14"/>
      <c r="F33" s="48">
        <f>F21+F27+F32</f>
        <v>105599472.32999998</v>
      </c>
      <c r="G33" s="14"/>
      <c r="H33" s="48">
        <f>H21+H27+H32</f>
        <v>78581273.089999974</v>
      </c>
      <c r="I33" s="14"/>
      <c r="J33" s="48">
        <f>J21+J27+J32</f>
        <v>104932562.33999997</v>
      </c>
      <c r="K33" s="61"/>
      <c r="L33" s="48">
        <f>L21+L27+L32</f>
        <v>74853508.429999948</v>
      </c>
      <c r="M33" s="12"/>
      <c r="N33" s="49">
        <v>113167312.08000003</v>
      </c>
      <c r="O33" s="38">
        <f t="shared" si="0"/>
        <v>-34586038.990000054</v>
      </c>
    </row>
    <row r="34" spans="1:17" ht="24" thickTop="1">
      <c r="A34" s="31" t="s">
        <v>80</v>
      </c>
      <c r="B34" s="15"/>
      <c r="C34" s="12"/>
      <c r="D34" s="1"/>
      <c r="E34" s="14"/>
      <c r="F34" s="30"/>
      <c r="G34" s="14"/>
      <c r="H34" s="14"/>
      <c r="I34" s="14"/>
      <c r="M34" s="12"/>
    </row>
    <row r="35" spans="1:17" ht="24" thickBot="1">
      <c r="B35" s="15" t="s">
        <v>81</v>
      </c>
      <c r="C35" s="12"/>
      <c r="D35" s="1"/>
      <c r="E35" s="14"/>
      <c r="F35" s="122">
        <f>F37-F36</f>
        <v>108476565.74999999</v>
      </c>
      <c r="G35" s="14"/>
      <c r="H35" s="44">
        <f>+H21</f>
        <v>79050278.199999973</v>
      </c>
      <c r="I35" s="72"/>
      <c r="J35" s="94">
        <f>+J21</f>
        <v>107775102.33999997</v>
      </c>
      <c r="K35" s="44"/>
      <c r="L35" s="94">
        <f>+L21</f>
        <v>74853508.429999948</v>
      </c>
      <c r="M35" s="12"/>
    </row>
    <row r="36" spans="1:17" ht="24" thickTop="1">
      <c r="B36" s="15" t="s">
        <v>82</v>
      </c>
      <c r="C36" s="12"/>
      <c r="D36" s="1"/>
      <c r="E36" s="14"/>
      <c r="F36" s="6">
        <v>1052.42</v>
      </c>
      <c r="G36" s="12"/>
      <c r="H36" s="6">
        <v>0</v>
      </c>
      <c r="I36" s="73"/>
      <c r="J36" s="33"/>
      <c r="K36" s="33"/>
      <c r="L36" s="33"/>
      <c r="M36" s="12"/>
    </row>
    <row r="37" spans="1:17" ht="24" thickBot="1">
      <c r="B37" s="15"/>
      <c r="C37" s="12"/>
      <c r="D37" s="1"/>
      <c r="E37" s="14"/>
      <c r="F37" s="123">
        <f>F21</f>
        <v>108477618.16999999</v>
      </c>
      <c r="G37" s="12"/>
      <c r="H37" s="117">
        <f>SUM(H35:H36)</f>
        <v>79050278.199999973</v>
      </c>
      <c r="I37" s="73"/>
      <c r="J37" s="33"/>
      <c r="K37" s="33"/>
      <c r="L37" s="33"/>
      <c r="M37" s="12"/>
    </row>
    <row r="38" spans="1:17" ht="24" thickTop="1">
      <c r="A38" s="31" t="s">
        <v>83</v>
      </c>
      <c r="B38" s="15"/>
      <c r="C38" s="12"/>
      <c r="D38" s="1"/>
      <c r="E38" s="14"/>
      <c r="F38" s="30"/>
      <c r="G38" s="14"/>
      <c r="H38" s="14"/>
      <c r="I38" s="74"/>
      <c r="J38" s="44"/>
      <c r="K38" s="44"/>
      <c r="L38" s="44"/>
      <c r="M38" s="12"/>
    </row>
    <row r="39" spans="1:17" ht="24" thickBot="1">
      <c r="B39" s="15" t="s">
        <v>81</v>
      </c>
      <c r="C39" s="12"/>
      <c r="D39" s="1"/>
      <c r="E39" s="14"/>
      <c r="F39" s="122">
        <f>F41-F40</f>
        <v>105598419.90999998</v>
      </c>
      <c r="G39" s="14"/>
      <c r="H39" s="44">
        <f>H33</f>
        <v>78581273.089999974</v>
      </c>
      <c r="I39" s="74"/>
      <c r="J39" s="94">
        <f>J33</f>
        <v>104932562.33999997</v>
      </c>
      <c r="K39" s="44"/>
      <c r="L39" s="94">
        <f>L33</f>
        <v>74853508.429999948</v>
      </c>
      <c r="M39" s="12"/>
    </row>
    <row r="40" spans="1:17" ht="24" thickTop="1">
      <c r="B40" s="15" t="s">
        <v>82</v>
      </c>
      <c r="C40" s="12"/>
      <c r="D40" s="12"/>
      <c r="E40" s="14"/>
      <c r="F40" s="33">
        <v>1052.42</v>
      </c>
      <c r="G40" s="14"/>
      <c r="H40" s="33">
        <v>0</v>
      </c>
      <c r="I40" s="73"/>
      <c r="J40" s="33"/>
      <c r="K40" s="33"/>
      <c r="L40" s="33"/>
      <c r="M40" s="12"/>
    </row>
    <row r="41" spans="1:17" ht="24" thickBot="1">
      <c r="B41" s="15"/>
      <c r="C41" s="12"/>
      <c r="D41" s="12"/>
      <c r="E41" s="14"/>
      <c r="F41" s="123">
        <f>F33</f>
        <v>105599472.32999998</v>
      </c>
      <c r="G41" s="12"/>
      <c r="H41" s="117">
        <f>SUM(H39:H40)</f>
        <v>78581273.089999974</v>
      </c>
      <c r="I41" s="73"/>
      <c r="J41" s="33"/>
      <c r="K41" s="33"/>
      <c r="L41" s="33"/>
      <c r="M41" s="12"/>
    </row>
    <row r="42" spans="1:17" s="31" customFormat="1" ht="24" thickTop="1">
      <c r="A42" s="31" t="s">
        <v>84</v>
      </c>
      <c r="B42" s="14"/>
      <c r="C42" s="14"/>
      <c r="D42" s="14"/>
      <c r="E42" s="14"/>
      <c r="F42" s="89"/>
      <c r="J42" s="62"/>
      <c r="K42" s="62"/>
      <c r="L42" s="62"/>
      <c r="M42" s="14"/>
      <c r="N42" s="64"/>
      <c r="Q42" s="30"/>
    </row>
    <row r="43" spans="1:17">
      <c r="A43" s="12" t="s">
        <v>85</v>
      </c>
      <c r="C43" s="12"/>
      <c r="D43" s="12"/>
      <c r="E43" s="30"/>
      <c r="F43" s="41">
        <f>F35/F44</f>
        <v>0.18079427624999997</v>
      </c>
      <c r="G43" s="14"/>
      <c r="H43" s="41">
        <f>H35/H44</f>
        <v>0.13175046366666662</v>
      </c>
      <c r="I43" s="14"/>
      <c r="J43" s="41">
        <f>J35/J44</f>
        <v>0.17962517056666663</v>
      </c>
      <c r="K43" s="41"/>
      <c r="L43" s="41">
        <f>L35/L44</f>
        <v>0.12475584738333324</v>
      </c>
      <c r="M43" s="12"/>
      <c r="O43" s="38"/>
    </row>
    <row r="44" spans="1:17">
      <c r="A44" s="12" t="s">
        <v>86</v>
      </c>
      <c r="C44" s="12"/>
      <c r="D44" s="12"/>
      <c r="E44" s="14"/>
      <c r="F44" s="45">
        <v>600000000</v>
      </c>
      <c r="G44" s="14"/>
      <c r="H44" s="45">
        <v>600000000</v>
      </c>
      <c r="I44" s="45"/>
      <c r="J44" s="45">
        <v>600000000</v>
      </c>
      <c r="K44" s="45"/>
      <c r="L44" s="45">
        <v>600000000</v>
      </c>
      <c r="M44" s="46"/>
    </row>
    <row r="45" spans="1:17">
      <c r="B45" s="12"/>
      <c r="C45" s="12"/>
      <c r="D45" s="12"/>
      <c r="E45" s="14"/>
      <c r="F45" s="1"/>
      <c r="G45" s="14"/>
      <c r="H45" s="14"/>
      <c r="I45" s="40"/>
      <c r="J45" s="40"/>
      <c r="K45" s="40"/>
      <c r="L45" s="40"/>
      <c r="M45" s="12"/>
    </row>
    <row r="46" spans="1:17">
      <c r="A46" s="11" t="s">
        <v>30</v>
      </c>
      <c r="B46" s="12"/>
      <c r="C46" s="12"/>
      <c r="D46" s="12"/>
      <c r="E46" s="14"/>
      <c r="F46" s="1"/>
      <c r="G46" s="14"/>
      <c r="H46" s="14"/>
      <c r="I46" s="14"/>
      <c r="M46" s="12"/>
    </row>
    <row r="47" spans="1:17">
      <c r="A47" s="11"/>
      <c r="B47" s="12"/>
      <c r="C47" s="12"/>
      <c r="D47" s="12"/>
      <c r="E47" s="14"/>
      <c r="F47" s="1"/>
      <c r="G47" s="14"/>
      <c r="H47" s="14"/>
      <c r="I47" s="14"/>
      <c r="M47" s="12"/>
    </row>
    <row r="48" spans="1:17">
      <c r="B48" s="182" t="s">
        <v>87</v>
      </c>
      <c r="C48" s="182"/>
      <c r="D48" s="182"/>
      <c r="E48" s="182"/>
      <c r="F48" s="182"/>
      <c r="G48" s="182"/>
      <c r="H48" s="182"/>
      <c r="I48" s="182"/>
      <c r="J48" s="182"/>
      <c r="K48" s="182"/>
      <c r="L48" s="182"/>
    </row>
    <row r="49" spans="2:12">
      <c r="B49" s="182" t="s">
        <v>88</v>
      </c>
      <c r="C49" s="182"/>
      <c r="D49" s="182"/>
      <c r="E49" s="182"/>
      <c r="F49" s="182"/>
      <c r="G49" s="182"/>
      <c r="H49" s="182"/>
      <c r="I49" s="182"/>
      <c r="J49" s="182"/>
      <c r="K49" s="182"/>
      <c r="L49" s="182"/>
    </row>
  </sheetData>
  <mergeCells count="8">
    <mergeCell ref="J6:L6"/>
    <mergeCell ref="B48:L48"/>
    <mergeCell ref="B49:L49"/>
    <mergeCell ref="A1:M1"/>
    <mergeCell ref="A2:M2"/>
    <mergeCell ref="A3:M3"/>
    <mergeCell ref="A4:M4"/>
    <mergeCell ref="F6:H6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68" firstPageNumber="3" orientation="portrait" useFirstPageNumber="1" r:id="rId1"/>
  <headerFooter scaleWithDoc="0" alignWithMargins="0">
    <oddFooter>&amp;R&amp;"AngsanaUPC,ธรรมดา"&amp;16&amp;P</oddFooter>
  </headerFooter>
  <ignoredErrors>
    <ignoredError sqref="F10:G10 H10:L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7"/>
  <sheetViews>
    <sheetView view="pageBreakPreview" topLeftCell="C1" zoomScale="90" zoomScaleSheetLayoutView="90" workbookViewId="0">
      <selection activeCell="X1" sqref="X1"/>
    </sheetView>
  </sheetViews>
  <sheetFormatPr defaultColWidth="9.19921875" defaultRowHeight="23.4"/>
  <cols>
    <col min="1" max="1" width="0.796875" style="16" customWidth="1"/>
    <col min="2" max="2" width="34.09765625" style="16" customWidth="1"/>
    <col min="3" max="3" width="1.19921875" style="16" customWidth="1"/>
    <col min="4" max="4" width="5.09765625" style="69" bestFit="1" customWidth="1"/>
    <col min="5" max="5" width="1.19921875" style="16" customWidth="1"/>
    <col min="6" max="6" width="13.8984375" style="69" customWidth="1"/>
    <col min="7" max="7" width="1.19921875" style="69" customWidth="1"/>
    <col min="8" max="8" width="13.8984375" style="69" customWidth="1"/>
    <col min="9" max="9" width="1.19921875" style="16" customWidth="1"/>
    <col min="10" max="10" width="13.8984375" style="69" customWidth="1"/>
    <col min="11" max="11" width="1.19921875" style="16" customWidth="1"/>
    <col min="12" max="12" width="13.8984375" style="69" customWidth="1"/>
    <col min="13" max="13" width="1.19921875" style="16" customWidth="1"/>
    <col min="14" max="14" width="13.8984375" style="16" customWidth="1"/>
    <col min="15" max="15" width="1.19921875" style="16" customWidth="1"/>
    <col min="16" max="16" width="15" style="49" customWidth="1"/>
    <col min="17" max="17" width="1.19921875" style="16" customWidth="1"/>
    <col min="18" max="18" width="13.8984375" style="69" customWidth="1"/>
    <col min="19" max="19" width="1.19921875" style="19" customWidth="1"/>
    <col min="20" max="20" width="15" style="49" customWidth="1"/>
    <col min="21" max="21" width="1.19921875" style="16" customWidth="1"/>
    <col min="22" max="22" width="14.796875" style="69" bestFit="1" customWidth="1"/>
    <col min="23" max="23" width="1.19921875" style="19" customWidth="1"/>
    <col min="24" max="24" width="15.3984375" style="16" customWidth="1"/>
    <col min="25" max="25" width="12" style="16" bestFit="1" customWidth="1"/>
    <col min="26" max="16384" width="9.19921875" style="16"/>
  </cols>
  <sheetData>
    <row r="1" spans="1:25" s="17" customForma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90"/>
      <c r="U1" s="90"/>
      <c r="V1" s="90"/>
      <c r="W1" s="90"/>
    </row>
    <row r="2" spans="1:25" s="17" customFormat="1">
      <c r="A2" s="186" t="s">
        <v>89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90"/>
      <c r="U2" s="90"/>
      <c r="V2" s="90"/>
      <c r="W2" s="90"/>
    </row>
    <row r="3" spans="1:25" s="17" customFormat="1">
      <c r="A3" s="186" t="s">
        <v>166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90"/>
      <c r="U3" s="90"/>
      <c r="V3" s="90"/>
      <c r="W3" s="90"/>
    </row>
    <row r="4" spans="1:25" s="17" customFormat="1" ht="7.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90"/>
      <c r="U4" s="90"/>
      <c r="V4" s="90"/>
      <c r="W4" s="90"/>
    </row>
    <row r="5" spans="1:25">
      <c r="R5" s="18"/>
      <c r="V5" s="18" t="s">
        <v>2</v>
      </c>
    </row>
    <row r="6" spans="1:25">
      <c r="F6" s="188" t="s">
        <v>3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5">
      <c r="C7" s="69"/>
      <c r="D7" s="32" t="s">
        <v>6</v>
      </c>
      <c r="E7" s="69"/>
      <c r="F7" s="125" t="s">
        <v>90</v>
      </c>
      <c r="G7" s="125"/>
      <c r="H7" s="127" t="s">
        <v>54</v>
      </c>
      <c r="I7" s="125"/>
      <c r="J7" s="128" t="s">
        <v>91</v>
      </c>
      <c r="K7" s="125"/>
      <c r="L7" s="187" t="s">
        <v>92</v>
      </c>
      <c r="M7" s="187"/>
      <c r="N7" s="187"/>
      <c r="O7" s="125"/>
      <c r="P7" s="125" t="s">
        <v>99</v>
      </c>
      <c r="Q7" s="125"/>
      <c r="R7" s="125" t="s">
        <v>178</v>
      </c>
      <c r="S7" s="125"/>
      <c r="T7" s="124" t="s">
        <v>179</v>
      </c>
      <c r="U7" s="125"/>
      <c r="V7" s="125" t="s">
        <v>93</v>
      </c>
    </row>
    <row r="8" spans="1:25">
      <c r="C8" s="69"/>
      <c r="E8" s="69"/>
      <c r="F8" s="125" t="s">
        <v>94</v>
      </c>
      <c r="G8" s="125"/>
      <c r="H8" s="129"/>
      <c r="I8" s="125"/>
      <c r="J8" s="129" t="s">
        <v>95</v>
      </c>
      <c r="K8" s="125"/>
      <c r="L8" s="78" t="s">
        <v>56</v>
      </c>
      <c r="M8" s="125"/>
      <c r="N8" s="78" t="s">
        <v>58</v>
      </c>
      <c r="O8" s="125"/>
      <c r="P8" s="125" t="s">
        <v>101</v>
      </c>
      <c r="Q8" s="125"/>
      <c r="R8" s="125" t="s">
        <v>180</v>
      </c>
      <c r="S8" s="125"/>
      <c r="T8" s="124" t="s">
        <v>181</v>
      </c>
      <c r="U8" s="125"/>
      <c r="V8" s="125" t="s">
        <v>96</v>
      </c>
      <c r="W8" s="20"/>
    </row>
    <row r="9" spans="1:25">
      <c r="C9" s="69"/>
      <c r="E9" s="69"/>
      <c r="F9" s="125" t="s">
        <v>97</v>
      </c>
      <c r="G9" s="125"/>
      <c r="H9" s="127"/>
      <c r="I9" s="125"/>
      <c r="J9" s="127" t="s">
        <v>98</v>
      </c>
      <c r="K9" s="125"/>
      <c r="L9" s="125" t="s">
        <v>57</v>
      </c>
      <c r="M9" s="125"/>
      <c r="N9" s="125"/>
      <c r="O9" s="125"/>
      <c r="P9" s="125" t="s">
        <v>182</v>
      </c>
      <c r="Q9" s="125"/>
      <c r="R9" s="125"/>
      <c r="S9" s="125"/>
      <c r="T9" s="125"/>
      <c r="U9" s="125"/>
      <c r="V9" s="125" t="s">
        <v>100</v>
      </c>
      <c r="W9" s="20"/>
    </row>
    <row r="10" spans="1:25" ht="24.75" customHeight="1">
      <c r="C10" s="69"/>
      <c r="E10" s="69"/>
      <c r="F10" s="126"/>
      <c r="G10" s="125"/>
      <c r="H10" s="130"/>
      <c r="I10" s="125"/>
      <c r="J10" s="130"/>
      <c r="K10" s="125"/>
      <c r="L10" s="131"/>
      <c r="M10" s="132"/>
      <c r="N10" s="131"/>
      <c r="O10" s="125"/>
      <c r="P10" s="126" t="s">
        <v>183</v>
      </c>
      <c r="Q10" s="125"/>
      <c r="R10" s="126"/>
      <c r="S10" s="125"/>
      <c r="T10" s="126"/>
      <c r="U10" s="125"/>
      <c r="V10" s="126"/>
      <c r="W10" s="20"/>
    </row>
    <row r="11" spans="1:25">
      <c r="B11" s="16" t="s">
        <v>176</v>
      </c>
      <c r="C11" s="69"/>
      <c r="E11" s="69"/>
      <c r="F11" s="22">
        <v>300000000</v>
      </c>
      <c r="G11" s="22"/>
      <c r="H11" s="22">
        <v>285434649.17000002</v>
      </c>
      <c r="I11" s="23"/>
      <c r="J11" s="22">
        <v>110561100</v>
      </c>
      <c r="K11" s="23"/>
      <c r="L11" s="22">
        <v>30000000</v>
      </c>
      <c r="M11" s="23"/>
      <c r="N11" s="139">
        <v>-5264731.7300000004</v>
      </c>
      <c r="O11" s="23"/>
      <c r="P11" s="22">
        <v>189048.37</v>
      </c>
      <c r="Q11" s="22"/>
      <c r="R11" s="22">
        <f>+SUM(F11:P11)</f>
        <v>720920065.81000006</v>
      </c>
      <c r="T11" s="65">
        <v>0</v>
      </c>
      <c r="U11" s="22"/>
      <c r="V11" s="22">
        <f>+SUM(R11:T11)</f>
        <v>720920065.81000006</v>
      </c>
      <c r="X11" s="49"/>
      <c r="Y11" s="66"/>
    </row>
    <row r="12" spans="1:25">
      <c r="B12" s="16" t="s">
        <v>102</v>
      </c>
      <c r="C12" s="69"/>
      <c r="D12" s="91">
        <v>27.2</v>
      </c>
      <c r="E12" s="69"/>
      <c r="F12" s="65">
        <v>0</v>
      </c>
      <c r="G12" s="65"/>
      <c r="H12" s="65">
        <v>0</v>
      </c>
      <c r="I12" s="102"/>
      <c r="J12" s="65">
        <v>0</v>
      </c>
      <c r="K12" s="102"/>
      <c r="L12" s="65">
        <v>0</v>
      </c>
      <c r="M12" s="23"/>
      <c r="N12" s="39">
        <v>-62999979.659999996</v>
      </c>
      <c r="O12" s="23"/>
      <c r="P12" s="65">
        <v>0</v>
      </c>
      <c r="Q12" s="22"/>
      <c r="R12" s="39">
        <f t="shared" ref="R12:R14" si="0">+SUM(F12:P12)</f>
        <v>-62999979.659999996</v>
      </c>
      <c r="T12" s="65">
        <v>0</v>
      </c>
      <c r="U12" s="22"/>
      <c r="V12" s="39">
        <f>+SUM(R12:T12)</f>
        <v>-62999979.659999996</v>
      </c>
    </row>
    <row r="13" spans="1:25">
      <c r="B13" s="16" t="s">
        <v>184</v>
      </c>
      <c r="C13" s="69"/>
      <c r="E13" s="69"/>
      <c r="F13" s="27">
        <v>0</v>
      </c>
      <c r="G13" s="27"/>
      <c r="H13" s="27">
        <v>0</v>
      </c>
      <c r="I13" s="13"/>
      <c r="J13" s="65">
        <v>0</v>
      </c>
      <c r="K13" s="13"/>
      <c r="L13" s="27">
        <v>0</v>
      </c>
      <c r="M13" s="13"/>
      <c r="N13" s="22">
        <v>79050278.199999973</v>
      </c>
      <c r="O13" s="13"/>
      <c r="P13" s="13"/>
      <c r="Q13" s="13"/>
      <c r="R13" s="22">
        <f t="shared" si="0"/>
        <v>79050278.199999973</v>
      </c>
      <c r="T13" s="13">
        <v>0</v>
      </c>
      <c r="U13" s="13"/>
      <c r="V13" s="22">
        <f t="shared" ref="V13:V14" si="1">+SUM(R13:T13)</f>
        <v>79050278.199999973</v>
      </c>
    </row>
    <row r="14" spans="1:25">
      <c r="B14" s="16" t="s">
        <v>185</v>
      </c>
      <c r="C14" s="69"/>
      <c r="E14" s="69"/>
      <c r="F14" s="27">
        <v>0</v>
      </c>
      <c r="G14" s="27"/>
      <c r="H14" s="27">
        <v>0</v>
      </c>
      <c r="I14" s="13"/>
      <c r="J14" s="65">
        <v>0</v>
      </c>
      <c r="K14" s="13"/>
      <c r="L14" s="27">
        <v>0</v>
      </c>
      <c r="M14" s="13"/>
      <c r="N14" s="27">
        <v>0</v>
      </c>
      <c r="O14" s="13"/>
      <c r="P14" s="136">
        <v>-469005.11</v>
      </c>
      <c r="Q14" s="136"/>
      <c r="R14" s="136">
        <f t="shared" si="0"/>
        <v>-469005.11</v>
      </c>
      <c r="S14" s="136"/>
      <c r="T14" s="138">
        <v>0</v>
      </c>
      <c r="U14" s="136"/>
      <c r="V14" s="136">
        <f t="shared" si="1"/>
        <v>-469005.11</v>
      </c>
    </row>
    <row r="15" spans="1:25">
      <c r="B15" s="16" t="s">
        <v>103</v>
      </c>
      <c r="C15" s="69"/>
      <c r="E15" s="69"/>
      <c r="F15" s="76">
        <f>SUM(F11:F14)</f>
        <v>300000000</v>
      </c>
      <c r="G15" s="22"/>
      <c r="H15" s="76">
        <f>SUM(H11:H14)</f>
        <v>285434649.17000002</v>
      </c>
      <c r="I15" s="23"/>
      <c r="J15" s="76">
        <f>SUM(J11:J14)</f>
        <v>110561100</v>
      </c>
      <c r="K15" s="23"/>
      <c r="L15" s="76">
        <f>SUM(L11:L14)</f>
        <v>30000000</v>
      </c>
      <c r="M15" s="23"/>
      <c r="N15" s="135">
        <f>SUM(N11:N14)</f>
        <v>10785566.809999973</v>
      </c>
      <c r="O15" s="23"/>
      <c r="P15" s="175">
        <f>SUM(P11:P14)</f>
        <v>-279956.74</v>
      </c>
      <c r="Q15" s="23"/>
      <c r="R15" s="76">
        <f>SUM(R11:R14)</f>
        <v>736501359.24000001</v>
      </c>
      <c r="T15" s="137">
        <f>SUM(T11:T14)</f>
        <v>0</v>
      </c>
      <c r="U15" s="23"/>
      <c r="V15" s="76">
        <f>SUM(V11:V14)</f>
        <v>736501359.24000001</v>
      </c>
      <c r="X15" s="83"/>
    </row>
    <row r="16" spans="1:25">
      <c r="B16" s="16" t="s">
        <v>102</v>
      </c>
      <c r="C16" s="69"/>
      <c r="D16" s="91">
        <v>27.1</v>
      </c>
      <c r="E16" s="69"/>
      <c r="F16" s="65">
        <v>0</v>
      </c>
      <c r="G16" s="65"/>
      <c r="H16" s="65">
        <v>0</v>
      </c>
      <c r="I16" s="102"/>
      <c r="J16" s="65">
        <v>0</v>
      </c>
      <c r="K16" s="102"/>
      <c r="L16" s="65">
        <v>0</v>
      </c>
      <c r="M16" s="13"/>
      <c r="N16" s="39">
        <v>-92999985.200000003</v>
      </c>
      <c r="O16" s="13"/>
      <c r="P16" s="65">
        <v>0</v>
      </c>
      <c r="Q16" s="13"/>
      <c r="R16" s="39">
        <f>SUM(F16:Q16)</f>
        <v>-92999985.200000003</v>
      </c>
      <c r="T16" s="65">
        <v>0</v>
      </c>
      <c r="U16" s="13"/>
      <c r="V16" s="39">
        <f t="shared" ref="V16:V20" si="2">+SUM(R16:T16)</f>
        <v>-92999985.200000003</v>
      </c>
    </row>
    <row r="17" spans="2:24">
      <c r="B17" s="16" t="s">
        <v>184</v>
      </c>
      <c r="C17" s="69"/>
      <c r="E17" s="69"/>
      <c r="F17" s="27">
        <v>0</v>
      </c>
      <c r="G17" s="27"/>
      <c r="H17" s="27">
        <v>0</v>
      </c>
      <c r="I17" s="13"/>
      <c r="J17" s="65">
        <v>0</v>
      </c>
      <c r="K17" s="13"/>
      <c r="L17" s="27">
        <v>0</v>
      </c>
      <c r="M17" s="13"/>
      <c r="N17" s="22">
        <v>108477618.16999999</v>
      </c>
      <c r="O17" s="13"/>
      <c r="P17" s="13">
        <v>0</v>
      </c>
      <c r="Q17" s="13"/>
      <c r="R17" s="39">
        <f t="shared" ref="R17:R20" si="3">SUM(F17:Q17)</f>
        <v>108477618.16999999</v>
      </c>
      <c r="T17" s="13">
        <v>1052.4234499998856</v>
      </c>
      <c r="U17" s="13"/>
      <c r="V17" s="22">
        <f t="shared" si="2"/>
        <v>108478670.59344998</v>
      </c>
    </row>
    <row r="18" spans="2:24">
      <c r="B18" s="16" t="s">
        <v>185</v>
      </c>
      <c r="C18" s="69"/>
      <c r="E18" s="69"/>
      <c r="F18" s="27">
        <v>0</v>
      </c>
      <c r="G18" s="27"/>
      <c r="H18" s="27">
        <v>0</v>
      </c>
      <c r="I18" s="13"/>
      <c r="J18" s="65">
        <v>0</v>
      </c>
      <c r="K18" s="13"/>
      <c r="L18" s="27">
        <v>0</v>
      </c>
      <c r="M18" s="13"/>
      <c r="N18" s="39">
        <v>-2842540</v>
      </c>
      <c r="O18" s="13"/>
      <c r="P18" s="39">
        <v>-35605.839999999997</v>
      </c>
      <c r="Q18" s="13"/>
      <c r="R18" s="39">
        <f t="shared" si="3"/>
        <v>-2878145.84</v>
      </c>
      <c r="T18" s="133">
        <v>0</v>
      </c>
      <c r="U18" s="13"/>
      <c r="V18" s="39">
        <f t="shared" si="2"/>
        <v>-2878145.84</v>
      </c>
    </row>
    <row r="19" spans="2:24">
      <c r="B19" s="16" t="s">
        <v>186</v>
      </c>
      <c r="C19" s="69"/>
      <c r="E19" s="69"/>
      <c r="F19" s="27"/>
      <c r="G19" s="27"/>
      <c r="H19" s="27"/>
      <c r="I19" s="13"/>
      <c r="J19" s="65"/>
      <c r="K19" s="13"/>
      <c r="L19" s="27"/>
      <c r="M19" s="13"/>
      <c r="N19" s="65"/>
      <c r="O19" s="13"/>
      <c r="P19" s="22"/>
      <c r="Q19" s="13"/>
      <c r="R19" s="39"/>
      <c r="T19" s="22"/>
      <c r="U19" s="13"/>
      <c r="V19" s="22"/>
    </row>
    <row r="20" spans="2:24">
      <c r="B20" s="16" t="s">
        <v>187</v>
      </c>
      <c r="C20" s="69"/>
      <c r="E20" s="69"/>
      <c r="F20" s="27">
        <v>0</v>
      </c>
      <c r="G20" s="27"/>
      <c r="H20" s="27">
        <v>0</v>
      </c>
      <c r="I20" s="13"/>
      <c r="J20" s="65">
        <v>0</v>
      </c>
      <c r="K20" s="13"/>
      <c r="L20" s="27">
        <v>0</v>
      </c>
      <c r="M20" s="13"/>
      <c r="N20" s="65">
        <v>0</v>
      </c>
      <c r="O20" s="13"/>
      <c r="P20" s="65">
        <v>0</v>
      </c>
      <c r="Q20" s="13"/>
      <c r="R20" s="133">
        <f t="shared" si="3"/>
        <v>0</v>
      </c>
      <c r="T20" s="22">
        <v>1947.5765500001144</v>
      </c>
      <c r="U20" s="13"/>
      <c r="V20" s="22">
        <f t="shared" si="2"/>
        <v>1947.5765500001144</v>
      </c>
    </row>
    <row r="21" spans="2:24" ht="24" thickBot="1">
      <c r="B21" s="16" t="s">
        <v>177</v>
      </c>
      <c r="C21" s="69"/>
      <c r="E21" s="69"/>
      <c r="F21" s="24">
        <f>SUM(F15:F20)</f>
        <v>300000000</v>
      </c>
      <c r="G21" s="22"/>
      <c r="H21" s="24">
        <f>SUM(H15:H20)</f>
        <v>285434649.17000002</v>
      </c>
      <c r="I21" s="23"/>
      <c r="J21" s="24">
        <f>SUM(J15:J20)</f>
        <v>110561100</v>
      </c>
      <c r="K21" s="23"/>
      <c r="L21" s="24">
        <f>SUM(L15:L20)</f>
        <v>30000000</v>
      </c>
      <c r="M21" s="23"/>
      <c r="N21" s="24">
        <f>SUM(N15:N20)</f>
        <v>23420659.779999956</v>
      </c>
      <c r="O21" s="23"/>
      <c r="P21" s="134">
        <f>SUM(P15:P20)</f>
        <v>-315562.57999999996</v>
      </c>
      <c r="Q21" s="23"/>
      <c r="R21" s="24">
        <f>SUM(R15:R20)</f>
        <v>749100846.36999989</v>
      </c>
      <c r="T21" s="134">
        <f>SUM(T15:T20)</f>
        <v>3000</v>
      </c>
      <c r="U21" s="23"/>
      <c r="V21" s="24">
        <f>SUM(V15:V20)</f>
        <v>749103846.36999989</v>
      </c>
      <c r="X21" s="83"/>
    </row>
    <row r="22" spans="2:24" ht="24" thickTop="1">
      <c r="C22" s="69"/>
      <c r="E22" s="69"/>
      <c r="F22" s="27"/>
      <c r="G22" s="27"/>
      <c r="H22" s="27"/>
      <c r="I22" s="13"/>
      <c r="J22" s="28"/>
      <c r="K22" s="13"/>
      <c r="L22" s="27"/>
      <c r="M22" s="13"/>
      <c r="N22" s="13"/>
      <c r="O22" s="13"/>
      <c r="P22" s="13"/>
      <c r="Q22" s="13"/>
      <c r="R22" s="27"/>
      <c r="T22" s="13"/>
      <c r="U22" s="13"/>
      <c r="V22" s="27"/>
    </row>
    <row r="23" spans="2:24">
      <c r="B23" s="11" t="s">
        <v>30</v>
      </c>
      <c r="C23" s="69"/>
      <c r="E23" s="69"/>
      <c r="F23" s="27"/>
      <c r="G23" s="27"/>
      <c r="H23" s="27"/>
      <c r="I23" s="13"/>
      <c r="J23" s="28"/>
      <c r="K23" s="13"/>
      <c r="L23" s="27"/>
      <c r="M23" s="13"/>
      <c r="N23" s="13"/>
      <c r="O23" s="13"/>
      <c r="P23" s="13"/>
      <c r="Q23" s="13"/>
      <c r="R23" s="27"/>
      <c r="T23" s="13"/>
      <c r="U23" s="13"/>
      <c r="V23" s="27"/>
    </row>
    <row r="24" spans="2:24">
      <c r="B24" s="11"/>
      <c r="C24" s="69"/>
      <c r="E24" s="69"/>
      <c r="F24" s="27"/>
      <c r="G24" s="27"/>
      <c r="H24" s="27"/>
      <c r="I24" s="13"/>
      <c r="J24" s="28"/>
      <c r="K24" s="13"/>
      <c r="L24" s="27"/>
      <c r="M24" s="13"/>
      <c r="N24" s="13"/>
      <c r="O24" s="13"/>
      <c r="P24" s="13"/>
      <c r="Q24" s="13"/>
      <c r="R24" s="27"/>
      <c r="T24" s="13"/>
      <c r="U24" s="13"/>
      <c r="V24" s="27"/>
    </row>
    <row r="25" spans="2:24">
      <c r="C25" s="69"/>
      <c r="E25" s="69"/>
      <c r="F25" s="27"/>
      <c r="G25" s="27"/>
      <c r="H25" s="27"/>
      <c r="I25" s="13"/>
      <c r="J25" s="28"/>
      <c r="K25" s="13"/>
      <c r="L25" s="27"/>
      <c r="M25" s="13"/>
      <c r="N25" s="13"/>
      <c r="O25" s="13"/>
      <c r="P25" s="13"/>
      <c r="Q25" s="13"/>
      <c r="R25" s="27"/>
      <c r="T25" s="13"/>
      <c r="U25" s="13"/>
      <c r="V25" s="27"/>
    </row>
    <row r="26" spans="2:24">
      <c r="B26" s="185" t="s">
        <v>104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69"/>
    </row>
    <row r="27" spans="2:24">
      <c r="B27" s="185" t="s">
        <v>34</v>
      </c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69"/>
    </row>
  </sheetData>
  <mergeCells count="8">
    <mergeCell ref="B27:V27"/>
    <mergeCell ref="B26:V26"/>
    <mergeCell ref="A4:S4"/>
    <mergeCell ref="A1:S1"/>
    <mergeCell ref="A2:S2"/>
    <mergeCell ref="A3:S3"/>
    <mergeCell ref="L7:N7"/>
    <mergeCell ref="F6:V6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2" firstPageNumber="4" orientation="landscape" useFirstPageNumber="1" r:id="rId1"/>
  <headerFooter scaleWithDoc="0" alignWithMargins="0">
    <oddFooter>&amp;R&amp;"AngsanaUPC,ธรรมดา"&amp;16&amp;P</oddFooter>
  </headerFooter>
  <ignoredErrors>
    <ignoredError sqref="V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view="pageBreakPreview" topLeftCell="A4" zoomScaleNormal="86" zoomScaleSheetLayoutView="100" workbookViewId="0">
      <selection activeCell="R5" sqref="R5"/>
    </sheetView>
  </sheetViews>
  <sheetFormatPr defaultColWidth="9.19921875" defaultRowHeight="23.4"/>
  <cols>
    <col min="1" max="1" width="1.3984375" style="16" customWidth="1"/>
    <col min="2" max="2" width="34.8984375" style="16" customWidth="1"/>
    <col min="3" max="3" width="1.19921875" style="16" customWidth="1"/>
    <col min="4" max="4" width="7.3984375" style="69" customWidth="1"/>
    <col min="5" max="5" width="1" style="16" customWidth="1"/>
    <col min="6" max="6" width="14.296875" style="69" customWidth="1"/>
    <col min="7" max="7" width="1" style="69" customWidth="1"/>
    <col min="8" max="8" width="14.296875" style="69" customWidth="1"/>
    <col min="9" max="9" width="1" style="16" customWidth="1"/>
    <col min="10" max="10" width="14.296875" style="69" customWidth="1"/>
    <col min="11" max="11" width="1" style="16" customWidth="1"/>
    <col min="12" max="12" width="14.296875" style="69" customWidth="1"/>
    <col min="13" max="13" width="1" style="16" customWidth="1"/>
    <col min="14" max="14" width="14.296875" style="16" customWidth="1"/>
    <col min="15" max="15" width="1" style="16" customWidth="1"/>
    <col min="16" max="16" width="14.296875" style="69" customWidth="1"/>
    <col min="17" max="17" width="1" style="16" customWidth="1"/>
    <col min="18" max="18" width="13.19921875" style="16" bestFit="1" customWidth="1"/>
    <col min="19" max="16384" width="9.19921875" style="16"/>
  </cols>
  <sheetData>
    <row r="1" spans="1:18" s="17" customForma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8" s="17" customFormat="1">
      <c r="A2" s="186" t="s">
        <v>89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8" s="17" customFormat="1">
      <c r="A3" s="186" t="s">
        <v>166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8" s="17" customFormat="1" ht="7.95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8" s="17" customForma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8" t="s">
        <v>2</v>
      </c>
    </row>
    <row r="6" spans="1:18">
      <c r="F6" s="188" t="s">
        <v>4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8" ht="23.25" customHeight="1">
      <c r="C7" s="69"/>
      <c r="D7" s="32" t="s">
        <v>6</v>
      </c>
      <c r="E7" s="69"/>
      <c r="F7" s="69" t="s">
        <v>90</v>
      </c>
      <c r="H7" s="51" t="s">
        <v>54</v>
      </c>
      <c r="I7" s="69"/>
      <c r="J7" s="26" t="s">
        <v>91</v>
      </c>
      <c r="K7" s="69"/>
      <c r="L7" s="189" t="s">
        <v>92</v>
      </c>
      <c r="M7" s="189"/>
      <c r="N7" s="189"/>
      <c r="O7" s="69"/>
      <c r="P7" s="69" t="s">
        <v>105</v>
      </c>
    </row>
    <row r="8" spans="1:18">
      <c r="C8" s="69"/>
      <c r="E8" s="69"/>
      <c r="F8" s="69" t="s">
        <v>94</v>
      </c>
      <c r="H8" s="21"/>
      <c r="I8" s="69"/>
      <c r="J8" s="51" t="s">
        <v>95</v>
      </c>
      <c r="K8" s="69"/>
      <c r="L8" s="78" t="s">
        <v>56</v>
      </c>
      <c r="M8" s="78"/>
      <c r="N8" s="78" t="s">
        <v>58</v>
      </c>
      <c r="O8" s="69"/>
    </row>
    <row r="9" spans="1:18">
      <c r="C9" s="69"/>
      <c r="E9" s="69"/>
      <c r="F9" s="92" t="s">
        <v>97</v>
      </c>
      <c r="H9" s="118"/>
      <c r="I9" s="69"/>
      <c r="J9" s="68" t="s">
        <v>98</v>
      </c>
      <c r="K9" s="69"/>
      <c r="L9" s="92"/>
      <c r="M9" s="69"/>
      <c r="N9" s="92"/>
      <c r="O9" s="69"/>
      <c r="P9" s="92"/>
    </row>
    <row r="10" spans="1:18" s="17" customFormat="1">
      <c r="A10" s="90"/>
      <c r="B10" s="11" t="s">
        <v>176</v>
      </c>
      <c r="C10" s="16"/>
      <c r="D10" s="69"/>
      <c r="E10" s="90"/>
      <c r="F10" s="22">
        <v>300000000</v>
      </c>
      <c r="G10" s="22"/>
      <c r="H10" s="22">
        <v>285434649.17000002</v>
      </c>
      <c r="I10" s="22"/>
      <c r="J10" s="22">
        <v>110561100</v>
      </c>
      <c r="K10" s="22"/>
      <c r="L10" s="22">
        <v>30000000</v>
      </c>
      <c r="M10" s="22"/>
      <c r="N10" s="22">
        <v>31281434.099999756</v>
      </c>
      <c r="O10" s="22"/>
      <c r="P10" s="22">
        <f>SUM(F10:O10)</f>
        <v>757277183.26999986</v>
      </c>
    </row>
    <row r="11" spans="1:18" s="17" customFormat="1">
      <c r="A11" s="90"/>
      <c r="B11" s="11" t="s">
        <v>102</v>
      </c>
      <c r="C11" s="16"/>
      <c r="D11" s="91">
        <v>27.2</v>
      </c>
      <c r="E11" s="90"/>
      <c r="F11" s="65">
        <v>0</v>
      </c>
      <c r="G11" s="22"/>
      <c r="H11" s="65">
        <v>0</v>
      </c>
      <c r="I11" s="23"/>
      <c r="J11" s="65">
        <v>0</v>
      </c>
      <c r="K11" s="23"/>
      <c r="L11" s="65">
        <v>0</v>
      </c>
      <c r="M11" s="90"/>
      <c r="N11" s="39">
        <v>-62999979.659999996</v>
      </c>
      <c r="O11" s="69"/>
      <c r="P11" s="39">
        <f>SUM(F11:O11)</f>
        <v>-62999979.659999996</v>
      </c>
    </row>
    <row r="12" spans="1:18" s="17" customFormat="1">
      <c r="A12" s="90"/>
      <c r="B12" s="11" t="s">
        <v>74</v>
      </c>
      <c r="C12" s="16"/>
      <c r="D12" s="69"/>
      <c r="E12" s="90"/>
      <c r="F12" s="67">
        <v>0</v>
      </c>
      <c r="G12" s="27"/>
      <c r="H12" s="67">
        <v>0</v>
      </c>
      <c r="I12" s="13"/>
      <c r="J12" s="67">
        <v>0</v>
      </c>
      <c r="K12" s="13"/>
      <c r="L12" s="67">
        <v>0</v>
      </c>
      <c r="M12" s="90"/>
      <c r="N12" s="110">
        <v>74853508.429999948</v>
      </c>
      <c r="O12" s="22"/>
      <c r="P12" s="110">
        <f>SUM(F12:O12)</f>
        <v>74853508.429999948</v>
      </c>
    </row>
    <row r="13" spans="1:18" s="17" customFormat="1">
      <c r="A13" s="90"/>
      <c r="B13" s="16" t="s">
        <v>103</v>
      </c>
      <c r="C13" s="16"/>
      <c r="D13" s="69"/>
      <c r="E13" s="90"/>
      <c r="F13" s="22">
        <f>SUM(F10:F12)</f>
        <v>300000000</v>
      </c>
      <c r="G13" s="22"/>
      <c r="H13" s="22">
        <f>SUM(H10:H12)</f>
        <v>285434649.17000002</v>
      </c>
      <c r="I13" s="22"/>
      <c r="J13" s="22">
        <f>SUM(J10:J12)</f>
        <v>110561100</v>
      </c>
      <c r="K13" s="22"/>
      <c r="L13" s="22">
        <f>SUM(L10:L12)</f>
        <v>30000000</v>
      </c>
      <c r="M13" s="22"/>
      <c r="N13" s="22">
        <f>SUM(N10:N12)</f>
        <v>43134962.869999707</v>
      </c>
      <c r="O13" s="22"/>
      <c r="P13" s="22">
        <f>SUM(P10:P12)</f>
        <v>769130712.03999984</v>
      </c>
      <c r="R13" s="103"/>
    </row>
    <row r="14" spans="1:18" s="17" customFormat="1">
      <c r="A14" s="90"/>
      <c r="B14" s="11" t="s">
        <v>102</v>
      </c>
      <c r="C14" s="16"/>
      <c r="D14" s="91">
        <v>27.1</v>
      </c>
      <c r="E14" s="90"/>
      <c r="F14" s="65">
        <v>0</v>
      </c>
      <c r="G14" s="22"/>
      <c r="H14" s="65">
        <v>0</v>
      </c>
      <c r="I14" s="23"/>
      <c r="J14" s="65">
        <v>0</v>
      </c>
      <c r="K14" s="23"/>
      <c r="L14" s="65">
        <v>0</v>
      </c>
      <c r="M14" s="69"/>
      <c r="N14" s="39">
        <v>-92999985.200000003</v>
      </c>
      <c r="O14" s="69"/>
      <c r="P14" s="39">
        <f>SUM(F14:O14)</f>
        <v>-92999985.200000003</v>
      </c>
    </row>
    <row r="15" spans="1:18" s="17" customFormat="1">
      <c r="A15" s="90"/>
      <c r="B15" s="11" t="s">
        <v>74</v>
      </c>
      <c r="C15" s="16"/>
      <c r="D15" s="69"/>
      <c r="E15" s="90"/>
      <c r="F15" s="27">
        <v>0</v>
      </c>
      <c r="G15" s="27"/>
      <c r="H15" s="27">
        <v>0</v>
      </c>
      <c r="I15" s="13"/>
      <c r="J15" s="27">
        <v>0</v>
      </c>
      <c r="K15" s="13"/>
      <c r="L15" s="27">
        <v>0</v>
      </c>
      <c r="M15" s="69"/>
      <c r="N15" s="22">
        <v>107775102.33999997</v>
      </c>
      <c r="O15" s="22"/>
      <c r="P15" s="22">
        <f>SUM(F15:O15)</f>
        <v>107775102.33999997</v>
      </c>
    </row>
    <row r="16" spans="1:18" s="17" customFormat="1">
      <c r="A16" s="90"/>
      <c r="B16" s="11" t="s">
        <v>185</v>
      </c>
      <c r="C16" s="16"/>
      <c r="D16" s="69"/>
      <c r="E16" s="90"/>
      <c r="F16" s="27">
        <v>0</v>
      </c>
      <c r="G16" s="27"/>
      <c r="H16" s="27">
        <v>0</v>
      </c>
      <c r="I16" s="13"/>
      <c r="J16" s="27">
        <v>0</v>
      </c>
      <c r="K16" s="13"/>
      <c r="L16" s="27">
        <v>0</v>
      </c>
      <c r="M16" s="69"/>
      <c r="N16" s="136">
        <v>-2842540</v>
      </c>
      <c r="O16" s="22"/>
      <c r="P16" s="136">
        <f>SUM(F16:O16)</f>
        <v>-2842540</v>
      </c>
    </row>
    <row r="17" spans="1:18" s="17" customFormat="1" ht="24" thickBot="1">
      <c r="A17" s="90"/>
      <c r="B17" s="16" t="s">
        <v>177</v>
      </c>
      <c r="C17" s="16"/>
      <c r="D17" s="69"/>
      <c r="E17" s="90"/>
      <c r="F17" s="24">
        <f>SUM(F13:F16)</f>
        <v>300000000</v>
      </c>
      <c r="G17" s="22"/>
      <c r="H17" s="24">
        <f>SUM(H13:H16)</f>
        <v>285434649.17000002</v>
      </c>
      <c r="I17" s="22"/>
      <c r="J17" s="24">
        <f>SUM(J13:J16)</f>
        <v>110561100</v>
      </c>
      <c r="K17" s="22"/>
      <c r="L17" s="24">
        <f>SUM(L13:L16)</f>
        <v>30000000</v>
      </c>
      <c r="M17" s="22"/>
      <c r="N17" s="24">
        <f>SUM(N13:N16)</f>
        <v>55067540.009999678</v>
      </c>
      <c r="O17" s="22"/>
      <c r="P17" s="24">
        <f>SUM(P13:P16)</f>
        <v>781063289.17999983</v>
      </c>
      <c r="R17" s="103"/>
    </row>
    <row r="18" spans="1:18" s="17" customFormat="1" ht="24" thickTop="1">
      <c r="A18" s="90"/>
      <c r="B18" s="16"/>
      <c r="C18" s="16"/>
      <c r="D18" s="69"/>
      <c r="E18" s="90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8">
      <c r="B19" s="11" t="s">
        <v>30</v>
      </c>
      <c r="C19" s="10"/>
      <c r="E19" s="10"/>
      <c r="I19" s="10"/>
      <c r="K19" s="10"/>
      <c r="L19" s="25"/>
      <c r="M19" s="10"/>
      <c r="N19" s="10"/>
      <c r="O19" s="10"/>
    </row>
    <row r="20" spans="1:18">
      <c r="B20" s="11"/>
      <c r="C20" s="10"/>
      <c r="E20" s="10"/>
      <c r="I20" s="10"/>
      <c r="K20" s="10"/>
      <c r="L20" s="25"/>
      <c r="M20" s="10"/>
      <c r="N20" s="10"/>
      <c r="O20" s="10"/>
    </row>
    <row r="21" spans="1:18">
      <c r="C21" s="10"/>
      <c r="E21" s="10"/>
      <c r="I21" s="10"/>
      <c r="K21" s="10"/>
      <c r="L21" s="25"/>
      <c r="M21" s="10"/>
      <c r="N21" s="10"/>
      <c r="O21" s="10"/>
    </row>
    <row r="22" spans="1:18">
      <c r="B22" s="185" t="s">
        <v>106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</row>
    <row r="23" spans="1:18">
      <c r="B23" s="185" t="s">
        <v>107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18">
      <c r="C24" s="10"/>
      <c r="E24" s="10"/>
      <c r="I24" s="10"/>
      <c r="K24" s="10"/>
      <c r="M24" s="10"/>
      <c r="N24" s="10"/>
      <c r="O24" s="10"/>
    </row>
    <row r="25" spans="1:18">
      <c r="C25" s="10"/>
      <c r="E25" s="10"/>
      <c r="I25" s="10"/>
      <c r="K25" s="10"/>
      <c r="M25" s="10"/>
      <c r="N25" s="10"/>
      <c r="O25" s="10"/>
    </row>
  </sheetData>
  <mergeCells count="8">
    <mergeCell ref="B22:P22"/>
    <mergeCell ref="B23:P23"/>
    <mergeCell ref="L7:N7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59055118110236227" bottom="0.39370078740157483" header="0.31496062992125984" footer="0.31496062992125984"/>
  <pageSetup paperSize="9" scale="85" firstPageNumber="5" orientation="landscape" useFirstPageNumber="1" r:id="rId1"/>
  <headerFooter scaleWithDoc="0" alignWithMargins="0">
    <oddFooter>&amp;R&amp;"AngsanaUPC,ธรรมดา"&amp;16&amp;P</oddFooter>
  </headerFooter>
  <ignoredErrors>
    <ignoredError sqref="P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90D4-5B70-40C2-B727-542F5BCC4E75}">
  <dimension ref="A1:AB89"/>
  <sheetViews>
    <sheetView view="pageBreakPreview" zoomScale="90" zoomScaleNormal="80" zoomScaleSheetLayoutView="90" zoomScalePageLayoutView="80" workbookViewId="0">
      <selection activeCell="N1" sqref="N1"/>
    </sheetView>
  </sheetViews>
  <sheetFormatPr defaultColWidth="9.09765625" defaultRowHeight="23.4"/>
  <cols>
    <col min="1" max="3" width="2.09765625" style="141" customWidth="1"/>
    <col min="4" max="4" width="45.69921875" style="141" customWidth="1"/>
    <col min="5" max="5" width="1.19921875" style="141" customWidth="1"/>
    <col min="6" max="6" width="15.296875" style="141" customWidth="1"/>
    <col min="7" max="7" width="1.19921875" style="141" customWidth="1"/>
    <col min="8" max="8" width="15.296875" style="144" customWidth="1"/>
    <col min="9" max="9" width="1.19921875" style="144" customWidth="1"/>
    <col min="10" max="10" width="15.296875" style="144" customWidth="1"/>
    <col min="11" max="11" width="1.19921875" style="141" customWidth="1"/>
    <col min="12" max="12" width="15.296875" style="144" customWidth="1"/>
    <col min="13" max="13" width="1.19921875" style="141" customWidth="1"/>
    <col min="14" max="14" width="15.296875" style="144" customWidth="1"/>
    <col min="15" max="15" width="1" style="141" customWidth="1"/>
    <col min="16" max="16" width="15.09765625" style="141" bestFit="1" customWidth="1"/>
    <col min="17" max="17" width="2.09765625" style="141" customWidth="1"/>
    <col min="18" max="18" width="14.796875" style="141" customWidth="1"/>
    <col min="19" max="19" width="13.3984375" style="141" customWidth="1"/>
    <col min="20" max="16384" width="9.09765625" style="141"/>
  </cols>
  <sheetData>
    <row r="1" spans="1:16" s="140" customForma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P1" s="140" t="s">
        <v>108</v>
      </c>
    </row>
    <row r="2" spans="1:16" s="140" customFormat="1">
      <c r="A2" s="191" t="s">
        <v>109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6" s="140" customFormat="1">
      <c r="A3" s="191" t="s">
        <v>166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6">
      <c r="H4" s="142"/>
      <c r="I4" s="142"/>
      <c r="J4" s="142"/>
      <c r="K4" s="143"/>
      <c r="L4" s="3" t="s">
        <v>110</v>
      </c>
      <c r="M4" s="143"/>
    </row>
    <row r="5" spans="1:16">
      <c r="F5" s="176" t="s">
        <v>3</v>
      </c>
      <c r="G5" s="176"/>
      <c r="H5" s="176"/>
      <c r="I5" s="53"/>
      <c r="J5" s="177" t="s">
        <v>4</v>
      </c>
      <c r="K5" s="177"/>
      <c r="L5" s="177"/>
      <c r="M5" s="143"/>
    </row>
    <row r="6" spans="1:16">
      <c r="F6" s="93">
        <v>2024</v>
      </c>
      <c r="G6" s="2"/>
      <c r="H6" s="93">
        <v>2023</v>
      </c>
      <c r="I6" s="53"/>
      <c r="J6" s="93">
        <v>2024</v>
      </c>
      <c r="K6" s="2"/>
      <c r="L6" s="93">
        <v>2023</v>
      </c>
      <c r="M6" s="143"/>
    </row>
    <row r="7" spans="1:16">
      <c r="A7" s="145" t="s">
        <v>111</v>
      </c>
      <c r="L7" s="146"/>
      <c r="N7" s="146"/>
    </row>
    <row r="8" spans="1:16">
      <c r="A8" s="147" t="s">
        <v>74</v>
      </c>
      <c r="F8" s="104">
        <v>108477618.17399999</v>
      </c>
      <c r="G8" s="147"/>
      <c r="H8" s="104">
        <v>79050278.199999973</v>
      </c>
      <c r="I8" s="96">
        <v>0</v>
      </c>
      <c r="J8" s="104">
        <v>107775102.33999997</v>
      </c>
      <c r="K8" s="96">
        <v>0</v>
      </c>
      <c r="L8" s="104">
        <v>74853508.429999948</v>
      </c>
      <c r="M8" s="149"/>
      <c r="N8" s="149"/>
      <c r="P8" s="150"/>
    </row>
    <row r="9" spans="1:16" s="140" customFormat="1">
      <c r="A9" s="140" t="s">
        <v>112</v>
      </c>
      <c r="B9" s="145"/>
      <c r="I9" s="151"/>
      <c r="J9" s="151"/>
      <c r="L9" s="151"/>
      <c r="M9" s="152"/>
      <c r="N9" s="152"/>
      <c r="P9" s="153"/>
    </row>
    <row r="10" spans="1:16">
      <c r="B10" s="147" t="s">
        <v>113</v>
      </c>
      <c r="F10" s="104">
        <v>82946.7</v>
      </c>
      <c r="G10" s="104"/>
      <c r="H10" s="104">
        <v>1050000</v>
      </c>
      <c r="I10" s="104"/>
      <c r="J10" s="104">
        <v>82946.7</v>
      </c>
      <c r="K10" s="104"/>
      <c r="L10" s="104">
        <v>8586132.1500000004</v>
      </c>
      <c r="M10" s="149"/>
      <c r="N10" s="149"/>
      <c r="P10" s="150"/>
    </row>
    <row r="11" spans="1:16">
      <c r="B11" s="141" t="s">
        <v>114</v>
      </c>
      <c r="F11" s="104">
        <v>-303869.86</v>
      </c>
      <c r="G11" s="104"/>
      <c r="H11" s="104">
        <v>520599.2200000002</v>
      </c>
      <c r="I11" s="104"/>
      <c r="J11" s="104">
        <v>-303869.86</v>
      </c>
      <c r="K11" s="104"/>
      <c r="L11" s="104">
        <v>2776153.37</v>
      </c>
      <c r="M11" s="149"/>
      <c r="N11" s="141"/>
      <c r="P11" s="150"/>
    </row>
    <row r="12" spans="1:16">
      <c r="B12" s="147" t="s">
        <v>115</v>
      </c>
      <c r="F12" s="65">
        <v>0</v>
      </c>
      <c r="G12" s="104"/>
      <c r="H12" s="104">
        <v>59201.94</v>
      </c>
      <c r="I12" s="104"/>
      <c r="J12" s="65">
        <v>0</v>
      </c>
      <c r="K12" s="104"/>
      <c r="L12" s="104">
        <v>59201.94</v>
      </c>
      <c r="M12" s="149"/>
      <c r="N12" s="149"/>
      <c r="P12" s="150"/>
    </row>
    <row r="13" spans="1:16">
      <c r="B13" s="147" t="s">
        <v>116</v>
      </c>
      <c r="F13" s="104">
        <v>641808.89</v>
      </c>
      <c r="G13" s="104"/>
      <c r="H13" s="104">
        <v>25793.39</v>
      </c>
      <c r="I13" s="104"/>
      <c r="J13" s="104">
        <v>641808.89</v>
      </c>
      <c r="K13" s="104"/>
      <c r="L13" s="104">
        <v>25793.39</v>
      </c>
      <c r="M13" s="149"/>
      <c r="N13" s="149"/>
      <c r="P13" s="150"/>
    </row>
    <row r="14" spans="1:16" s="154" customFormat="1">
      <c r="B14" s="141" t="s">
        <v>117</v>
      </c>
      <c r="F14" s="104">
        <v>-252924.16999999993</v>
      </c>
      <c r="G14" s="104"/>
      <c r="H14" s="104">
        <v>-338302.28000000026</v>
      </c>
      <c r="I14" s="104"/>
      <c r="J14" s="104">
        <v>-252924.16999999993</v>
      </c>
      <c r="K14" s="104"/>
      <c r="L14" s="104">
        <v>-338302.28000000026</v>
      </c>
      <c r="M14" s="155"/>
      <c r="N14" s="155"/>
      <c r="P14" s="156"/>
    </row>
    <row r="15" spans="1:16" s="154" customFormat="1">
      <c r="B15" s="141" t="s">
        <v>191</v>
      </c>
      <c r="F15" s="65">
        <v>0</v>
      </c>
      <c r="G15" s="65"/>
      <c r="H15" s="65">
        <v>0</v>
      </c>
      <c r="I15" s="104"/>
      <c r="J15" s="65">
        <v>0</v>
      </c>
      <c r="K15" s="104"/>
      <c r="L15" s="104">
        <v>3919800</v>
      </c>
      <c r="M15" s="155"/>
      <c r="N15" s="155"/>
      <c r="P15" s="156"/>
    </row>
    <row r="16" spans="1:16" s="154" customFormat="1">
      <c r="B16" s="141" t="s">
        <v>190</v>
      </c>
      <c r="F16" s="65">
        <v>0</v>
      </c>
      <c r="G16" s="65"/>
      <c r="H16" s="65">
        <v>0</v>
      </c>
      <c r="I16" s="104"/>
      <c r="J16" s="104">
        <v>9600000</v>
      </c>
      <c r="K16" s="104"/>
      <c r="L16" s="65">
        <v>0</v>
      </c>
      <c r="M16" s="155"/>
      <c r="N16" s="155"/>
      <c r="P16" s="156"/>
    </row>
    <row r="17" spans="1:20">
      <c r="B17" s="141" t="s">
        <v>118</v>
      </c>
      <c r="F17" s="104"/>
      <c r="G17" s="104"/>
      <c r="H17" s="104"/>
      <c r="I17" s="104"/>
      <c r="J17" s="104"/>
      <c r="K17" s="104"/>
      <c r="L17" s="104"/>
      <c r="M17" s="149"/>
      <c r="N17" s="149"/>
      <c r="P17" s="150"/>
    </row>
    <row r="18" spans="1:20">
      <c r="D18" s="141" t="s">
        <v>119</v>
      </c>
      <c r="F18" s="104">
        <v>2590425.29</v>
      </c>
      <c r="G18" s="104"/>
      <c r="H18" s="104">
        <v>3664751.88</v>
      </c>
      <c r="I18" s="104"/>
      <c r="J18" s="65">
        <v>0</v>
      </c>
      <c r="K18" s="65"/>
      <c r="L18" s="65">
        <v>0</v>
      </c>
      <c r="M18" s="149"/>
      <c r="N18" s="149"/>
      <c r="P18" s="150"/>
    </row>
    <row r="19" spans="1:20">
      <c r="B19" s="141" t="s">
        <v>188</v>
      </c>
      <c r="F19" s="104"/>
      <c r="G19" s="104"/>
      <c r="H19" s="104"/>
      <c r="I19" s="104"/>
      <c r="J19" s="104"/>
      <c r="K19" s="104"/>
      <c r="L19" s="104"/>
      <c r="M19" s="149"/>
      <c r="N19" s="149"/>
      <c r="P19" s="150"/>
    </row>
    <row r="20" spans="1:20">
      <c r="D20" s="141" t="s">
        <v>189</v>
      </c>
      <c r="F20" s="104">
        <v>7141559.9299999997</v>
      </c>
      <c r="G20" s="104"/>
      <c r="H20" s="65">
        <v>0</v>
      </c>
      <c r="I20" s="65"/>
      <c r="J20" s="65">
        <v>0</v>
      </c>
      <c r="K20" s="65"/>
      <c r="L20" s="65">
        <v>0</v>
      </c>
      <c r="M20" s="149"/>
      <c r="N20" s="149"/>
      <c r="P20" s="150"/>
    </row>
    <row r="21" spans="1:20">
      <c r="B21" s="141" t="s">
        <v>120</v>
      </c>
      <c r="F21" s="104">
        <v>25247778.449999999</v>
      </c>
      <c r="G21" s="104"/>
      <c r="H21" s="104">
        <v>20498335.189999998</v>
      </c>
      <c r="I21" s="104"/>
      <c r="J21" s="104">
        <v>25247778.449999999</v>
      </c>
      <c r="K21" s="104"/>
      <c r="L21" s="104">
        <v>20498335.189999998</v>
      </c>
      <c r="M21" s="149"/>
      <c r="N21" s="149"/>
      <c r="P21" s="150"/>
      <c r="T21" s="141" t="s">
        <v>108</v>
      </c>
    </row>
    <row r="22" spans="1:20">
      <c r="B22" s="141" t="s">
        <v>121</v>
      </c>
      <c r="F22" s="104">
        <v>312330.83999999985</v>
      </c>
      <c r="G22" s="104"/>
      <c r="H22" s="104">
        <v>254827.59999999992</v>
      </c>
      <c r="I22" s="104"/>
      <c r="J22" s="104">
        <v>312330.83999999985</v>
      </c>
      <c r="K22" s="104"/>
      <c r="L22" s="104">
        <v>254827.59999999992</v>
      </c>
      <c r="M22" s="149"/>
      <c r="N22" s="149"/>
      <c r="P22" s="150"/>
    </row>
    <row r="23" spans="1:20">
      <c r="B23" s="141" t="s">
        <v>122</v>
      </c>
      <c r="F23" s="104">
        <v>5425.63</v>
      </c>
      <c r="G23" s="104"/>
      <c r="H23" s="104">
        <v>5054247.6900000004</v>
      </c>
      <c r="I23" s="104"/>
      <c r="J23" s="104">
        <v>5425.63</v>
      </c>
      <c r="K23" s="104"/>
      <c r="L23" s="104">
        <v>5054247.6900000004</v>
      </c>
      <c r="M23" s="149"/>
      <c r="N23" s="149"/>
      <c r="P23" s="150"/>
    </row>
    <row r="24" spans="1:20">
      <c r="B24" s="141" t="s">
        <v>123</v>
      </c>
      <c r="F24" s="104">
        <v>15692.18</v>
      </c>
      <c r="G24" s="104"/>
      <c r="H24" s="104">
        <v>349233.88</v>
      </c>
      <c r="I24" s="104"/>
      <c r="J24" s="104">
        <v>15692.18</v>
      </c>
      <c r="K24" s="104"/>
      <c r="L24" s="104">
        <v>349233.88</v>
      </c>
      <c r="M24" s="149"/>
      <c r="N24" s="149"/>
      <c r="P24" s="150"/>
    </row>
    <row r="25" spans="1:20">
      <c r="B25" s="141" t="s">
        <v>124</v>
      </c>
      <c r="F25" s="104">
        <v>-172039.24</v>
      </c>
      <c r="G25" s="104"/>
      <c r="H25" s="104">
        <v>537919.46</v>
      </c>
      <c r="I25" s="104"/>
      <c r="J25" s="104">
        <v>-172039.24</v>
      </c>
      <c r="K25" s="104"/>
      <c r="L25" s="104">
        <v>537919.46</v>
      </c>
      <c r="M25" s="149"/>
      <c r="N25" s="149"/>
      <c r="P25" s="150"/>
    </row>
    <row r="26" spans="1:20">
      <c r="B26" s="141" t="s">
        <v>125</v>
      </c>
      <c r="F26" s="104">
        <v>2766410.34</v>
      </c>
      <c r="G26" s="104"/>
      <c r="H26" s="104">
        <v>1824784.64</v>
      </c>
      <c r="I26" s="104"/>
      <c r="J26" s="104">
        <v>2766410.34</v>
      </c>
      <c r="K26" s="104"/>
      <c r="L26" s="104">
        <v>1824784.64</v>
      </c>
      <c r="M26" s="149"/>
      <c r="N26" s="149"/>
      <c r="P26" s="150"/>
    </row>
    <row r="27" spans="1:20">
      <c r="B27" s="141" t="s">
        <v>71</v>
      </c>
      <c r="F27" s="104">
        <v>560958.54</v>
      </c>
      <c r="G27" s="104"/>
      <c r="H27" s="104">
        <v>602054.9</v>
      </c>
      <c r="I27" s="104"/>
      <c r="J27" s="104">
        <v>560958.54</v>
      </c>
      <c r="K27" s="104"/>
      <c r="L27" s="104">
        <v>602054.9</v>
      </c>
      <c r="M27" s="149"/>
      <c r="N27" s="149"/>
      <c r="P27" s="150"/>
    </row>
    <row r="28" spans="1:20">
      <c r="B28" s="141" t="s">
        <v>126</v>
      </c>
      <c r="F28" s="169">
        <v>26336641.896000002</v>
      </c>
      <c r="G28" s="104"/>
      <c r="H28" s="104">
        <v>24609821.73</v>
      </c>
      <c r="I28" s="104"/>
      <c r="J28" s="104">
        <v>26336641.899999999</v>
      </c>
      <c r="K28" s="104"/>
      <c r="L28" s="104">
        <v>22761642.34</v>
      </c>
      <c r="M28" s="149"/>
      <c r="N28" s="149"/>
      <c r="P28" s="150"/>
    </row>
    <row r="29" spans="1:20">
      <c r="F29" s="96">
        <f>SUM(F7:F28)</f>
        <v>173450763.58999997</v>
      </c>
      <c r="G29" s="157"/>
      <c r="H29" s="170">
        <f>SUM(H7:H28)</f>
        <v>137763547.43999994</v>
      </c>
      <c r="I29" s="95">
        <f>SUM(I7:I28)</f>
        <v>0</v>
      </c>
      <c r="J29" s="170">
        <f>SUM(J7:J28)</f>
        <v>172616262.53999996</v>
      </c>
      <c r="K29" s="95">
        <f>SUM(K7:K28)</f>
        <v>0</v>
      </c>
      <c r="L29" s="170">
        <f>SUM(L7:L28)</f>
        <v>141765332.69999993</v>
      </c>
      <c r="M29" s="149"/>
      <c r="N29" s="149"/>
      <c r="P29" s="150"/>
    </row>
    <row r="30" spans="1:20">
      <c r="A30" s="140" t="s">
        <v>127</v>
      </c>
      <c r="L30" s="149"/>
      <c r="M30" s="149"/>
      <c r="N30" s="149"/>
      <c r="P30" s="150"/>
    </row>
    <row r="31" spans="1:20">
      <c r="B31" s="141" t="s">
        <v>128</v>
      </c>
      <c r="F31" s="104">
        <v>-10796140.220000003</v>
      </c>
      <c r="H31" s="104">
        <v>-17580880.689999994</v>
      </c>
      <c r="J31" s="104">
        <v>-10721966.260000002</v>
      </c>
      <c r="L31" s="104">
        <v>-27372566.989999995</v>
      </c>
      <c r="M31" s="149"/>
      <c r="N31" s="149"/>
      <c r="P31" s="150"/>
    </row>
    <row r="32" spans="1:20">
      <c r="B32" s="141" t="s">
        <v>129</v>
      </c>
      <c r="F32" s="104">
        <v>-4359180.6500000004</v>
      </c>
      <c r="H32" s="104">
        <v>-8670777.629999999</v>
      </c>
      <c r="J32" s="104">
        <v>-4359180.6500000004</v>
      </c>
      <c r="L32" s="104">
        <v>-8670777.629999999</v>
      </c>
      <c r="M32" s="149"/>
      <c r="N32" s="149"/>
      <c r="P32" s="150"/>
    </row>
    <row r="33" spans="1:28">
      <c r="B33" s="141" t="s">
        <v>130</v>
      </c>
      <c r="F33" s="95">
        <v>1322717.5900000003</v>
      </c>
      <c r="H33" s="95">
        <v>-1635541.5300000003</v>
      </c>
      <c r="J33" s="95">
        <v>1322717.5900000003</v>
      </c>
      <c r="L33" s="95">
        <v>-1635541.5300000003</v>
      </c>
      <c r="M33" s="149"/>
      <c r="N33" s="149"/>
      <c r="P33" s="150"/>
    </row>
    <row r="34" spans="1:28">
      <c r="B34" s="141" t="s">
        <v>131</v>
      </c>
      <c r="F34" s="95">
        <v>837846.59065217385</v>
      </c>
      <c r="H34" s="95">
        <v>-8583655.3400000017</v>
      </c>
      <c r="J34" s="95">
        <v>940382.77</v>
      </c>
      <c r="L34" s="95">
        <v>-3313745.8800000008</v>
      </c>
      <c r="M34" s="149"/>
      <c r="N34" s="149"/>
      <c r="P34" s="150"/>
      <c r="R34" s="158"/>
    </row>
    <row r="35" spans="1:28">
      <c r="B35" s="141" t="s">
        <v>132</v>
      </c>
      <c r="F35" s="169">
        <v>-22392322.629999995</v>
      </c>
      <c r="H35" s="169">
        <v>51747377.390000001</v>
      </c>
      <c r="J35" s="169">
        <v>-22392322.629999995</v>
      </c>
      <c r="L35" s="169">
        <v>51747377.390000001</v>
      </c>
      <c r="M35" s="149"/>
      <c r="N35" s="149"/>
      <c r="P35" s="150"/>
    </row>
    <row r="36" spans="1:28">
      <c r="B36" s="141" t="s">
        <v>133</v>
      </c>
      <c r="F36" s="96">
        <f>SUM(F29:F35)</f>
        <v>138063684.27065215</v>
      </c>
      <c r="H36" s="96">
        <f>SUM(H29:H35)</f>
        <v>153040069.63999993</v>
      </c>
      <c r="J36" s="96">
        <f>SUM(J29:J35)</f>
        <v>137405893.35999998</v>
      </c>
      <c r="L36" s="96">
        <f>SUM(L29:L35)</f>
        <v>152520078.05999994</v>
      </c>
      <c r="M36" s="149"/>
      <c r="N36" s="149"/>
      <c r="P36" s="150"/>
    </row>
    <row r="37" spans="1:28">
      <c r="B37" s="141" t="s">
        <v>134</v>
      </c>
      <c r="F37" s="95">
        <v>-712305.69</v>
      </c>
      <c r="H37" s="95">
        <v>-1082102.27</v>
      </c>
      <c r="I37" s="95"/>
      <c r="J37" s="95">
        <v>-712305.69</v>
      </c>
      <c r="L37" s="95">
        <v>-1082102.27</v>
      </c>
      <c r="M37" s="149"/>
      <c r="N37" s="149"/>
      <c r="P37" s="150"/>
    </row>
    <row r="38" spans="1:28">
      <c r="B38" s="141" t="s">
        <v>135</v>
      </c>
      <c r="F38" s="95">
        <v>-560958.54</v>
      </c>
      <c r="G38" s="147"/>
      <c r="H38" s="95">
        <v>-420848.11</v>
      </c>
      <c r="I38" s="95"/>
      <c r="J38" s="95">
        <v>-560958.54</v>
      </c>
      <c r="K38" s="147"/>
      <c r="L38" s="95">
        <v>-420848.11</v>
      </c>
      <c r="M38" s="149"/>
      <c r="N38" s="149"/>
      <c r="P38" s="150"/>
    </row>
    <row r="39" spans="1:28" s="159" customFormat="1">
      <c r="B39" s="141" t="s">
        <v>136</v>
      </c>
      <c r="C39" s="141"/>
      <c r="D39" s="141"/>
      <c r="E39" s="141"/>
      <c r="F39" s="160">
        <v>-26194264.375999998</v>
      </c>
      <c r="G39" s="147"/>
      <c r="H39" s="160">
        <v>-19548539.560000002</v>
      </c>
      <c r="I39" s="95"/>
      <c r="J39" s="160">
        <v>-24416499.049999993</v>
      </c>
      <c r="K39" s="95"/>
      <c r="L39" s="160">
        <v>-19478125.5</v>
      </c>
      <c r="M39" s="141"/>
      <c r="N39" s="149"/>
      <c r="O39" s="141"/>
      <c r="P39" s="150"/>
      <c r="Q39" s="141"/>
      <c r="R39" s="141"/>
      <c r="S39" s="141"/>
      <c r="T39" s="141"/>
      <c r="U39" s="141"/>
      <c r="V39" s="141"/>
      <c r="W39" s="80"/>
      <c r="X39" s="80"/>
      <c r="Y39" s="80"/>
      <c r="Z39" s="141"/>
      <c r="AA39" s="141"/>
      <c r="AB39" s="141"/>
    </row>
    <row r="40" spans="1:28">
      <c r="A40" s="140" t="s">
        <v>137</v>
      </c>
      <c r="F40" s="161">
        <f>SUM(F36:F39)</f>
        <v>110596155.66465215</v>
      </c>
      <c r="G40" s="147"/>
      <c r="H40" s="161">
        <f>SUM(H36:H39)</f>
        <v>131988579.6999999</v>
      </c>
      <c r="I40" s="95"/>
      <c r="J40" s="161">
        <f>SUM(J36:J39)</f>
        <v>111716130.08</v>
      </c>
      <c r="K40" s="147"/>
      <c r="L40" s="161">
        <f>SUM(L36:L39)</f>
        <v>131539002.17999992</v>
      </c>
      <c r="N40" s="149"/>
      <c r="P40" s="150"/>
    </row>
    <row r="41" spans="1:28">
      <c r="F41" s="162"/>
      <c r="H41" s="162"/>
      <c r="I41" s="149"/>
      <c r="J41" s="162"/>
      <c r="L41" s="162"/>
      <c r="M41" s="149"/>
      <c r="N41" s="149"/>
      <c r="P41" s="150"/>
    </row>
    <row r="42" spans="1:28">
      <c r="B42" s="190" t="s">
        <v>138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N42" s="3"/>
      <c r="P42" s="150"/>
    </row>
    <row r="43" spans="1:28">
      <c r="B43" s="190" t="s">
        <v>139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2"/>
      <c r="N43" s="3"/>
      <c r="O43" s="12"/>
      <c r="P43" s="150"/>
    </row>
    <row r="44" spans="1:28">
      <c r="A44" s="191" t="s">
        <v>0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41"/>
      <c r="P44" s="150"/>
    </row>
    <row r="45" spans="1:28">
      <c r="A45" s="191" t="s">
        <v>140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41"/>
      <c r="P45" s="150"/>
    </row>
    <row r="46" spans="1:28">
      <c r="A46" s="191" t="str">
        <f>+A3</f>
        <v>For the year ended December 31, 2024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41"/>
      <c r="P46" s="150"/>
    </row>
    <row r="47" spans="1:28" s="49" customFormat="1">
      <c r="F47" s="141"/>
      <c r="G47" s="141"/>
      <c r="H47" s="142"/>
      <c r="I47" s="142"/>
      <c r="J47" s="142"/>
      <c r="K47" s="143"/>
      <c r="L47" s="3" t="s">
        <v>110</v>
      </c>
      <c r="M47" s="13"/>
      <c r="N47" s="71"/>
      <c r="P47" s="150"/>
    </row>
    <row r="48" spans="1:28">
      <c r="F48" s="176" t="s">
        <v>3</v>
      </c>
      <c r="G48" s="176"/>
      <c r="H48" s="176"/>
      <c r="I48" s="53"/>
      <c r="J48" s="177" t="s">
        <v>4</v>
      </c>
      <c r="K48" s="177"/>
      <c r="L48" s="177"/>
      <c r="M48" s="143"/>
      <c r="P48" s="150"/>
    </row>
    <row r="49" spans="1:16">
      <c r="F49" s="93">
        <v>2024</v>
      </c>
      <c r="G49" s="2"/>
      <c r="H49" s="93">
        <v>2023</v>
      </c>
      <c r="I49" s="53"/>
      <c r="J49" s="93">
        <v>2024</v>
      </c>
      <c r="K49" s="2"/>
      <c r="L49" s="93">
        <v>2023</v>
      </c>
      <c r="M49" s="143"/>
      <c r="P49" s="150"/>
    </row>
    <row r="50" spans="1:16">
      <c r="A50" s="145" t="s">
        <v>141</v>
      </c>
      <c r="L50" s="149"/>
      <c r="M50" s="149"/>
      <c r="N50" s="149"/>
      <c r="P50" s="150"/>
    </row>
    <row r="51" spans="1:16">
      <c r="B51" s="141" t="s">
        <v>142</v>
      </c>
      <c r="C51" s="147"/>
      <c r="D51" s="147"/>
      <c r="F51" s="6">
        <v>0</v>
      </c>
      <c r="G51" s="49"/>
      <c r="H51" s="95">
        <v>-40000000</v>
      </c>
      <c r="I51" s="95"/>
      <c r="J51" s="6">
        <v>0</v>
      </c>
      <c r="K51" s="95"/>
      <c r="L51" s="95">
        <v>-40000000</v>
      </c>
      <c r="M51" s="149"/>
      <c r="N51" s="149"/>
      <c r="P51" s="150"/>
    </row>
    <row r="52" spans="1:16">
      <c r="B52" s="141" t="s">
        <v>143</v>
      </c>
      <c r="C52" s="147"/>
      <c r="D52" s="147"/>
      <c r="F52" s="6">
        <v>0</v>
      </c>
      <c r="G52" s="49"/>
      <c r="H52" s="6">
        <v>20000000</v>
      </c>
      <c r="I52" s="49"/>
      <c r="J52" s="6">
        <v>0</v>
      </c>
      <c r="K52" s="147"/>
      <c r="L52" s="6">
        <v>20000000</v>
      </c>
      <c r="M52" s="149"/>
      <c r="N52" s="149"/>
      <c r="P52" s="150"/>
    </row>
    <row r="53" spans="1:16">
      <c r="B53" s="141" t="s">
        <v>144</v>
      </c>
      <c r="F53" s="96">
        <v>50038035.119999997</v>
      </c>
      <c r="G53" s="147"/>
      <c r="H53" s="96">
        <v>24959742.339999996</v>
      </c>
      <c r="I53" s="96"/>
      <c r="J53" s="96">
        <v>50038035.119999997</v>
      </c>
      <c r="K53" s="147"/>
      <c r="L53" s="96">
        <v>24959742.339999996</v>
      </c>
      <c r="M53" s="149"/>
      <c r="N53" s="149"/>
      <c r="P53" s="150"/>
    </row>
    <row r="54" spans="1:16">
      <c r="B54" s="192" t="s">
        <v>145</v>
      </c>
      <c r="C54" s="192"/>
      <c r="D54" s="192"/>
      <c r="F54" s="6">
        <v>0</v>
      </c>
      <c r="H54" s="95">
        <v>-50000000</v>
      </c>
      <c r="I54" s="149"/>
      <c r="J54" s="6">
        <v>0</v>
      </c>
      <c r="K54" s="149"/>
      <c r="L54" s="95">
        <v>-50000000</v>
      </c>
      <c r="M54" s="149"/>
      <c r="N54" s="149"/>
      <c r="P54" s="150"/>
    </row>
    <row r="55" spans="1:16">
      <c r="B55" s="163"/>
      <c r="C55" s="163"/>
      <c r="D55" s="163" t="s">
        <v>146</v>
      </c>
      <c r="F55" s="6">
        <v>0</v>
      </c>
      <c r="G55" s="147"/>
      <c r="H55" s="6">
        <v>0</v>
      </c>
      <c r="I55" s="96"/>
      <c r="J55" s="95">
        <v>-2997000</v>
      </c>
      <c r="K55" s="147"/>
      <c r="L55" s="6">
        <v>0</v>
      </c>
      <c r="M55" s="95"/>
      <c r="N55" s="149"/>
      <c r="P55" s="150"/>
    </row>
    <row r="56" spans="1:16">
      <c r="B56" s="171" t="s">
        <v>192</v>
      </c>
      <c r="C56" s="163"/>
      <c r="D56" s="163"/>
      <c r="F56" s="6">
        <v>0</v>
      </c>
      <c r="G56" s="147"/>
      <c r="H56" s="95">
        <v>-499900</v>
      </c>
      <c r="I56" s="96"/>
      <c r="J56" s="6">
        <v>0</v>
      </c>
      <c r="K56" s="147"/>
      <c r="L56" s="95">
        <v>-499900</v>
      </c>
      <c r="M56" s="95"/>
      <c r="N56" s="149"/>
      <c r="P56" s="150"/>
    </row>
    <row r="57" spans="1:16">
      <c r="B57" s="141" t="s">
        <v>147</v>
      </c>
      <c r="C57" s="163"/>
      <c r="D57" s="163"/>
      <c r="F57" s="95">
        <v>-8550000</v>
      </c>
      <c r="G57" s="147"/>
      <c r="H57" s="95">
        <v>-9600000</v>
      </c>
      <c r="I57" s="96"/>
      <c r="J57" s="95">
        <v>-8550000</v>
      </c>
      <c r="K57" s="147"/>
      <c r="L57" s="95">
        <v>-9600000</v>
      </c>
      <c r="M57" s="95"/>
      <c r="N57" s="149"/>
      <c r="P57" s="150"/>
    </row>
    <row r="58" spans="1:16">
      <c r="B58" s="141" t="s">
        <v>148</v>
      </c>
      <c r="C58" s="163"/>
      <c r="D58" s="163"/>
      <c r="F58" s="95">
        <v>8208000</v>
      </c>
      <c r="G58" s="147"/>
      <c r="H58" s="6">
        <v>0</v>
      </c>
      <c r="I58" s="96"/>
      <c r="J58" s="95">
        <v>8208000</v>
      </c>
      <c r="K58" s="147"/>
      <c r="L58" s="6">
        <v>0</v>
      </c>
      <c r="M58" s="95"/>
      <c r="N58" s="149"/>
      <c r="P58" s="150"/>
    </row>
    <row r="59" spans="1:16">
      <c r="B59" s="141" t="s">
        <v>149</v>
      </c>
      <c r="F59" s="6">
        <v>0</v>
      </c>
      <c r="G59" s="147"/>
      <c r="H59" s="95">
        <v>-818000</v>
      </c>
      <c r="I59" s="95"/>
      <c r="J59" s="6">
        <v>0</v>
      </c>
      <c r="K59" s="147"/>
      <c r="L59" s="95">
        <v>-818000</v>
      </c>
      <c r="M59" s="149"/>
      <c r="N59" s="149"/>
      <c r="P59" s="150"/>
    </row>
    <row r="60" spans="1:16">
      <c r="B60" s="141" t="s">
        <v>150</v>
      </c>
      <c r="F60" s="96">
        <v>249000</v>
      </c>
      <c r="G60" s="147"/>
      <c r="H60" s="96">
        <v>165966</v>
      </c>
      <c r="I60" s="96"/>
      <c r="J60" s="96">
        <v>249000</v>
      </c>
      <c r="K60" s="95"/>
      <c r="L60" s="96">
        <v>165966</v>
      </c>
      <c r="M60" s="149"/>
      <c r="N60" s="149"/>
      <c r="P60" s="150"/>
    </row>
    <row r="61" spans="1:16">
      <c r="B61" s="141" t="s">
        <v>151</v>
      </c>
      <c r="F61" s="95">
        <v>-16356463.001121501</v>
      </c>
      <c r="G61" s="147"/>
      <c r="H61" s="95">
        <v>-23126082.419999994</v>
      </c>
      <c r="I61" s="95"/>
      <c r="J61" s="95">
        <v>-16356463</v>
      </c>
      <c r="K61" s="95"/>
      <c r="L61" s="95">
        <v>-23126082.419999994</v>
      </c>
      <c r="M61" s="149"/>
      <c r="N61" s="149"/>
      <c r="P61" s="150"/>
    </row>
    <row r="62" spans="1:16">
      <c r="B62" s="141" t="s">
        <v>152</v>
      </c>
      <c r="F62" s="6">
        <v>0</v>
      </c>
      <c r="G62" s="147"/>
      <c r="H62" s="6">
        <v>367100.83</v>
      </c>
      <c r="I62" s="95"/>
      <c r="J62" s="6">
        <v>0</v>
      </c>
      <c r="K62" s="95"/>
      <c r="L62" s="6">
        <v>367100.83</v>
      </c>
      <c r="M62" s="149"/>
      <c r="N62" s="149"/>
      <c r="P62" s="150"/>
    </row>
    <row r="63" spans="1:16">
      <c r="B63" s="141" t="s">
        <v>153</v>
      </c>
      <c r="F63" s="95">
        <v>-3013626.17</v>
      </c>
      <c r="G63" s="147"/>
      <c r="H63" s="95">
        <v>-464034.64</v>
      </c>
      <c r="I63" s="95"/>
      <c r="J63" s="95">
        <v>-3013626.17</v>
      </c>
      <c r="K63" s="95"/>
      <c r="L63" s="95">
        <v>-464034.64</v>
      </c>
      <c r="M63" s="149"/>
      <c r="N63" s="149"/>
      <c r="P63" s="150"/>
    </row>
    <row r="64" spans="1:16">
      <c r="B64" s="141" t="s">
        <v>154</v>
      </c>
      <c r="F64" s="95">
        <v>-3233643.1506521739</v>
      </c>
      <c r="G64" s="95"/>
      <c r="H64" s="106">
        <v>0</v>
      </c>
      <c r="I64" s="95"/>
      <c r="J64" s="95">
        <v>-3233643.15</v>
      </c>
      <c r="K64" s="95"/>
      <c r="L64" s="106">
        <v>0</v>
      </c>
      <c r="M64" s="149"/>
      <c r="N64" s="149"/>
      <c r="P64" s="150"/>
    </row>
    <row r="65" spans="1:19">
      <c r="A65" s="145" t="s">
        <v>155</v>
      </c>
      <c r="B65" s="140"/>
      <c r="C65" s="140"/>
      <c r="D65" s="140"/>
      <c r="F65" s="164">
        <f>SUM(F51:F64)</f>
        <v>27341302.798226323</v>
      </c>
      <c r="H65" s="164">
        <f>SUM(H51:H64)</f>
        <v>-79015207.890000001</v>
      </c>
      <c r="I65" s="149"/>
      <c r="J65" s="164">
        <f>SUM(J51:J64)</f>
        <v>24344302.799999997</v>
      </c>
      <c r="L65" s="164">
        <f>SUM(L51:L64)</f>
        <v>-79015207.890000001</v>
      </c>
      <c r="M65" s="149"/>
      <c r="N65" s="149"/>
      <c r="P65" s="150"/>
    </row>
    <row r="66" spans="1:19">
      <c r="A66" s="145" t="s">
        <v>156</v>
      </c>
      <c r="B66" s="140"/>
      <c r="C66" s="140"/>
      <c r="D66" s="140"/>
      <c r="L66" s="149"/>
      <c r="M66" s="149"/>
      <c r="N66" s="149"/>
      <c r="P66" s="150"/>
    </row>
    <row r="67" spans="1:19">
      <c r="A67" s="145"/>
      <c r="B67" s="141" t="s">
        <v>198</v>
      </c>
      <c r="C67" s="140"/>
      <c r="D67" s="140"/>
      <c r="F67" s="96">
        <v>63656980.670000002</v>
      </c>
      <c r="G67" s="147"/>
      <c r="H67" s="96">
        <v>63243214.229999997</v>
      </c>
      <c r="I67" s="96"/>
      <c r="J67" s="96">
        <v>63656980.670000002</v>
      </c>
      <c r="K67" s="96"/>
      <c r="L67" s="96">
        <v>63243214.229999997</v>
      </c>
      <c r="M67" s="149"/>
      <c r="N67" s="149"/>
      <c r="P67" s="150"/>
    </row>
    <row r="68" spans="1:19">
      <c r="A68" s="145"/>
      <c r="B68" s="141" t="s">
        <v>199</v>
      </c>
      <c r="C68" s="140"/>
      <c r="D68" s="140"/>
      <c r="F68" s="95">
        <v>-62395102.100000001</v>
      </c>
      <c r="G68" s="147"/>
      <c r="H68" s="95">
        <v>-54100000</v>
      </c>
      <c r="I68" s="165"/>
      <c r="J68" s="95">
        <v>-62395102.100000001</v>
      </c>
      <c r="K68" s="147"/>
      <c r="L68" s="95">
        <v>-54100000</v>
      </c>
      <c r="M68" s="149"/>
      <c r="N68" s="149"/>
      <c r="P68" s="150"/>
    </row>
    <row r="69" spans="1:19">
      <c r="B69" s="141" t="s">
        <v>157</v>
      </c>
      <c r="F69" s="95">
        <v>-2656975.7637999998</v>
      </c>
      <c r="G69" s="147"/>
      <c r="H69" s="95">
        <v>-1501835.72</v>
      </c>
      <c r="I69" s="95"/>
      <c r="J69" s="95">
        <v>-2656975.7599999998</v>
      </c>
      <c r="K69" s="147"/>
      <c r="L69" s="95">
        <v>-1501835.72</v>
      </c>
      <c r="M69" s="149"/>
      <c r="N69" s="149"/>
      <c r="P69" s="150"/>
    </row>
    <row r="70" spans="1:19">
      <c r="B70" s="141" t="s">
        <v>193</v>
      </c>
      <c r="F70" s="95">
        <v>3000</v>
      </c>
      <c r="G70" s="147"/>
      <c r="H70" s="6">
        <v>0</v>
      </c>
      <c r="I70" s="6"/>
      <c r="J70" s="6">
        <v>0</v>
      </c>
      <c r="K70" s="49"/>
      <c r="L70" s="6">
        <v>0</v>
      </c>
      <c r="M70" s="149"/>
      <c r="N70" s="149"/>
      <c r="P70" s="150"/>
    </row>
    <row r="71" spans="1:19">
      <c r="B71" s="147" t="s">
        <v>158</v>
      </c>
      <c r="F71" s="95">
        <v>-92999985.200000003</v>
      </c>
      <c r="G71" s="148"/>
      <c r="H71" s="95">
        <v>-62999979.659999996</v>
      </c>
      <c r="I71" s="105"/>
      <c r="J71" s="95">
        <v>-92999985.200000003</v>
      </c>
      <c r="K71" s="147"/>
      <c r="L71" s="95">
        <v>-62999979.659999996</v>
      </c>
      <c r="M71" s="149"/>
      <c r="N71" s="149"/>
      <c r="P71" s="150"/>
    </row>
    <row r="72" spans="1:19">
      <c r="A72" s="145" t="s">
        <v>159</v>
      </c>
      <c r="B72" s="147"/>
      <c r="C72" s="147"/>
      <c r="D72" s="147"/>
      <c r="F72" s="172">
        <f>SUM(F67:F71)</f>
        <v>-94392082.393800005</v>
      </c>
      <c r="H72" s="172">
        <f>SUM(H67:H71)</f>
        <v>-55358601.149999999</v>
      </c>
      <c r="I72" s="149"/>
      <c r="J72" s="172">
        <f>SUM(J67:J71)</f>
        <v>-94395082.390000001</v>
      </c>
      <c r="L72" s="172">
        <f>SUM(L67:L71)</f>
        <v>-55358601.149999999</v>
      </c>
      <c r="M72" s="149"/>
      <c r="N72" s="149"/>
      <c r="P72" s="150"/>
    </row>
    <row r="73" spans="1:19">
      <c r="A73" s="147" t="s">
        <v>160</v>
      </c>
      <c r="B73" s="145"/>
      <c r="C73" s="147"/>
      <c r="D73" s="147"/>
      <c r="F73" s="160">
        <v>-35605.838180002364</v>
      </c>
      <c r="G73" s="147"/>
      <c r="H73" s="160">
        <v>-469005.11</v>
      </c>
      <c r="I73" s="149"/>
      <c r="J73" s="173">
        <v>0</v>
      </c>
      <c r="K73" s="81"/>
      <c r="L73" s="173">
        <v>0</v>
      </c>
      <c r="M73" s="149"/>
      <c r="N73" s="149"/>
      <c r="P73" s="150"/>
    </row>
    <row r="74" spans="1:19">
      <c r="A74" s="145" t="s">
        <v>161</v>
      </c>
      <c r="B74" s="145"/>
      <c r="C74" s="147"/>
      <c r="D74" s="147"/>
      <c r="F74" s="149">
        <f>F40+F65+F72+F73</f>
        <v>43509770.230898455</v>
      </c>
      <c r="H74" s="172">
        <f>H40+H65+H72+H73</f>
        <v>-2854234.4500001003</v>
      </c>
      <c r="I74" s="149"/>
      <c r="J74" s="149">
        <f>J40+J65+J72+J73</f>
        <v>41665350.489999995</v>
      </c>
      <c r="L74" s="172">
        <f>L40+L65+L72+L73</f>
        <v>-2834806.8600000814</v>
      </c>
      <c r="M74" s="149"/>
      <c r="N74" s="149"/>
      <c r="P74" s="150"/>
    </row>
    <row r="75" spans="1:19">
      <c r="A75" s="147" t="s">
        <v>162</v>
      </c>
      <c r="B75" s="147"/>
      <c r="C75" s="147"/>
      <c r="D75" s="147"/>
      <c r="F75" s="96">
        <v>22440871.330000006</v>
      </c>
      <c r="G75" s="147"/>
      <c r="H75" s="96">
        <v>25295105.780000001</v>
      </c>
      <c r="I75" s="96"/>
      <c r="J75" s="96">
        <v>22337525.420000006</v>
      </c>
      <c r="K75" s="147"/>
      <c r="L75" s="96">
        <v>25172332.280000001</v>
      </c>
      <c r="M75" s="149"/>
      <c r="N75" s="149"/>
      <c r="P75" s="150"/>
    </row>
    <row r="76" spans="1:19" ht="24" thickBot="1">
      <c r="A76" s="145" t="s">
        <v>163</v>
      </c>
      <c r="B76" s="147"/>
      <c r="C76" s="147"/>
      <c r="D76" s="147"/>
      <c r="F76" s="166">
        <f>SUM(F74:F75)</f>
        <v>65950641.56089846</v>
      </c>
      <c r="H76" s="166">
        <f>SUM(H74:H75)</f>
        <v>22440871.329999901</v>
      </c>
      <c r="I76" s="162"/>
      <c r="J76" s="166">
        <f>SUM(J74:J75)</f>
        <v>64002875.909999996</v>
      </c>
      <c r="L76" s="166">
        <f>SUM(L74:L75)</f>
        <v>22337525.41999992</v>
      </c>
      <c r="M76" s="149"/>
      <c r="N76" s="149"/>
      <c r="P76" s="158"/>
      <c r="R76" s="82"/>
      <c r="S76" s="150"/>
    </row>
    <row r="77" spans="1:19" ht="24" thickTop="1">
      <c r="A77" s="140"/>
      <c r="B77" s="140"/>
      <c r="C77" s="140"/>
      <c r="D77" s="140"/>
      <c r="F77" s="158"/>
      <c r="H77" s="149"/>
      <c r="I77" s="149"/>
      <c r="J77" s="149"/>
      <c r="L77" s="149"/>
      <c r="M77" s="149"/>
      <c r="N77" s="149"/>
      <c r="P77" s="150"/>
      <c r="R77" s="150"/>
      <c r="S77" s="150"/>
    </row>
    <row r="78" spans="1:19">
      <c r="F78" s="150"/>
      <c r="L78" s="146"/>
      <c r="N78" s="146"/>
      <c r="O78" s="146"/>
      <c r="P78" s="146"/>
      <c r="Q78" s="146"/>
    </row>
    <row r="79" spans="1:19">
      <c r="A79" s="11" t="s">
        <v>164</v>
      </c>
      <c r="B79" s="147"/>
      <c r="C79" s="147"/>
      <c r="D79" s="147"/>
      <c r="E79" s="147"/>
      <c r="J79" s="141"/>
      <c r="K79" s="144"/>
      <c r="N79" s="146"/>
    </row>
    <row r="80" spans="1:19">
      <c r="A80" s="147"/>
      <c r="B80" s="147"/>
      <c r="C80" s="147"/>
      <c r="D80" s="147"/>
      <c r="E80" s="147"/>
      <c r="L80" s="146"/>
      <c r="N80" s="146"/>
    </row>
    <row r="81" spans="1:15">
      <c r="A81" s="11" t="s">
        <v>30</v>
      </c>
      <c r="B81" s="147"/>
      <c r="C81" s="147"/>
      <c r="D81" s="147"/>
      <c r="E81" s="147"/>
      <c r="L81" s="146"/>
      <c r="N81" s="146"/>
    </row>
    <row r="82" spans="1:15">
      <c r="L82" s="146"/>
      <c r="N82" s="146"/>
    </row>
    <row r="83" spans="1:15">
      <c r="L83" s="146"/>
      <c r="N83" s="146"/>
    </row>
    <row r="84" spans="1:15">
      <c r="L84" s="146"/>
      <c r="N84" s="146"/>
    </row>
    <row r="85" spans="1:15">
      <c r="B85" s="190" t="s">
        <v>138</v>
      </c>
      <c r="C85" s="190"/>
      <c r="D85" s="190"/>
      <c r="E85" s="190"/>
      <c r="F85" s="190"/>
      <c r="G85" s="190"/>
      <c r="H85" s="190"/>
      <c r="I85" s="190"/>
      <c r="J85" s="190"/>
      <c r="K85" s="190"/>
      <c r="L85" s="190"/>
    </row>
    <row r="86" spans="1:15">
      <c r="B86" s="190" t="s">
        <v>139</v>
      </c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2"/>
      <c r="O86" s="12"/>
    </row>
    <row r="87" spans="1:15">
      <c r="F87" s="150"/>
    </row>
    <row r="88" spans="1:15">
      <c r="F88" s="49"/>
      <c r="G88" s="49"/>
      <c r="H88" s="63"/>
      <c r="I88" s="63"/>
      <c r="J88" s="63"/>
      <c r="K88" s="49"/>
      <c r="L88" s="63"/>
    </row>
    <row r="89" spans="1:15">
      <c r="F89" s="167"/>
      <c r="G89" s="167"/>
      <c r="H89" s="167"/>
      <c r="I89" s="167"/>
      <c r="J89" s="167"/>
      <c r="K89" s="167"/>
      <c r="L89" s="167"/>
      <c r="M89" s="168">
        <f>M88-M76</f>
        <v>0</v>
      </c>
    </row>
  </sheetData>
  <mergeCells count="15">
    <mergeCell ref="A1:M1"/>
    <mergeCell ref="A2:M2"/>
    <mergeCell ref="A3:M3"/>
    <mergeCell ref="F5:H5"/>
    <mergeCell ref="J5:L5"/>
    <mergeCell ref="F48:H48"/>
    <mergeCell ref="J48:L48"/>
    <mergeCell ref="B85:L85"/>
    <mergeCell ref="B86:L86"/>
    <mergeCell ref="B42:L42"/>
    <mergeCell ref="B43:L43"/>
    <mergeCell ref="A44:M44"/>
    <mergeCell ref="A45:M45"/>
    <mergeCell ref="A46:M46"/>
    <mergeCell ref="B54:D54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4" firstPageNumber="6" orientation="portrait" useFirstPageNumber="1" r:id="rId1"/>
  <headerFooter scaleWithDoc="0" alignWithMargins="0">
    <oddFooter>&amp;R&amp;"AngsanaUPC,ธรรมดา"&amp;16&amp;P</oddFooter>
  </headerFooter>
  <rowBreaks count="1" manualBreakCount="1">
    <brk id="43" max="16383" man="1"/>
  </rowBreaks>
  <ignoredErrors>
    <ignoredError sqref="F29:L2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F7925961B7C478FA65E88B41A4207" ma:contentTypeVersion="6" ma:contentTypeDescription="Create a new document." ma:contentTypeScope="" ma:versionID="4e6102d68fea280712f65fb10a683393">
  <xsd:schema xmlns:xsd="http://www.w3.org/2001/XMLSchema" xmlns:xs="http://www.w3.org/2001/XMLSchema" xmlns:p="http://schemas.microsoft.com/office/2006/metadata/properties" xmlns:ns2="a6757d6c-3e7f-417b-9f5b-faa03f4dfa3b" targetNamespace="http://schemas.microsoft.com/office/2006/metadata/properties" ma:root="true" ma:fieldsID="e819c522fe92c091ac60051808ff4949" ns2:_="">
    <xsd:import namespace="a6757d6c-3e7f-417b-9f5b-faa03f4dfa3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757d6c-3e7f-417b-9f5b-faa03f4df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757d6c-3e7f-417b-9f5b-faa03f4dfa3b">นิลวรรณ 20.2.68</Preparer_x0020_Sign_x002d_off>
    <Reviewer_x0020_Sign_x002d_off xmlns="a6757d6c-3e7f-417b-9f5b-faa03f4dfa3b">Apipong 20.02.25</Reviewer_x0020_Sign_x002d_off>
  </documentManagement>
</p:properties>
</file>

<file path=customXml/itemProps1.xml><?xml version="1.0" encoding="utf-8"?>
<ds:datastoreItem xmlns:ds="http://schemas.openxmlformats.org/officeDocument/2006/customXml" ds:itemID="{F11FBB85-1C72-4204-8342-845B6B2FFB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861032-5CF0-40B0-A04E-177C338A8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757d6c-3e7f-417b-9f5b-faa03f4df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B20084-B2F7-4F07-918F-2221AC418FC7}">
  <ds:schemaRefs>
    <ds:schemaRef ds:uri="http://purl.org/dc/terms/"/>
    <ds:schemaRef ds:uri="a6757d6c-3e7f-417b-9f5b-faa03f4dfa3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2025-02-21T13:37:11Z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0x0101000B3F7925961B7C478FA65E88B41A4207</vt:lpwstr>
  </property>
</Properties>
</file>