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CD1C0782-2ADF-45EA-9F9C-2987284A6911}" xr6:coauthVersionLast="47" xr6:coauthVersionMax="47" xr10:uidLastSave="{00000000-0000-0000-0000-000000000000}"/>
  <bookViews>
    <workbookView xWindow="-110" yWindow="-110" windowWidth="19420" windowHeight="12300" activeTab="4" xr2:uid="{00000000-000D-0000-FFFF-FFFF00000000}"/>
  </bookViews>
  <sheets>
    <sheet name="SPF" sheetId="1" r:id="rId1"/>
    <sheet name="SCI (12M)" sheetId="10" r:id="rId2"/>
    <sheet name="SE(Conso)" sheetId="11" r:id="rId3"/>
    <sheet name="SE" sheetId="6" r:id="rId4"/>
    <sheet name="SCF" sheetId="8" r:id="rId5"/>
  </sheets>
  <definedNames>
    <definedName name="ASSET" localSheetId="1">'SCI (12M)'!#REF!</definedName>
    <definedName name="ASSET" localSheetId="2">'SE(Conso)'!#REF!</definedName>
    <definedName name="ASSET">#REF!</definedName>
    <definedName name="income" localSheetId="2">'SE(Conso)'!#REF!</definedName>
    <definedName name="income">#REF!</definedName>
    <definedName name="liab" localSheetId="2">'SE(Conso)'!#REF!</definedName>
    <definedName name="liab">#REF!</definedName>
    <definedName name="_xlnm.Print_Area" localSheetId="4">SCF!$A$1:$M$83</definedName>
    <definedName name="_xlnm.Print_Area" localSheetId="1">'SCI (12M)'!$A$1:$O$46</definedName>
    <definedName name="_xlnm.Print_Area" localSheetId="3">SE!$A$1:$Q$24</definedName>
    <definedName name="_xlnm.Print_Area" localSheetId="2">'SE(Conso)'!$A$1:$W$28</definedName>
    <definedName name="_xlnm.Print_Area" localSheetId="0">SPF!$A$1:$P$81</definedName>
  </definedNames>
  <calcPr calcId="191029"/>
</workbook>
</file>

<file path=xl/calcChain.xml><?xml version="1.0" encoding="utf-8"?>
<calcChain xmlns="http://schemas.openxmlformats.org/spreadsheetml/2006/main">
  <c r="Q76" i="1" l="1"/>
  <c r="Q67" i="1"/>
  <c r="P33" i="10"/>
  <c r="Q32" i="10"/>
  <c r="P32" i="10"/>
  <c r="J64" i="8"/>
  <c r="L22" i="11"/>
  <c r="J22" i="11"/>
  <c r="V21" i="11"/>
  <c r="R21" i="11"/>
  <c r="R17" i="11"/>
  <c r="V17" i="11"/>
  <c r="R12" i="11"/>
  <c r="V12" i="11"/>
  <c r="R13" i="11"/>
  <c r="V13" i="11" s="1"/>
  <c r="F16" i="11"/>
  <c r="F22" i="11" s="1"/>
  <c r="H16" i="11"/>
  <c r="H22" i="11" s="1"/>
  <c r="J16" i="11"/>
  <c r="L16" i="11"/>
  <c r="T16" i="11"/>
  <c r="T22" i="11" s="1"/>
  <c r="I76" i="1" s="1"/>
  <c r="H25" i="10"/>
  <c r="P19" i="11" s="1"/>
  <c r="J29" i="10"/>
  <c r="H10" i="10"/>
  <c r="H14" i="10" s="1"/>
  <c r="H19" i="10" s="1"/>
  <c r="H21" i="10" s="1"/>
  <c r="J10" i="10"/>
  <c r="J14" i="10" s="1"/>
  <c r="J19" i="10" s="1"/>
  <c r="J21" i="10" s="1"/>
  <c r="L10" i="10"/>
  <c r="N10" i="10"/>
  <c r="L14" i="10"/>
  <c r="L19" i="10" s="1"/>
  <c r="L21" i="10" s="1"/>
  <c r="N14" i="10"/>
  <c r="N19" i="10" s="1"/>
  <c r="N21" i="10" s="1"/>
  <c r="J25" i="10"/>
  <c r="P15" i="11" s="1"/>
  <c r="R15" i="11" s="1"/>
  <c r="V15" i="11" s="1"/>
  <c r="L25" i="10"/>
  <c r="N25" i="10"/>
  <c r="H29" i="10"/>
  <c r="N19" i="11" s="1"/>
  <c r="L29" i="10"/>
  <c r="N16" i="6" s="1"/>
  <c r="P16" i="6" s="1"/>
  <c r="N29" i="10"/>
  <c r="O55" i="1"/>
  <c r="K55" i="1"/>
  <c r="O29" i="1"/>
  <c r="K29" i="1"/>
  <c r="M60" i="1"/>
  <c r="M55" i="1"/>
  <c r="H27" i="8"/>
  <c r="J27" i="8"/>
  <c r="L27" i="8"/>
  <c r="R19" i="11" l="1"/>
  <c r="V19" i="11" s="1"/>
  <c r="L32" i="10"/>
  <c r="L40" i="10" s="1"/>
  <c r="N15" i="6"/>
  <c r="P15" i="6" s="1"/>
  <c r="L30" i="10"/>
  <c r="L36" i="10" s="1"/>
  <c r="N32" i="10"/>
  <c r="N40" i="10" s="1"/>
  <c r="N30" i="10"/>
  <c r="N36" i="10" s="1"/>
  <c r="H30" i="10"/>
  <c r="H38" i="10" s="1"/>
  <c r="H36" i="10" s="1"/>
  <c r="H34" i="10"/>
  <c r="H32" i="10" s="1"/>
  <c r="H40" i="10" s="1"/>
  <c r="N18" i="11"/>
  <c r="R18" i="11" s="1"/>
  <c r="V18" i="11" s="1"/>
  <c r="J30" i="10"/>
  <c r="J36" i="10" s="1"/>
  <c r="J38" i="10" s="1"/>
  <c r="J32" i="10"/>
  <c r="N14" i="11"/>
  <c r="P16" i="11"/>
  <c r="P22" i="11" s="1"/>
  <c r="I74" i="1" s="1"/>
  <c r="I55" i="1"/>
  <c r="I29" i="1"/>
  <c r="F88" i="8"/>
  <c r="A45" i="8"/>
  <c r="I14" i="1"/>
  <c r="F71" i="8"/>
  <c r="J34" i="10" l="1"/>
  <c r="J40" i="10"/>
  <c r="R14" i="11"/>
  <c r="N16" i="11"/>
  <c r="N22" i="11" s="1"/>
  <c r="I73" i="1" s="1"/>
  <c r="I75" i="1" s="1"/>
  <c r="L71" i="8"/>
  <c r="J71" i="8"/>
  <c r="H71" i="8"/>
  <c r="I77" i="1" l="1"/>
  <c r="Q75" i="1"/>
  <c r="R16" i="11"/>
  <c r="R22" i="11" s="1"/>
  <c r="V14" i="11"/>
  <c r="V16" i="11" s="1"/>
  <c r="V22" i="11" s="1"/>
  <c r="O75" i="1"/>
  <c r="O77" i="1" s="1"/>
  <c r="M75" i="1"/>
  <c r="M77" i="1" s="1"/>
  <c r="K75" i="1"/>
  <c r="K77" i="1" s="1"/>
  <c r="R77" i="1" s="1"/>
  <c r="O60" i="1"/>
  <c r="K60" i="1"/>
  <c r="M29" i="1"/>
  <c r="O14" i="1"/>
  <c r="O30" i="1" s="1"/>
  <c r="M14" i="1"/>
  <c r="K14" i="1"/>
  <c r="K30" i="1" l="1"/>
  <c r="O61" i="1"/>
  <c r="K61" i="1"/>
  <c r="K78" i="1" s="1"/>
  <c r="M61" i="1"/>
  <c r="M78" i="1" s="1"/>
  <c r="M30" i="1"/>
  <c r="L64" i="8"/>
  <c r="H64" i="8"/>
  <c r="F64" i="8"/>
  <c r="O78" i="1" l="1"/>
  <c r="O82" i="1" s="1"/>
  <c r="K82" i="1"/>
  <c r="M82" i="1"/>
  <c r="N13" i="6"/>
  <c r="N17" i="6" s="1"/>
  <c r="I60" i="1" l="1"/>
  <c r="B83" i="8" l="1"/>
  <c r="P14" i="6" l="1"/>
  <c r="P11" i="6"/>
  <c r="L13" i="6"/>
  <c r="L17" i="6" s="1"/>
  <c r="J13" i="6"/>
  <c r="J17" i="6" s="1"/>
  <c r="H13" i="6"/>
  <c r="H17" i="6" s="1"/>
  <c r="F13" i="6"/>
  <c r="F17" i="6" s="1"/>
  <c r="F27" i="8" l="1"/>
  <c r="F34" i="8" l="1"/>
  <c r="F38" i="8" s="1"/>
  <c r="F73" i="8" s="1"/>
  <c r="F75" i="8" s="1"/>
  <c r="F84" i="8" s="1"/>
  <c r="I30" i="1"/>
  <c r="Q30" i="1" s="1"/>
  <c r="P10" i="6"/>
  <c r="A43" i="1" l="1"/>
  <c r="J34" i="8" l="1"/>
  <c r="J38" i="8" s="1"/>
  <c r="P12" i="6" l="1"/>
  <c r="P13" i="6" s="1"/>
  <c r="K27" i="8"/>
  <c r="I27" i="8"/>
  <c r="P17" i="6" l="1"/>
  <c r="S77" i="1" s="1"/>
  <c r="T77" i="1"/>
  <c r="H34" i="8"/>
  <c r="L34" i="8"/>
  <c r="I61" i="1" l="1"/>
  <c r="I78" i="1" s="1"/>
  <c r="Q78" i="1" s="1"/>
  <c r="I82" i="1" l="1"/>
  <c r="H38" i="8" l="1"/>
  <c r="H73" i="8" s="1"/>
  <c r="H75" i="8" s="1"/>
  <c r="H84" i="8" s="1"/>
  <c r="L38" i="8"/>
  <c r="L73" i="8" s="1"/>
  <c r="L75" i="8" s="1"/>
  <c r="L84" i="8" s="1"/>
  <c r="J73" i="8" l="1"/>
  <c r="J75" i="8" s="1"/>
  <c r="J84" i="8" s="1"/>
</calcChain>
</file>

<file path=xl/sharedStrings.xml><?xml version="1.0" encoding="utf-8"?>
<sst xmlns="http://schemas.openxmlformats.org/spreadsheetml/2006/main" count="271" uniqueCount="211">
  <si>
    <t xml:space="preserve"> 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</si>
  <si>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</si>
  <si>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</si>
  <si>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</si>
  <si>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</si>
  <si>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</si>
  <si>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</si>
  <si>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</si>
  <si>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</si>
  <si>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</si>
  <si>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</si>
  <si>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</si>
  <si>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</si>
  <si>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</si>
  <si>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</si>
  <si>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</si>
  <si>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</si>
  <si>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</si>
  <si>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</si>
  <si>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</si>
  <si>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</si>
  <si>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</si>
  <si>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</si>
  <si>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</si>
  <si>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</si>
  <si>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</si>
  <si>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</si>
  <si>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</si>
  <si>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</si>
  <si>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</si>
  <si>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</si>
  <si>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</si>
  <si>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</si>
  <si>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</si>
  <si>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</si>
  <si>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</si>
  <si>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</si>
  <si>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</si>
  <si>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</si>
  <si>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</si>
  <si>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</si>
  <si>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</si>
  <si>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</si>
  <si>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</si>
  <si>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</si>
  <si>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</si>
  <si>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</si>
  <si>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กระแสเงินสดจากกิจกรรมดำเนินงาน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</si>
  <si>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</si>
  <si>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</si>
  <si>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</si>
  <si>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</si>
  <si>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</si>
  <si>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</si>
  <si>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</si>
  <si>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</si>
  <si>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</si>
  <si>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</si>
  <si>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</si>
  <si>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</si>
  <si>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</si>
  <si>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</si>
  <si>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</si>
  <si>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</si>
  <si>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</si>
  <si>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</si>
  <si>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</si>
  <si>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</si>
  <si>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</si>
  <si>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เงินลงทุนในบริษัทย่อย</t>
  </si>
  <si>
    <t>ประมาณการหนี้สินไม่หมุนเวียน</t>
  </si>
  <si>
    <t>สำหรับผลประโยชน์พนักงาน</t>
  </si>
  <si>
    <t>ส่วนเกิน</t>
  </si>
  <si>
    <t>มูลค่า</t>
  </si>
  <si>
    <t>จากการจ่าย</t>
  </si>
  <si>
    <t>ยังไม่ได้</t>
  </si>
  <si>
    <t>และ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</si>
  <si>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</si>
  <si>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</si>
  <si>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</si>
  <si>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</si>
  <si>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</si>
  <si>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</si>
  <si>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</si>
  <si>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</si>
  <si>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</si>
  <si>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</si>
  <si>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</si>
  <si>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</si>
  <si>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</si>
  <si>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</si>
  <si>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</si>
  <si>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</si>
  <si>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</si>
  <si>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</si>
  <si>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</si>
  <si>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</si>
  <si>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</si>
  <si>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</si>
  <si>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</si>
  <si>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</si>
  <si>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</si>
  <si>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จ่ายเงินปันผล</t>
  </si>
  <si>
    <t>สินทรัพย์ไม่มีตัวตน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</si>
  <si>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</si>
  <si>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</si>
  <si>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ขอรับรองว่ารายการข้างต้นเป็นความจริงและถูกต้องทุกประการ</t>
  </si>
  <si>
    <t>งบการเงินนี้ได้รับการอนุมัติจากที่ประชุมสามัญผู้ถือหุ้นครั้งที่ …......................เมื่อวันที่ …….............................................</t>
  </si>
  <si>
    <t>กำไรสำหรับปี</t>
  </si>
  <si>
    <t>ส่วนแบ่งขาดทุนของบริษัทร่วมที่ใช้วิธีส่วนได้เสีย</t>
  </si>
  <si>
    <t xml:space="preserve">        (นายอโณทัย   เอี่ยมลำเนา)                 (นายพีระพงศ์   เอี่ยมลำเนา)</t>
  </si>
  <si>
    <t>(นายอโณทัย   เอี่ยมลำเนา)                (นายพีระพงศ์   เอี่ยมลำเนา)</t>
  </si>
  <si>
    <t xml:space="preserve">    (นายอโณทัย   เอี่ยมลำเนา)                (นายพีระพงศ์   เอี่ยมลำเนา)</t>
  </si>
  <si>
    <t>สินทรัพย์ทางการเงินไม่หมุนเวียนอื่น</t>
  </si>
  <si>
    <t>เงินลงทุนในบริษัทร่วม</t>
  </si>
  <si>
    <t>เงินให้กู้ยืมระยะสั้นแก่บริษัทร่วม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</si>
  <si>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</si>
  <si>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</si>
  <si>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</si>
  <si>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 xml:space="preserve">หนี้สินตามสัญญาเช่า </t>
  </si>
  <si>
    <t xml:space="preserve">         (ลงชื่อ) ………………………...…………………………………………………………... กรรมการ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</si>
  <si>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</si>
  <si>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</si>
  <si>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เงินสดจ่ายเงินให้กู้ยืมระยะสั้นแก่บริษัทร่วม</t>
  </si>
  <si>
    <t>เงินสดจ่ายเงินลงทุนในบริษัทร่วม</t>
  </si>
  <si>
    <t xml:space="preserve">   (ลงชื่อ) ………………………….............…………………………………………………………... กรรมการ</t>
  </si>
  <si>
    <t>ลูกหนี้การค้าและลูกหนี้หมุนเวียนอื่น(เพิ่มขึ้น)ลดลง</t>
  </si>
  <si>
    <t>รายได้ทางการเงิน</t>
  </si>
  <si>
    <t>กำไรจากกิจกรรมดำเนินงาน</t>
  </si>
  <si>
    <t>ประมาณการรับคืนสินค้า(กลับรายการ)</t>
  </si>
  <si>
    <t>สินทรัพย์ทางการเงินหมุนเวียนอื่น</t>
  </si>
  <si>
    <t xml:space="preserve"> (ลงชื่อ) …………………………...................…………………………………………………………... กรรมการ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</si>
  <si>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</si>
  <si>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</si>
  <si>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</si>
  <si>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</si>
  <si>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เงินให้กู้ยืมระยะยาว</t>
  </si>
  <si>
    <t>ผลขาดทุนด้านเครดิตที่คาดว่าจะเกิดขึ้น(กลับรายการ)</t>
  </si>
  <si>
    <t>ขาดทุนจากมูลค่าสินค้าลดลง(กลับรายการ)</t>
  </si>
  <si>
    <t>เงินสดรับสินทรัพย์ทางการเงินหมุนเวียนอื่น</t>
  </si>
  <si>
    <t>เงินสดจ่ายลงทุนในเงินฝากประจำเพื่อเป็นหลักประกัน</t>
  </si>
  <si>
    <t>เงินสดจ่ายเงินให้กู้ยืมระยะยาว</t>
  </si>
  <si>
    <t>เงินสดรับคืนเงินให้กู้ยืมระยะยาว</t>
  </si>
  <si>
    <t>สินทรัพย์ภาษีเงินได้รอการตัดบัญชี - สุทธิ</t>
  </si>
  <si>
    <t>จ่ายดอกเบี้ย</t>
  </si>
  <si>
    <t>จ่ายผลประโยชน์พนักงาน</t>
  </si>
  <si>
    <t>ขาดทุนจากการขาย/ตัดจ่ายที่ดิน อาคาร และอุปกรณ์</t>
  </si>
  <si>
    <t>ยอดคงเหลือ ณ วันที่ 31 ธันวาคม 2566</t>
  </si>
  <si>
    <t>เงินลงทุนในการร่วมค้า</t>
  </si>
  <si>
    <t>ขาดทุนจากการวัดมูลค่าเงินลงทุนในบริษัทอื่น(กลับรายการ)</t>
  </si>
  <si>
    <t>ขาดทุนจาการด้อยค่าเงินลงทุนบริษัทร่วม</t>
  </si>
  <si>
    <t>ภาษีเงินได้ถูกหัก ณ ที่จ่ายตัดจ่าย</t>
  </si>
  <si>
    <t>เงินสดรับคืนเงินให้กู้ยืมระยะสั้นแก่บริษัทร่วม</t>
  </si>
  <si>
    <t>เงินสดจ่ายเงินลงทุนในการร่วมค้า</t>
  </si>
  <si>
    <t>เงินสดรับจากการขายที่ดิน อาคาร และอุปกรณ์</t>
  </si>
  <si>
    <t>การเปิดเผยข้อมูลเกี่ยวกับกระแสเงินสดเพิ่มเติม ดูหมายเหตุประกอบงบการเงินข้อ 32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</si>
  <si>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</si>
  <si>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</si>
  <si>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</si>
  <si>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</si>
  <si>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รวมส่วนของบริษัทใหญ่</t>
  </si>
  <si>
    <t>ส่วนได้เสียที่ไม่มีอำนาจควบคุม</t>
  </si>
  <si>
    <t>ส่วนแบ่งกำไร(ขาดทุน)ของบริษัทร่วมที่ใช้วิธีส่วนได้เสีย</t>
  </si>
  <si>
    <t>10.2</t>
  </si>
  <si>
    <t>ส่วนแบ่งกำไร(ขาดทุน)ของการร่วมค้าที่ใช้วิธีส่วนได้เสีย</t>
  </si>
  <si>
    <t>11.2</t>
  </si>
  <si>
    <t>13.2</t>
  </si>
  <si>
    <t>กำไรสำหรับงวด</t>
  </si>
  <si>
    <t>กำไร(ขาดทุน)เบ็ดเสร็จอื่น</t>
  </si>
  <si>
    <t>กำไร(ขาดทุน)เบ็ดเสร็จอื่นสำหรับงวด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</si>
  <si>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 :</t>
  </si>
  <si>
    <t>ขาดทุนจากการวัดมูลค่าใหม่ของผลประโยชน์พนักงานที่กำหนดไว้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</si>
  <si>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</si>
  <si>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</si>
  <si>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</si>
  <si>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</si>
  <si>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</si>
  <si>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กำไรต่อหุ้นพื้นฐาน</t>
  </si>
  <si>
    <t xml:space="preserve">       (ลงชื่อ) ……………………………………….…………………………………………………………... กรรมการ</t>
  </si>
  <si>
    <t xml:space="preserve">    ( นายอโณทัย   เอี่ยมลำเนา )                  ( นายพีระพงศ์   เอี่ยมลำเนา )</t>
  </si>
  <si>
    <t>ทุนที่ออกและ</t>
  </si>
  <si>
    <t>ส่วนเกินมูลค่า</t>
  </si>
  <si>
    <t>องค์ประกอบอื่นของ</t>
  </si>
  <si>
    <t>รวมส่วนของ</t>
  </si>
  <si>
    <t>ส่วนได้เสียที่ไม่มี</t>
  </si>
  <si>
    <t>บริษัทใหญ่</t>
  </si>
  <si>
    <t>อำนาจควบคุม</t>
  </si>
  <si>
    <t>สำรองตามกฎหมาย</t>
  </si>
  <si>
    <t>ผลต่างจากการ</t>
  </si>
  <si>
    <t>แปลงค่างบการเงิน</t>
  </si>
  <si>
    <t>ส่วนที่เป็นส่วนได้เสียที่ไม่มีอำนาจควบคุม</t>
  </si>
  <si>
    <t xml:space="preserve">      จากการซื้อเงินลงทุนหุ้นสามัญในบริษัทย่อย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</si>
  <si>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</si>
  <si>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</si>
  <si>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ภาษีเงินได้นิติบุคคลค้างจ่าย</t>
  </si>
  <si>
    <t>ขาดทุนเบ็ดเสร็จอื่นสำหรับปี</t>
  </si>
  <si>
    <t>กำไร(ขาดทุน)เบ็ดเสร็จอื่นสำหรับปี</t>
  </si>
  <si>
    <t>ส่วนแบ่งขาดทุนของการร่วมค้าที่ใช้วิธีส่วนได้เสีย</t>
  </si>
  <si>
    <t>ขาดทุนจากมูลค่าสินทรัพย์ไม่หมุนเวียนอื่น(กลับรายการ)</t>
  </si>
  <si>
    <t>เงินสดรับคืนจากเงินลงทุนในการร่วมค้า</t>
  </si>
  <si>
    <t xml:space="preserve">เงินสดรับจากการเพิ่มทุน </t>
  </si>
  <si>
    <t>ขาดทุนจากการด้อยค่าเงินลงทุนในการร่วมค้า</t>
  </si>
  <si>
    <t>หนี้สูญ</t>
  </si>
  <si>
    <t>งบฐานะการเงิน</t>
  </si>
  <si>
    <t>งบฐานะการเงิน(ต่อ)</t>
  </si>
  <si>
    <t>งบการเปลี่ยนแปลงส่วนของผู้ถือหุ้น</t>
  </si>
  <si>
    <t>ขาดทุนจากการจำหน่ายสินทรัพย์ไม่หมุนเวียนอื่น</t>
  </si>
  <si>
    <t>เงินสดรับเงินเบิกเกินบัญชี</t>
  </si>
  <si>
    <t>เงินสดจ่ายคืนเงินเบิกเกินบัญชี</t>
  </si>
  <si>
    <t>เงินสดจ่ายลงทุนในหุ้นสามัญบริษัทย่อย</t>
  </si>
  <si>
    <t>เงินเบิกเกินบัญชีธนาคาร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</si>
</sst>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#,##0.0000000"/>
    <numFmt numFmtId="267" formatCode="#,##0.000000"/>
    <numFmt numFmtId="268" formatCode="#,##0.00_);[Black]\(#,##0.00\)"/>
    <numFmt numFmtId="269" formatCode="#,##0.00000000"/>
    <numFmt numFmtId="270" formatCode="_-* #,##0_-;\-* #,##0_-;_-* &quot;-&quot;??_-;_-@_-"/>
    <numFmt numFmtId="271" formatCode="#,##0_);[Black]\(#,##0\)"/>
  </numFmts>
  <fonts count="25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UPC"/>
      <family val="1"/>
    </font>
    <font>
      <sz val="15"/>
      <color indexed="8"/>
      <name val="Angsana New"/>
      <family val="1"/>
    </font>
    <font>
      <sz val="16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0">
    <xf numFmtId="0" fontId="0" fillId="0" borderId="0"/>
    <xf numFmtId="192" fontId="7" fillId="0" borderId="0" applyFont="0" applyFill="0" applyBorder="0" applyAlignment="0" applyProtection="0"/>
    <xf numFmtId="39" fontId="8" fillId="0" borderId="0"/>
    <xf numFmtId="39" fontId="10" fillId="0" borderId="0"/>
    <xf numFmtId="192" fontId="11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92" fontId="11" fillId="0" borderId="0" applyFont="0" applyFill="0" applyBorder="0" applyAlignment="0" applyProtection="0"/>
    <xf numFmtId="0" fontId="11" fillId="0" borderId="0"/>
    <xf numFmtId="0" fontId="5" fillId="0" borderId="0"/>
    <xf numFmtId="2" fontId="32" fillId="0" borderId="0" applyNumberFormat="0"/>
    <xf numFmtId="0" fontId="33" fillId="0" borderId="0"/>
    <xf numFmtId="195" fontId="33" fillId="0" borderId="0" applyFont="0" applyFill="0" applyBorder="0" applyAlignment="0" applyProtection="0"/>
    <xf numFmtId="0" fontId="34" fillId="0" borderId="0"/>
    <xf numFmtId="196" fontId="3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90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9" fontId="33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7" fillId="0" borderId="0"/>
    <xf numFmtId="200" fontId="33" fillId="0" borderId="0" applyFont="0" applyFill="0" applyBorder="0" applyAlignment="0" applyProtection="0"/>
    <xf numFmtId="201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38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3" fontId="39" fillId="0" borderId="0">
      <alignment horizontal="left"/>
    </xf>
    <xf numFmtId="204" fontId="40" fillId="0" borderId="0">
      <alignment horizontal="left"/>
    </xf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3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6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6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5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6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6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5" fillId="35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6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6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5" fillId="3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6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6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5" fillId="3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6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5" fillId="38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6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6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1" fillId="3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5" fontId="48" fillId="0" borderId="0"/>
    <xf numFmtId="205" fontId="48" fillId="0" borderId="0"/>
    <xf numFmtId="205" fontId="48" fillId="0" borderId="0"/>
    <xf numFmtId="205" fontId="48" fillId="0" borderId="0"/>
    <xf numFmtId="205" fontId="48" fillId="0" borderId="0"/>
    <xf numFmtId="205" fontId="48" fillId="0" borderId="0"/>
    <xf numFmtId="205" fontId="48" fillId="0" borderId="0"/>
    <xf numFmtId="205" fontId="48" fillId="0" borderId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6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6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5" fillId="4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6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6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5" fillId="4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6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6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5" fillId="36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6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6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5" fillId="39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6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5" fillId="42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6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6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1" fillId="3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53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53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53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53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53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53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56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9" fontId="57" fillId="0" borderId="0"/>
    <xf numFmtId="9" fontId="57" fillId="0" borderId="0"/>
    <xf numFmtId="9" fontId="32" fillId="0" borderId="0"/>
    <xf numFmtId="9" fontId="32" fillId="0" borderId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53" fillId="4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53" fillId="50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53" fillId="5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3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53" fillId="55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53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53" fillId="5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53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48" borderId="0" applyNumberFormat="0" applyBorder="0" applyAlignment="0" applyProtection="0"/>
    <xf numFmtId="0" fontId="53" fillId="60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53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53" fillId="6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53" fillId="6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62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65" fillId="0" borderId="0" applyFont="0"/>
    <xf numFmtId="206" fontId="66" fillId="65" borderId="15"/>
    <xf numFmtId="206" fontId="66" fillId="65" borderId="15"/>
    <xf numFmtId="206" fontId="66" fillId="65" borderId="15"/>
    <xf numFmtId="206" fontId="66" fillId="65" borderId="15"/>
    <xf numFmtId="206" fontId="66" fillId="65" borderId="15"/>
    <xf numFmtId="206" fontId="66" fillId="65" borderId="15"/>
    <xf numFmtId="207" fontId="33" fillId="0" borderId="0" applyFill="0" applyBorder="0" applyAlignment="0"/>
    <xf numFmtId="0" fontId="33" fillId="0" borderId="0" applyFill="0" applyBorder="0" applyAlignment="0"/>
    <xf numFmtId="208" fontId="67" fillId="0" borderId="0" applyFill="0" applyBorder="0" applyAlignment="0"/>
    <xf numFmtId="209" fontId="67" fillId="0" borderId="0" applyFill="0" applyBorder="0" applyAlignment="0"/>
    <xf numFmtId="210" fontId="67" fillId="0" borderId="0" applyFill="0" applyBorder="0" applyAlignment="0"/>
    <xf numFmtId="211" fontId="67" fillId="0" borderId="0" applyFill="0" applyBorder="0" applyAlignment="0"/>
    <xf numFmtId="212" fontId="67" fillId="0" borderId="0" applyFill="0" applyBorder="0" applyAlignment="0"/>
    <xf numFmtId="213" fontId="67" fillId="0" borderId="0" applyFill="0" applyBorder="0" applyAlignment="0"/>
    <xf numFmtId="208" fontId="67" fillId="0" borderId="0" applyFill="0" applyBorder="0" applyAlignment="0"/>
    <xf numFmtId="0" fontId="68" fillId="6" borderId="9" applyNumberFormat="0" applyAlignment="0" applyProtection="0"/>
    <xf numFmtId="0" fontId="68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24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4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7" borderId="12" applyNumberFormat="0" applyAlignment="0" applyProtection="0"/>
    <xf numFmtId="0" fontId="77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81" fillId="67" borderId="17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2" fillId="67" borderId="17" applyNumberFormat="0" applyAlignment="0" applyProtection="0"/>
    <xf numFmtId="0" fontId="83" fillId="7" borderId="12" applyNumberFormat="0" applyAlignment="0" applyProtection="0"/>
    <xf numFmtId="0" fontId="82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84" fillId="0" borderId="18">
      <alignment horizontal="center"/>
    </xf>
    <xf numFmtId="214" fontId="85" fillId="0" borderId="0"/>
    <xf numFmtId="214" fontId="85" fillId="0" borderId="0"/>
    <xf numFmtId="214" fontId="85" fillId="0" borderId="0"/>
    <xf numFmtId="214" fontId="85" fillId="0" borderId="0"/>
    <xf numFmtId="214" fontId="85" fillId="0" borderId="0"/>
    <xf numFmtId="214" fontId="85" fillId="0" borderId="0"/>
    <xf numFmtId="214" fontId="85" fillId="0" borderId="0"/>
    <xf numFmtId="214" fontId="85" fillId="0" borderId="0"/>
    <xf numFmtId="190" fontId="32" fillId="0" borderId="0" applyNumberFormat="0" applyBorder="0"/>
    <xf numFmtId="38" fontId="86" fillId="0" borderId="0" applyFont="0" applyFill="0" applyBorder="0" applyAlignment="0" applyProtection="0"/>
    <xf numFmtId="212" fontId="67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3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8" fontId="5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5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06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220" fontId="33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3" fillId="0" borderId="0" applyNumberFormat="0" applyFill="0" applyBorder="0" applyAlignment="0" applyProtection="0"/>
    <xf numFmtId="221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4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222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1" fillId="0" borderId="0" applyFont="0" applyFill="0" applyBorder="0" applyAlignment="0" applyProtection="0">
      <alignment horizontal="left" vertical="center"/>
    </xf>
    <xf numFmtId="192" fontId="91" fillId="0" borderId="0" applyFont="0" applyFill="0" applyBorder="0" applyAlignment="0" applyProtection="0">
      <alignment horizontal="left" vertical="center"/>
    </xf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0" fontId="86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22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3" fillId="0" borderId="0" applyFont="0" applyFill="0" applyBorder="0" applyAlignment="0" applyProtection="0"/>
    <xf numFmtId="22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92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224" fontId="7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7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192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6" fontId="45" fillId="0" borderId="0" applyFont="0" applyFill="0" applyBorder="0" applyAlignment="0" applyProtection="0"/>
    <xf numFmtId="207" fontId="9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3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87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31" fillId="0" borderId="0" applyFont="0" applyFill="0" applyBorder="0" applyAlignment="0" applyProtection="0"/>
    <xf numFmtId="188" fontId="4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8" fontId="57" fillId="0" borderId="0" applyFill="0" applyBorder="0" applyAlignment="0" applyProtection="0"/>
    <xf numFmtId="192" fontId="5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28" fontId="57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8" fontId="4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192" fontId="95" fillId="0" borderId="0" applyFont="0" applyFill="0" applyBorder="0" applyAlignment="0" applyProtection="0"/>
    <xf numFmtId="215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8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42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8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3" fillId="0" borderId="0" applyFont="0" applyFill="0" applyBorder="0" applyAlignment="0" applyProtection="0"/>
    <xf numFmtId="223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23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88" fontId="98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5" fontId="57" fillId="0" borderId="0" applyFill="0" applyBorder="0" applyAlignment="0" applyProtection="0"/>
    <xf numFmtId="230" fontId="99" fillId="0" borderId="0"/>
    <xf numFmtId="231" fontId="57" fillId="0" borderId="0"/>
    <xf numFmtId="230" fontId="99" fillId="0" borderId="0"/>
    <xf numFmtId="231" fontId="57" fillId="0" borderId="0"/>
    <xf numFmtId="231" fontId="57" fillId="0" borderId="0"/>
    <xf numFmtId="231" fontId="57" fillId="0" borderId="0"/>
    <xf numFmtId="231" fontId="57" fillId="0" borderId="0"/>
    <xf numFmtId="230" fontId="99" fillId="0" borderId="0"/>
    <xf numFmtId="0" fontId="100" fillId="0" borderId="0" applyNumberFormat="0" applyAlignment="0">
      <alignment horizontal="left"/>
    </xf>
    <xf numFmtId="0" fontId="101" fillId="0" borderId="0"/>
    <xf numFmtId="0" fontId="101" fillId="0" borderId="0"/>
    <xf numFmtId="208" fontId="6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191" fontId="87" fillId="0" borderId="0" applyFont="0" applyFill="0" applyBorder="0" applyAlignment="0" applyProtection="0"/>
    <xf numFmtId="221" fontId="3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32" fontId="99" fillId="0" borderId="0"/>
    <xf numFmtId="233" fontId="57" fillId="0" borderId="0"/>
    <xf numFmtId="232" fontId="99" fillId="0" borderId="0"/>
    <xf numFmtId="233" fontId="57" fillId="0" borderId="0"/>
    <xf numFmtId="234" fontId="11" fillId="0" borderId="0"/>
    <xf numFmtId="234" fontId="11" fillId="0" borderId="0"/>
    <xf numFmtId="233" fontId="57" fillId="0" borderId="0"/>
    <xf numFmtId="233" fontId="57" fillId="0" borderId="0"/>
    <xf numFmtId="233" fontId="57" fillId="0" borderId="0"/>
    <xf numFmtId="235" fontId="57" fillId="0" borderId="0"/>
    <xf numFmtId="232" fontId="99" fillId="0" borderId="0"/>
    <xf numFmtId="0" fontId="33" fillId="0" borderId="0"/>
    <xf numFmtId="0" fontId="102" fillId="68" borderId="0" applyNumberFormat="0" applyFont="0" applyFill="0" applyBorder="0" applyProtection="0">
      <alignment horizontal="left"/>
    </xf>
    <xf numFmtId="236" fontId="33" fillId="0" borderId="0" applyFont="0" applyFill="0" applyBorder="0" applyAlignment="0" applyProtection="0"/>
    <xf numFmtId="14" fontId="98" fillId="0" borderId="0" applyFill="0" applyBorder="0" applyAlignment="0"/>
    <xf numFmtId="38" fontId="103" fillId="0" borderId="19">
      <alignment vertic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37" fontId="99" fillId="0" borderId="0"/>
    <xf numFmtId="238" fontId="57" fillId="0" borderId="0"/>
    <xf numFmtId="237" fontId="99" fillId="0" borderId="0"/>
    <xf numFmtId="238" fontId="57" fillId="0" borderId="0"/>
    <xf numFmtId="238" fontId="57" fillId="0" borderId="0"/>
    <xf numFmtId="238" fontId="57" fillId="0" borderId="0"/>
    <xf numFmtId="239" fontId="57" fillId="0" borderId="0"/>
    <xf numFmtId="237" fontId="99" fillId="0" borderId="0"/>
    <xf numFmtId="0" fontId="104" fillId="0" borderId="0" applyNumberFormat="0" applyFill="0" applyBorder="0" applyAlignment="0" applyProtection="0"/>
    <xf numFmtId="0" fontId="105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1" borderId="0" applyNumberFormat="0" applyBorder="0" applyAlignment="0" applyProtection="0"/>
    <xf numFmtId="212" fontId="67" fillId="0" borderId="0" applyFill="0" applyBorder="0" applyAlignment="0"/>
    <xf numFmtId="208" fontId="67" fillId="0" borderId="0" applyFill="0" applyBorder="0" applyAlignment="0"/>
    <xf numFmtId="212" fontId="67" fillId="0" borderId="0" applyFill="0" applyBorder="0" applyAlignment="0"/>
    <xf numFmtId="213" fontId="67" fillId="0" borderId="0" applyFill="0" applyBorder="0" applyAlignment="0"/>
    <xf numFmtId="208" fontId="67" fillId="0" borderId="0" applyFill="0" applyBorder="0" applyAlignment="0"/>
    <xf numFmtId="0" fontId="106" fillId="0" borderId="0" applyNumberFormat="0" applyAlignment="0">
      <alignment horizontal="left"/>
    </xf>
    <xf numFmtId="240" fontId="88" fillId="0" borderId="0" applyFont="0" applyFill="0" applyBorder="0" applyAlignment="0" applyProtection="0"/>
    <xf numFmtId="240" fontId="107" fillId="0" borderId="0" applyFont="0" applyFill="0" applyBorder="0" applyAlignment="0" applyProtection="0"/>
    <xf numFmtId="0" fontId="108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41" fontId="33" fillId="0" borderId="0" applyFont="0" applyFill="0" applyBorder="0" applyAlignment="0" applyProtection="0"/>
    <xf numFmtId="242" fontId="116" fillId="0" borderId="0">
      <alignment horizontal="right"/>
    </xf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21" fillId="35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38" fontId="124" fillId="68" borderId="0" applyNumberFormat="0" applyBorder="0" applyAlignment="0" applyProtection="0"/>
    <xf numFmtId="243" fontId="125" fillId="0" borderId="0" applyNumberFormat="0" applyFill="0" applyBorder="0" applyProtection="0">
      <alignment horizontal="right"/>
    </xf>
    <xf numFmtId="0" fontId="126" fillId="65" borderId="20"/>
    <xf numFmtId="0" fontId="126" fillId="65" borderId="20"/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8" fillId="0" borderId="21" applyNumberFormat="0" applyAlignment="0" applyProtection="0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9" fillId="0" borderId="0" applyNumberFormat="0" applyFill="0" applyBorder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3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4" fillId="0" borderId="22" applyNumberFormat="0" applyFill="0" applyAlignment="0" applyProtection="0"/>
    <xf numFmtId="0" fontId="130" fillId="0" borderId="6" applyNumberFormat="0" applyFill="0" applyAlignment="0" applyProtection="0"/>
    <xf numFmtId="0" fontId="134" fillId="0" borderId="22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38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9" fillId="0" borderId="23" applyNumberFormat="0" applyFill="0" applyAlignment="0" applyProtection="0"/>
    <xf numFmtId="0" fontId="135" fillId="0" borderId="7" applyNumberFormat="0" applyFill="0" applyAlignment="0" applyProtection="0"/>
    <xf numFmtId="0" fontId="139" fillId="0" borderId="23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43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4" fillId="0" borderId="24" applyNumberFormat="0" applyFill="0" applyAlignment="0" applyProtection="0"/>
    <xf numFmtId="0" fontId="140" fillId="0" borderId="8" applyNumberFormat="0" applyFill="0" applyAlignment="0" applyProtection="0"/>
    <xf numFmtId="0" fontId="144" fillId="0" borderId="24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2" fillId="72" borderId="25">
      <alignment vertical="center" wrapText="1"/>
    </xf>
    <xf numFmtId="0" fontId="145" fillId="0" borderId="0">
      <alignment horizontal="center" textRotation="9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73" borderId="0">
      <alignment horizontal="left" wrapText="1"/>
    </xf>
    <xf numFmtId="244" fontId="33" fillId="0" borderId="0" applyBorder="0" applyAlignment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22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6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245" fontId="33" fillId="0" borderId="0"/>
    <xf numFmtId="238" fontId="157" fillId="0" borderId="0"/>
    <xf numFmtId="38" fontId="158" fillId="0" borderId="0"/>
    <xf numFmtId="38" fontId="159" fillId="0" borderId="0"/>
    <xf numFmtId="38" fontId="160" fillId="0" borderId="0"/>
    <xf numFmtId="38" fontId="161" fillId="0" borderId="0"/>
    <xf numFmtId="0" fontId="116" fillId="0" borderId="0"/>
    <xf numFmtId="0" fontId="116" fillId="0" borderId="0"/>
    <xf numFmtId="0" fontId="99" fillId="0" borderId="0" applyNumberFormat="0" applyFont="0" applyFill="0" applyBorder="0" applyProtection="0">
      <alignment horizontal="left" vertical="center"/>
    </xf>
    <xf numFmtId="206" fontId="162" fillId="0" borderId="15"/>
    <xf numFmtId="206" fontId="162" fillId="0" borderId="15"/>
    <xf numFmtId="206" fontId="162" fillId="0" borderId="15"/>
    <xf numFmtId="206" fontId="162" fillId="0" borderId="15"/>
    <xf numFmtId="206" fontId="162" fillId="0" borderId="15"/>
    <xf numFmtId="206" fontId="162" fillId="0" borderId="15"/>
    <xf numFmtId="212" fontId="67" fillId="0" borderId="0" applyFill="0" applyBorder="0" applyAlignment="0"/>
    <xf numFmtId="208" fontId="67" fillId="0" borderId="0" applyFill="0" applyBorder="0" applyAlignment="0"/>
    <xf numFmtId="212" fontId="67" fillId="0" borderId="0" applyFill="0" applyBorder="0" applyAlignment="0"/>
    <xf numFmtId="213" fontId="67" fillId="0" borderId="0" applyFill="0" applyBorder="0" applyAlignment="0"/>
    <xf numFmtId="208" fontId="67" fillId="0" borderId="0" applyFill="0" applyBorder="0" applyAlignment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167" fillId="0" borderId="27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8" fillId="0" borderId="27" applyNumberFormat="0" applyFill="0" applyAlignment="0" applyProtection="0"/>
    <xf numFmtId="0" fontId="169" fillId="0" borderId="11" applyNumberFormat="0" applyFill="0" applyAlignment="0" applyProtection="0"/>
    <xf numFmtId="0" fontId="168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70" fillId="0" borderId="28"/>
    <xf numFmtId="0" fontId="171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46" fontId="172" fillId="0" borderId="0" applyFont="0" applyFill="0" applyBorder="0" applyAlignment="0" applyProtection="0"/>
    <xf numFmtId="247" fontId="172" fillId="0" borderId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77" fillId="7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37" fontId="180" fillId="0" borderId="0"/>
    <xf numFmtId="235" fontId="181" fillId="0" borderId="0"/>
    <xf numFmtId="248" fontId="57" fillId="0" borderId="0"/>
    <xf numFmtId="0" fontId="101" fillId="0" borderId="0"/>
    <xf numFmtId="0" fontId="5" fillId="0" borderId="0"/>
    <xf numFmtId="0" fontId="88" fillId="0" borderId="0"/>
    <xf numFmtId="0" fontId="33" fillId="0" borderId="0"/>
    <xf numFmtId="0" fontId="43" fillId="0" borderId="0"/>
    <xf numFmtId="0" fontId="7" fillId="0" borderId="0"/>
    <xf numFmtId="0" fontId="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7" fillId="0" borderId="0"/>
    <xf numFmtId="0" fontId="33" fillId="0" borderId="0"/>
    <xf numFmtId="0" fontId="5" fillId="0" borderId="0"/>
    <xf numFmtId="0" fontId="3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31" fillId="0" borderId="0"/>
    <xf numFmtId="0" fontId="31" fillId="0" borderId="0"/>
    <xf numFmtId="0" fontId="33" fillId="0" borderId="0"/>
    <xf numFmtId="0" fontId="9" fillId="0" borderId="0"/>
    <xf numFmtId="0" fontId="33" fillId="0" borderId="0"/>
    <xf numFmtId="0" fontId="44" fillId="0" borderId="0"/>
    <xf numFmtId="0" fontId="7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7" fillId="0" borderId="0"/>
    <xf numFmtId="0" fontId="182" fillId="0" borderId="0"/>
    <xf numFmtId="0" fontId="44" fillId="0" borderId="0"/>
    <xf numFmtId="0" fontId="7" fillId="0" borderId="0"/>
    <xf numFmtId="0" fontId="11" fillId="0" borderId="0"/>
    <xf numFmtId="0" fontId="11" fillId="0" borderId="0"/>
    <xf numFmtId="0" fontId="90" fillId="0" borderId="0"/>
    <xf numFmtId="0" fontId="183" fillId="0" borderId="0"/>
    <xf numFmtId="0" fontId="7" fillId="0" borderId="0"/>
    <xf numFmtId="0" fontId="33" fillId="0" borderId="0"/>
    <xf numFmtId="0" fontId="182" fillId="0" borderId="0"/>
    <xf numFmtId="0" fontId="33" fillId="0" borderId="0"/>
    <xf numFmtId="0" fontId="33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33" fillId="0" borderId="0"/>
    <xf numFmtId="0" fontId="92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31" fillId="0" borderId="0"/>
    <xf numFmtId="0" fontId="32" fillId="0" borderId="0"/>
    <xf numFmtId="0" fontId="33" fillId="0" borderId="0"/>
    <xf numFmtId="0" fontId="44" fillId="0" borderId="0"/>
    <xf numFmtId="0" fontId="183" fillId="0" borderId="0"/>
    <xf numFmtId="0" fontId="43" fillId="0" borderId="0"/>
    <xf numFmtId="0" fontId="43" fillId="0" borderId="0"/>
    <xf numFmtId="0" fontId="183" fillId="0" borderId="0"/>
    <xf numFmtId="0" fontId="92" fillId="0" borderId="0"/>
    <xf numFmtId="0" fontId="96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89" fillId="0" borderId="0" applyNumberFormat="0" applyFill="0" applyBorder="0" applyProtection="0">
      <alignment vertical="top" wrapText="1"/>
    </xf>
    <xf numFmtId="0" fontId="184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89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2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7" fillId="0" borderId="0"/>
    <xf numFmtId="0" fontId="5" fillId="0" borderId="0"/>
    <xf numFmtId="0" fontId="33" fillId="0" borderId="0"/>
    <xf numFmtId="0" fontId="11" fillId="0" borderId="0"/>
    <xf numFmtId="0" fontId="98" fillId="0" borderId="0">
      <alignment vertical="top"/>
    </xf>
    <xf numFmtId="0" fontId="11" fillId="0" borderId="0"/>
    <xf numFmtId="0" fontId="11" fillId="0" borderId="0"/>
    <xf numFmtId="0" fontId="5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4" fontId="185" fillId="0" borderId="0" applyFill="0" applyBorder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4" fontId="185" fillId="0" borderId="0" applyFill="0" applyBorder="0" applyProtection="0">
      <alignment horizontal="left" vertical="center"/>
    </xf>
    <xf numFmtId="0" fontId="33" fillId="0" borderId="0"/>
    <xf numFmtId="0" fontId="5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44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5" fillId="0" borderId="0"/>
    <xf numFmtId="4" fontId="91" fillId="0" borderId="0" applyFill="0" applyBorder="0" applyProtection="0">
      <alignment horizontal="left" vertical="center"/>
    </xf>
    <xf numFmtId="0" fontId="44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3" fillId="0" borderId="0"/>
    <xf numFmtId="0" fontId="33" fillId="0" borderId="0"/>
    <xf numFmtId="0" fontId="5" fillId="0" borderId="0"/>
    <xf numFmtId="0" fontId="41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7" fillId="0" borderId="0"/>
    <xf numFmtId="0" fontId="33" fillId="0" borderId="0"/>
    <xf numFmtId="0" fontId="4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11" fillId="0" borderId="0"/>
    <xf numFmtId="0" fontId="11" fillId="0" borderId="0"/>
    <xf numFmtId="4" fontId="185" fillId="0" borderId="0" applyFill="0" applyBorder="0" applyProtection="0">
      <alignment horizontal="left" vertical="center"/>
    </xf>
    <xf numFmtId="0" fontId="5" fillId="0" borderId="0"/>
    <xf numFmtId="0" fontId="33" fillId="0" borderId="0"/>
    <xf numFmtId="0" fontId="43" fillId="0" borderId="0"/>
    <xf numFmtId="0" fontId="5" fillId="0" borderId="0"/>
    <xf numFmtId="0" fontId="33" fillId="0" borderId="0"/>
    <xf numFmtId="0" fontId="43" fillId="0" borderId="0"/>
    <xf numFmtId="0" fontId="33" fillId="0" borderId="0"/>
    <xf numFmtId="0" fontId="11" fillId="0" borderId="0"/>
    <xf numFmtId="4" fontId="31" fillId="0" borderId="0" applyFill="0" applyBorder="0" applyProtection="0">
      <alignment horizontal="left" vertical="center"/>
    </xf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86" fillId="0" borderId="0"/>
    <xf numFmtId="0" fontId="11" fillId="0" borderId="0"/>
    <xf numFmtId="0" fontId="11" fillId="0" borderId="0"/>
    <xf numFmtId="0" fontId="11" fillId="0" borderId="0"/>
    <xf numFmtId="0" fontId="186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9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11" fillId="0" borderId="0"/>
    <xf numFmtId="0" fontId="11" fillId="0" borderId="0"/>
    <xf numFmtId="4" fontId="91" fillId="0" borderId="0" applyFill="0" applyBorder="0" applyProtection="0">
      <alignment horizontal="left" vertical="center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4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88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44" fillId="0" borderId="0"/>
    <xf numFmtId="0" fontId="44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96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1" fillId="0" borderId="0"/>
    <xf numFmtId="0" fontId="33" fillId="0" borderId="0"/>
    <xf numFmtId="0" fontId="5" fillId="0" borderId="0"/>
    <xf numFmtId="0" fontId="186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1" fillId="0" borderId="0"/>
    <xf numFmtId="0" fontId="11" fillId="0" borderId="0"/>
    <xf numFmtId="0" fontId="5" fillId="0" borderId="0"/>
    <xf numFmtId="0" fontId="186" fillId="0" borderId="0"/>
    <xf numFmtId="0" fontId="57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86" fillId="0" borderId="0"/>
    <xf numFmtId="0" fontId="33" fillId="0" borderId="0"/>
    <xf numFmtId="0" fontId="186" fillId="0" borderId="0"/>
    <xf numFmtId="0" fontId="87" fillId="0" borderId="0"/>
    <xf numFmtId="0" fontId="7" fillId="0" borderId="0"/>
    <xf numFmtId="0" fontId="87" fillId="0" borderId="0"/>
    <xf numFmtId="0" fontId="189" fillId="0" borderId="0"/>
    <xf numFmtId="0" fontId="11" fillId="0" borderId="0"/>
    <xf numFmtId="0" fontId="44" fillId="0" borderId="0"/>
    <xf numFmtId="0" fontId="188" fillId="0" borderId="0"/>
    <xf numFmtId="0" fontId="45" fillId="0" borderId="0"/>
    <xf numFmtId="0" fontId="11" fillId="0" borderId="0"/>
    <xf numFmtId="0" fontId="11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89" fillId="0" borderId="0" applyNumberFormat="0" applyFill="0" applyBorder="0" applyProtection="0">
      <alignment vertical="top" wrapText="1"/>
    </xf>
    <xf numFmtId="0" fontId="43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33" fillId="0" borderId="0"/>
    <xf numFmtId="0" fontId="186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6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186" fillId="0" borderId="0"/>
    <xf numFmtId="0" fontId="11" fillId="0" borderId="0"/>
    <xf numFmtId="0" fontId="11" fillId="0" borderId="0"/>
    <xf numFmtId="0" fontId="43" fillId="0" borderId="0"/>
    <xf numFmtId="0" fontId="5" fillId="0" borderId="0"/>
    <xf numFmtId="0" fontId="57" fillId="0" borderId="0"/>
    <xf numFmtId="0" fontId="43" fillId="0" borderId="0"/>
    <xf numFmtId="0" fontId="44" fillId="0" borderId="0"/>
    <xf numFmtId="0" fontId="33" fillId="0" borderId="0"/>
    <xf numFmtId="0" fontId="7" fillId="0" borderId="0"/>
    <xf numFmtId="0" fontId="44" fillId="0" borderId="0"/>
    <xf numFmtId="0" fontId="4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7" fillId="0" borderId="0"/>
    <xf numFmtId="0" fontId="43" fillId="0" borderId="0"/>
    <xf numFmtId="0" fontId="11" fillId="0" borderId="0"/>
    <xf numFmtId="0" fontId="5" fillId="0" borderId="0"/>
    <xf numFmtId="0" fontId="5" fillId="0" borderId="0"/>
    <xf numFmtId="0" fontId="46" fillId="0" borderId="0"/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0" fontId="11" fillId="0" borderId="0"/>
    <xf numFmtId="4" fontId="185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4" fontId="97" fillId="0" borderId="0" applyFill="0" applyBorder="0" applyProtection="0">
      <alignment horizontal="left" vertical="center"/>
    </xf>
    <xf numFmtId="0" fontId="42" fillId="0" borderId="0"/>
    <xf numFmtId="0" fontId="45" fillId="0" borderId="0"/>
    <xf numFmtId="0" fontId="7" fillId="0" borderId="0"/>
    <xf numFmtId="4" fontId="97" fillId="0" borderId="0" applyFill="0" applyBorder="0" applyProtection="0">
      <alignment horizontal="left" vertical="center"/>
    </xf>
    <xf numFmtId="0" fontId="11" fillId="0" borderId="0"/>
    <xf numFmtId="0" fontId="190" fillId="0" borderId="0"/>
    <xf numFmtId="0" fontId="33" fillId="0" borderId="0"/>
    <xf numFmtId="0" fontId="33" fillId="0" borderId="0"/>
    <xf numFmtId="234" fontId="11" fillId="0" borderId="0"/>
    <xf numFmtId="234" fontId="11" fillId="0" borderId="0"/>
    <xf numFmtId="0" fontId="33" fillId="0" borderId="0"/>
    <xf numFmtId="0" fontId="9" fillId="0" borderId="0"/>
    <xf numFmtId="0" fontId="33" fillId="0" borderId="0"/>
    <xf numFmtId="0" fontId="42" fillId="0" borderId="0"/>
    <xf numFmtId="0" fontId="5" fillId="0" borderId="0"/>
    <xf numFmtId="0" fontId="7" fillId="0" borderId="0"/>
    <xf numFmtId="0" fontId="43" fillId="0" borderId="0"/>
    <xf numFmtId="0" fontId="9" fillId="0" borderId="0"/>
    <xf numFmtId="0" fontId="7" fillId="0" borderId="0"/>
    <xf numFmtId="0" fontId="11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249" fontId="33" fillId="0" borderId="0"/>
    <xf numFmtId="0" fontId="65" fillId="0" borderId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7" fillId="8" borderId="13" applyNumberFormat="0" applyFont="0" applyAlignment="0" applyProtection="0"/>
    <xf numFmtId="0" fontId="5" fillId="8" borderId="13" applyNumberFormat="0" applyFont="0" applyAlignment="0" applyProtection="0"/>
    <xf numFmtId="0" fontId="87" fillId="8" borderId="13" applyNumberFormat="0" applyFont="0" applyAlignment="0" applyProtection="0"/>
    <xf numFmtId="0" fontId="5" fillId="8" borderId="13" applyNumberFormat="0" applyFont="0" applyAlignment="0" applyProtection="0"/>
    <xf numFmtId="0" fontId="8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8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7" fillId="8" borderId="13" applyNumberFormat="0" applyFont="0" applyAlignment="0" applyProtection="0"/>
    <xf numFmtId="0" fontId="5" fillId="8" borderId="13" applyNumberFormat="0" applyFont="0" applyAlignment="0" applyProtection="0"/>
    <xf numFmtId="0" fontId="8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91" fillId="8" borderId="13" applyNumberFormat="0" applyFont="0" applyAlignment="0" applyProtection="0"/>
    <xf numFmtId="0" fontId="191" fillId="8" borderId="13" applyNumberFormat="0" applyFont="0" applyAlignment="0" applyProtection="0"/>
    <xf numFmtId="0" fontId="191" fillId="8" borderId="13" applyNumberFormat="0" applyFont="0" applyAlignment="0" applyProtection="0"/>
    <xf numFmtId="0" fontId="19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1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4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23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8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40" fontId="199" fillId="76" borderId="0">
      <alignment horizontal="right"/>
    </xf>
    <xf numFmtId="0" fontId="200" fillId="76" borderId="31"/>
    <xf numFmtId="0" fontId="201" fillId="0" borderId="0">
      <alignment horizontal="center"/>
    </xf>
    <xf numFmtId="0" fontId="202" fillId="0" borderId="0">
      <alignment horizontal="center"/>
    </xf>
    <xf numFmtId="250" fontId="33" fillId="0" borderId="0" applyFont="0" applyFill="0" applyBorder="0" applyAlignment="0" applyProtection="0"/>
    <xf numFmtId="211" fontId="67" fillId="0" borderId="0" applyFont="0" applyFill="0" applyBorder="0" applyAlignment="0" applyProtection="0"/>
    <xf numFmtId="251" fontId="20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32" applyNumberFormat="0" applyBorder="0"/>
    <xf numFmtId="192" fontId="33" fillId="0" borderId="0" applyFont="0" applyFill="0" applyBorder="0" applyAlignment="0" applyProtection="0"/>
    <xf numFmtId="3" fontId="204" fillId="0" borderId="0" applyNumberFormat="0" applyFill="0" applyBorder="0" applyAlignment="0" applyProtection="0"/>
    <xf numFmtId="212" fontId="67" fillId="0" borderId="0" applyFill="0" applyBorder="0" applyAlignment="0"/>
    <xf numFmtId="208" fontId="67" fillId="0" borderId="0" applyFill="0" applyBorder="0" applyAlignment="0"/>
    <xf numFmtId="212" fontId="67" fillId="0" borderId="0" applyFill="0" applyBorder="0" applyAlignment="0"/>
    <xf numFmtId="213" fontId="67" fillId="0" borderId="0" applyFill="0" applyBorder="0" applyAlignment="0"/>
    <xf numFmtId="208" fontId="67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29" fillId="0" borderId="28">
      <alignment horizontal="center"/>
    </xf>
    <xf numFmtId="3" fontId="65" fillId="0" borderId="0" applyFont="0" applyFill="0" applyBorder="0" applyAlignment="0" applyProtection="0"/>
    <xf numFmtId="0" fontId="65" fillId="77" borderId="0" applyNumberFormat="0" applyFont="0" applyBorder="0" applyAlignment="0" applyProtection="0"/>
    <xf numFmtId="37" fontId="205" fillId="0" borderId="0"/>
    <xf numFmtId="190" fontId="33" fillId="0" borderId="0" applyFont="0" applyFill="0" applyBorder="0" applyAlignment="0" applyProtection="0"/>
    <xf numFmtId="252" fontId="67" fillId="0" borderId="0" applyFont="0" applyFill="0" applyBorder="0" applyAlignment="0" applyProtection="0"/>
    <xf numFmtId="1" fontId="33" fillId="0" borderId="33" applyNumberFormat="0" applyFill="0" applyAlignment="0" applyProtection="0">
      <alignment horizontal="center" vertical="center"/>
    </xf>
    <xf numFmtId="1" fontId="33" fillId="0" borderId="33" applyNumberFormat="0" applyFill="0" applyAlignment="0" applyProtection="0">
      <alignment horizontal="center" vertical="center"/>
    </xf>
    <xf numFmtId="1" fontId="33" fillId="0" borderId="33" applyNumberFormat="0" applyFill="0" applyAlignment="0" applyProtection="0">
      <alignment horizontal="center" vertical="center"/>
    </xf>
    <xf numFmtId="1" fontId="33" fillId="0" borderId="33" applyNumberFormat="0" applyFill="0" applyAlignment="0" applyProtection="0">
      <alignment horizontal="center" vertical="center"/>
    </xf>
    <xf numFmtId="1" fontId="33" fillId="0" borderId="33" applyNumberFormat="0" applyFill="0" applyAlignment="0" applyProtection="0">
      <alignment horizontal="center" vertical="center"/>
    </xf>
    <xf numFmtId="0" fontId="206" fillId="0" borderId="0"/>
    <xf numFmtId="0" fontId="206" fillId="0" borderId="0"/>
    <xf numFmtId="253" fontId="33" fillId="0" borderId="0" applyNumberFormat="0" applyFill="0" applyBorder="0" applyAlignment="0" applyProtection="0">
      <alignment horizontal="left"/>
    </xf>
    <xf numFmtId="254" fontId="33" fillId="0" borderId="0" applyNumberFormat="0" applyFill="0" applyBorder="0" applyAlignment="0" applyProtection="0">
      <alignment horizontal="left"/>
    </xf>
    <xf numFmtId="255" fontId="33" fillId="0" borderId="0"/>
    <xf numFmtId="255" fontId="33" fillId="0" borderId="0"/>
    <xf numFmtId="38" fontId="99" fillId="0" borderId="0" applyNumberFormat="0" applyFont="0" applyFill="0" applyBorder="0" applyAlignment="0"/>
    <xf numFmtId="0" fontId="207" fillId="0" borderId="0" applyNumberFormat="0" applyFill="0" applyBorder="0" applyAlignment="0" applyProtection="0"/>
    <xf numFmtId="39" fontId="208" fillId="0" borderId="0"/>
    <xf numFmtId="0" fontId="98" fillId="0" borderId="0">
      <alignment vertical="top"/>
    </xf>
    <xf numFmtId="0" fontId="209" fillId="0" borderId="0" applyNumberFormat="0" applyBorder="0" applyAlignment="0"/>
    <xf numFmtId="0" fontId="209" fillId="0" borderId="0" applyNumberFormat="0" applyBorder="0" applyAlignment="0"/>
    <xf numFmtId="0" fontId="170" fillId="0" borderId="0"/>
    <xf numFmtId="0" fontId="17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10" fillId="73" borderId="0">
      <alignment wrapText="1"/>
    </xf>
    <xf numFmtId="40" fontId="211" fillId="0" borderId="0" applyBorder="0">
      <alignment horizontal="right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0" fontId="212" fillId="0" borderId="0"/>
    <xf numFmtId="49" fontId="33" fillId="0" borderId="0" applyFont="0" applyFill="0" applyBorder="0" applyAlignment="0" applyProtection="0"/>
    <xf numFmtId="49" fontId="98" fillId="0" borderId="0" applyFill="0" applyBorder="0" applyAlignment="0"/>
    <xf numFmtId="256" fontId="67" fillId="0" borderId="0" applyFill="0" applyBorder="0" applyAlignment="0"/>
    <xf numFmtId="257" fontId="67" fillId="0" borderId="0" applyFill="0" applyBorder="0" applyAlignment="0"/>
    <xf numFmtId="0" fontId="213" fillId="0" borderId="0" applyFill="0" applyBorder="0" applyProtection="0">
      <alignment horizontal="center" vertical="top"/>
    </xf>
    <xf numFmtId="40" fontId="21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9" fillId="0" borderId="1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34" applyNumberFormat="0" applyFill="0" applyAlignment="0" applyProtection="0"/>
    <xf numFmtId="0" fontId="221" fillId="0" borderId="34" applyNumberFormat="0" applyFill="0" applyAlignment="0" applyProtection="0"/>
    <xf numFmtId="0" fontId="221" fillId="0" borderId="34" applyNumberFormat="0" applyFill="0" applyAlignment="0" applyProtection="0"/>
    <xf numFmtId="0" fontId="222" fillId="0" borderId="14" applyNumberFormat="0" applyFill="0" applyAlignment="0" applyProtection="0"/>
    <xf numFmtId="0" fontId="221" fillId="0" borderId="34" applyNumberFormat="0" applyFill="0" applyAlignment="0" applyProtection="0"/>
    <xf numFmtId="0" fontId="221" fillId="0" borderId="34" applyNumberFormat="0" applyFill="0" applyAlignment="0" applyProtection="0"/>
    <xf numFmtId="0" fontId="221" fillId="0" borderId="3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190" fontId="33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223" fillId="0" borderId="0" applyFont="0" applyFill="0" applyBorder="0" applyAlignment="0" applyProtection="0"/>
    <xf numFmtId="258" fontId="6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72" fillId="0" borderId="0" applyNumberFormat="0" applyFont="0" applyFill="0" applyBorder="0" applyProtection="0">
      <alignment horizontal="center" vertical="center" wrapText="1"/>
    </xf>
    <xf numFmtId="216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0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192" fontId="232" fillId="0" borderId="0" applyFont="0" applyFill="0" applyBorder="0" applyAlignment="0" applyProtection="0"/>
    <xf numFmtId="217" fontId="33" fillId="0" borderId="0" applyFont="0" applyFill="0" applyBorder="0" applyAlignment="0" applyProtection="0"/>
    <xf numFmtId="192" fontId="87" fillId="0" borderId="0" applyFont="0" applyFill="0" applyBorder="0" applyAlignment="0" applyProtection="0"/>
    <xf numFmtId="21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8" fontId="47" fillId="0" borderId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59" fontId="5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59" fontId="5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260" fontId="46" fillId="0" borderId="0" applyFont="0" applyFill="0" applyBorder="0" applyAlignment="0" applyProtection="0"/>
    <xf numFmtId="260" fontId="4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1" fontId="45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189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8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25" fillId="0" borderId="11" applyNumberFormat="0" applyFill="0" applyAlignment="0" applyProtection="0"/>
    <xf numFmtId="0" fontId="238" fillId="0" borderId="27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19" fillId="2" borderId="0" applyNumberFormat="0" applyBorder="0" applyAlignment="0" applyProtection="0"/>
    <xf numFmtId="0" fontId="239" fillId="35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9" fontId="244" fillId="0" borderId="0" applyFont="0" applyFill="0" applyBorder="0" applyAlignment="0" applyProtection="0"/>
    <xf numFmtId="0" fontId="57" fillId="0" borderId="0"/>
    <xf numFmtId="0" fontId="32" fillId="0" borderId="0"/>
    <xf numFmtId="0" fontId="33" fillId="0" borderId="0"/>
    <xf numFmtId="0" fontId="33" fillId="0" borderId="0"/>
    <xf numFmtId="0" fontId="57" fillId="0" borderId="0"/>
    <xf numFmtId="0" fontId="184" fillId="0" borderId="0"/>
    <xf numFmtId="0" fontId="33" fillId="0" borderId="0"/>
    <xf numFmtId="0" fontId="33" fillId="0" borderId="0"/>
    <xf numFmtId="0" fontId="32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233" fillId="0" borderId="0"/>
    <xf numFmtId="0" fontId="11" fillId="0" borderId="0"/>
    <xf numFmtId="0" fontId="32" fillId="0" borderId="0"/>
    <xf numFmtId="0" fontId="57" fillId="0" borderId="0"/>
    <xf numFmtId="0" fontId="33" fillId="0" borderId="0"/>
    <xf numFmtId="0" fontId="96" fillId="0" borderId="0"/>
    <xf numFmtId="0" fontId="57" fillId="0" borderId="0"/>
    <xf numFmtId="0" fontId="33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47" fillId="0" borderId="0"/>
    <xf numFmtId="0" fontId="11" fillId="0" borderId="0"/>
    <xf numFmtId="0" fontId="11" fillId="0" borderId="0"/>
    <xf numFmtId="0" fontId="57" fillId="0" borderId="0"/>
    <xf numFmtId="0" fontId="57" fillId="0" borderId="0"/>
    <xf numFmtId="0" fontId="11" fillId="0" borderId="0"/>
    <xf numFmtId="0" fontId="11" fillId="0" borderId="0"/>
    <xf numFmtId="0" fontId="33" fillId="0" borderId="0"/>
    <xf numFmtId="0" fontId="94" fillId="0" borderId="0"/>
    <xf numFmtId="0" fontId="32" fillId="0" borderId="0"/>
    <xf numFmtId="0" fontId="57" fillId="0" borderId="0"/>
    <xf numFmtId="0" fontId="98" fillId="0" borderId="0" applyNumberFormat="0" applyFill="0" applyBorder="0" applyAlignment="0" applyProtection="0"/>
    <xf numFmtId="0" fontId="33" fillId="0" borderId="0"/>
    <xf numFmtId="0" fontId="33" fillId="0" borderId="0"/>
    <xf numFmtId="0" fontId="47" fillId="0" borderId="0"/>
    <xf numFmtId="0" fontId="186" fillId="0" borderId="0"/>
    <xf numFmtId="0" fontId="33" fillId="0" borderId="0"/>
    <xf numFmtId="0" fontId="7" fillId="0" borderId="0"/>
    <xf numFmtId="0" fontId="57" fillId="0" borderId="0"/>
    <xf numFmtId="0" fontId="45" fillId="0" borderId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1" fillId="4" borderId="0" applyNumberFormat="0" applyBorder="0" applyAlignment="0" applyProtection="0"/>
    <xf numFmtId="0" fontId="24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0" fillId="3" borderId="0" applyNumberFormat="0" applyBorder="0" applyAlignment="0" applyProtection="0"/>
    <xf numFmtId="0" fontId="246" fillId="34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62" fontId="5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8" fillId="0" borderId="0">
      <alignment vertical="top"/>
    </xf>
    <xf numFmtId="0" fontId="247" fillId="0" borderId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3" fillId="0" borderId="31"/>
    <xf numFmtId="0" fontId="33" fillId="0" borderId="31"/>
    <xf numFmtId="0" fontId="33" fillId="0" borderId="31"/>
    <xf numFmtId="0" fontId="33" fillId="0" borderId="31"/>
    <xf numFmtId="0" fontId="33" fillId="0" borderId="31"/>
    <xf numFmtId="0" fontId="57" fillId="0" borderId="31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8" fillId="0" borderId="0"/>
    <xf numFmtId="206" fontId="208" fillId="0" borderId="0"/>
    <xf numFmtId="190" fontId="205" fillId="0" borderId="0" applyFont="0" applyFill="0" applyBorder="0" applyAlignment="0" applyProtection="0"/>
    <xf numFmtId="192" fontId="205" fillId="0" borderId="0" applyFont="0" applyFill="0" applyBorder="0" applyAlignment="0" applyProtection="0"/>
    <xf numFmtId="0" fontId="33" fillId="0" borderId="0"/>
    <xf numFmtId="0" fontId="249" fillId="0" borderId="0"/>
    <xf numFmtId="190" fontId="11" fillId="0" borderId="0" applyFont="0" applyFill="0" applyBorder="0" applyAlignment="0" applyProtection="0"/>
    <xf numFmtId="0" fontId="86" fillId="0" borderId="0"/>
    <xf numFmtId="0" fontId="250" fillId="0" borderId="0" applyNumberFormat="0" applyFill="0" applyBorder="0" applyAlignment="0" applyProtection="0">
      <alignment vertical="top"/>
      <protection locked="0"/>
    </xf>
    <xf numFmtId="263" fontId="251" fillId="0" borderId="0" applyFont="0" applyFill="0" applyBorder="0" applyAlignment="0" applyProtection="0"/>
    <xf numFmtId="263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3" fillId="0" borderId="0"/>
    <xf numFmtId="192" fontId="1" fillId="0" borderId="0" applyFont="0" applyFill="0" applyBorder="0" applyAlignment="0" applyProtection="0"/>
  </cellStyleXfs>
  <cellXfs count="194">
    <xf numFmtId="0" fontId="0" fillId="0" borderId="0" xfId="0"/>
    <xf numFmtId="40" fontId="9" fillId="0" borderId="0" xfId="2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39" fontId="9" fillId="0" borderId="0" xfId="2" applyFont="1" applyAlignment="1">
      <alignment horizontal="right" vertical="center"/>
    </xf>
    <xf numFmtId="193" fontId="9" fillId="0" borderId="0" xfId="0" applyNumberFormat="1" applyFont="1" applyAlignment="1">
      <alignment vertical="center"/>
    </xf>
    <xf numFmtId="194" fontId="9" fillId="0" borderId="0" xfId="3" applyNumberFormat="1" applyFont="1" applyAlignment="1">
      <alignment vertical="center"/>
    </xf>
    <xf numFmtId="193" fontId="9" fillId="0" borderId="1" xfId="0" applyNumberFormat="1" applyFont="1" applyBorder="1" applyAlignment="1">
      <alignment vertical="center"/>
    </xf>
    <xf numFmtId="193" fontId="9" fillId="0" borderId="2" xfId="0" applyNumberFormat="1" applyFont="1" applyBorder="1" applyAlignment="1">
      <alignment vertical="center"/>
    </xf>
    <xf numFmtId="192" fontId="9" fillId="0" borderId="0" xfId="1" applyFont="1" applyFill="1" applyAlignment="1">
      <alignment vertical="center"/>
    </xf>
    <xf numFmtId="193" fontId="9" fillId="0" borderId="3" xfId="0" applyNumberFormat="1" applyFont="1" applyBorder="1" applyAlignment="1">
      <alignment vertical="center"/>
    </xf>
    <xf numFmtId="193" fontId="9" fillId="0" borderId="4" xfId="0" applyNumberFormat="1" applyFont="1" applyBorder="1" applyAlignment="1">
      <alignment vertical="center"/>
    </xf>
    <xf numFmtId="39" fontId="9" fillId="0" borderId="0" xfId="2" applyFont="1" applyAlignment="1">
      <alignment vertical="center"/>
    </xf>
    <xf numFmtId="40" fontId="13" fillId="0" borderId="0" xfId="0" applyNumberFormat="1" applyFont="1" applyAlignment="1">
      <alignment vertical="center"/>
    </xf>
    <xf numFmtId="0" fontId="9" fillId="0" borderId="0" xfId="0" applyFont="1"/>
    <xf numFmtId="39" fontId="9" fillId="0" borderId="0" xfId="3" applyFont="1" applyAlignment="1">
      <alignment vertical="center"/>
    </xf>
    <xf numFmtId="40" fontId="9" fillId="0" borderId="0" xfId="2" applyNumberFormat="1" applyFont="1" applyAlignment="1">
      <alignment vertical="center"/>
    </xf>
    <xf numFmtId="0" fontId="9" fillId="0" borderId="0" xfId="8" applyFont="1" applyAlignment="1">
      <alignment vertical="center"/>
    </xf>
    <xf numFmtId="192" fontId="9" fillId="0" borderId="0" xfId="1" applyFont="1" applyFill="1" applyAlignment="1">
      <alignment horizontal="center"/>
    </xf>
    <xf numFmtId="40" fontId="13" fillId="0" borderId="0" xfId="2" applyNumberFormat="1" applyFont="1" applyAlignment="1">
      <alignment vertical="center"/>
    </xf>
    <xf numFmtId="40" fontId="9" fillId="0" borderId="0" xfId="2" applyNumberFormat="1" applyFont="1" applyAlignment="1">
      <alignment horizontal="left" vertical="center"/>
    </xf>
    <xf numFmtId="0" fontId="9" fillId="0" borderId="0" xfId="4598" applyFont="1"/>
    <xf numFmtId="0" fontId="13" fillId="0" borderId="0" xfId="4598" applyFont="1"/>
    <xf numFmtId="0" fontId="9" fillId="0" borderId="0" xfId="4598" applyFont="1" applyAlignment="1">
      <alignment horizontal="right"/>
    </xf>
    <xf numFmtId="0" fontId="9" fillId="0" borderId="0" xfId="4598" applyFont="1" applyAlignment="1">
      <alignment horizontal="center" vertical="top"/>
    </xf>
    <xf numFmtId="4" fontId="9" fillId="0" borderId="0" xfId="4599" applyNumberFormat="1" applyFont="1" applyFill="1" applyBorder="1" applyAlignment="1">
      <alignment horizontal="right"/>
    </xf>
    <xf numFmtId="4" fontId="9" fillId="0" borderId="0" xfId="4599" applyNumberFormat="1" applyFont="1" applyFill="1" applyBorder="1" applyAlignment="1">
      <alignment horizontal="right" vertical="center"/>
    </xf>
    <xf numFmtId="4" fontId="9" fillId="0" borderId="38" xfId="4599" applyNumberFormat="1" applyFont="1" applyFill="1" applyBorder="1" applyAlignment="1">
      <alignment horizontal="right"/>
    </xf>
    <xf numFmtId="4" fontId="9" fillId="0" borderId="0" xfId="4598" applyNumberFormat="1" applyFont="1" applyAlignment="1">
      <alignment horizontal="center"/>
    </xf>
    <xf numFmtId="0" fontId="9" fillId="0" borderId="36" xfId="4598" applyFont="1" applyBorder="1" applyAlignment="1">
      <alignment horizontal="center" vertical="top" wrapText="1"/>
    </xf>
    <xf numFmtId="0" fontId="9" fillId="0" borderId="5" xfId="4598" applyFont="1" applyBorder="1" applyAlignment="1">
      <alignment horizontal="center" vertical="top"/>
    </xf>
    <xf numFmtId="0" fontId="9" fillId="0" borderId="5" xfId="4598" applyFont="1" applyBorder="1" applyAlignment="1">
      <alignment horizontal="center" vertical="top" wrapText="1"/>
    </xf>
    <xf numFmtId="192" fontId="9" fillId="0" borderId="0" xfId="1" applyFont="1" applyFill="1" applyBorder="1" applyAlignment="1">
      <alignment horizontal="center"/>
    </xf>
    <xf numFmtId="0" fontId="9" fillId="0" borderId="0" xfId="0" quotePrefix="1" applyFont="1" applyAlignment="1">
      <alignment horizontal="center"/>
    </xf>
    <xf numFmtId="194" fontId="9" fillId="0" borderId="0" xfId="4601" applyNumberFormat="1" applyFont="1" applyFill="1" applyBorder="1"/>
    <xf numFmtId="40" fontId="13" fillId="0" borderId="0" xfId="2" applyNumberFormat="1" applyFont="1" applyAlignment="1">
      <alignment horizontal="left" vertical="center"/>
    </xf>
    <xf numFmtId="3" fontId="9" fillId="0" borderId="0" xfId="2" applyNumberFormat="1" applyFont="1" applyAlignment="1">
      <alignment vertical="center"/>
    </xf>
    <xf numFmtId="192" fontId="9" fillId="0" borderId="0" xfId="1" applyFont="1" applyFill="1"/>
    <xf numFmtId="0" fontId="9" fillId="0" borderId="0" xfId="4602" applyFont="1"/>
    <xf numFmtId="0" fontId="13" fillId="0" borderId="0" xfId="4602" applyFont="1"/>
    <xf numFmtId="40" fontId="9" fillId="0" borderId="0" xfId="4602" applyNumberFormat="1" applyFont="1" applyAlignment="1">
      <alignment horizontal="center" vertical="center"/>
    </xf>
    <xf numFmtId="40" fontId="9" fillId="0" borderId="0" xfId="4602" applyNumberFormat="1" applyFont="1" applyAlignment="1">
      <alignment horizontal="right" vertical="center"/>
    </xf>
    <xf numFmtId="4" fontId="9" fillId="0" borderId="0" xfId="4602" applyNumberFormat="1" applyFont="1" applyAlignment="1">
      <alignment vertical="center"/>
    </xf>
    <xf numFmtId="194" fontId="9" fillId="0" borderId="0" xfId="4602" applyNumberFormat="1" applyFont="1" applyAlignment="1">
      <alignment vertical="center"/>
    </xf>
    <xf numFmtId="192" fontId="9" fillId="0" borderId="0" xfId="4603" applyFont="1" applyFill="1" applyAlignment="1">
      <alignment vertical="center"/>
    </xf>
    <xf numFmtId="194" fontId="9" fillId="0" borderId="0" xfId="4603" applyNumberFormat="1" applyFont="1" applyFill="1" applyBorder="1" applyAlignment="1">
      <alignment horizontal="right"/>
    </xf>
    <xf numFmtId="4" fontId="9" fillId="0" borderId="0" xfId="4602" applyNumberFormat="1" applyFont="1"/>
    <xf numFmtId="194" fontId="9" fillId="0" borderId="0" xfId="4602" applyNumberFormat="1" applyFont="1"/>
    <xf numFmtId="192" fontId="9" fillId="0" borderId="0" xfId="4603" applyFont="1" applyFill="1"/>
    <xf numFmtId="194" fontId="9" fillId="0" borderId="39" xfId="4602" applyNumberFormat="1" applyFont="1" applyBorder="1" applyAlignment="1">
      <alignment vertical="center"/>
    </xf>
    <xf numFmtId="194" fontId="9" fillId="0" borderId="37" xfId="4602" applyNumberFormat="1" applyFont="1" applyBorder="1" applyAlignment="1">
      <alignment vertical="center"/>
    </xf>
    <xf numFmtId="192" fontId="9" fillId="0" borderId="0" xfId="4603" applyFont="1" applyFill="1" applyBorder="1"/>
    <xf numFmtId="0" fontId="9" fillId="0" borderId="0" xfId="4598" applyFont="1" applyAlignment="1">
      <alignment horizontal="center" vertical="top" wrapText="1"/>
    </xf>
    <xf numFmtId="192" fontId="9" fillId="0" borderId="0" xfId="1" applyFont="1" applyFill="1" applyAlignment="1">
      <alignment horizontal="right" vertical="center"/>
    </xf>
    <xf numFmtId="192" fontId="9" fillId="0" borderId="0" xfId="1" applyFont="1" applyFill="1" applyAlignment="1">
      <alignment horizontal="center" vertical="center"/>
    </xf>
    <xf numFmtId="4" fontId="9" fillId="0" borderId="39" xfId="4602" applyNumberFormat="1" applyFont="1" applyBorder="1" applyAlignment="1">
      <alignment vertical="center"/>
    </xf>
    <xf numFmtId="192" fontId="9" fillId="0" borderId="0" xfId="1" applyFont="1" applyFill="1" applyBorder="1" applyAlignment="1">
      <alignment horizontal="right"/>
    </xf>
    <xf numFmtId="192" fontId="9" fillId="0" borderId="39" xfId="1" applyFont="1" applyFill="1" applyBorder="1" applyAlignment="1">
      <alignment horizontal="center"/>
    </xf>
    <xf numFmtId="0" fontId="9" fillId="0" borderId="0" xfId="4598" applyFont="1" applyAlignment="1">
      <alignment horizontal="center"/>
    </xf>
    <xf numFmtId="192" fontId="9" fillId="0" borderId="0" xfId="1" applyFont="1" applyFill="1" applyBorder="1" applyAlignment="1">
      <alignment horizontal="center" vertical="center"/>
    </xf>
    <xf numFmtId="193" fontId="13" fillId="0" borderId="0" xfId="2" applyNumberFormat="1" applyFont="1" applyAlignment="1">
      <alignment vertical="center"/>
    </xf>
    <xf numFmtId="0" fontId="13" fillId="0" borderId="0" xfId="0" applyFont="1"/>
    <xf numFmtId="4" fontId="9" fillId="0" borderId="0" xfId="4598" applyNumberFormat="1" applyFont="1"/>
    <xf numFmtId="0" fontId="9" fillId="0" borderId="0" xfId="2829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4598" applyFont="1" applyAlignment="1">
      <alignment horizontal="center"/>
    </xf>
    <xf numFmtId="0" fontId="9" fillId="0" borderId="0" xfId="4598" quotePrefix="1" applyFont="1" applyAlignment="1">
      <alignment horizontal="center"/>
    </xf>
    <xf numFmtId="0" fontId="9" fillId="0" borderId="5" xfId="4598" applyFont="1" applyBorder="1" applyAlignment="1">
      <alignment horizontal="center"/>
    </xf>
    <xf numFmtId="0" fontId="9" fillId="0" borderId="0" xfId="4602" applyFont="1" applyAlignment="1">
      <alignment horizontal="center"/>
    </xf>
    <xf numFmtId="0" fontId="9" fillId="0" borderId="0" xfId="0" applyFont="1" applyAlignment="1">
      <alignment horizontal="center"/>
    </xf>
    <xf numFmtId="193" fontId="9" fillId="0" borderId="0" xfId="0" applyNumberFormat="1" applyFont="1"/>
    <xf numFmtId="265" fontId="9" fillId="0" borderId="0" xfId="0" applyNumberFormat="1" applyFont="1"/>
    <xf numFmtId="266" fontId="9" fillId="0" borderId="0" xfId="0" applyNumberFormat="1" applyFont="1" applyAlignment="1">
      <alignment horizontal="center"/>
    </xf>
    <xf numFmtId="193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192" fontId="9" fillId="0" borderId="0" xfId="1" quotePrefix="1" applyFont="1" applyFill="1" applyAlignment="1">
      <alignment horizontal="center"/>
    </xf>
    <xf numFmtId="227" fontId="9" fillId="0" borderId="0" xfId="1" applyNumberFormat="1" applyFont="1" applyFill="1"/>
    <xf numFmtId="0" fontId="252" fillId="0" borderId="0" xfId="0" applyFont="1"/>
    <xf numFmtId="0" fontId="252" fillId="0" borderId="0" xfId="0" applyFont="1" applyAlignment="1">
      <alignment horizontal="center"/>
    </xf>
    <xf numFmtId="261" fontId="9" fillId="0" borderId="0" xfId="1" applyNumberFormat="1" applyFont="1" applyFill="1" applyAlignment="1">
      <alignment horizontal="center"/>
    </xf>
    <xf numFmtId="261" fontId="9" fillId="0" borderId="0" xfId="1" applyNumberFormat="1" applyFont="1" applyFill="1" applyAlignment="1">
      <alignment vertical="center"/>
    </xf>
    <xf numFmtId="192" fontId="9" fillId="0" borderId="0" xfId="1" applyFont="1" applyAlignment="1">
      <alignment vertical="center"/>
    </xf>
    <xf numFmtId="4" fontId="9" fillId="0" borderId="39" xfId="4599" applyNumberFormat="1" applyFont="1" applyFill="1" applyBorder="1" applyAlignment="1">
      <alignment horizontal="right"/>
    </xf>
    <xf numFmtId="192" fontId="9" fillId="0" borderId="0" xfId="1" applyFont="1"/>
    <xf numFmtId="192" fontId="9" fillId="0" borderId="0" xfId="1" applyFont="1" applyAlignment="1">
      <alignment horizontal="center"/>
    </xf>
    <xf numFmtId="4" fontId="9" fillId="0" borderId="37" xfId="4602" applyNumberFormat="1" applyFont="1" applyBorder="1" applyAlignment="1">
      <alignment vertical="center"/>
    </xf>
    <xf numFmtId="39" fontId="9" fillId="0" borderId="0" xfId="2" applyFont="1" applyAlignment="1">
      <alignment horizontal="center" vertical="center"/>
    </xf>
    <xf numFmtId="4" fontId="9" fillId="0" borderId="2" xfId="4602" applyNumberFormat="1" applyFont="1" applyBorder="1" applyAlignment="1">
      <alignment vertical="center"/>
    </xf>
    <xf numFmtId="192" fontId="9" fillId="0" borderId="0" xfId="4602" applyNumberFormat="1" applyFont="1"/>
    <xf numFmtId="0" fontId="9" fillId="0" borderId="37" xfId="0" quotePrefix="1" applyFont="1" applyBorder="1" applyAlignment="1">
      <alignment horizontal="center"/>
    </xf>
    <xf numFmtId="192" fontId="9" fillId="0" borderId="0" xfId="1" applyFont="1" applyAlignment="1">
      <alignment horizontal="right" vertical="center"/>
    </xf>
    <xf numFmtId="192" fontId="9" fillId="0" borderId="0" xfId="1" applyFont="1" applyFill="1" applyBorder="1" applyAlignment="1">
      <alignment horizontal="left"/>
    </xf>
    <xf numFmtId="267" fontId="9" fillId="0" borderId="0" xfId="0" applyNumberFormat="1" applyFont="1"/>
    <xf numFmtId="193" fontId="9" fillId="0" borderId="40" xfId="0" applyNumberFormat="1" applyFont="1" applyBorder="1" applyAlignment="1">
      <alignment vertical="center"/>
    </xf>
    <xf numFmtId="192" fontId="9" fillId="0" borderId="0" xfId="1" applyFont="1" applyBorder="1" applyAlignment="1">
      <alignment vertical="center"/>
    </xf>
    <xf numFmtId="192" fontId="9" fillId="0" borderId="0" xfId="1" applyFont="1" applyBorder="1" applyAlignment="1">
      <alignment horizontal="center"/>
    </xf>
    <xf numFmtId="40" fontId="9" fillId="0" borderId="0" xfId="0" applyNumberFormat="1" applyFont="1" applyAlignment="1">
      <alignment horizontal="right"/>
    </xf>
    <xf numFmtId="0" fontId="9" fillId="0" borderId="0" xfId="4604" applyFont="1"/>
    <xf numFmtId="0" fontId="13" fillId="0" borderId="0" xfId="4604" applyFont="1"/>
    <xf numFmtId="40" fontId="9" fillId="0" borderId="0" xfId="4604" applyNumberFormat="1" applyFont="1" applyAlignment="1">
      <alignment vertical="center"/>
    </xf>
    <xf numFmtId="192" fontId="9" fillId="0" borderId="0" xfId="4605" applyFont="1" applyAlignment="1">
      <alignment vertical="center"/>
    </xf>
    <xf numFmtId="268" fontId="9" fillId="0" borderId="0" xfId="4604" applyNumberFormat="1" applyFont="1"/>
    <xf numFmtId="0" fontId="13" fillId="0" borderId="0" xfId="4604" applyFont="1" applyAlignment="1">
      <alignment horizontal="center"/>
    </xf>
    <xf numFmtId="192" fontId="13" fillId="0" borderId="0" xfId="1" applyFont="1"/>
    <xf numFmtId="268" fontId="13" fillId="0" borderId="0" xfId="4604" applyNumberFormat="1" applyFont="1"/>
    <xf numFmtId="40" fontId="9" fillId="0" borderId="0" xfId="4604" applyNumberFormat="1" applyFont="1" applyAlignment="1">
      <alignment horizontal="center" vertical="center"/>
    </xf>
    <xf numFmtId="192" fontId="9" fillId="0" borderId="0" xfId="4605" applyFont="1" applyAlignment="1">
      <alignment horizontal="right"/>
    </xf>
    <xf numFmtId="268" fontId="9" fillId="0" borderId="0" xfId="4604" applyNumberFormat="1" applyFont="1" applyAlignment="1">
      <alignment horizontal="center"/>
    </xf>
    <xf numFmtId="4" fontId="9" fillId="0" borderId="0" xfId="4605" applyNumberFormat="1" applyFont="1"/>
    <xf numFmtId="194" fontId="9" fillId="0" borderId="0" xfId="4605" applyNumberFormat="1" applyFont="1" applyAlignment="1">
      <alignment vertical="center"/>
    </xf>
    <xf numFmtId="194" fontId="9" fillId="0" borderId="39" xfId="4605" applyNumberFormat="1" applyFont="1" applyBorder="1"/>
    <xf numFmtId="4" fontId="9" fillId="0" borderId="0" xfId="4604" applyNumberFormat="1" applyFont="1"/>
    <xf numFmtId="194" fontId="9" fillId="0" borderId="39" xfId="4605" applyNumberFormat="1" applyFont="1" applyBorder="1" applyAlignment="1">
      <alignment vertical="center"/>
    </xf>
    <xf numFmtId="268" fontId="254" fillId="0" borderId="0" xfId="1" applyNumberFormat="1" applyFont="1" applyAlignment="1">
      <alignment horizontal="right" vertical="top" wrapText="1"/>
    </xf>
    <xf numFmtId="268" fontId="254" fillId="0" borderId="39" xfId="1" applyNumberFormat="1" applyFont="1" applyBorder="1" applyAlignment="1">
      <alignment horizontal="right" vertical="top" wrapText="1"/>
    </xf>
    <xf numFmtId="192" fontId="9" fillId="0" borderId="39" xfId="1" applyFont="1" applyBorder="1" applyAlignment="1">
      <alignment vertical="center"/>
    </xf>
    <xf numFmtId="4" fontId="9" fillId="0" borderId="1" xfId="4605" applyNumberFormat="1" applyFont="1" applyBorder="1"/>
    <xf numFmtId="0" fontId="9" fillId="0" borderId="0" xfId="4604" applyFont="1" applyAlignment="1">
      <alignment horizontal="center"/>
    </xf>
    <xf numFmtId="193" fontId="9" fillId="0" borderId="0" xfId="4605" applyNumberFormat="1" applyFont="1" applyAlignment="1">
      <alignment vertical="center"/>
    </xf>
    <xf numFmtId="192" fontId="9" fillId="0" borderId="0" xfId="4605" applyFont="1"/>
    <xf numFmtId="193" fontId="9" fillId="0" borderId="1" xfId="4605" applyNumberFormat="1" applyFont="1" applyBorder="1" applyAlignment="1">
      <alignment vertical="center"/>
    </xf>
    <xf numFmtId="192" fontId="9" fillId="0" borderId="1" xfId="1" applyFont="1" applyBorder="1" applyAlignment="1">
      <alignment vertical="center"/>
    </xf>
    <xf numFmtId="193" fontId="9" fillId="0" borderId="40" xfId="4605" applyNumberFormat="1" applyFont="1" applyBorder="1"/>
    <xf numFmtId="193" fontId="13" fillId="0" borderId="0" xfId="4605" applyNumberFormat="1" applyFont="1" applyAlignment="1">
      <alignment vertical="center"/>
    </xf>
    <xf numFmtId="193" fontId="9" fillId="0" borderId="40" xfId="4605" applyNumberFormat="1" applyFont="1" applyBorder="1" applyAlignment="1">
      <alignment vertical="center"/>
    </xf>
    <xf numFmtId="192" fontId="13" fillId="0" borderId="0" xfId="4605" applyFont="1" applyAlignment="1">
      <alignment vertical="center"/>
    </xf>
    <xf numFmtId="193" fontId="9" fillId="0" borderId="2" xfId="4605" applyNumberFormat="1" applyFont="1" applyBorder="1" applyAlignment="1">
      <alignment vertical="center"/>
    </xf>
    <xf numFmtId="218" fontId="9" fillId="0" borderId="0" xfId="4605" applyNumberFormat="1" applyFont="1"/>
    <xf numFmtId="218" fontId="13" fillId="0" borderId="0" xfId="2" applyNumberFormat="1" applyFont="1" applyAlignment="1">
      <alignment vertical="center"/>
    </xf>
    <xf numFmtId="264" fontId="9" fillId="0" borderId="0" xfId="4605" applyNumberFormat="1" applyFont="1"/>
    <xf numFmtId="193" fontId="9" fillId="0" borderId="0" xfId="4605" applyNumberFormat="1" applyFont="1"/>
    <xf numFmtId="192" fontId="9" fillId="0" borderId="0" xfId="1" quotePrefix="1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194" fontId="9" fillId="0" borderId="0" xfId="4605" applyNumberFormat="1" applyFont="1"/>
    <xf numFmtId="0" fontId="9" fillId="0" borderId="0" xfId="4606" applyFont="1"/>
    <xf numFmtId="0" fontId="13" fillId="0" borderId="0" xfId="4606" applyFont="1"/>
    <xf numFmtId="0" fontId="9" fillId="0" borderId="0" xfId="4606" applyFont="1" applyAlignment="1">
      <alignment horizontal="center"/>
    </xf>
    <xf numFmtId="192" fontId="9" fillId="0" borderId="0" xfId="4607" applyFont="1"/>
    <xf numFmtId="0" fontId="9" fillId="0" borderId="0" xfId="4606" applyFont="1" applyAlignment="1">
      <alignment horizontal="right"/>
    </xf>
    <xf numFmtId="0" fontId="9" fillId="0" borderId="39" xfId="4606" applyFont="1" applyBorder="1" applyAlignment="1">
      <alignment horizontal="center"/>
    </xf>
    <xf numFmtId="0" fontId="9" fillId="0" borderId="0" xfId="4606" applyFont="1" applyAlignment="1">
      <alignment horizontal="center" vertical="top" wrapText="1"/>
    </xf>
    <xf numFmtId="0" fontId="9" fillId="0" borderId="36" xfId="4606" applyFont="1" applyBorder="1" applyAlignment="1">
      <alignment horizontal="center" vertical="top"/>
    </xf>
    <xf numFmtId="0" fontId="9" fillId="0" borderId="36" xfId="4606" applyFont="1" applyBorder="1" applyAlignment="1">
      <alignment horizontal="center"/>
    </xf>
    <xf numFmtId="0" fontId="255" fillId="0" borderId="0" xfId="4608" applyFont="1" applyAlignment="1">
      <alignment horizontal="center" vertical="top"/>
    </xf>
    <xf numFmtId="192" fontId="9" fillId="0" borderId="0" xfId="4607" applyFont="1" applyAlignment="1">
      <alignment horizontal="center"/>
    </xf>
    <xf numFmtId="0" fontId="9" fillId="0" borderId="0" xfId="4606" applyFont="1" applyAlignment="1">
      <alignment horizontal="center" vertical="top"/>
    </xf>
    <xf numFmtId="0" fontId="9" fillId="0" borderId="39" xfId="4606" applyFont="1" applyBorder="1" applyAlignment="1">
      <alignment horizontal="center" vertical="top" wrapText="1"/>
    </xf>
    <xf numFmtId="0" fontId="9" fillId="0" borderId="39" xfId="4606" applyFont="1" applyBorder="1"/>
    <xf numFmtId="192" fontId="9" fillId="0" borderId="39" xfId="1" applyFont="1" applyBorder="1" applyAlignment="1">
      <alignment horizontal="center"/>
    </xf>
    <xf numFmtId="4" fontId="9" fillId="0" borderId="0" xfId="4607" applyNumberFormat="1" applyFont="1" applyAlignment="1">
      <alignment horizontal="right"/>
    </xf>
    <xf numFmtId="4" fontId="9" fillId="0" borderId="0" xfId="4607" applyNumberFormat="1" applyFont="1" applyAlignment="1">
      <alignment horizontal="right" vertical="center"/>
    </xf>
    <xf numFmtId="194" fontId="9" fillId="0" borderId="0" xfId="4609" applyNumberFormat="1" applyFont="1"/>
    <xf numFmtId="192" fontId="9" fillId="0" borderId="0" xfId="1" applyFont="1" applyAlignment="1">
      <alignment horizontal="right"/>
    </xf>
    <xf numFmtId="192" fontId="9" fillId="0" borderId="0" xfId="4606" applyNumberFormat="1" applyFont="1"/>
    <xf numFmtId="4" fontId="9" fillId="0" borderId="2" xfId="4607" applyNumberFormat="1" applyFont="1" applyBorder="1" applyAlignment="1">
      <alignment horizontal="right"/>
    </xf>
    <xf numFmtId="4" fontId="9" fillId="0" borderId="0" xfId="4606" applyNumberFormat="1" applyFont="1"/>
    <xf numFmtId="269" fontId="9" fillId="0" borderId="0" xfId="4606" applyNumberFormat="1" applyFont="1"/>
    <xf numFmtId="192" fontId="9" fillId="0" borderId="0" xfId="1" applyFont="1" applyAlignment="1">
      <alignment horizontal="center" wrapText="1"/>
    </xf>
    <xf numFmtId="194" fontId="9" fillId="0" borderId="2" xfId="4609" applyNumberFormat="1" applyFont="1" applyBorder="1"/>
    <xf numFmtId="4" fontId="9" fillId="0" borderId="36" xfId="4607" applyNumberFormat="1" applyFont="1" applyBorder="1" applyAlignment="1">
      <alignment horizontal="right"/>
    </xf>
    <xf numFmtId="268" fontId="254" fillId="0" borderId="36" xfId="1" applyNumberFormat="1" applyFont="1" applyBorder="1" applyAlignment="1">
      <alignment horizontal="right" vertical="top" wrapText="1"/>
    </xf>
    <xf numFmtId="192" fontId="9" fillId="0" borderId="36" xfId="1" applyFont="1" applyBorder="1" applyAlignment="1">
      <alignment horizontal="right"/>
    </xf>
    <xf numFmtId="192" fontId="9" fillId="0" borderId="0" xfId="1" applyFont="1" applyBorder="1"/>
    <xf numFmtId="0" fontId="256" fillId="0" borderId="0" xfId="0" applyFont="1"/>
    <xf numFmtId="194" fontId="9" fillId="0" borderId="0" xfId="4601" applyNumberFormat="1" applyFont="1"/>
    <xf numFmtId="192" fontId="256" fillId="0" borderId="0" xfId="1" applyFont="1" applyFill="1"/>
    <xf numFmtId="4" fontId="9" fillId="0" borderId="0" xfId="4599" applyNumberFormat="1" applyFont="1" applyAlignment="1">
      <alignment horizontal="right"/>
    </xf>
    <xf numFmtId="194" fontId="9" fillId="0" borderId="0" xfId="4603" applyNumberFormat="1" applyFont="1" applyAlignment="1">
      <alignment horizontal="right"/>
    </xf>
    <xf numFmtId="194" fontId="9" fillId="0" borderId="39" xfId="4603" applyNumberFormat="1" applyFont="1" applyBorder="1" applyAlignment="1">
      <alignment horizontal="right"/>
    </xf>
    <xf numFmtId="192" fontId="9" fillId="0" borderId="0" xfId="4603" applyFont="1" applyFill="1" applyBorder="1" applyAlignment="1">
      <alignment vertical="center"/>
    </xf>
    <xf numFmtId="192" fontId="9" fillId="0" borderId="39" xfId="4603" applyFont="1" applyFill="1" applyBorder="1" applyAlignment="1">
      <alignment vertical="center"/>
    </xf>
    <xf numFmtId="270" fontId="9" fillId="0" borderId="0" xfId="1" applyNumberFormat="1" applyFont="1"/>
    <xf numFmtId="271" fontId="9" fillId="0" borderId="0" xfId="4604" applyNumberFormat="1" applyFo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53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15" fontId="9" fillId="0" borderId="5" xfId="0" quotePrefix="1" applyNumberFormat="1" applyFont="1" applyBorder="1" applyAlignment="1">
      <alignment horizontal="center"/>
    </xf>
    <xf numFmtId="0" fontId="9" fillId="0" borderId="0" xfId="4604" applyFont="1" applyAlignment="1">
      <alignment horizontal="center"/>
    </xf>
    <xf numFmtId="0" fontId="13" fillId="0" borderId="0" xfId="4604" applyFont="1" applyAlignment="1">
      <alignment horizontal="center"/>
    </xf>
    <xf numFmtId="40" fontId="9" fillId="0" borderId="39" xfId="4604" applyNumberFormat="1" applyFont="1" applyBorder="1" applyAlignment="1">
      <alignment horizontal="center" vertical="center"/>
    </xf>
    <xf numFmtId="192" fontId="9" fillId="0" borderId="39" xfId="4605" applyFont="1" applyBorder="1" applyAlignment="1">
      <alignment horizontal="center" vertical="center"/>
    </xf>
    <xf numFmtId="0" fontId="9" fillId="0" borderId="1" xfId="4606" applyFont="1" applyBorder="1" applyAlignment="1">
      <alignment horizontal="center"/>
    </xf>
    <xf numFmtId="0" fontId="9" fillId="0" borderId="0" xfId="4606" applyFont="1" applyAlignment="1">
      <alignment horizontal="center"/>
    </xf>
    <xf numFmtId="0" fontId="13" fillId="0" borderId="0" xfId="4606" applyFont="1" applyAlignment="1">
      <alignment horizontal="center"/>
    </xf>
    <xf numFmtId="0" fontId="9" fillId="0" borderId="39" xfId="4606" applyFont="1" applyBorder="1" applyAlignment="1">
      <alignment horizontal="center"/>
    </xf>
    <xf numFmtId="0" fontId="9" fillId="0" borderId="37" xfId="4598" applyFont="1" applyBorder="1" applyAlignment="1">
      <alignment horizontal="center"/>
    </xf>
    <xf numFmtId="0" fontId="9" fillId="0" borderId="0" xfId="4598" applyFont="1" applyAlignment="1">
      <alignment horizontal="center"/>
    </xf>
    <xf numFmtId="0" fontId="13" fillId="0" borderId="0" xfId="4598" applyFont="1" applyAlignment="1">
      <alignment horizontal="center"/>
    </xf>
    <xf numFmtId="0" fontId="9" fillId="0" borderId="5" xfId="4598" applyFont="1" applyBorder="1" applyAlignment="1">
      <alignment horizontal="center"/>
    </xf>
    <xf numFmtId="0" fontId="9" fillId="0" borderId="0" xfId="4602" applyFont="1" applyAlignment="1">
      <alignment horizontal="center"/>
    </xf>
    <xf numFmtId="0" fontId="13" fillId="0" borderId="0" xfId="4602" applyFont="1" applyAlignment="1">
      <alignment horizontal="center"/>
    </xf>
    <xf numFmtId="39" fontId="9" fillId="0" borderId="39" xfId="2" applyFont="1" applyBorder="1" applyAlignment="1">
      <alignment horizontal="center" vertical="center"/>
    </xf>
  </cellXfs>
  <cellStyles count="4610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7" xr:uid="{D206B88B-DAB1-41C5-A912-A8D84FA25379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0 2" xfId="4609" xr:uid="{1A5D3ABB-7238-4248-AAC3-CAC463E7B0F7}"/>
    <cellStyle name="Comma 70 3" xfId="4605" xr:uid="{31BC0C17-66FB-476E-96FA-08788924B21D}"/>
    <cellStyle name="Comma 71" xfId="4603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4 2" xfId="4606" xr:uid="{F6561BF0-3744-40A6-AA95-803E2D8FFF28}"/>
    <cellStyle name="Normal 75" xfId="4600" xr:uid="{00000000-0005-0000-0000-0000950D0000}"/>
    <cellStyle name="Normal 75 2" xfId="4604" xr:uid="{F92C49C2-B61B-40C7-B5EC-D2B4790591C2}"/>
    <cellStyle name="Normal 76" xfId="4602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5" xr:uid="{00000000-0005-0000-0000-000095110000}"/>
    <cellStyle name="เปอร์เซ็นต์ 2 2" xfId="4496" xr:uid="{00000000-0005-0000-0000-000096110000}"/>
    <cellStyle name="เปอร์เซ็นต์ 2 2 2" xfId="4497" xr:uid="{00000000-0005-0000-0000-000097110000}"/>
    <cellStyle name="เปอร์เซ็นต์ 2 2 3" xfId="4498" xr:uid="{00000000-0005-0000-0000-000098110000}"/>
    <cellStyle name="เปอร์เซ็นต์ 2 3" xfId="4499" xr:uid="{00000000-0005-0000-0000-000099110000}"/>
    <cellStyle name="เปอร์เซ็นต์ 2 3 2" xfId="4500" xr:uid="{00000000-0005-0000-0000-00009A110000}"/>
    <cellStyle name="เปอร์เซ็นต์ 2 3 3" xfId="4501" xr:uid="{00000000-0005-0000-0000-00009B110000}"/>
    <cellStyle name="เปอร์เซ็นต์ 2 4" xfId="4502" xr:uid="{00000000-0005-0000-0000-00009C110000}"/>
    <cellStyle name="เปอร์เซ็นต์ 2 4 2" xfId="4503" xr:uid="{00000000-0005-0000-0000-00009D110000}"/>
    <cellStyle name="เปอร์เซ็นต์ 2 5" xfId="4504" xr:uid="{00000000-0005-0000-0000-00009E110000}"/>
    <cellStyle name="เปอร์เซ็นต์ 3" xfId="4505" xr:uid="{00000000-0005-0000-0000-00009F110000}"/>
    <cellStyle name="เปอร์เซ็นต์ 3 2" xfId="4506" xr:uid="{00000000-0005-0000-0000-0000A0110000}"/>
    <cellStyle name="เปอร์เซ็นต์ 3 3" xfId="4507" xr:uid="{00000000-0005-0000-0000-0000A1110000}"/>
    <cellStyle name="เปอร์เซ็นต์ 4" xfId="4508" xr:uid="{00000000-0005-0000-0000-0000A2110000}"/>
    <cellStyle name="เปอร์เซ็นต์ 4 2" xfId="4509" xr:uid="{00000000-0005-0000-0000-0000A3110000}"/>
    <cellStyle name="เปอร์เซ็นต์ 5" xfId="4510" xr:uid="{00000000-0005-0000-0000-0000A4110000}"/>
    <cellStyle name="เปอร์เซ็นต์ 5 2" xfId="4511" xr:uid="{00000000-0005-0000-0000-0000A5110000}"/>
    <cellStyle name="เปอร์เซ็นต์ 6" xfId="4512" xr:uid="{00000000-0005-0000-0000-0000A6110000}"/>
    <cellStyle name="เปอร์เซ็นต์ 6 2" xfId="4513" xr:uid="{00000000-0005-0000-0000-0000A7110000}"/>
    <cellStyle name="เปอร์เซ็นต์ 7" xfId="4514" xr:uid="{00000000-0005-0000-0000-0000A8110000}"/>
    <cellStyle name="เปอร์เซ็นต์ 7 2" xfId="4515" xr:uid="{00000000-0005-0000-0000-0000A9110000}"/>
    <cellStyle name="เปอร์เซ็นต์ 7 2 2" xfId="4516" xr:uid="{00000000-0005-0000-0000-0000AA110000}"/>
    <cellStyle name="เปอร์เซ็นต์ 7 3" xfId="4517" xr:uid="{00000000-0005-0000-0000-0000AB110000}"/>
    <cellStyle name="เปอร์เซ็นต์ 7 3 2" xfId="4518" xr:uid="{00000000-0005-0000-0000-0000AC110000}"/>
    <cellStyle name="เปอร์เซ็นต์ 7 4" xfId="4519" xr:uid="{00000000-0005-0000-0000-0000AD110000}"/>
    <cellStyle name="เส้นขอบขวา" xfId="4553" xr:uid="{00000000-0005-0000-0000-0000CF110000}"/>
    <cellStyle name="เส้นขอบขวา 2" xfId="4554" xr:uid="{00000000-0005-0000-0000-0000D0110000}"/>
    <cellStyle name="เส้นขอบขวา 3" xfId="4555" xr:uid="{00000000-0005-0000-0000-0000D1110000}"/>
    <cellStyle name="เส้นขอบขวา 4" xfId="4556" xr:uid="{00000000-0005-0000-0000-0000D2110000}"/>
    <cellStyle name="เส้นขอบขวา 5" xfId="4557" xr:uid="{00000000-0005-0000-0000-0000D3110000}"/>
    <cellStyle name="เส้นขอบขวา_Lead -  NU 31-3-54" xfId="4558" xr:uid="{00000000-0005-0000-0000-0000D4110000}"/>
    <cellStyle name="แย่" xfId="4523" xr:uid="{00000000-0005-0000-0000-0000B1110000}"/>
    <cellStyle name="แย่ 2" xfId="4524" xr:uid="{00000000-0005-0000-0000-0000B2110000}"/>
    <cellStyle name="แย่ 2 2" xfId="4525" xr:uid="{00000000-0005-0000-0000-0000B3110000}"/>
    <cellStyle name="แย่ 3" xfId="4526" xr:uid="{00000000-0005-0000-0000-0000B4110000}"/>
    <cellStyle name="แสดงผล" xfId="4559" xr:uid="{00000000-0005-0000-0000-0000D5110000}"/>
    <cellStyle name="แสดงผล 2" xfId="4560" xr:uid="{00000000-0005-0000-0000-0000D6110000}"/>
    <cellStyle name="แสดงผล 3" xfId="4561" xr:uid="{00000000-0005-0000-0000-0000D7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24" xfId="4608" xr:uid="{0FC2B94A-A2B2-4CE6-A619-89FC5A265E53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C110000}"/>
    <cellStyle name="ปกติ_Sheet1_Q141-Mar'49-T2" xfId="3" xr:uid="{00000000-0005-0000-0000-00008D110000}"/>
    <cellStyle name="ป้อนค่า" xfId="4488" xr:uid="{00000000-0005-0000-0000-00008E110000}"/>
    <cellStyle name="ป้อนค่า 2" xfId="4489" xr:uid="{00000000-0005-0000-0000-00008F110000}"/>
    <cellStyle name="ป้อนค่า 3" xfId="4490" xr:uid="{00000000-0005-0000-0000-000090110000}"/>
    <cellStyle name="ปานกลาง" xfId="4491" xr:uid="{00000000-0005-0000-0000-000091110000}"/>
    <cellStyle name="ปานกลาง 2" xfId="4492" xr:uid="{00000000-0005-0000-0000-000092110000}"/>
    <cellStyle name="ปานกลาง 3" xfId="4493" xr:uid="{00000000-0005-0000-0000-000093110000}"/>
    <cellStyle name="ปานกลาง 4" xfId="4494" xr:uid="{00000000-0005-0000-0000-000094110000}"/>
    <cellStyle name="ผลรวม" xfId="4520" xr:uid="{00000000-0005-0000-0000-0000AE110000}"/>
    <cellStyle name="ผลรวม 2" xfId="4521" xr:uid="{00000000-0005-0000-0000-0000AF110000}"/>
    <cellStyle name="ผลรวม 3" xfId="4522" xr:uid="{00000000-0005-0000-0000-0000B0110000}"/>
    <cellStyle name="ฤ?ธถ [0]_95" xfId="4527" xr:uid="{00000000-0005-0000-0000-0000B5110000}"/>
    <cellStyle name="ฤ?ธถ_95" xfId="4528" xr:uid="{00000000-0005-0000-0000-0000B6110000}"/>
    <cellStyle name="ฤธถ [0]_10' 0.26D MS" xfId="4529" xr:uid="{00000000-0005-0000-0000-0000B7110000}"/>
    <cellStyle name="ฤธถ_10' 0.26D MS" xfId="4530" xr:uid="{00000000-0005-0000-0000-0000B8110000}"/>
    <cellStyle name="ล๋ศญ [0]_10' 0.26D MS" xfId="4531" xr:uid="{00000000-0005-0000-0000-0000B9110000}"/>
    <cellStyle name="ล๋ศญ_10' 0.26D MS" xfId="4532" xr:uid="{00000000-0005-0000-0000-0000BA110000}"/>
    <cellStyle name="ลักษณะ 1" xfId="4533" xr:uid="{00000000-0005-0000-0000-0000BB110000}"/>
    <cellStyle name="วฅมุ_#2(M17)_1" xfId="4534" xr:uid="{00000000-0005-0000-0000-0000BC110000}"/>
    <cellStyle name="ส่วนที่ถูกเน้น1" xfId="4535" xr:uid="{00000000-0005-0000-0000-0000BD110000}"/>
    <cellStyle name="ส่วนที่ถูกเน้น1 2" xfId="4536" xr:uid="{00000000-0005-0000-0000-0000BE110000}"/>
    <cellStyle name="ส่วนที่ถูกเน้น1 3" xfId="4537" xr:uid="{00000000-0005-0000-0000-0000BF110000}"/>
    <cellStyle name="ส่วนที่ถูกเน้น2" xfId="4538" xr:uid="{00000000-0005-0000-0000-0000C0110000}"/>
    <cellStyle name="ส่วนที่ถูกเน้น2 2" xfId="4539" xr:uid="{00000000-0005-0000-0000-0000C1110000}"/>
    <cellStyle name="ส่วนที่ถูกเน้น2 3" xfId="4540" xr:uid="{00000000-0005-0000-0000-0000C2110000}"/>
    <cellStyle name="ส่วนที่ถูกเน้น3" xfId="4541" xr:uid="{00000000-0005-0000-0000-0000C3110000}"/>
    <cellStyle name="ส่วนที่ถูกเน้น3 2" xfId="4542" xr:uid="{00000000-0005-0000-0000-0000C4110000}"/>
    <cellStyle name="ส่วนที่ถูกเน้น3 3" xfId="4543" xr:uid="{00000000-0005-0000-0000-0000C5110000}"/>
    <cellStyle name="ส่วนที่ถูกเน้น4" xfId="4544" xr:uid="{00000000-0005-0000-0000-0000C6110000}"/>
    <cellStyle name="ส่วนที่ถูกเน้น4 2" xfId="4545" xr:uid="{00000000-0005-0000-0000-0000C7110000}"/>
    <cellStyle name="ส่วนที่ถูกเน้น4 3" xfId="4546" xr:uid="{00000000-0005-0000-0000-0000C8110000}"/>
    <cellStyle name="ส่วนที่ถูกเน้น5" xfId="4547" xr:uid="{00000000-0005-0000-0000-0000C9110000}"/>
    <cellStyle name="ส่วนที่ถูกเน้น5 2" xfId="4548" xr:uid="{00000000-0005-0000-0000-0000CA110000}"/>
    <cellStyle name="ส่วนที่ถูกเน้น5 3" xfId="4549" xr:uid="{00000000-0005-0000-0000-0000CB110000}"/>
    <cellStyle name="ส่วนที่ถูกเน้น6" xfId="4550" xr:uid="{00000000-0005-0000-0000-0000CC110000}"/>
    <cellStyle name="ส่วนที่ถูกเน้น6 2" xfId="4551" xr:uid="{00000000-0005-0000-0000-0000CD110000}"/>
    <cellStyle name="ส่วนที่ถูกเน้น6 3" xfId="4552" xr:uid="{00000000-0005-0000-0000-0000CE110000}"/>
    <cellStyle name="หมายเหตุ 2" xfId="4562" xr:uid="{00000000-0005-0000-0000-0000D8110000}"/>
    <cellStyle name="หมายเหตุ 2 2" xfId="4563" xr:uid="{00000000-0005-0000-0000-0000D9110000}"/>
    <cellStyle name="หมายเหตุ 2 2 2" xfId="4564" xr:uid="{00000000-0005-0000-0000-0000DA110000}"/>
    <cellStyle name="หมายเหตุ 2 2 2 2" xfId="4565" xr:uid="{00000000-0005-0000-0000-0000DB110000}"/>
    <cellStyle name="หมายเหตุ 2 2 2 3" xfId="4566" xr:uid="{00000000-0005-0000-0000-0000DC110000}"/>
    <cellStyle name="หมายเหตุ 2 2 3" xfId="4567" xr:uid="{00000000-0005-0000-0000-0000DD110000}"/>
    <cellStyle name="หมายเหตุ 2 2 4" xfId="4568" xr:uid="{00000000-0005-0000-0000-0000DE110000}"/>
    <cellStyle name="หมายเหตุ 2 3" xfId="4569" xr:uid="{00000000-0005-0000-0000-0000DF110000}"/>
    <cellStyle name="หมายเหตุ 2 3 2" xfId="4570" xr:uid="{00000000-0005-0000-0000-0000E0110000}"/>
    <cellStyle name="หมายเหตุ 2 3 3" xfId="4571" xr:uid="{00000000-0005-0000-0000-0000E1110000}"/>
    <cellStyle name="หมายเหตุ 2 4" xfId="4572" xr:uid="{00000000-0005-0000-0000-0000E2110000}"/>
    <cellStyle name="หมายเหตุ 2 5" xfId="4573" xr:uid="{00000000-0005-0000-0000-0000E3110000}"/>
    <cellStyle name="หัวเรื่อง 1" xfId="4574" xr:uid="{00000000-0005-0000-0000-0000E4110000}"/>
    <cellStyle name="หัวเรื่อง 1 2" xfId="4575" xr:uid="{00000000-0005-0000-0000-0000E5110000}"/>
    <cellStyle name="หัวเรื่อง 1 3" xfId="4576" xr:uid="{00000000-0005-0000-0000-0000E6110000}"/>
    <cellStyle name="หัวเรื่อง 2" xfId="4577" xr:uid="{00000000-0005-0000-0000-0000E7110000}"/>
    <cellStyle name="หัวเรื่อง 2 2" xfId="4578" xr:uid="{00000000-0005-0000-0000-0000E8110000}"/>
    <cellStyle name="หัวเรื่อง 2 3" xfId="4579" xr:uid="{00000000-0005-0000-0000-0000E9110000}"/>
    <cellStyle name="หัวเรื่อง 3" xfId="4580" xr:uid="{00000000-0005-0000-0000-0000EA110000}"/>
    <cellStyle name="หัวเรื่อง 3 2" xfId="4581" xr:uid="{00000000-0005-0000-0000-0000EB110000}"/>
    <cellStyle name="หัวเรื่อง 3 3" xfId="4582" xr:uid="{00000000-0005-0000-0000-0000EC110000}"/>
    <cellStyle name="หัวเรื่อง 4" xfId="4583" xr:uid="{00000000-0005-0000-0000-0000ED110000}"/>
    <cellStyle name="หัวเรื่อง 4 2" xfId="4584" xr:uid="{00000000-0005-0000-0000-0000EE110000}"/>
    <cellStyle name="หัวเรื่อง 4 3" xfId="4585" xr:uid="{00000000-0005-0000-0000-0000EF110000}"/>
    <cellStyle name="표준_Sheet1" xfId="4586" xr:uid="{00000000-0005-0000-0000-0000F0110000}"/>
    <cellStyle name="一般_0006(1)" xfId="4587" xr:uid="{00000000-0005-0000-0000-0000F1110000}"/>
    <cellStyle name="千分位[0]_LC (2)" xfId="4588" xr:uid="{00000000-0005-0000-0000-0000F2110000}"/>
    <cellStyle name="千分位_LC (2)" xfId="4589" xr:uid="{00000000-0005-0000-0000-0000F3110000}"/>
    <cellStyle name="常规_สต๊อกเดือน 12" xfId="4590" xr:uid="{00000000-0005-0000-0000-0000F4110000}"/>
    <cellStyle name="未定義" xfId="4591" xr:uid="{00000000-0005-0000-0000-0000F5110000}"/>
    <cellStyle name="桁区切り_Receivable Dec" xfId="4592" xr:uid="{00000000-0005-0000-0000-0000F6110000}"/>
    <cellStyle name="標準_AR562売上出来高確認表印刷_帳票レイアウト" xfId="4593" xr:uid="{00000000-0005-0000-0000-0000F7110000}"/>
    <cellStyle name="爼ﾗ靉ﾁ篦ｧﾋﾅﾒﾂﾁﾔｵﾔ" xfId="4594" xr:uid="{00000000-0005-0000-0000-0000F8110000}"/>
    <cellStyle name="貨幣 [0]_liz-ss" xfId="4595" xr:uid="{00000000-0005-0000-0000-0000F9110000}"/>
    <cellStyle name="貨幣[0]_LC (2)" xfId="4596" xr:uid="{00000000-0005-0000-0000-0000FA110000}"/>
    <cellStyle name="貨幣_LC (2)" xfId="4597" xr:uid="{00000000-0005-0000-0000-0000FB110000}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6"/>
  <sheetViews>
    <sheetView view="pageBreakPreview" topLeftCell="A25" zoomScaleNormal="100" zoomScaleSheetLayoutView="100" workbookViewId="0">
      <selection activeCell="XFD24" sqref="WTE1:XFD1048576"/>
    </sheetView>
  </sheetViews>
  <sheetFormatPr defaultColWidth="9.08203125" defaultRowHeight="23"/>
  <cols>
    <col min="1" max="4" width="2.33203125" style="13" customWidth="1"/>
    <col min="5" max="5" width="26.6640625" style="13" customWidth="1"/>
    <col min="6" max="6" width="1" style="2" customWidth="1"/>
    <col min="7" max="7" width="7.4140625" style="68" bestFit="1" customWidth="1"/>
    <col min="8" max="8" width="0.9140625" style="68" customWidth="1"/>
    <col min="9" max="9" width="14.4140625" style="68" customWidth="1"/>
    <col min="10" max="10" width="1.08203125" style="68" customWidth="1"/>
    <col min="11" max="11" width="14.4140625" style="68" customWidth="1"/>
    <col min="12" max="12" width="1.08203125" style="68" customWidth="1"/>
    <col min="13" max="13" width="14.4140625" style="68" customWidth="1"/>
    <col min="14" max="14" width="1" style="2" customWidth="1"/>
    <col min="15" max="15" width="14.4140625" style="68" customWidth="1"/>
    <col min="16" max="16" width="1" style="2" customWidth="1"/>
    <col min="17" max="17" width="15.58203125" style="13" customWidth="1"/>
    <col min="18" max="18" width="13.08203125" style="13" bestFit="1" customWidth="1"/>
    <col min="19" max="19" width="14.58203125" style="13" bestFit="1" customWidth="1"/>
    <col min="20" max="20" width="13.9140625" style="13" customWidth="1"/>
    <col min="21" max="16384" width="9.08203125" style="13"/>
  </cols>
  <sheetData>
    <row r="1" spans="1:19" s="60" customFormat="1">
      <c r="A1" s="175" t="s">
        <v>88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9" s="60" customFormat="1">
      <c r="A2" s="176" t="s">
        <v>203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9" s="60" customFormat="1">
      <c r="A3" s="175" t="s">
        <v>156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9" s="60" customFormat="1" ht="7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9">
      <c r="F5" s="1"/>
      <c r="M5" s="17"/>
      <c r="N5" s="1"/>
      <c r="O5" s="3" t="s">
        <v>1</v>
      </c>
      <c r="P5" s="1"/>
    </row>
    <row r="6" spans="1:19">
      <c r="I6" s="177" t="s">
        <v>67</v>
      </c>
      <c r="J6" s="177"/>
      <c r="K6" s="177"/>
      <c r="M6" s="177" t="s">
        <v>68</v>
      </c>
      <c r="N6" s="177"/>
      <c r="O6" s="177"/>
    </row>
    <row r="7" spans="1:19">
      <c r="A7" s="60" t="s">
        <v>2</v>
      </c>
      <c r="B7" s="60"/>
      <c r="C7" s="60"/>
      <c r="D7" s="60"/>
      <c r="G7" s="68" t="s">
        <v>3</v>
      </c>
      <c r="I7" s="90">
        <v>2567</v>
      </c>
      <c r="J7" s="2"/>
      <c r="K7" s="90">
        <v>2566</v>
      </c>
      <c r="M7" s="90">
        <v>2567</v>
      </c>
      <c r="O7" s="90">
        <v>2566</v>
      </c>
    </row>
    <row r="8" spans="1:19">
      <c r="A8" s="60" t="s">
        <v>4</v>
      </c>
      <c r="B8" s="60"/>
      <c r="C8" s="60"/>
      <c r="D8" s="60"/>
      <c r="J8" s="63"/>
      <c r="K8" s="63"/>
      <c r="L8" s="63"/>
      <c r="M8" s="13"/>
      <c r="N8" s="12"/>
      <c r="O8" s="63"/>
    </row>
    <row r="9" spans="1:19">
      <c r="A9" s="13" t="s">
        <v>5</v>
      </c>
      <c r="G9" s="68">
        <v>6</v>
      </c>
      <c r="I9" s="4">
        <v>65950641.56000001</v>
      </c>
      <c r="J9" s="4"/>
      <c r="K9" s="4">
        <v>22440871.330000006</v>
      </c>
      <c r="L9" s="4"/>
      <c r="M9" s="4">
        <v>64002875.910000004</v>
      </c>
      <c r="N9" s="4"/>
      <c r="O9" s="4">
        <v>22337525.420000006</v>
      </c>
      <c r="P9" s="5"/>
      <c r="R9" s="69"/>
      <c r="S9" s="69"/>
    </row>
    <row r="10" spans="1:19">
      <c r="A10" s="13" t="s">
        <v>6</v>
      </c>
      <c r="G10" s="79">
        <v>7</v>
      </c>
      <c r="I10" s="4">
        <v>61058553.109999999</v>
      </c>
      <c r="J10" s="4">
        <v>43162643.450000003</v>
      </c>
      <c r="K10" s="4">
        <v>51995739.439999998</v>
      </c>
      <c r="L10" s="4">
        <v>43162643.450000003</v>
      </c>
      <c r="M10" s="4">
        <v>60984379.149999999</v>
      </c>
      <c r="N10" s="4">
        <v>43162643.450000003</v>
      </c>
      <c r="O10" s="4">
        <v>51995739.439999998</v>
      </c>
      <c r="P10" s="5"/>
      <c r="Q10" s="70"/>
      <c r="R10" s="70"/>
      <c r="S10" s="70"/>
    </row>
    <row r="11" spans="1:19">
      <c r="A11" s="13" t="s">
        <v>115</v>
      </c>
      <c r="G11" s="79">
        <v>8</v>
      </c>
      <c r="I11" s="4">
        <v>70000000</v>
      </c>
      <c r="K11" s="4">
        <v>70000000</v>
      </c>
      <c r="M11" s="4">
        <v>70000000</v>
      </c>
      <c r="N11" s="4"/>
      <c r="O11" s="4">
        <v>70000000</v>
      </c>
      <c r="P11" s="5"/>
    </row>
    <row r="12" spans="1:19">
      <c r="A12" s="13" t="s">
        <v>7</v>
      </c>
      <c r="G12" s="79">
        <v>9</v>
      </c>
      <c r="I12" s="4">
        <v>33680168.570000008</v>
      </c>
      <c r="K12" s="4">
        <v>30506083.530000001</v>
      </c>
      <c r="M12" s="4">
        <v>33680168.570000008</v>
      </c>
      <c r="N12" s="4"/>
      <c r="O12" s="4">
        <v>30506083.530000001</v>
      </c>
      <c r="P12" s="5"/>
    </row>
    <row r="13" spans="1:19">
      <c r="A13" s="13" t="s">
        <v>130</v>
      </c>
      <c r="G13" s="79">
        <v>10</v>
      </c>
      <c r="I13" s="4">
        <v>52617.31</v>
      </c>
      <c r="J13" s="4"/>
      <c r="K13" s="4">
        <v>50090652.43</v>
      </c>
      <c r="L13" s="4"/>
      <c r="M13" s="4">
        <v>52617.31</v>
      </c>
      <c r="N13" s="4"/>
      <c r="O13" s="4">
        <v>50090652.43</v>
      </c>
      <c r="P13" s="5"/>
    </row>
    <row r="14" spans="1:19">
      <c r="A14" s="60" t="s">
        <v>8</v>
      </c>
      <c r="B14" s="60"/>
      <c r="C14" s="60"/>
      <c r="I14" s="6">
        <f>SUM(I9:I13)</f>
        <v>230741980.55000001</v>
      </c>
      <c r="J14" s="4"/>
      <c r="K14" s="6">
        <f>SUM(K9:K13)</f>
        <v>225033346.73000002</v>
      </c>
      <c r="M14" s="6">
        <f>SUM(M9:M13)</f>
        <v>228720040.94</v>
      </c>
      <c r="N14" s="4"/>
      <c r="O14" s="6">
        <f>SUM(O9:O13)</f>
        <v>224930000.82000002</v>
      </c>
      <c r="P14" s="5"/>
    </row>
    <row r="15" spans="1:19">
      <c r="A15" s="60" t="s">
        <v>9</v>
      </c>
      <c r="B15" s="60"/>
      <c r="C15" s="60"/>
      <c r="M15" s="4"/>
      <c r="N15" s="4"/>
      <c r="O15" s="4"/>
      <c r="P15" s="5"/>
    </row>
    <row r="16" spans="1:19">
      <c r="A16" s="13" t="s">
        <v>113</v>
      </c>
      <c r="G16" s="68">
        <v>11</v>
      </c>
      <c r="I16" s="4">
        <v>1427903.27</v>
      </c>
      <c r="K16" s="4">
        <v>1174979.1000000001</v>
      </c>
      <c r="M16" s="4">
        <v>1427903.27</v>
      </c>
      <c r="N16" s="4"/>
      <c r="O16" s="4">
        <v>1174979.1000000001</v>
      </c>
      <c r="P16" s="5"/>
    </row>
    <row r="17" spans="1:17">
      <c r="A17" s="13" t="s">
        <v>69</v>
      </c>
      <c r="G17" s="68">
        <v>12</v>
      </c>
      <c r="I17" s="8">
        <v>0</v>
      </c>
      <c r="K17" s="8">
        <v>0</v>
      </c>
      <c r="M17" s="4">
        <v>2997000</v>
      </c>
      <c r="N17" s="4"/>
      <c r="O17" s="8">
        <v>0</v>
      </c>
      <c r="P17" s="5"/>
    </row>
    <row r="18" spans="1:17">
      <c r="A18" s="13" t="s">
        <v>114</v>
      </c>
      <c r="G18" s="68">
        <v>13</v>
      </c>
      <c r="I18" s="4">
        <v>223605138.50000003</v>
      </c>
      <c r="K18" s="4">
        <v>226195563.79000002</v>
      </c>
      <c r="M18" s="4">
        <v>256892525</v>
      </c>
      <c r="N18" s="4"/>
      <c r="O18" s="4">
        <v>256892525</v>
      </c>
      <c r="P18" s="5"/>
      <c r="Q18" s="93"/>
    </row>
    <row r="19" spans="1:17" ht="24" customHeight="1">
      <c r="A19" s="13" t="s">
        <v>148</v>
      </c>
      <c r="G19" s="32">
        <v>14</v>
      </c>
      <c r="I19" s="4">
        <v>2800440.0700000003</v>
      </c>
      <c r="K19" s="4">
        <v>9600000</v>
      </c>
      <c r="M19" s="4">
        <v>342000</v>
      </c>
      <c r="N19" s="4"/>
      <c r="O19" s="4">
        <v>9600000</v>
      </c>
      <c r="P19" s="5"/>
      <c r="Q19" s="84"/>
    </row>
    <row r="20" spans="1:17">
      <c r="A20" s="13" t="s">
        <v>136</v>
      </c>
      <c r="G20" s="62"/>
      <c r="H20" s="32"/>
      <c r="I20" s="4">
        <v>486600</v>
      </c>
      <c r="K20" s="4">
        <v>735600</v>
      </c>
      <c r="M20" s="4">
        <v>486600</v>
      </c>
      <c r="N20" s="4"/>
      <c r="O20" s="4">
        <v>735600</v>
      </c>
      <c r="P20" s="5"/>
    </row>
    <row r="21" spans="1:17">
      <c r="A21" s="13" t="s">
        <v>10</v>
      </c>
      <c r="G21" s="32">
        <v>15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3" t="s">
        <v>11</v>
      </c>
      <c r="G22" s="32">
        <v>16</v>
      </c>
      <c r="I22" s="4">
        <v>251595820.53999999</v>
      </c>
      <c r="K22" s="4">
        <v>246796950.51999998</v>
      </c>
      <c r="M22" s="4">
        <v>251595820.53999999</v>
      </c>
      <c r="N22" s="4"/>
      <c r="O22" s="4">
        <v>246796950.51999998</v>
      </c>
      <c r="P22" s="5"/>
      <c r="Q22" s="36"/>
    </row>
    <row r="23" spans="1:17">
      <c r="A23" s="13" t="s">
        <v>116</v>
      </c>
      <c r="G23" s="32">
        <v>17</v>
      </c>
      <c r="I23" s="4">
        <v>2603623.0300000003</v>
      </c>
      <c r="K23" s="4">
        <v>3079039.5700000012</v>
      </c>
      <c r="M23" s="4">
        <v>2603623.0300000003</v>
      </c>
      <c r="N23" s="4"/>
      <c r="O23" s="4">
        <v>3079039.5700000012</v>
      </c>
      <c r="P23" s="5"/>
    </row>
    <row r="24" spans="1:17">
      <c r="A24" s="13" t="s">
        <v>103</v>
      </c>
      <c r="G24" s="32">
        <v>18</v>
      </c>
      <c r="I24" s="4">
        <v>13438697.91</v>
      </c>
      <c r="K24" s="4">
        <v>12334239.98</v>
      </c>
      <c r="M24" s="4">
        <v>13438697.91</v>
      </c>
      <c r="N24" s="4"/>
      <c r="O24" s="4">
        <v>12334239.98</v>
      </c>
      <c r="P24" s="5"/>
    </row>
    <row r="25" spans="1:17">
      <c r="A25" s="13" t="s">
        <v>143</v>
      </c>
      <c r="G25" s="68">
        <v>19.100000000000001</v>
      </c>
      <c r="I25" s="4">
        <v>7832560.3399999999</v>
      </c>
      <c r="K25" s="4">
        <v>4306085.74</v>
      </c>
      <c r="M25" s="4">
        <v>7832560.3399999999</v>
      </c>
      <c r="N25" s="4"/>
      <c r="O25" s="4">
        <v>4306085.74</v>
      </c>
      <c r="P25" s="5"/>
    </row>
    <row r="26" spans="1:17">
      <c r="A26" s="78" t="s">
        <v>134</v>
      </c>
      <c r="B26" s="78"/>
      <c r="C26" s="78"/>
      <c r="D26" s="78"/>
      <c r="I26" s="13"/>
      <c r="J26" s="13"/>
      <c r="K26" s="13"/>
      <c r="L26" s="13"/>
      <c r="M26" s="13"/>
      <c r="N26" s="13"/>
      <c r="O26" s="13"/>
      <c r="P26" s="5"/>
    </row>
    <row r="27" spans="1:17">
      <c r="A27" s="78"/>
      <c r="B27" s="78"/>
      <c r="C27" s="78" t="s">
        <v>135</v>
      </c>
      <c r="D27" s="78"/>
      <c r="G27" s="68">
        <v>20</v>
      </c>
      <c r="I27" s="4">
        <v>110323300</v>
      </c>
      <c r="K27" s="4">
        <v>110323300</v>
      </c>
      <c r="M27" s="4">
        <v>110323300</v>
      </c>
      <c r="N27" s="4"/>
      <c r="O27" s="4">
        <v>110323300</v>
      </c>
      <c r="P27" s="5"/>
    </row>
    <row r="28" spans="1:17">
      <c r="A28" s="13" t="s">
        <v>12</v>
      </c>
      <c r="I28" s="4">
        <v>4075440.7199999997</v>
      </c>
      <c r="K28" s="4">
        <v>3292987.17</v>
      </c>
      <c r="M28" s="4">
        <v>4075440.7199999997</v>
      </c>
      <c r="N28" s="4"/>
      <c r="O28" s="4">
        <v>3292987.17</v>
      </c>
      <c r="P28" s="5"/>
    </row>
    <row r="29" spans="1:17">
      <c r="A29" s="60" t="s">
        <v>13</v>
      </c>
      <c r="I29" s="6">
        <f>SUM(I16:I28)</f>
        <v>650429384.48000002</v>
      </c>
      <c r="J29" s="4"/>
      <c r="K29" s="6">
        <f>SUM(K16:K28)</f>
        <v>650078605.96999991</v>
      </c>
      <c r="M29" s="6">
        <f>SUM(M16:M28)</f>
        <v>684255330.90999997</v>
      </c>
      <c r="N29" s="4"/>
      <c r="O29" s="6">
        <f>SUM(O16:O28)</f>
        <v>680775567.18000007</v>
      </c>
      <c r="P29" s="5"/>
    </row>
    <row r="30" spans="1:17" ht="23.5" thickBot="1">
      <c r="A30" s="60" t="s">
        <v>14</v>
      </c>
      <c r="I30" s="7">
        <f>I14+I29</f>
        <v>881171365.02999997</v>
      </c>
      <c r="J30" s="4"/>
      <c r="K30" s="7">
        <f>K14+K29</f>
        <v>875111952.69999993</v>
      </c>
      <c r="M30" s="7">
        <f>M14+M29</f>
        <v>912975371.8499999</v>
      </c>
      <c r="N30" s="4"/>
      <c r="O30" s="7">
        <f>O14+O29</f>
        <v>905705568.00000012</v>
      </c>
      <c r="P30" s="5"/>
      <c r="Q30" s="84">
        <f>I30/1000</f>
        <v>881171.36502999999</v>
      </c>
    </row>
    <row r="31" spans="1:17" ht="23.5" thickTop="1">
      <c r="I31" s="71"/>
      <c r="K31" s="17"/>
      <c r="M31" s="17"/>
      <c r="N31" s="8"/>
      <c r="O31" s="17"/>
    </row>
    <row r="32" spans="1:17">
      <c r="I32" s="71"/>
      <c r="K32" s="17"/>
      <c r="M32" s="17"/>
      <c r="N32" s="8"/>
      <c r="O32" s="17"/>
    </row>
    <row r="33" spans="1:16">
      <c r="A33" s="13" t="s">
        <v>15</v>
      </c>
      <c r="I33" s="72"/>
      <c r="M33" s="17"/>
      <c r="N33" s="8"/>
      <c r="O33" s="17"/>
    </row>
    <row r="34" spans="1:16">
      <c r="M34" s="17"/>
      <c r="N34" s="8"/>
      <c r="O34" s="17"/>
    </row>
    <row r="35" spans="1:16">
      <c r="A35" s="13" t="s">
        <v>107</v>
      </c>
      <c r="I35" s="73"/>
      <c r="M35" s="17"/>
      <c r="N35" s="8"/>
      <c r="O35" s="17"/>
    </row>
    <row r="36" spans="1:16">
      <c r="A36" s="13" t="s">
        <v>106</v>
      </c>
      <c r="I36" s="73"/>
      <c r="M36" s="17"/>
      <c r="N36" s="8"/>
      <c r="O36" s="17"/>
    </row>
    <row r="37" spans="1:16">
      <c r="I37" s="73"/>
      <c r="M37" s="17"/>
      <c r="N37" s="8"/>
      <c r="O37" s="17"/>
    </row>
    <row r="38" spans="1:16">
      <c r="I38" s="73"/>
      <c r="M38" s="17"/>
      <c r="N38" s="8"/>
      <c r="O38" s="17"/>
    </row>
    <row r="39" spans="1:16">
      <c r="B39" s="174" t="s">
        <v>87</v>
      </c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</row>
    <row r="40" spans="1:16">
      <c r="B40" s="174" t="s">
        <v>110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</row>
    <row r="41" spans="1:16">
      <c r="A41" s="175" t="s">
        <v>88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60"/>
    </row>
    <row r="42" spans="1:16">
      <c r="A42" s="175" t="s">
        <v>204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60"/>
    </row>
    <row r="43" spans="1:16">
      <c r="A43" s="175" t="str">
        <f>A3</f>
        <v>ณ วันที่ 31 ธันวาคม 2567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60"/>
    </row>
    <row r="44" spans="1:16" ht="6" customHeight="1">
      <c r="F44" s="1"/>
      <c r="N44" s="1"/>
      <c r="P44" s="1"/>
    </row>
    <row r="45" spans="1:16">
      <c r="F45" s="1"/>
      <c r="N45" s="1"/>
      <c r="O45" s="74" t="s">
        <v>1</v>
      </c>
      <c r="P45" s="1"/>
    </row>
    <row r="46" spans="1:16">
      <c r="B46" s="60"/>
      <c r="C46" s="60"/>
      <c r="D46" s="60"/>
      <c r="E46" s="60"/>
      <c r="I46" s="177" t="s">
        <v>67</v>
      </c>
      <c r="J46" s="177"/>
      <c r="K46" s="177"/>
      <c r="M46" s="178" t="s">
        <v>68</v>
      </c>
      <c r="N46" s="178"/>
      <c r="O46" s="178"/>
    </row>
    <row r="47" spans="1:16">
      <c r="A47" s="60" t="s">
        <v>16</v>
      </c>
      <c r="B47" s="60"/>
      <c r="C47" s="60"/>
      <c r="D47" s="60"/>
      <c r="E47" s="60"/>
      <c r="G47" s="68" t="s">
        <v>3</v>
      </c>
      <c r="I47" s="90">
        <v>2567</v>
      </c>
      <c r="J47" s="2"/>
      <c r="K47" s="90">
        <v>2566</v>
      </c>
      <c r="M47" s="90">
        <v>2567</v>
      </c>
      <c r="O47" s="90">
        <v>2566</v>
      </c>
    </row>
    <row r="48" spans="1:16">
      <c r="A48" s="60" t="s">
        <v>17</v>
      </c>
      <c r="B48" s="60"/>
      <c r="C48" s="60"/>
      <c r="D48" s="60"/>
      <c r="E48" s="60"/>
      <c r="I48" s="13"/>
      <c r="J48" s="13"/>
      <c r="K48" s="13"/>
      <c r="L48" s="13"/>
      <c r="M48" s="13"/>
    </row>
    <row r="49" spans="1:20">
      <c r="A49" s="13" t="s">
        <v>210</v>
      </c>
      <c r="B49" s="60"/>
      <c r="C49" s="60"/>
      <c r="D49" s="60"/>
      <c r="E49" s="60"/>
      <c r="G49" s="32">
        <v>21</v>
      </c>
      <c r="I49" s="4">
        <v>10405092.800000001</v>
      </c>
      <c r="J49" s="13"/>
      <c r="K49" s="84">
        <v>9143214.2300000004</v>
      </c>
      <c r="L49" s="13"/>
      <c r="M49" s="4">
        <v>10405092.800000001</v>
      </c>
      <c r="O49" s="85">
        <v>9143214.2300000004</v>
      </c>
      <c r="Q49" s="164"/>
    </row>
    <row r="50" spans="1:20">
      <c r="A50" s="13" t="s">
        <v>18</v>
      </c>
      <c r="G50" s="32">
        <v>22</v>
      </c>
      <c r="H50" s="32"/>
      <c r="I50" s="4">
        <v>24101121.969999999</v>
      </c>
      <c r="J50" s="4"/>
      <c r="K50" s="4">
        <v>22322273.719999999</v>
      </c>
      <c r="L50" s="4"/>
      <c r="M50" s="4">
        <v>23945685.98</v>
      </c>
      <c r="N50" s="4"/>
      <c r="O50" s="4">
        <v>22064301.549999997</v>
      </c>
      <c r="P50" s="4"/>
      <c r="Q50" s="166"/>
      <c r="R50" s="75"/>
      <c r="S50" s="75"/>
    </row>
    <row r="51" spans="1:20">
      <c r="A51" s="13" t="s">
        <v>19</v>
      </c>
      <c r="G51" s="32">
        <v>23</v>
      </c>
      <c r="H51" s="32"/>
      <c r="I51" s="4">
        <v>50846911.620000005</v>
      </c>
      <c r="J51" s="76"/>
      <c r="K51" s="4">
        <v>73239234.25</v>
      </c>
      <c r="L51" s="76"/>
      <c r="M51" s="4">
        <v>50846911.620000005</v>
      </c>
      <c r="N51" s="76"/>
      <c r="O51" s="4">
        <v>73239234.25</v>
      </c>
      <c r="P51" s="4"/>
      <c r="Q51" s="164"/>
      <c r="R51" s="75"/>
      <c r="S51" s="75"/>
    </row>
    <row r="52" spans="1:20">
      <c r="A52" s="13" t="s">
        <v>117</v>
      </c>
      <c r="G52" s="32"/>
      <c r="H52" s="32"/>
      <c r="I52" s="4"/>
      <c r="J52" s="76"/>
      <c r="K52" s="4"/>
      <c r="L52" s="76"/>
      <c r="M52" s="13"/>
      <c r="N52" s="76"/>
      <c r="O52" s="4"/>
      <c r="P52" s="4"/>
      <c r="R52" s="75"/>
      <c r="S52" s="75"/>
    </row>
    <row r="53" spans="1:20">
      <c r="C53" s="13" t="s">
        <v>118</v>
      </c>
      <c r="G53" s="32">
        <v>24</v>
      </c>
      <c r="H53" s="32"/>
      <c r="I53" s="4">
        <v>2934113.16</v>
      </c>
      <c r="J53" s="76"/>
      <c r="K53" s="4">
        <v>1595347.83</v>
      </c>
      <c r="L53" s="76"/>
      <c r="M53" s="4">
        <v>2934113.16</v>
      </c>
      <c r="N53" s="76"/>
      <c r="O53" s="4">
        <v>1595347.83</v>
      </c>
      <c r="P53" s="4"/>
      <c r="R53" s="75"/>
      <c r="S53" s="75"/>
    </row>
    <row r="54" spans="1:20">
      <c r="A54" s="13" t="s">
        <v>194</v>
      </c>
      <c r="I54" s="4">
        <v>8157057.2600000007</v>
      </c>
      <c r="K54" s="82">
        <v>5198840.1399999978</v>
      </c>
      <c r="M54" s="4">
        <v>8157057.2600000007</v>
      </c>
      <c r="O54" s="82">
        <v>3421074.8099999977</v>
      </c>
      <c r="P54" s="4"/>
    </row>
    <row r="55" spans="1:20">
      <c r="A55" s="60" t="s">
        <v>20</v>
      </c>
      <c r="B55" s="60"/>
      <c r="C55" s="60"/>
      <c r="D55" s="60"/>
      <c r="I55" s="6">
        <f>SUM(I49:I54)</f>
        <v>96444296.810000002</v>
      </c>
      <c r="J55" s="2"/>
      <c r="K55" s="6">
        <f>SUM(K49:K54)</f>
        <v>111498910.17</v>
      </c>
      <c r="M55" s="6">
        <f>SUM(M49:M54)</f>
        <v>96288860.820000008</v>
      </c>
      <c r="O55" s="6">
        <f>SUM(O49:O54)</f>
        <v>109463172.67</v>
      </c>
      <c r="P55" s="4"/>
    </row>
    <row r="56" spans="1:20">
      <c r="A56" s="60" t="s">
        <v>21</v>
      </c>
      <c r="B56" s="60"/>
      <c r="C56" s="60"/>
      <c r="D56" s="60"/>
      <c r="O56" s="4"/>
      <c r="P56" s="4"/>
    </row>
    <row r="57" spans="1:20">
      <c r="A57" s="13" t="s">
        <v>119</v>
      </c>
      <c r="B57" s="60"/>
      <c r="C57" s="60"/>
      <c r="D57" s="60"/>
      <c r="G57" s="32">
        <v>24</v>
      </c>
      <c r="I57" s="4">
        <v>6267576.5999999996</v>
      </c>
      <c r="K57" s="4">
        <v>3363317.69</v>
      </c>
      <c r="M57" s="4">
        <v>6267576.5999999996</v>
      </c>
      <c r="O57" s="4">
        <v>3363317.69</v>
      </c>
      <c r="P57" s="4"/>
    </row>
    <row r="58" spans="1:20">
      <c r="A58" s="13" t="s">
        <v>70</v>
      </c>
      <c r="B58" s="60"/>
      <c r="C58" s="60"/>
      <c r="D58" s="60"/>
      <c r="O58" s="4"/>
      <c r="P58" s="4"/>
    </row>
    <row r="59" spans="1:20">
      <c r="C59" s="13" t="s">
        <v>71</v>
      </c>
      <c r="G59" s="32">
        <v>25.1</v>
      </c>
      <c r="H59" s="32"/>
      <c r="I59" s="4">
        <v>29355645.25</v>
      </c>
      <c r="K59" s="97">
        <v>23748365.600000001</v>
      </c>
      <c r="M59" s="4">
        <v>29355645.25</v>
      </c>
      <c r="O59" s="97">
        <v>23748365.600000001</v>
      </c>
      <c r="P59" s="4"/>
    </row>
    <row r="60" spans="1:20">
      <c r="A60" s="60" t="s">
        <v>22</v>
      </c>
      <c r="B60" s="60"/>
      <c r="C60" s="60"/>
      <c r="D60" s="60"/>
      <c r="I60" s="6">
        <f>SUM(I57:I59)</f>
        <v>35623221.850000001</v>
      </c>
      <c r="J60" s="2"/>
      <c r="K60" s="6">
        <f>SUM(K57:K59)</f>
        <v>27111683.290000003</v>
      </c>
      <c r="M60" s="6">
        <f>SUM(M57:M59)</f>
        <v>35623221.850000001</v>
      </c>
      <c r="O60" s="6">
        <f>SUM(O57:O59)</f>
        <v>27111683.290000003</v>
      </c>
      <c r="P60" s="4"/>
    </row>
    <row r="61" spans="1:20" ht="23.5" thickBot="1">
      <c r="A61" s="60" t="s">
        <v>23</v>
      </c>
      <c r="B61" s="60"/>
      <c r="C61" s="60"/>
      <c r="D61" s="60"/>
      <c r="I61" s="7">
        <f>I55+I60</f>
        <v>132067518.66</v>
      </c>
      <c r="J61" s="2"/>
      <c r="K61" s="7">
        <f>K55+K60</f>
        <v>138610593.46000001</v>
      </c>
      <c r="M61" s="7">
        <f>M55+M60</f>
        <v>131912082.67000002</v>
      </c>
      <c r="O61" s="7">
        <f>O55+O60</f>
        <v>136574855.96000001</v>
      </c>
      <c r="P61" s="4"/>
      <c r="Q61" s="36"/>
      <c r="R61" s="36"/>
      <c r="S61" s="36"/>
      <c r="T61" s="36"/>
    </row>
    <row r="62" spans="1:20" ht="23.5" thickTop="1">
      <c r="A62" s="60" t="s">
        <v>24</v>
      </c>
      <c r="J62" s="2"/>
      <c r="Q62" s="36"/>
    </row>
    <row r="63" spans="1:20">
      <c r="A63" s="13" t="s">
        <v>25</v>
      </c>
    </row>
    <row r="64" spans="1:20">
      <c r="A64" s="13" t="s">
        <v>26</v>
      </c>
      <c r="G64" s="32"/>
      <c r="H64" s="32"/>
      <c r="I64" s="32"/>
    </row>
    <row r="65" spans="1:21" ht="23.5" thickBot="1">
      <c r="A65" s="13" t="s">
        <v>27</v>
      </c>
      <c r="I65" s="9">
        <v>300000000</v>
      </c>
      <c r="J65" s="2"/>
      <c r="K65" s="9">
        <v>300000000</v>
      </c>
      <c r="M65" s="9">
        <v>300000000</v>
      </c>
      <c r="O65" s="9">
        <v>300000000</v>
      </c>
      <c r="P65" s="4"/>
    </row>
    <row r="66" spans="1:21" ht="23.5" thickTop="1">
      <c r="A66" s="13" t="s">
        <v>28</v>
      </c>
      <c r="O66" s="4"/>
      <c r="P66" s="4"/>
    </row>
    <row r="67" spans="1:21">
      <c r="A67" s="13" t="s">
        <v>27</v>
      </c>
      <c r="I67" s="4">
        <v>300000000</v>
      </c>
      <c r="J67" s="2"/>
      <c r="K67" s="4">
        <v>300000000</v>
      </c>
      <c r="M67" s="4">
        <v>300000000</v>
      </c>
      <c r="O67" s="4">
        <v>300000000</v>
      </c>
      <c r="P67" s="4"/>
      <c r="Q67" s="84">
        <f>I67/1000</f>
        <v>300000</v>
      </c>
    </row>
    <row r="68" spans="1:21">
      <c r="A68" s="13" t="s">
        <v>29</v>
      </c>
      <c r="G68" s="32"/>
      <c r="H68" s="32"/>
      <c r="I68" s="4">
        <v>110561100</v>
      </c>
      <c r="K68" s="4">
        <v>110561100</v>
      </c>
      <c r="L68" s="4"/>
      <c r="M68" s="4">
        <v>110561100</v>
      </c>
      <c r="N68" s="4"/>
      <c r="O68" s="4">
        <v>110561100</v>
      </c>
      <c r="P68" s="4"/>
      <c r="Q68" s="84"/>
    </row>
    <row r="69" spans="1:21">
      <c r="A69" s="13" t="s">
        <v>30</v>
      </c>
      <c r="G69" s="32"/>
      <c r="H69" s="32"/>
      <c r="I69" s="4">
        <v>285434649.17000002</v>
      </c>
      <c r="K69" s="4">
        <v>285434649.17000002</v>
      </c>
      <c r="M69" s="4">
        <v>285434649.17000002</v>
      </c>
      <c r="O69" s="4">
        <v>285434649.17000002</v>
      </c>
      <c r="P69" s="4"/>
      <c r="Q69" s="84"/>
    </row>
    <row r="70" spans="1:21">
      <c r="A70" s="13" t="s">
        <v>31</v>
      </c>
      <c r="M70" s="4"/>
      <c r="O70" s="4"/>
      <c r="P70" s="4"/>
      <c r="Q70" s="84"/>
    </row>
    <row r="71" spans="1:21">
      <c r="A71" s="13" t="s">
        <v>32</v>
      </c>
      <c r="M71" s="4"/>
      <c r="O71" s="4"/>
      <c r="P71" s="4"/>
      <c r="Q71" s="84"/>
      <c r="R71" s="69"/>
    </row>
    <row r="72" spans="1:21">
      <c r="A72" s="13" t="s">
        <v>33</v>
      </c>
      <c r="G72" s="32">
        <v>26</v>
      </c>
      <c r="H72" s="32"/>
      <c r="I72" s="4">
        <v>30000000</v>
      </c>
      <c r="J72" s="4"/>
      <c r="K72" s="4">
        <v>30000000</v>
      </c>
      <c r="L72" s="4"/>
      <c r="M72" s="4">
        <v>30000000</v>
      </c>
      <c r="N72" s="4"/>
      <c r="O72" s="4">
        <v>30000000</v>
      </c>
      <c r="P72" s="4"/>
      <c r="Q72" s="84"/>
    </row>
    <row r="73" spans="1:21">
      <c r="A73" s="13" t="s">
        <v>34</v>
      </c>
      <c r="I73" s="4">
        <f>'SE(Conso)'!N22</f>
        <v>23420659.779999956</v>
      </c>
      <c r="K73" s="4">
        <v>10785566.809999987</v>
      </c>
      <c r="M73" s="4">
        <v>55067540.009999998</v>
      </c>
      <c r="O73" s="4">
        <v>43134962.869999953</v>
      </c>
      <c r="P73" s="4"/>
      <c r="Q73" s="84"/>
      <c r="R73" s="36"/>
    </row>
    <row r="74" spans="1:21">
      <c r="A74" s="13" t="s">
        <v>86</v>
      </c>
      <c r="I74" s="4">
        <f>'SE(Conso)'!P22</f>
        <v>-315562.57999999996</v>
      </c>
      <c r="K74" s="4">
        <v>-279956.74</v>
      </c>
      <c r="L74" s="17"/>
      <c r="M74" s="8">
        <v>0</v>
      </c>
      <c r="N74" s="8"/>
      <c r="O74" s="8">
        <v>0</v>
      </c>
      <c r="P74" s="4"/>
      <c r="Q74" s="84"/>
    </row>
    <row r="75" spans="1:21">
      <c r="A75" s="60" t="s">
        <v>160</v>
      </c>
      <c r="B75" s="60"/>
      <c r="C75" s="60"/>
      <c r="D75" s="60"/>
      <c r="E75" s="60"/>
      <c r="I75" s="10">
        <f>SUM(I67:I74)</f>
        <v>749100846.37</v>
      </c>
      <c r="J75" s="2"/>
      <c r="K75" s="10">
        <f>SUM(K67:K74)</f>
        <v>736501359.24000001</v>
      </c>
      <c r="M75" s="10">
        <f>SUM(M67:M74)</f>
        <v>781063289.18000007</v>
      </c>
      <c r="O75" s="10">
        <f>SUM(O67:O74)</f>
        <v>769130712.04000008</v>
      </c>
      <c r="P75" s="4"/>
      <c r="Q75" s="84">
        <f t="shared" ref="Q75:Q78" si="0">I75/1000</f>
        <v>749100.84637000004</v>
      </c>
      <c r="R75" s="36"/>
      <c r="S75" s="36"/>
      <c r="T75" s="36"/>
    </row>
    <row r="76" spans="1:21">
      <c r="A76" s="13" t="s">
        <v>161</v>
      </c>
      <c r="B76" s="60"/>
      <c r="C76" s="60"/>
      <c r="D76" s="60"/>
      <c r="E76" s="60"/>
      <c r="I76" s="4">
        <f>'SE(Conso)'!T22</f>
        <v>3000</v>
      </c>
      <c r="J76" s="2"/>
      <c r="K76" s="95">
        <v>0</v>
      </c>
      <c r="L76" s="96"/>
      <c r="M76" s="95">
        <v>0</v>
      </c>
      <c r="N76" s="95"/>
      <c r="O76" s="95">
        <v>0</v>
      </c>
      <c r="P76" s="4"/>
      <c r="Q76" s="84">
        <f t="shared" si="0"/>
        <v>3</v>
      </c>
      <c r="R76" s="36"/>
      <c r="S76" s="36"/>
      <c r="T76" s="36"/>
    </row>
    <row r="77" spans="1:21">
      <c r="A77" s="60" t="s">
        <v>35</v>
      </c>
      <c r="B77" s="60"/>
      <c r="C77" s="60"/>
      <c r="D77" s="60"/>
      <c r="E77" s="60"/>
      <c r="I77" s="6">
        <f>SUM(I75:I76)</f>
        <v>749103846.37</v>
      </c>
      <c r="J77" s="2"/>
      <c r="K77" s="6">
        <f>SUM(K75:K76)</f>
        <v>736501359.24000001</v>
      </c>
      <c r="M77" s="6">
        <f>SUM(M75:M76)</f>
        <v>781063289.18000007</v>
      </c>
      <c r="O77" s="6">
        <f>SUM(O75:O76)</f>
        <v>769130712.04000008</v>
      </c>
      <c r="P77" s="4"/>
      <c r="Q77" s="84"/>
      <c r="R77" s="36">
        <f>K77-'SE(Conso)'!V16</f>
        <v>0</v>
      </c>
      <c r="S77" s="36">
        <f>M77-SE!P17</f>
        <v>0</v>
      </c>
      <c r="T77" s="36">
        <f>O77-SE!P13</f>
        <v>0</v>
      </c>
    </row>
    <row r="78" spans="1:21" ht="23.5" thickBot="1">
      <c r="A78" s="60" t="s">
        <v>36</v>
      </c>
      <c r="B78" s="60"/>
      <c r="C78" s="60"/>
      <c r="D78" s="60"/>
      <c r="E78" s="60"/>
      <c r="I78" s="94">
        <f>I61+I77</f>
        <v>881171365.02999997</v>
      </c>
      <c r="J78" s="2"/>
      <c r="K78" s="94">
        <f>K61+K77</f>
        <v>875111952.70000005</v>
      </c>
      <c r="M78" s="94">
        <f>M61+M77</f>
        <v>912975371.85000014</v>
      </c>
      <c r="O78" s="94">
        <f>O61+O77</f>
        <v>905705568.00000012</v>
      </c>
      <c r="P78" s="4"/>
      <c r="Q78" s="84">
        <f t="shared" si="0"/>
        <v>881171.36502999999</v>
      </c>
      <c r="R78" s="77"/>
      <c r="S78" s="77"/>
      <c r="T78" s="77"/>
      <c r="U78" s="36"/>
    </row>
    <row r="79" spans="1:21" ht="23.5" thickTop="1">
      <c r="I79" s="17"/>
      <c r="J79" s="17"/>
      <c r="K79" s="17"/>
      <c r="L79" s="17"/>
      <c r="M79" s="17"/>
      <c r="N79" s="17"/>
      <c r="O79" s="17"/>
      <c r="Q79" s="36"/>
      <c r="R79" s="36"/>
      <c r="S79" s="36"/>
      <c r="T79" s="36"/>
    </row>
    <row r="80" spans="1:21">
      <c r="B80" s="174" t="s">
        <v>120</v>
      </c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</row>
    <row r="81" spans="2:16">
      <c r="B81" s="174" t="s">
        <v>110</v>
      </c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</row>
    <row r="82" spans="2:16">
      <c r="F82" s="11"/>
      <c r="I82" s="85">
        <f>I78-I30</f>
        <v>0</v>
      </c>
      <c r="J82" s="85"/>
      <c r="K82" s="85">
        <f>K78-K30</f>
        <v>0</v>
      </c>
      <c r="L82" s="85"/>
      <c r="M82" s="85">
        <f>M78-M30</f>
        <v>0</v>
      </c>
      <c r="N82" s="82"/>
      <c r="O82" s="85">
        <f>O78-O30</f>
        <v>0</v>
      </c>
      <c r="P82" s="11"/>
    </row>
    <row r="83" spans="2:16">
      <c r="F83" s="11"/>
      <c r="I83" s="17"/>
      <c r="J83" s="17"/>
      <c r="K83" s="17"/>
      <c r="L83" s="17"/>
      <c r="M83" s="17"/>
      <c r="N83" s="17"/>
      <c r="O83" s="17"/>
      <c r="P83" s="11"/>
    </row>
    <row r="84" spans="2:16">
      <c r="F84" s="11"/>
      <c r="I84" s="80"/>
      <c r="J84" s="80"/>
      <c r="K84" s="80"/>
      <c r="L84" s="80"/>
      <c r="M84" s="80"/>
      <c r="N84" s="81"/>
      <c r="O84" s="80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</sheetData>
  <mergeCells count="14">
    <mergeCell ref="B81:O81"/>
    <mergeCell ref="A1:O1"/>
    <mergeCell ref="A2:O2"/>
    <mergeCell ref="A3:O3"/>
    <mergeCell ref="A41:O41"/>
    <mergeCell ref="A42:O42"/>
    <mergeCell ref="A43:O43"/>
    <mergeCell ref="B39:O39"/>
    <mergeCell ref="B40:O40"/>
    <mergeCell ref="B80:O80"/>
    <mergeCell ref="M6:O6"/>
    <mergeCell ref="I6:K6"/>
    <mergeCell ref="I46:K46"/>
    <mergeCell ref="M46:O46"/>
  </mergeCells>
  <pageMargins left="0.86614173228346458" right="0.19685039370078741" top="0.51181102362204722" bottom="0.39370078740157483" header="0.31496062992125984" footer="0.31496062992125984"/>
  <pageSetup paperSize="9" scale="80" orientation="portrait" useFirstPageNumber="1" r:id="rId1"/>
  <headerFooter scaleWithDoc="0" alignWithMargins="0">
    <oddFooter>&amp;R&amp;"Angsana New,ธรรมดา"&amp;16&amp;P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65AC1-E88E-4F7D-89DE-D67C6E6A1F09}">
  <dimension ref="A1:T46"/>
  <sheetViews>
    <sheetView view="pageBreakPreview" topLeftCell="B1" zoomScale="60" zoomScaleNormal="100" workbookViewId="0">
      <selection activeCell="P37" sqref="P37"/>
    </sheetView>
  </sheetViews>
  <sheetFormatPr defaultColWidth="8.83203125" defaultRowHeight="23"/>
  <cols>
    <col min="1" max="1" width="2.08203125" style="98" customWidth="1"/>
    <col min="2" max="2" width="9.08203125" style="100" bestFit="1" customWidth="1"/>
    <col min="3" max="3" width="10.08203125" style="100" customWidth="1"/>
    <col min="4" max="4" width="29.83203125" style="100" customWidth="1"/>
    <col min="5" max="5" width="1.08203125" style="100" customWidth="1"/>
    <col min="6" max="6" width="7.08203125" style="100" customWidth="1"/>
    <col min="7" max="7" width="1.08203125" style="100" customWidth="1"/>
    <col min="8" max="8" width="14.83203125" style="100" bestFit="1" customWidth="1"/>
    <col min="9" max="9" width="1" style="100" customWidth="1"/>
    <col min="10" max="10" width="14.83203125" style="100" bestFit="1" customWidth="1"/>
    <col min="11" max="11" width="1" style="100" customWidth="1"/>
    <col min="12" max="12" width="14.83203125" style="101" bestFit="1" customWidth="1"/>
    <col min="13" max="13" width="1" style="101" customWidth="1"/>
    <col min="14" max="14" width="14.83203125" style="101" bestFit="1" customWidth="1"/>
    <col min="15" max="15" width="1.33203125" style="100" customWidth="1"/>
    <col min="16" max="16" width="13.6640625" style="84" customWidth="1"/>
    <col min="17" max="17" width="16.4140625" style="102" customWidth="1"/>
    <col min="18" max="18" width="2.9140625" style="84" customWidth="1"/>
    <col min="19" max="19" width="13.4140625" style="102" customWidth="1"/>
    <col min="20" max="20" width="12" style="98" bestFit="1" customWidth="1"/>
    <col min="21" max="16384" width="8.83203125" style="98"/>
  </cols>
  <sheetData>
    <row r="1" spans="1:20" s="99" customFormat="1">
      <c r="A1" s="180" t="s">
        <v>88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04"/>
      <c r="Q1" s="105"/>
      <c r="R1" s="104"/>
      <c r="S1" s="105"/>
    </row>
    <row r="2" spans="1:20" s="99" customFormat="1">
      <c r="A2" s="180" t="s">
        <v>37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04"/>
      <c r="Q2" s="105"/>
      <c r="R2" s="104"/>
      <c r="S2" s="105"/>
    </row>
    <row r="3" spans="1:20" s="99" customFormat="1">
      <c r="A3" s="176" t="s">
        <v>157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04"/>
      <c r="Q3" s="105"/>
      <c r="R3" s="104"/>
      <c r="S3" s="105"/>
    </row>
    <row r="4" spans="1:20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20">
      <c r="B5" s="15"/>
      <c r="C5" s="15"/>
      <c r="D5" s="15"/>
      <c r="E5" s="15"/>
      <c r="F5" s="106"/>
      <c r="G5" s="106"/>
      <c r="H5" s="106"/>
      <c r="I5" s="106"/>
      <c r="J5" s="106"/>
      <c r="K5" s="106"/>
      <c r="N5" s="107" t="s">
        <v>1</v>
      </c>
      <c r="O5" s="15"/>
    </row>
    <row r="6" spans="1:20">
      <c r="B6" s="15"/>
      <c r="C6" s="15"/>
      <c r="D6" s="15"/>
      <c r="E6" s="15"/>
      <c r="F6" s="106"/>
      <c r="G6" s="106"/>
      <c r="H6" s="181" t="s">
        <v>67</v>
      </c>
      <c r="I6" s="181"/>
      <c r="J6" s="181"/>
      <c r="K6" s="106"/>
      <c r="L6" s="182" t="s">
        <v>68</v>
      </c>
      <c r="M6" s="182"/>
      <c r="N6" s="182"/>
      <c r="O6" s="15"/>
    </row>
    <row r="7" spans="1:20">
      <c r="B7" s="15"/>
      <c r="C7" s="15"/>
      <c r="D7" s="15"/>
      <c r="E7" s="18"/>
      <c r="F7" s="106" t="s">
        <v>3</v>
      </c>
      <c r="G7" s="106"/>
      <c r="H7" s="133">
        <v>2567</v>
      </c>
      <c r="I7" s="2"/>
      <c r="J7" s="133">
        <v>2566</v>
      </c>
      <c r="K7" s="68"/>
      <c r="L7" s="133">
        <v>2567</v>
      </c>
      <c r="M7" s="2"/>
      <c r="N7" s="133">
        <v>2566</v>
      </c>
      <c r="O7" s="15"/>
      <c r="Q7" s="108"/>
    </row>
    <row r="8" spans="1:20">
      <c r="A8" s="98" t="s">
        <v>38</v>
      </c>
      <c r="C8" s="15"/>
      <c r="D8" s="15"/>
      <c r="E8" s="18"/>
      <c r="F8" s="1"/>
      <c r="G8" s="1"/>
      <c r="H8" s="109">
        <v>749552204.68999994</v>
      </c>
      <c r="I8" s="18"/>
      <c r="J8" s="109">
        <v>627679436.13999999</v>
      </c>
      <c r="K8" s="18"/>
      <c r="L8" s="109">
        <v>747256840.19999993</v>
      </c>
      <c r="M8" s="110"/>
      <c r="N8" s="109">
        <v>627679436.13999999</v>
      </c>
      <c r="O8" s="15"/>
    </row>
    <row r="9" spans="1:20">
      <c r="A9" s="98" t="s">
        <v>39</v>
      </c>
      <c r="C9" s="15"/>
      <c r="D9" s="15"/>
      <c r="E9" s="18"/>
      <c r="F9" s="1"/>
      <c r="G9" s="1"/>
      <c r="H9" s="111">
        <v>-402890495.52999997</v>
      </c>
      <c r="I9" s="18"/>
      <c r="J9" s="111">
        <v>-338856112.69</v>
      </c>
      <c r="K9" s="18"/>
      <c r="L9" s="111">
        <v>-399969073.82999998</v>
      </c>
      <c r="M9" s="110"/>
      <c r="N9" s="111">
        <v>-338856112.69</v>
      </c>
      <c r="O9" s="15"/>
    </row>
    <row r="10" spans="1:20">
      <c r="A10" s="99" t="s">
        <v>40</v>
      </c>
      <c r="C10" s="15"/>
      <c r="D10" s="15"/>
      <c r="E10" s="18"/>
      <c r="F10" s="1"/>
      <c r="G10" s="1"/>
      <c r="H10" s="109">
        <f>SUM(H8:H9)</f>
        <v>346661709.15999997</v>
      </c>
      <c r="I10" s="18"/>
      <c r="J10" s="109">
        <f>SUM(J8:J9)</f>
        <v>288823323.44999999</v>
      </c>
      <c r="K10" s="18"/>
      <c r="L10" s="109">
        <f>SUM(L8:L9)</f>
        <v>347287766.36999995</v>
      </c>
      <c r="M10" s="110"/>
      <c r="N10" s="109">
        <f>SUM(N8:N9)</f>
        <v>288823323.44999999</v>
      </c>
      <c r="O10" s="15"/>
      <c r="T10" s="112"/>
    </row>
    <row r="11" spans="1:20">
      <c r="A11" s="98" t="s">
        <v>41</v>
      </c>
      <c r="C11" s="15"/>
      <c r="D11" s="15"/>
      <c r="E11" s="18"/>
      <c r="F11" s="1"/>
      <c r="G11" s="1"/>
      <c r="H11" s="109">
        <v>7480375.7899999991</v>
      </c>
      <c r="I11" s="18"/>
      <c r="J11" s="109">
        <v>5852171.4299999978</v>
      </c>
      <c r="K11" s="18"/>
      <c r="L11" s="109">
        <v>6530009.9299999988</v>
      </c>
      <c r="M11" s="110"/>
      <c r="N11" s="109">
        <v>4990358.21</v>
      </c>
      <c r="O11" s="15"/>
    </row>
    <row r="12" spans="1:20">
      <c r="A12" s="98" t="s">
        <v>52</v>
      </c>
      <c r="C12" s="15"/>
      <c r="D12" s="15"/>
      <c r="E12" s="18"/>
      <c r="F12" s="1"/>
      <c r="G12" s="1"/>
      <c r="H12" s="110">
        <v>-60537702.399999999</v>
      </c>
      <c r="I12" s="18"/>
      <c r="J12" s="110">
        <v>-53133659.479999989</v>
      </c>
      <c r="K12" s="18"/>
      <c r="L12" s="110">
        <v>-60537702.399999999</v>
      </c>
      <c r="M12" s="110"/>
      <c r="N12" s="110">
        <v>-53133659.479999997</v>
      </c>
      <c r="O12" s="15"/>
    </row>
    <row r="13" spans="1:20">
      <c r="A13" s="98" t="s">
        <v>42</v>
      </c>
      <c r="C13" s="15"/>
      <c r="D13" s="15"/>
      <c r="E13" s="18"/>
      <c r="F13" s="1"/>
      <c r="G13" s="1"/>
      <c r="H13" s="113">
        <v>-157750043.58000001</v>
      </c>
      <c r="I13" s="18"/>
      <c r="J13" s="113">
        <v>-140117223.26000002</v>
      </c>
      <c r="K13" s="18"/>
      <c r="L13" s="113">
        <v>-167860235.97999999</v>
      </c>
      <c r="M13" s="110"/>
      <c r="N13" s="113">
        <v>-148965111.08000001</v>
      </c>
      <c r="O13" s="15"/>
    </row>
    <row r="14" spans="1:20">
      <c r="A14" s="99" t="s">
        <v>128</v>
      </c>
      <c r="C14" s="15"/>
      <c r="D14" s="15"/>
      <c r="E14" s="18"/>
      <c r="F14" s="1"/>
      <c r="G14" s="1"/>
      <c r="H14" s="109">
        <f>SUM(H10:H13)</f>
        <v>135854338.97</v>
      </c>
      <c r="I14" s="18"/>
      <c r="J14" s="109">
        <f>SUM(J10:J13)</f>
        <v>101424612.13999999</v>
      </c>
      <c r="K14" s="18"/>
      <c r="L14" s="109">
        <f>SUM(L10:L13)</f>
        <v>125419837.91999999</v>
      </c>
      <c r="M14" s="110"/>
      <c r="N14" s="109">
        <f>SUM(N10:N13)</f>
        <v>91714911.099999964</v>
      </c>
      <c r="O14" s="15"/>
    </row>
    <row r="15" spans="1:20">
      <c r="A15" s="98" t="s">
        <v>127</v>
      </c>
      <c r="C15" s="15"/>
      <c r="D15" s="15"/>
      <c r="E15" s="18"/>
      <c r="F15" s="1"/>
      <c r="G15" s="1"/>
      <c r="H15" s="109">
        <v>9252864.8599999994</v>
      </c>
      <c r="I15" s="109"/>
      <c r="J15" s="109">
        <v>6502294.5700000003</v>
      </c>
      <c r="K15" s="18"/>
      <c r="L15" s="109">
        <v>9252864.8599999994</v>
      </c>
      <c r="M15" s="110"/>
      <c r="N15" s="109">
        <v>6502294.5700000003</v>
      </c>
      <c r="O15" s="15"/>
    </row>
    <row r="16" spans="1:20">
      <c r="A16" s="98" t="s">
        <v>43</v>
      </c>
      <c r="C16" s="15"/>
      <c r="D16" s="15"/>
      <c r="E16" s="18"/>
      <c r="F16" s="1"/>
      <c r="G16" s="1"/>
      <c r="H16" s="110">
        <v>-560958.54</v>
      </c>
      <c r="I16" s="18"/>
      <c r="J16" s="110">
        <v>-602054.9</v>
      </c>
      <c r="K16" s="18"/>
      <c r="L16" s="110">
        <v>-560958.54</v>
      </c>
      <c r="M16" s="110"/>
      <c r="N16" s="110">
        <v>-602054.9</v>
      </c>
      <c r="O16" s="15"/>
    </row>
    <row r="17" spans="1:17">
      <c r="A17" s="98" t="s">
        <v>162</v>
      </c>
      <c r="B17" s="15"/>
      <c r="C17" s="19"/>
      <c r="D17" s="19"/>
      <c r="E17" s="18"/>
      <c r="F17" s="132" t="s">
        <v>163</v>
      </c>
      <c r="G17" s="1"/>
      <c r="H17" s="114">
        <v>-2590425.29</v>
      </c>
      <c r="I17" s="18"/>
      <c r="J17" s="114">
        <v>-3664751.88</v>
      </c>
      <c r="K17" s="18"/>
      <c r="L17" s="82">
        <v>0</v>
      </c>
      <c r="M17" s="110"/>
      <c r="N17" s="82">
        <v>0</v>
      </c>
      <c r="O17" s="15"/>
    </row>
    <row r="18" spans="1:17">
      <c r="A18" s="98" t="s">
        <v>164</v>
      </c>
      <c r="B18" s="15"/>
      <c r="C18" s="19"/>
      <c r="D18" s="19"/>
      <c r="E18" s="18"/>
      <c r="F18" s="132" t="s">
        <v>165</v>
      </c>
      <c r="G18" s="1"/>
      <c r="H18" s="115">
        <v>-7141559.9299999997</v>
      </c>
      <c r="I18" s="18"/>
      <c r="J18" s="116">
        <v>0</v>
      </c>
      <c r="K18" s="18"/>
      <c r="L18" s="116">
        <v>0</v>
      </c>
      <c r="M18" s="110"/>
      <c r="N18" s="116">
        <v>0</v>
      </c>
      <c r="O18" s="15"/>
    </row>
    <row r="19" spans="1:17">
      <c r="A19" s="99" t="s">
        <v>44</v>
      </c>
      <c r="B19" s="15"/>
      <c r="C19" s="19"/>
      <c r="D19" s="19"/>
      <c r="E19" s="18"/>
      <c r="F19" s="1"/>
      <c r="G19" s="1"/>
      <c r="H19" s="109">
        <f>SUM(H14:H18)</f>
        <v>134814260.06999999</v>
      </c>
      <c r="I19" s="18"/>
      <c r="J19" s="109">
        <f>SUM(J14:J18)</f>
        <v>103660099.92999998</v>
      </c>
      <c r="K19" s="18"/>
      <c r="L19" s="109">
        <f>SUM(L14:L18)</f>
        <v>134111744.23999996</v>
      </c>
      <c r="M19" s="110"/>
      <c r="N19" s="109">
        <f>SUM(N14:N18)</f>
        <v>97615150.769999951</v>
      </c>
      <c r="O19" s="15"/>
    </row>
    <row r="20" spans="1:17">
      <c r="A20" s="98" t="s">
        <v>45</v>
      </c>
      <c r="B20" s="15"/>
      <c r="C20" s="19"/>
      <c r="D20" s="19"/>
      <c r="E20" s="18"/>
      <c r="F20" s="32" t="s">
        <v>166</v>
      </c>
      <c r="G20" s="68"/>
      <c r="H20" s="111">
        <v>-26336641.899999999</v>
      </c>
      <c r="I20" s="98"/>
      <c r="J20" s="113">
        <v>-24609821.73</v>
      </c>
      <c r="K20" s="98"/>
      <c r="L20" s="111">
        <v>-26336641.899999999</v>
      </c>
      <c r="M20" s="110"/>
      <c r="N20" s="111">
        <v>-22761642.34</v>
      </c>
      <c r="O20" s="15"/>
    </row>
    <row r="21" spans="1:17">
      <c r="A21" s="99" t="s">
        <v>167</v>
      </c>
      <c r="B21" s="18"/>
      <c r="C21" s="15"/>
      <c r="D21" s="15"/>
      <c r="E21" s="18"/>
      <c r="F21" s="1"/>
      <c r="G21" s="1"/>
      <c r="H21" s="117">
        <f>SUM(H19:H20)</f>
        <v>108477618.16999999</v>
      </c>
      <c r="I21" s="18"/>
      <c r="J21" s="117">
        <f>SUM(J19:J20)</f>
        <v>79050278.199999973</v>
      </c>
      <c r="K21" s="18"/>
      <c r="L21" s="117">
        <f>SUM(L19:L20)</f>
        <v>107775102.33999997</v>
      </c>
      <c r="M21" s="110"/>
      <c r="N21" s="117">
        <f>SUM(N19:N20)</f>
        <v>74853508.429999948</v>
      </c>
      <c r="O21" s="15"/>
    </row>
    <row r="22" spans="1:17">
      <c r="A22" s="99" t="s">
        <v>168</v>
      </c>
      <c r="B22" s="99"/>
      <c r="C22" s="98"/>
      <c r="D22" s="98"/>
      <c r="E22" s="18"/>
      <c r="F22" s="1"/>
      <c r="G22" s="1"/>
      <c r="H22" s="1"/>
      <c r="I22" s="18"/>
      <c r="J22" s="18"/>
      <c r="K22" s="18"/>
      <c r="L22" s="110"/>
      <c r="M22" s="110"/>
      <c r="N22" s="110"/>
      <c r="O22" s="15"/>
    </row>
    <row r="23" spans="1:17">
      <c r="A23" s="99" t="s">
        <v>89</v>
      </c>
      <c r="B23" s="98"/>
      <c r="C23" s="98"/>
      <c r="D23" s="98"/>
      <c r="E23" s="18"/>
      <c r="F23" s="19"/>
      <c r="G23" s="19"/>
      <c r="H23" s="19"/>
      <c r="I23" s="18"/>
      <c r="J23" s="18"/>
      <c r="K23" s="18"/>
      <c r="L23" s="110"/>
      <c r="M23" s="110"/>
      <c r="N23" s="110"/>
      <c r="O23" s="15"/>
    </row>
    <row r="24" spans="1:17">
      <c r="B24" s="98" t="s">
        <v>93</v>
      </c>
      <c r="C24" s="98"/>
      <c r="D24" s="98"/>
      <c r="E24" s="18"/>
      <c r="F24" s="118"/>
      <c r="G24" s="118"/>
      <c r="H24" s="119">
        <v>-35605.839999999997</v>
      </c>
      <c r="I24" s="18"/>
      <c r="J24" s="115">
        <v>-469005.11</v>
      </c>
      <c r="K24" s="18"/>
      <c r="L24" s="120">
        <v>0</v>
      </c>
      <c r="M24" s="120"/>
      <c r="N24" s="101">
        <v>0</v>
      </c>
      <c r="O24" s="15"/>
    </row>
    <row r="25" spans="1:17">
      <c r="A25" s="98" t="s">
        <v>169</v>
      </c>
      <c r="B25" s="98"/>
      <c r="C25" s="98"/>
      <c r="D25" s="98"/>
      <c r="E25" s="18"/>
      <c r="F25" s="118"/>
      <c r="G25" s="118"/>
      <c r="H25" s="121">
        <f>SUM(H24:H24)</f>
        <v>-35605.839999999997</v>
      </c>
      <c r="I25" s="18"/>
      <c r="J25" s="121">
        <f>SUM(J24:J24)</f>
        <v>-469005.11</v>
      </c>
      <c r="K25" s="18"/>
      <c r="L25" s="122">
        <f>SUM(L24:L24)</f>
        <v>0</v>
      </c>
      <c r="M25" s="120"/>
      <c r="N25" s="122">
        <f>SUM(N24:N24)</f>
        <v>0</v>
      </c>
      <c r="O25" s="15"/>
    </row>
    <row r="26" spans="1:17">
      <c r="A26" s="99" t="s">
        <v>170</v>
      </c>
      <c r="B26" s="98"/>
      <c r="C26" s="98"/>
      <c r="D26" s="98"/>
      <c r="E26" s="18"/>
      <c r="F26" s="118"/>
      <c r="G26" s="118"/>
      <c r="H26" s="119"/>
      <c r="I26" s="18"/>
      <c r="J26" s="119"/>
      <c r="K26" s="18"/>
      <c r="L26" s="82"/>
      <c r="M26" s="120"/>
      <c r="N26" s="82"/>
      <c r="O26" s="15"/>
    </row>
    <row r="27" spans="1:17">
      <c r="B27" s="98" t="s">
        <v>171</v>
      </c>
      <c r="C27" s="98"/>
      <c r="D27" s="98"/>
      <c r="E27" s="18"/>
      <c r="F27" s="118">
        <v>18.100000000000001</v>
      </c>
      <c r="G27" s="118"/>
      <c r="H27" s="119">
        <v>-3553175</v>
      </c>
      <c r="I27" s="18"/>
      <c r="J27" s="82">
        <v>0</v>
      </c>
      <c r="K27" s="18"/>
      <c r="L27" s="119">
        <v>-3553175</v>
      </c>
      <c r="M27" s="120"/>
      <c r="N27" s="82">
        <v>0</v>
      </c>
      <c r="O27" s="15"/>
    </row>
    <row r="28" spans="1:17">
      <c r="B28" s="98" t="s">
        <v>172</v>
      </c>
      <c r="C28" s="98"/>
      <c r="D28" s="98"/>
      <c r="E28" s="18"/>
      <c r="F28" s="118"/>
      <c r="G28" s="118"/>
      <c r="H28" s="119">
        <v>710635</v>
      </c>
      <c r="I28" s="18"/>
      <c r="J28" s="82">
        <v>0</v>
      </c>
      <c r="K28" s="18"/>
      <c r="L28" s="119">
        <v>710635</v>
      </c>
      <c r="M28" s="120"/>
      <c r="N28" s="82">
        <v>0</v>
      </c>
      <c r="O28" s="15"/>
    </row>
    <row r="29" spans="1:17">
      <c r="A29" s="98" t="s">
        <v>173</v>
      </c>
      <c r="B29" s="98"/>
      <c r="C29" s="98"/>
      <c r="D29" s="98"/>
      <c r="E29" s="18"/>
      <c r="F29" s="118"/>
      <c r="G29" s="118"/>
      <c r="H29" s="121">
        <f>SUM(H27:H28)</f>
        <v>-2842540</v>
      </c>
      <c r="I29" s="18"/>
      <c r="J29" s="122">
        <f>SUM(J27:J28)</f>
        <v>0</v>
      </c>
      <c r="K29" s="18"/>
      <c r="L29" s="121">
        <f>SUM(L27:L28)</f>
        <v>-2842540</v>
      </c>
      <c r="M29" s="120"/>
      <c r="N29" s="122">
        <f>SUM(N27:N28)</f>
        <v>0</v>
      </c>
      <c r="O29" s="15"/>
    </row>
    <row r="30" spans="1:17" ht="23.5" thickBot="1">
      <c r="A30" s="99" t="s">
        <v>174</v>
      </c>
      <c r="B30" s="34"/>
      <c r="C30" s="18"/>
      <c r="D30" s="15"/>
      <c r="E30" s="18"/>
      <c r="F30" s="1"/>
      <c r="G30" s="1"/>
      <c r="H30" s="123">
        <f>H21+H25+H29</f>
        <v>105599472.32999998</v>
      </c>
      <c r="I30" s="18"/>
      <c r="J30" s="123">
        <f>J21+J25+J29</f>
        <v>78581273.089999974</v>
      </c>
      <c r="K30" s="18"/>
      <c r="L30" s="123">
        <f>L21+L25+L29</f>
        <v>104932562.33999997</v>
      </c>
      <c r="M30" s="119"/>
      <c r="N30" s="123">
        <f>N21+N25+N29</f>
        <v>74853508.429999948</v>
      </c>
      <c r="O30" s="15"/>
    </row>
    <row r="31" spans="1:17" ht="23.5" thickTop="1">
      <c r="A31" s="99" t="s">
        <v>175</v>
      </c>
      <c r="B31" s="19"/>
      <c r="C31" s="15"/>
      <c r="D31" s="15"/>
      <c r="E31" s="18"/>
      <c r="F31" s="1"/>
      <c r="G31" s="1"/>
      <c r="H31" s="1"/>
      <c r="I31" s="18"/>
      <c r="J31" s="18"/>
      <c r="K31" s="18"/>
      <c r="O31" s="15"/>
    </row>
    <row r="32" spans="1:17" ht="23.5" thickBot="1">
      <c r="B32" s="19" t="s">
        <v>90</v>
      </c>
      <c r="C32" s="15"/>
      <c r="D32" s="15"/>
      <c r="E32" s="18"/>
      <c r="F32" s="1"/>
      <c r="G32" s="1"/>
      <c r="H32" s="119">
        <f>H34-H33</f>
        <v>108476565.74999999</v>
      </c>
      <c r="I32" s="18"/>
      <c r="J32" s="119">
        <f>+J21</f>
        <v>79050278.199999973</v>
      </c>
      <c r="K32" s="124"/>
      <c r="L32" s="125">
        <f>+L21</f>
        <v>107775102.33999997</v>
      </c>
      <c r="M32" s="119"/>
      <c r="N32" s="125">
        <f>+N21</f>
        <v>74853508.429999948</v>
      </c>
      <c r="O32" s="15"/>
      <c r="P32" s="172">
        <f>H32/1000</f>
        <v>108476.56574999998</v>
      </c>
      <c r="Q32" s="173">
        <f>J32/1000</f>
        <v>79050.278199999972</v>
      </c>
    </row>
    <row r="33" spans="1:19" ht="23.5" thickTop="1">
      <c r="B33" s="19" t="s">
        <v>91</v>
      </c>
      <c r="C33" s="15"/>
      <c r="D33" s="15"/>
      <c r="E33" s="18"/>
      <c r="F33" s="1"/>
      <c r="G33" s="1"/>
      <c r="H33" s="119">
        <v>1052.42</v>
      </c>
      <c r="I33" s="15"/>
      <c r="J33" s="82">
        <v>0</v>
      </c>
      <c r="K33" s="126"/>
      <c r="O33" s="15"/>
      <c r="P33" s="172">
        <f>H33/1000</f>
        <v>1.0524200000000001</v>
      </c>
    </row>
    <row r="34" spans="1:19" ht="23.5" thickBot="1">
      <c r="B34" s="19"/>
      <c r="C34" s="15"/>
      <c r="D34" s="15"/>
      <c r="E34" s="18"/>
      <c r="F34" s="1"/>
      <c r="G34" s="1"/>
      <c r="H34" s="127">
        <f>H21</f>
        <v>108477618.16999999</v>
      </c>
      <c r="I34" s="15"/>
      <c r="J34" s="127">
        <f>SUM(J32:J33)</f>
        <v>79050278.199999973</v>
      </c>
      <c r="K34" s="126"/>
      <c r="L34" s="82"/>
      <c r="N34" s="119"/>
      <c r="O34" s="15"/>
    </row>
    <row r="35" spans="1:19" ht="23.5" thickTop="1">
      <c r="A35" s="99" t="s">
        <v>176</v>
      </c>
      <c r="B35" s="19"/>
      <c r="C35" s="15"/>
      <c r="D35" s="15"/>
      <c r="E35" s="18"/>
      <c r="F35" s="1"/>
      <c r="G35" s="1"/>
      <c r="H35" s="98"/>
      <c r="I35" s="18"/>
      <c r="J35" s="18"/>
      <c r="K35" s="59"/>
      <c r="L35" s="119"/>
      <c r="M35" s="119"/>
      <c r="N35" s="119"/>
      <c r="O35" s="15"/>
    </row>
    <row r="36" spans="1:19" ht="23.5" thickBot="1">
      <c r="B36" s="19" t="s">
        <v>90</v>
      </c>
      <c r="C36" s="15"/>
      <c r="D36" s="15"/>
      <c r="E36" s="18"/>
      <c r="F36" s="1"/>
      <c r="G36" s="1"/>
      <c r="H36" s="119">
        <f>H38-H37</f>
        <v>105598419.90999998</v>
      </c>
      <c r="I36" s="18"/>
      <c r="J36" s="119">
        <f>J30</f>
        <v>78581273.089999974</v>
      </c>
      <c r="K36" s="59"/>
      <c r="L36" s="125">
        <f>L30</f>
        <v>104932562.33999997</v>
      </c>
      <c r="M36" s="119"/>
      <c r="N36" s="125">
        <f>N30</f>
        <v>74853508.429999948</v>
      </c>
      <c r="O36" s="15"/>
    </row>
    <row r="37" spans="1:19" ht="23.5" thickTop="1">
      <c r="B37" s="19" t="s">
        <v>91</v>
      </c>
      <c r="C37" s="15"/>
      <c r="D37" s="15"/>
      <c r="E37" s="18"/>
      <c r="F37" s="1"/>
      <c r="G37" s="1"/>
      <c r="H37" s="119">
        <v>1052.42</v>
      </c>
      <c r="I37" s="18"/>
      <c r="J37" s="101">
        <v>0</v>
      </c>
      <c r="K37" s="126"/>
      <c r="O37" s="15"/>
    </row>
    <row r="38" spans="1:19" ht="23.5" thickBot="1">
      <c r="B38" s="19"/>
      <c r="C38" s="15"/>
      <c r="D38" s="15"/>
      <c r="E38" s="18"/>
      <c r="F38" s="1"/>
      <c r="G38" s="1"/>
      <c r="H38" s="127">
        <f>H30</f>
        <v>105599472.32999998</v>
      </c>
      <c r="I38" s="18"/>
      <c r="J38" s="127">
        <f>SUM(J36:J37)</f>
        <v>78581273.089999974</v>
      </c>
      <c r="K38" s="101"/>
      <c r="O38" s="15"/>
    </row>
    <row r="39" spans="1:19" s="99" customFormat="1" ht="23.5" thickTop="1">
      <c r="A39" s="99" t="s">
        <v>177</v>
      </c>
      <c r="B39" s="18"/>
      <c r="C39" s="18"/>
      <c r="D39" s="18"/>
      <c r="E39" s="18"/>
      <c r="F39" s="103"/>
      <c r="G39" s="103"/>
      <c r="H39" s="103"/>
      <c r="L39" s="126"/>
      <c r="M39" s="126"/>
      <c r="N39" s="126"/>
      <c r="O39" s="18"/>
      <c r="P39" s="104"/>
      <c r="Q39" s="105"/>
      <c r="R39" s="104"/>
      <c r="S39" s="105"/>
    </row>
    <row r="40" spans="1:19">
      <c r="A40" s="15" t="s">
        <v>46</v>
      </c>
      <c r="C40" s="15"/>
      <c r="D40" s="15"/>
      <c r="E40" s="98"/>
      <c r="F40" s="1"/>
      <c r="G40" s="1"/>
      <c r="H40" s="128">
        <f>H32/H41</f>
        <v>0.18079427624999997</v>
      </c>
      <c r="I40" s="129"/>
      <c r="J40" s="128">
        <f>J32/J41</f>
        <v>0.13175046366666662</v>
      </c>
      <c r="K40" s="129"/>
      <c r="L40" s="128">
        <f>L32/L41</f>
        <v>0.17962517056666663</v>
      </c>
      <c r="M40" s="128"/>
      <c r="N40" s="128">
        <f>N32/N41</f>
        <v>0.12475584738333324</v>
      </c>
      <c r="O40" s="15"/>
    </row>
    <row r="41" spans="1:19">
      <c r="A41" s="15" t="s">
        <v>92</v>
      </c>
      <c r="C41" s="15"/>
      <c r="D41" s="15"/>
      <c r="E41" s="18"/>
      <c r="F41" s="1"/>
      <c r="G41" s="1"/>
      <c r="H41" s="130">
        <v>600000000</v>
      </c>
      <c r="I41" s="18"/>
      <c r="J41" s="130">
        <v>600000000</v>
      </c>
      <c r="K41" s="130"/>
      <c r="L41" s="130">
        <v>600000000</v>
      </c>
      <c r="M41" s="130"/>
      <c r="N41" s="130">
        <v>600000000</v>
      </c>
      <c r="O41" s="35"/>
    </row>
    <row r="42" spans="1:19">
      <c r="B42" s="15"/>
      <c r="C42" s="15"/>
      <c r="D42" s="15"/>
      <c r="E42" s="18"/>
      <c r="F42" s="1"/>
      <c r="G42" s="1"/>
      <c r="H42" s="1"/>
      <c r="I42" s="18"/>
      <c r="J42" s="18"/>
      <c r="K42" s="131"/>
      <c r="L42" s="131"/>
      <c r="M42" s="131"/>
      <c r="N42" s="131"/>
      <c r="O42" s="15"/>
    </row>
    <row r="43" spans="1:19">
      <c r="A43" s="78" t="s">
        <v>15</v>
      </c>
      <c r="B43" s="15"/>
      <c r="C43" s="15"/>
      <c r="D43" s="15"/>
      <c r="E43" s="18"/>
      <c r="F43" s="1"/>
      <c r="G43" s="1"/>
      <c r="H43" s="1"/>
      <c r="I43" s="18"/>
      <c r="J43" s="18"/>
      <c r="K43" s="18"/>
      <c r="O43" s="15"/>
    </row>
    <row r="44" spans="1:19">
      <c r="A44" s="78"/>
      <c r="B44" s="15"/>
      <c r="C44" s="15"/>
      <c r="D44" s="15"/>
      <c r="E44" s="18"/>
      <c r="F44" s="1"/>
      <c r="G44" s="1"/>
      <c r="H44" s="1"/>
      <c r="I44" s="18"/>
      <c r="J44" s="18"/>
      <c r="K44" s="18"/>
      <c r="O44" s="15"/>
    </row>
    <row r="45" spans="1:19">
      <c r="B45" s="179" t="s">
        <v>178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</row>
    <row r="46" spans="1:19">
      <c r="B46" s="179" t="s">
        <v>179</v>
      </c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82677165354330717" right="0.35433070866141736" top="0.39370078740157483" bottom="0.39370078740157483" header="0.35433070866141736" footer="0.35433070866141736"/>
  <pageSetup paperSize="9" scale="68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3192-773A-49B2-9506-3F22B3928BE1}">
  <dimension ref="A1:Y28"/>
  <sheetViews>
    <sheetView topLeftCell="A22" workbookViewId="0">
      <selection activeCell="E14" sqref="E14"/>
    </sheetView>
  </sheetViews>
  <sheetFormatPr defaultColWidth="8.83203125" defaultRowHeight="23"/>
  <cols>
    <col min="1" max="1" width="1.58203125" style="135" customWidth="1"/>
    <col min="2" max="2" width="36.83203125" style="135" customWidth="1"/>
    <col min="3" max="3" width="1.1640625" style="135" customWidth="1"/>
    <col min="4" max="4" width="7.83203125" style="137" customWidth="1"/>
    <col min="5" max="5" width="1.1640625" style="135" customWidth="1"/>
    <col min="6" max="6" width="14.58203125" style="137" customWidth="1"/>
    <col min="7" max="7" width="1.08203125" style="137" customWidth="1"/>
    <col min="8" max="8" width="14.58203125" style="137" customWidth="1"/>
    <col min="9" max="9" width="1.08203125" style="135" customWidth="1"/>
    <col min="10" max="10" width="14.58203125" style="137" customWidth="1"/>
    <col min="11" max="11" width="1.08203125" style="135" customWidth="1"/>
    <col min="12" max="12" width="15.4140625" style="137" customWidth="1"/>
    <col min="13" max="13" width="1.08203125" style="135" customWidth="1"/>
    <col min="14" max="14" width="15.4140625" style="135" customWidth="1"/>
    <col min="15" max="15" width="1.08203125" style="135" customWidth="1"/>
    <col min="16" max="16" width="14.83203125" style="84" customWidth="1"/>
    <col min="17" max="17" width="1.08203125" style="135" customWidth="1"/>
    <col min="18" max="18" width="15.08203125" style="135" customWidth="1"/>
    <col min="19" max="19" width="1.08203125" style="135" customWidth="1"/>
    <col min="20" max="20" width="13.9140625" style="135" customWidth="1"/>
    <col min="21" max="21" width="1.08203125" style="135" customWidth="1"/>
    <col min="22" max="22" width="15.4140625" style="137" customWidth="1"/>
    <col min="23" max="23" width="1.08203125" style="138" customWidth="1"/>
    <col min="24" max="24" width="15.58203125" style="135" customWidth="1"/>
    <col min="25" max="25" width="16.33203125" style="135" bestFit="1" customWidth="1"/>
    <col min="26" max="16384" width="8.83203125" style="135"/>
  </cols>
  <sheetData>
    <row r="1" spans="1:25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2" spans="1:25" s="136" customFormat="1">
      <c r="A2" s="185" t="s">
        <v>88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5" s="136" customFormat="1">
      <c r="A3" s="185" t="s">
        <v>205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5" s="136" customFormat="1">
      <c r="A4" s="185" t="s">
        <v>157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5" s="136" customFormat="1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1:25">
      <c r="V6" s="139" t="s">
        <v>1</v>
      </c>
    </row>
    <row r="7" spans="1:25">
      <c r="F7" s="186" t="s">
        <v>67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5">
      <c r="C8" s="137"/>
      <c r="D8" s="137" t="s">
        <v>3</v>
      </c>
      <c r="E8" s="137"/>
      <c r="F8" s="137" t="s">
        <v>180</v>
      </c>
      <c r="H8" s="141" t="s">
        <v>181</v>
      </c>
      <c r="I8" s="137"/>
      <c r="J8" s="142" t="s">
        <v>55</v>
      </c>
      <c r="K8" s="137"/>
      <c r="L8" s="183" t="s">
        <v>31</v>
      </c>
      <c r="M8" s="183"/>
      <c r="N8" s="183"/>
      <c r="O8" s="137"/>
      <c r="P8" s="143" t="s">
        <v>182</v>
      </c>
      <c r="Q8" s="137"/>
      <c r="R8" s="137" t="s">
        <v>183</v>
      </c>
      <c r="S8" s="137"/>
      <c r="T8" s="144" t="s">
        <v>184</v>
      </c>
      <c r="U8" s="137"/>
      <c r="V8" s="137" t="s">
        <v>54</v>
      </c>
      <c r="W8" s="145"/>
    </row>
    <row r="9" spans="1:25">
      <c r="C9" s="137"/>
      <c r="E9" s="137"/>
      <c r="F9" s="137" t="s">
        <v>79</v>
      </c>
      <c r="H9" s="141" t="s">
        <v>66</v>
      </c>
      <c r="I9" s="137"/>
      <c r="J9" s="146" t="s">
        <v>74</v>
      </c>
      <c r="K9" s="137"/>
      <c r="L9" s="137" t="s">
        <v>32</v>
      </c>
      <c r="M9" s="137"/>
      <c r="N9" s="137" t="s">
        <v>75</v>
      </c>
      <c r="O9" s="137"/>
      <c r="P9" s="137" t="s">
        <v>24</v>
      </c>
      <c r="Q9" s="137"/>
      <c r="R9" s="137" t="s">
        <v>185</v>
      </c>
      <c r="S9" s="137"/>
      <c r="T9" s="144" t="s">
        <v>186</v>
      </c>
      <c r="U9" s="137"/>
      <c r="V9" s="137" t="s">
        <v>95</v>
      </c>
      <c r="W9" s="145"/>
    </row>
    <row r="10" spans="1:25">
      <c r="C10" s="137"/>
      <c r="E10" s="137"/>
      <c r="H10" s="141"/>
      <c r="I10" s="137"/>
      <c r="J10" s="141" t="s">
        <v>77</v>
      </c>
      <c r="K10" s="137"/>
      <c r="L10" s="137" t="s">
        <v>187</v>
      </c>
      <c r="M10" s="137"/>
      <c r="N10" s="137" t="s">
        <v>78</v>
      </c>
      <c r="O10" s="137"/>
      <c r="P10" s="85" t="s">
        <v>188</v>
      </c>
      <c r="Q10" s="137"/>
      <c r="R10" s="137"/>
      <c r="S10" s="137"/>
      <c r="T10" s="137"/>
      <c r="U10" s="137"/>
      <c r="V10" s="137" t="s">
        <v>81</v>
      </c>
      <c r="W10" s="145"/>
    </row>
    <row r="11" spans="1:25">
      <c r="C11" s="137"/>
      <c r="E11" s="137"/>
      <c r="F11" s="140"/>
      <c r="H11" s="147"/>
      <c r="I11" s="137"/>
      <c r="J11" s="147" t="s">
        <v>80</v>
      </c>
      <c r="K11" s="137"/>
      <c r="L11" s="148"/>
      <c r="N11" s="148"/>
      <c r="O11" s="137"/>
      <c r="P11" s="149" t="s">
        <v>189</v>
      </c>
      <c r="Q11" s="137"/>
      <c r="R11" s="140"/>
      <c r="S11" s="137"/>
      <c r="T11" s="140"/>
      <c r="U11" s="137"/>
      <c r="V11" s="140"/>
      <c r="W11" s="145"/>
    </row>
    <row r="12" spans="1:25">
      <c r="B12" s="135" t="s">
        <v>158</v>
      </c>
      <c r="C12" s="137"/>
      <c r="E12" s="137"/>
      <c r="F12" s="150">
        <v>300000000</v>
      </c>
      <c r="G12" s="150"/>
      <c r="H12" s="150">
        <v>285434649.17000002</v>
      </c>
      <c r="I12" s="151"/>
      <c r="J12" s="150">
        <v>110561100</v>
      </c>
      <c r="K12" s="151"/>
      <c r="L12" s="150">
        <v>30000000</v>
      </c>
      <c r="M12" s="151"/>
      <c r="N12" s="134">
        <v>-5264731.7300000004</v>
      </c>
      <c r="O12" s="151"/>
      <c r="P12" s="152">
        <v>189048.37</v>
      </c>
      <c r="Q12" s="150"/>
      <c r="R12" s="150">
        <f>SUM(F12:Q12)</f>
        <v>720920065.81000006</v>
      </c>
      <c r="S12" s="150"/>
      <c r="T12" s="153">
        <v>0</v>
      </c>
      <c r="U12" s="150"/>
      <c r="V12" s="150">
        <f>SUM(R12:U12)</f>
        <v>720920065.81000006</v>
      </c>
      <c r="X12" s="84"/>
      <c r="Y12" s="154"/>
    </row>
    <row r="13" spans="1:25">
      <c r="B13" s="135" t="s">
        <v>94</v>
      </c>
      <c r="C13" s="137"/>
      <c r="D13" s="65">
        <v>27.2</v>
      </c>
      <c r="E13" s="137"/>
      <c r="F13" s="153">
        <v>0</v>
      </c>
      <c r="G13" s="150"/>
      <c r="H13" s="153">
        <v>0</v>
      </c>
      <c r="I13" s="151"/>
      <c r="J13" s="153">
        <v>0</v>
      </c>
      <c r="K13" s="151"/>
      <c r="L13" s="153">
        <v>0</v>
      </c>
      <c r="M13" s="151"/>
      <c r="N13" s="152">
        <v>-62999979.659999996</v>
      </c>
      <c r="O13" s="151"/>
      <c r="P13" s="153">
        <v>0</v>
      </c>
      <c r="Q13" s="150"/>
      <c r="R13" s="152">
        <f>SUM(F13:Q13)</f>
        <v>-62999979.659999996</v>
      </c>
      <c r="S13" s="150"/>
      <c r="T13" s="153">
        <v>0</v>
      </c>
      <c r="U13" s="150"/>
      <c r="V13" s="152">
        <f>SUM(R13:U13)</f>
        <v>-62999979.659999996</v>
      </c>
    </row>
    <row r="14" spans="1:25">
      <c r="B14" s="135" t="s">
        <v>108</v>
      </c>
      <c r="C14" s="137"/>
      <c r="E14" s="137"/>
      <c r="F14" s="85">
        <v>0</v>
      </c>
      <c r="G14" s="85"/>
      <c r="H14" s="85">
        <v>0</v>
      </c>
      <c r="I14" s="85"/>
      <c r="J14" s="85">
        <v>0</v>
      </c>
      <c r="K14" s="85"/>
      <c r="L14" s="85">
        <v>0</v>
      </c>
      <c r="M14" s="85"/>
      <c r="N14" s="150">
        <f>'SCI (12M)'!J21</f>
        <v>79050278.199999973</v>
      </c>
      <c r="O14" s="85"/>
      <c r="P14" s="114"/>
      <c r="Q14" s="85"/>
      <c r="R14" s="150">
        <f>SUM(F14:Q14)</f>
        <v>79050278.199999973</v>
      </c>
      <c r="S14" s="85"/>
      <c r="T14" s="153">
        <v>0</v>
      </c>
      <c r="U14" s="85"/>
      <c r="V14" s="150">
        <f>SUM(R14:U14)</f>
        <v>79050278.199999973</v>
      </c>
    </row>
    <row r="15" spans="1:25">
      <c r="B15" s="135" t="s">
        <v>196</v>
      </c>
      <c r="C15" s="137"/>
      <c r="E15" s="137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114">
        <v>0</v>
      </c>
      <c r="O15" s="85"/>
      <c r="P15" s="152">
        <f>'SCI (12M)'!J25</f>
        <v>-469005.11</v>
      </c>
      <c r="Q15" s="85"/>
      <c r="R15" s="152">
        <f>SUM(F15:Q15)</f>
        <v>-469005.11</v>
      </c>
      <c r="S15" s="85"/>
      <c r="T15" s="84">
        <v>0</v>
      </c>
      <c r="U15" s="85"/>
      <c r="V15" s="152">
        <f>SUM(R15:U15)</f>
        <v>-469005.11</v>
      </c>
    </row>
    <row r="16" spans="1:25">
      <c r="B16" s="135" t="s">
        <v>147</v>
      </c>
      <c r="C16" s="137"/>
      <c r="E16" s="137"/>
      <c r="F16" s="160">
        <f>SUM(F12:F15)</f>
        <v>300000000</v>
      </c>
      <c r="G16" s="150"/>
      <c r="H16" s="160">
        <f>SUM(H12:H15)</f>
        <v>285434649.17000002</v>
      </c>
      <c r="I16" s="151"/>
      <c r="J16" s="160">
        <f>SUM(J12:J15)</f>
        <v>110561100</v>
      </c>
      <c r="K16" s="151"/>
      <c r="L16" s="160">
        <f>SUM(L12:L15)</f>
        <v>30000000</v>
      </c>
      <c r="M16" s="85"/>
      <c r="N16" s="160">
        <f>SUM(N12:N15)</f>
        <v>10785566.809999973</v>
      </c>
      <c r="O16" s="85"/>
      <c r="P16" s="161">
        <f>SUM(P12:P15)</f>
        <v>-279956.74</v>
      </c>
      <c r="Q16" s="85"/>
      <c r="R16" s="161">
        <f>SUM(R12:R15)</f>
        <v>736501359.24000001</v>
      </c>
      <c r="S16" s="85"/>
      <c r="T16" s="162">
        <f>SUM(T12:T15)</f>
        <v>0</v>
      </c>
      <c r="U16" s="85"/>
      <c r="V16" s="160">
        <f>SUM(V12:V15)</f>
        <v>736501359.24000001</v>
      </c>
      <c r="X16" s="156"/>
      <c r="Y16" s="157"/>
    </row>
    <row r="17" spans="1:23">
      <c r="B17" s="135" t="s">
        <v>94</v>
      </c>
      <c r="C17" s="137"/>
      <c r="D17" s="65">
        <v>27.1</v>
      </c>
      <c r="E17" s="137"/>
      <c r="F17" s="153">
        <v>0</v>
      </c>
      <c r="G17" s="150"/>
      <c r="H17" s="153">
        <v>0</v>
      </c>
      <c r="I17" s="151"/>
      <c r="J17" s="153">
        <v>0</v>
      </c>
      <c r="K17" s="151"/>
      <c r="L17" s="153">
        <v>0</v>
      </c>
      <c r="M17" s="85"/>
      <c r="N17" s="152">
        <v>-92999985.200000003</v>
      </c>
      <c r="O17" s="85"/>
      <c r="P17" s="85">
        <v>0</v>
      </c>
      <c r="Q17" s="85"/>
      <c r="R17" s="152">
        <f>SUM(F17:Q17)</f>
        <v>-92999985.200000003</v>
      </c>
      <c r="S17" s="85"/>
      <c r="T17" s="85">
        <v>0</v>
      </c>
      <c r="U17" s="85"/>
      <c r="V17" s="152">
        <f>SUM(R17:U17)</f>
        <v>-92999985.200000003</v>
      </c>
    </row>
    <row r="18" spans="1:23">
      <c r="B18" s="135" t="s">
        <v>108</v>
      </c>
      <c r="C18" s="137"/>
      <c r="E18" s="137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150">
        <f>'SCI (12M)'!H21</f>
        <v>108477618.16999999</v>
      </c>
      <c r="O18" s="85"/>
      <c r="P18" s="85">
        <v>0</v>
      </c>
      <c r="Q18" s="85"/>
      <c r="R18" s="150">
        <f>SUM(F18:Q18)</f>
        <v>108477618.16999999</v>
      </c>
      <c r="S18" s="85"/>
      <c r="T18" s="150">
        <v>1052.4234499998856</v>
      </c>
      <c r="U18" s="85"/>
      <c r="V18" s="152">
        <f>SUM(R18:U18)</f>
        <v>108478670.59344998</v>
      </c>
    </row>
    <row r="19" spans="1:23">
      <c r="B19" s="135" t="s">
        <v>196</v>
      </c>
      <c r="C19" s="137"/>
      <c r="E19" s="137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152">
        <f>'SCI (12M)'!H29</f>
        <v>-2842540</v>
      </c>
      <c r="O19" s="85"/>
      <c r="P19" s="152">
        <f>'SCI (12M)'!H25</f>
        <v>-35605.839999999997</v>
      </c>
      <c r="Q19" s="85"/>
      <c r="R19" s="152">
        <f>SUM(F19:Q19)</f>
        <v>-2878145.84</v>
      </c>
      <c r="S19" s="85"/>
      <c r="T19" s="85">
        <v>0</v>
      </c>
      <c r="U19" s="85"/>
      <c r="V19" s="152">
        <f>SUM(R19:U19)</f>
        <v>-2878145.84</v>
      </c>
    </row>
    <row r="20" spans="1:23">
      <c r="B20" s="135" t="s">
        <v>190</v>
      </c>
      <c r="C20" s="137"/>
      <c r="E20" s="137"/>
      <c r="F20" s="85"/>
      <c r="G20" s="85"/>
      <c r="H20" s="85"/>
      <c r="I20" s="85"/>
      <c r="J20" s="85"/>
      <c r="K20" s="85"/>
      <c r="L20" s="85"/>
      <c r="M20" s="85"/>
      <c r="N20" s="153"/>
      <c r="O20" s="85"/>
      <c r="Q20" s="85"/>
      <c r="R20" s="84"/>
      <c r="S20" s="85"/>
      <c r="T20" s="85"/>
      <c r="U20" s="85"/>
      <c r="V20" s="152"/>
    </row>
    <row r="21" spans="1:23">
      <c r="B21" s="135" t="s">
        <v>191</v>
      </c>
      <c r="C21" s="137"/>
      <c r="E21" s="137"/>
      <c r="F21" s="85">
        <v>0</v>
      </c>
      <c r="G21" s="85"/>
      <c r="H21" s="85">
        <v>0</v>
      </c>
      <c r="I21" s="85"/>
      <c r="J21" s="85">
        <v>0</v>
      </c>
      <c r="K21" s="85"/>
      <c r="L21" s="85">
        <v>0</v>
      </c>
      <c r="M21" s="85"/>
      <c r="N21" s="153">
        <v>0</v>
      </c>
      <c r="O21" s="85"/>
      <c r="P21" s="163">
        <v>0</v>
      </c>
      <c r="Q21" s="85"/>
      <c r="R21" s="84">
        <f>SUM(F21:Q21)</f>
        <v>0</v>
      </c>
      <c r="S21" s="85"/>
      <c r="T21" s="150">
        <v>1947.5765500001144</v>
      </c>
      <c r="U21" s="85"/>
      <c r="V21" s="150">
        <f>SUM(R21:U21)</f>
        <v>1947.5765500001144</v>
      </c>
    </row>
    <row r="22" spans="1:23" ht="23.5" thickBot="1">
      <c r="B22" s="20" t="s">
        <v>159</v>
      </c>
      <c r="C22" s="137"/>
      <c r="E22" s="137"/>
      <c r="F22" s="155">
        <f>SUM(F16:F21)</f>
        <v>300000000</v>
      </c>
      <c r="G22" s="150"/>
      <c r="H22" s="155">
        <f>SUM(H16:H21)</f>
        <v>285434649.17000002</v>
      </c>
      <c r="I22" s="151"/>
      <c r="J22" s="155">
        <f>SUM(J16:J21)</f>
        <v>110561100</v>
      </c>
      <c r="K22" s="151"/>
      <c r="L22" s="155">
        <f>SUM(L16:L21)</f>
        <v>30000000</v>
      </c>
      <c r="M22" s="151"/>
      <c r="N22" s="155">
        <f>SUM(N16:N21)</f>
        <v>23420659.779999956</v>
      </c>
      <c r="O22" s="151"/>
      <c r="P22" s="159">
        <f>SUM(P16:P21)</f>
        <v>-315562.57999999996</v>
      </c>
      <c r="Q22" s="151"/>
      <c r="R22" s="155">
        <f>SUM(R16:R21)</f>
        <v>749100846.36999989</v>
      </c>
      <c r="S22" s="151"/>
      <c r="T22" s="155">
        <f>SUM(T16:T21)</f>
        <v>3000</v>
      </c>
      <c r="U22" s="151"/>
      <c r="V22" s="155">
        <f>SUM(V16:V21)</f>
        <v>749103846.36999989</v>
      </c>
    </row>
    <row r="23" spans="1:23" ht="23.5" thickTop="1">
      <c r="C23" s="137"/>
      <c r="E23" s="137"/>
      <c r="F23" s="85"/>
      <c r="G23" s="85"/>
      <c r="H23" s="85"/>
      <c r="I23" s="85"/>
      <c r="J23" s="158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</row>
    <row r="24" spans="1:23">
      <c r="B24" s="13" t="s">
        <v>15</v>
      </c>
      <c r="C24" s="137"/>
      <c r="E24" s="137"/>
      <c r="F24" s="85"/>
      <c r="G24" s="85"/>
      <c r="H24" s="85"/>
      <c r="I24" s="85"/>
      <c r="J24" s="158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</row>
    <row r="25" spans="1:23">
      <c r="B25" s="13"/>
      <c r="C25" s="137"/>
      <c r="E25" s="137"/>
      <c r="F25" s="85"/>
      <c r="G25" s="85"/>
      <c r="H25" s="85"/>
      <c r="I25" s="85"/>
      <c r="J25" s="158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</row>
    <row r="26" spans="1:23">
      <c r="C26" s="137"/>
      <c r="E26" s="137"/>
      <c r="F26" s="85"/>
      <c r="G26" s="85"/>
      <c r="H26" s="85"/>
      <c r="I26" s="85"/>
      <c r="J26" s="158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</row>
    <row r="27" spans="1:23">
      <c r="A27" s="184" t="s">
        <v>192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</row>
    <row r="28" spans="1:23">
      <c r="A28" s="184" t="s">
        <v>193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</row>
  </sheetData>
  <mergeCells count="9">
    <mergeCell ref="L8:N8"/>
    <mergeCell ref="A27:W27"/>
    <mergeCell ref="A28:W28"/>
    <mergeCell ref="A1:W1"/>
    <mergeCell ref="A2:W2"/>
    <mergeCell ref="A3:W3"/>
    <mergeCell ref="A4:W4"/>
    <mergeCell ref="A5:W5"/>
    <mergeCell ref="F7:W7"/>
  </mergeCells>
  <printOptions horizontalCentered="1" verticalCentered="1"/>
  <pageMargins left="0.35433070866141736" right="0.35433070866141736" top="0.51181102362204722" bottom="0.19685039370078741" header="0.39370078740157483" footer="0.39370078740157483"/>
  <pageSetup paperSize="9" scale="69" firstPageNumber="4" orientation="landscape" useFirstPageNumber="1" r:id="rId1"/>
  <headerFooter scaleWithDoc="0">
    <oddFooter>&amp;R&amp;"Angsana New,ธรรมดา"&amp;15&amp;P</oddFooter>
  </headerFooter>
  <ignoredErrors>
    <ignoredError sqref="R16 V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16" zoomScaleNormal="86" zoomScaleSheetLayoutView="100" workbookViewId="0">
      <selection activeCell="E14" sqref="E14"/>
    </sheetView>
  </sheetViews>
  <sheetFormatPr defaultColWidth="9.08203125" defaultRowHeight="23"/>
  <cols>
    <col min="1" max="1" width="1.4140625" style="20" customWidth="1"/>
    <col min="2" max="2" width="37.58203125" style="20" customWidth="1"/>
    <col min="3" max="3" width="1.08203125" style="20" customWidth="1"/>
    <col min="4" max="4" width="9.33203125" style="57" customWidth="1"/>
    <col min="5" max="5" width="1" style="20" customWidth="1"/>
    <col min="6" max="6" width="14.4140625" style="57" customWidth="1"/>
    <col min="7" max="7" width="1" style="57" customWidth="1"/>
    <col min="8" max="8" width="14.4140625" style="57" customWidth="1"/>
    <col min="9" max="9" width="1" style="20" customWidth="1"/>
    <col min="10" max="10" width="14.4140625" style="57" customWidth="1"/>
    <col min="11" max="11" width="1" style="20" customWidth="1"/>
    <col min="12" max="12" width="14.4140625" style="57" customWidth="1"/>
    <col min="13" max="13" width="1" style="20" customWidth="1"/>
    <col min="14" max="14" width="14.9140625" style="20" customWidth="1"/>
    <col min="15" max="15" width="1" style="20" customWidth="1"/>
    <col min="16" max="16" width="14.9140625" style="57" customWidth="1"/>
    <col min="17" max="17" width="1" style="20" customWidth="1"/>
    <col min="18" max="18" width="13.4140625" style="20" bestFit="1" customWidth="1"/>
    <col min="19" max="16384" width="9.08203125" style="20"/>
  </cols>
  <sheetData>
    <row r="1" spans="1:19" s="21" customFormat="1">
      <c r="A1" s="189" t="s">
        <v>88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</row>
    <row r="2" spans="1:19" s="21" customFormat="1">
      <c r="A2" s="189" t="s">
        <v>205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9" s="21" customFormat="1">
      <c r="A3" s="189" t="s">
        <v>157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9" s="21" customForma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</row>
    <row r="5" spans="1:19" s="21" customForma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22" t="s">
        <v>1</v>
      </c>
    </row>
    <row r="6" spans="1:19">
      <c r="F6" s="190" t="s">
        <v>68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</row>
    <row r="7" spans="1:19" ht="23.25" customHeight="1">
      <c r="C7" s="57"/>
      <c r="D7" s="57" t="s">
        <v>3</v>
      </c>
      <c r="E7" s="57"/>
      <c r="F7" s="57" t="s">
        <v>53</v>
      </c>
      <c r="H7" s="51" t="s">
        <v>72</v>
      </c>
      <c r="I7" s="57"/>
      <c r="J7" s="28" t="s">
        <v>82</v>
      </c>
      <c r="K7" s="57"/>
      <c r="L7" s="187" t="s">
        <v>31</v>
      </c>
      <c r="M7" s="187"/>
      <c r="N7" s="187"/>
      <c r="O7" s="57"/>
      <c r="P7" s="57" t="s">
        <v>54</v>
      </c>
    </row>
    <row r="8" spans="1:19">
      <c r="C8" s="57"/>
      <c r="E8" s="57"/>
      <c r="F8" s="57" t="s">
        <v>76</v>
      </c>
      <c r="H8" s="23" t="s">
        <v>73</v>
      </c>
      <c r="I8" s="57"/>
      <c r="J8" s="51" t="s">
        <v>83</v>
      </c>
      <c r="K8" s="57"/>
      <c r="L8" s="57" t="s">
        <v>84</v>
      </c>
      <c r="M8" s="57"/>
      <c r="N8" s="57" t="s">
        <v>34</v>
      </c>
      <c r="O8" s="57"/>
    </row>
    <row r="9" spans="1:19">
      <c r="C9" s="57"/>
      <c r="E9" s="57"/>
      <c r="F9" s="66" t="s">
        <v>79</v>
      </c>
      <c r="H9" s="29" t="s">
        <v>66</v>
      </c>
      <c r="I9" s="57"/>
      <c r="J9" s="30" t="s">
        <v>85</v>
      </c>
      <c r="K9" s="57"/>
      <c r="L9" s="66"/>
      <c r="M9" s="57"/>
      <c r="N9" s="66"/>
      <c r="O9" s="57"/>
      <c r="P9" s="66"/>
    </row>
    <row r="10" spans="1:19" s="21" customFormat="1">
      <c r="A10" s="64"/>
      <c r="B10" s="20" t="s">
        <v>158</v>
      </c>
      <c r="C10" s="20"/>
      <c r="D10" s="57"/>
      <c r="E10" s="64"/>
      <c r="F10" s="24">
        <v>300000000</v>
      </c>
      <c r="G10" s="24"/>
      <c r="H10" s="24">
        <v>285434649.17000002</v>
      </c>
      <c r="I10" s="24"/>
      <c r="J10" s="24">
        <v>110561100</v>
      </c>
      <c r="K10" s="24"/>
      <c r="L10" s="24">
        <v>30000000</v>
      </c>
      <c r="M10" s="24"/>
      <c r="N10" s="24">
        <v>31281434.099999756</v>
      </c>
      <c r="O10" s="24"/>
      <c r="P10" s="24">
        <f>SUM(F10:O10)</f>
        <v>757277183.26999986</v>
      </c>
    </row>
    <row r="11" spans="1:19" s="21" customFormat="1">
      <c r="A11" s="64"/>
      <c r="B11" s="13" t="s">
        <v>94</v>
      </c>
      <c r="C11" s="20"/>
      <c r="D11" s="65">
        <v>27.2</v>
      </c>
      <c r="E11" s="64"/>
      <c r="F11" s="55">
        <v>0</v>
      </c>
      <c r="G11" s="24"/>
      <c r="H11" s="55">
        <v>0</v>
      </c>
      <c r="I11" s="25"/>
      <c r="J11" s="55">
        <v>0</v>
      </c>
      <c r="K11" s="25"/>
      <c r="L11" s="55">
        <v>0</v>
      </c>
      <c r="M11" s="64"/>
      <c r="N11" s="33">
        <v>-62999979.659999996</v>
      </c>
      <c r="O11" s="57"/>
      <c r="P11" s="33">
        <f>SUM(F11:O11)</f>
        <v>-62999979.659999996</v>
      </c>
    </row>
    <row r="12" spans="1:19" s="21" customFormat="1">
      <c r="A12" s="64"/>
      <c r="B12" s="13" t="s">
        <v>108</v>
      </c>
      <c r="C12" s="20"/>
      <c r="D12" s="57"/>
      <c r="E12" s="64"/>
      <c r="F12" s="56">
        <v>0</v>
      </c>
      <c r="G12" s="31"/>
      <c r="H12" s="56">
        <v>0</v>
      </c>
      <c r="I12" s="17"/>
      <c r="J12" s="56">
        <v>0</v>
      </c>
      <c r="K12" s="17"/>
      <c r="L12" s="56">
        <v>0</v>
      </c>
      <c r="M12" s="64"/>
      <c r="N12" s="83">
        <v>74853508.429999948</v>
      </c>
      <c r="O12" s="24"/>
      <c r="P12" s="83">
        <f t="shared" ref="P12" si="0">SUM(F12:O12)</f>
        <v>74853508.429999948</v>
      </c>
    </row>
    <row r="13" spans="1:19" s="21" customFormat="1">
      <c r="A13" s="64"/>
      <c r="B13" s="20" t="s">
        <v>147</v>
      </c>
      <c r="C13" s="20"/>
      <c r="D13" s="57"/>
      <c r="E13" s="64"/>
      <c r="F13" s="24">
        <f>SUM(F10:F12)</f>
        <v>300000000</v>
      </c>
      <c r="G13" s="24"/>
      <c r="H13" s="24">
        <f>SUM(H10:H12)</f>
        <v>285434649.17000002</v>
      </c>
      <c r="I13" s="24"/>
      <c r="J13" s="24">
        <f>SUM(J10:J12)</f>
        <v>110561100</v>
      </c>
      <c r="K13" s="24"/>
      <c r="L13" s="24">
        <f>SUM(L10:L12)</f>
        <v>30000000</v>
      </c>
      <c r="M13" s="24"/>
      <c r="N13" s="24">
        <f>SUM(N10:N12)</f>
        <v>43134962.869999707</v>
      </c>
      <c r="O13" s="24"/>
      <c r="P13" s="24">
        <f>SUM(P10:P12)</f>
        <v>769130712.03999984</v>
      </c>
      <c r="R13" s="84"/>
      <c r="S13" s="84"/>
    </row>
    <row r="14" spans="1:19" s="21" customFormat="1">
      <c r="A14" s="64"/>
      <c r="B14" s="13" t="s">
        <v>94</v>
      </c>
      <c r="C14" s="20"/>
      <c r="D14" s="65">
        <v>27.1</v>
      </c>
      <c r="E14" s="64"/>
      <c r="F14" s="55">
        <v>0</v>
      </c>
      <c r="G14" s="24"/>
      <c r="H14" s="55">
        <v>0</v>
      </c>
      <c r="I14" s="25"/>
      <c r="J14" s="55">
        <v>0</v>
      </c>
      <c r="K14" s="25"/>
      <c r="L14" s="55">
        <v>0</v>
      </c>
      <c r="M14" s="57"/>
      <c r="N14" s="33">
        <v>-92999985.200000003</v>
      </c>
      <c r="O14" s="57"/>
      <c r="P14" s="33">
        <f>SUM(F14:O14)</f>
        <v>-92999985.200000003</v>
      </c>
    </row>
    <row r="15" spans="1:19" s="21" customFormat="1">
      <c r="A15" s="64"/>
      <c r="B15" s="13" t="s">
        <v>108</v>
      </c>
      <c r="C15" s="20"/>
      <c r="E15" s="64"/>
      <c r="F15" s="31">
        <v>0</v>
      </c>
      <c r="G15" s="31"/>
      <c r="H15" s="31">
        <v>0</v>
      </c>
      <c r="I15" s="17"/>
      <c r="J15" s="31">
        <v>0</v>
      </c>
      <c r="K15" s="17"/>
      <c r="L15" s="31">
        <v>0</v>
      </c>
      <c r="M15" s="57"/>
      <c r="N15" s="24">
        <f>'SCI (12M)'!L21</f>
        <v>107775102.33999997</v>
      </c>
      <c r="O15" s="24"/>
      <c r="P15" s="167">
        <f>SUM(F15:O15)</f>
        <v>107775102.33999997</v>
      </c>
    </row>
    <row r="16" spans="1:19" s="21" customFormat="1">
      <c r="A16" s="64"/>
      <c r="B16" s="13" t="s">
        <v>195</v>
      </c>
      <c r="C16" s="20"/>
      <c r="E16" s="64"/>
      <c r="F16" s="31">
        <v>0</v>
      </c>
      <c r="G16" s="31"/>
      <c r="H16" s="31">
        <v>0</v>
      </c>
      <c r="I16" s="17"/>
      <c r="J16" s="31">
        <v>0</v>
      </c>
      <c r="K16" s="17"/>
      <c r="L16" s="31">
        <v>0</v>
      </c>
      <c r="M16" s="57"/>
      <c r="N16" s="165">
        <f>'SCI (12M)'!L29</f>
        <v>-2842540</v>
      </c>
      <c r="O16" s="24"/>
      <c r="P16" s="165">
        <f>SUM(F16:O16)</f>
        <v>-2842540</v>
      </c>
    </row>
    <row r="17" spans="1:18" s="21" customFormat="1" ht="23.5" thickBot="1">
      <c r="A17" s="64"/>
      <c r="B17" s="20" t="s">
        <v>159</v>
      </c>
      <c r="C17" s="20"/>
      <c r="D17" s="57"/>
      <c r="E17" s="64"/>
      <c r="F17" s="26">
        <f>SUM(F13:F15)</f>
        <v>300000000</v>
      </c>
      <c r="G17" s="24"/>
      <c r="H17" s="26">
        <f>SUM(H13:H15)</f>
        <v>285434649.17000002</v>
      </c>
      <c r="I17" s="24"/>
      <c r="J17" s="26">
        <f>SUM(J13:J15)</f>
        <v>110561100</v>
      </c>
      <c r="K17" s="24"/>
      <c r="L17" s="26">
        <f>SUM(L13:L15)</f>
        <v>30000000</v>
      </c>
      <c r="M17" s="24"/>
      <c r="N17" s="26">
        <f>SUM(N13:N16)</f>
        <v>55067540.009999678</v>
      </c>
      <c r="O17" s="24"/>
      <c r="P17" s="26">
        <f>SUM(P13:P16)</f>
        <v>781063289.17999983</v>
      </c>
      <c r="R17" s="61"/>
    </row>
    <row r="18" spans="1:18" s="21" customFormat="1">
      <c r="A18" s="64"/>
      <c r="B18" s="20"/>
      <c r="C18" s="20"/>
      <c r="D18" s="57"/>
      <c r="E18" s="6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8">
      <c r="A19" s="20" t="s">
        <v>15</v>
      </c>
      <c r="C19" s="14"/>
      <c r="E19" s="14"/>
      <c r="I19" s="14"/>
      <c r="K19" s="14"/>
      <c r="L19" s="27"/>
      <c r="M19" s="14"/>
      <c r="N19" s="14"/>
      <c r="O19" s="14"/>
    </row>
    <row r="20" spans="1:18">
      <c r="C20" s="14"/>
      <c r="E20" s="14"/>
      <c r="I20" s="14"/>
      <c r="K20" s="14"/>
      <c r="L20" s="27"/>
      <c r="M20" s="14"/>
      <c r="N20" s="14"/>
      <c r="O20" s="14"/>
    </row>
    <row r="21" spans="1:18">
      <c r="C21" s="14"/>
      <c r="E21" s="14"/>
      <c r="I21" s="14"/>
      <c r="K21" s="14"/>
      <c r="L21" s="27"/>
      <c r="M21" s="14"/>
      <c r="N21" s="14"/>
      <c r="O21" s="14"/>
    </row>
    <row r="22" spans="1:18">
      <c r="C22" s="14"/>
      <c r="E22" s="14"/>
      <c r="I22" s="14"/>
      <c r="K22" s="14"/>
      <c r="L22" s="27"/>
      <c r="M22" s="14"/>
      <c r="N22" s="14"/>
      <c r="O22" s="14"/>
    </row>
    <row r="23" spans="1:18">
      <c r="A23" s="188" t="s">
        <v>131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</row>
    <row r="24" spans="1:18">
      <c r="A24" s="188" t="s">
        <v>111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</row>
    <row r="25" spans="1:18">
      <c r="C25" s="14"/>
      <c r="E25" s="14"/>
      <c r="I25" s="14"/>
      <c r="K25" s="14"/>
      <c r="M25" s="14"/>
      <c r="N25" s="14"/>
      <c r="O25" s="14"/>
    </row>
    <row r="26" spans="1:18">
      <c r="C26" s="14"/>
      <c r="E26" s="14"/>
      <c r="I26" s="14"/>
      <c r="K26" s="14"/>
      <c r="M26" s="14"/>
      <c r="N26" s="14"/>
      <c r="O26" s="14"/>
    </row>
  </sheetData>
  <mergeCells count="8">
    <mergeCell ref="L7:N7"/>
    <mergeCell ref="A23:P23"/>
    <mergeCell ref="A24:P24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85" firstPageNumber="5" orientation="landscape" useFirstPageNumber="1" r:id="rId1"/>
  <headerFooter scaleWithDoc="0" alignWithMargins="0">
    <oddFooter>&amp;R&amp;"Angsana New,ธรรมดา"&amp;16&amp;P</oddFooter>
  </headerFooter>
  <ignoredErrors>
    <ignoredError sqref="P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8"/>
  <sheetViews>
    <sheetView tabSelected="1" view="pageBreakPreview" topLeftCell="A43" zoomScale="80" zoomScaleNormal="80" zoomScaleSheetLayoutView="80" zoomScalePageLayoutView="80" workbookViewId="0">
      <selection activeCell="WZW53" sqref="WZW53"/>
    </sheetView>
  </sheetViews>
  <sheetFormatPr defaultColWidth="9.08203125" defaultRowHeight="23"/>
  <cols>
    <col min="1" max="1" width="2.83203125" style="37" customWidth="1"/>
    <col min="2" max="3" width="2.08203125" style="37" customWidth="1"/>
    <col min="4" max="4" width="40.58203125" style="37" customWidth="1"/>
    <col min="5" max="5" width="1.33203125" style="37" customWidth="1"/>
    <col min="6" max="6" width="14.4140625" style="37" customWidth="1"/>
    <col min="7" max="7" width="1.33203125" style="37" customWidth="1"/>
    <col min="8" max="8" width="14.4140625" style="39" customWidth="1"/>
    <col min="9" max="9" width="1.33203125" style="39" customWidth="1"/>
    <col min="10" max="10" width="14.4140625" style="39" customWidth="1"/>
    <col min="11" max="11" width="1.33203125" style="37" customWidth="1"/>
    <col min="12" max="12" width="14.4140625" style="39" customWidth="1"/>
    <col min="13" max="13" width="1.33203125" style="37" customWidth="1"/>
    <col min="14" max="14" width="15.4140625" style="39" customWidth="1"/>
    <col min="15" max="15" width="1" style="37" customWidth="1"/>
    <col min="16" max="16" width="15.08203125" style="37" bestFit="1" customWidth="1"/>
    <col min="17" max="17" width="2.08203125" style="37" customWidth="1"/>
    <col min="18" max="18" width="14.6640625" style="37" customWidth="1"/>
    <col min="19" max="19" width="13.4140625" style="37" customWidth="1"/>
    <col min="20" max="16384" width="9.08203125" style="37"/>
  </cols>
  <sheetData>
    <row r="1" spans="1:16" s="38" customFormat="1">
      <c r="A1" s="192" t="s">
        <v>101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P1" s="38" t="s">
        <v>0</v>
      </c>
    </row>
    <row r="2" spans="1:16" s="38" customFormat="1">
      <c r="A2" s="192" t="s">
        <v>56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6" s="38" customFormat="1">
      <c r="A3" s="192" t="s">
        <v>157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6">
      <c r="H4" s="87"/>
      <c r="I4" s="87"/>
      <c r="J4" s="87"/>
      <c r="K4" s="67"/>
      <c r="L4" s="3" t="s">
        <v>1</v>
      </c>
      <c r="M4" s="67"/>
    </row>
    <row r="5" spans="1:16">
      <c r="F5" s="193" t="s">
        <v>67</v>
      </c>
      <c r="G5" s="193"/>
      <c r="H5" s="193"/>
      <c r="I5" s="87"/>
      <c r="J5" s="193" t="s">
        <v>68</v>
      </c>
      <c r="K5" s="193"/>
      <c r="L5" s="193"/>
      <c r="M5" s="67"/>
    </row>
    <row r="6" spans="1:16">
      <c r="F6" s="90">
        <v>2567</v>
      </c>
      <c r="G6" s="2"/>
      <c r="H6" s="90">
        <v>2566</v>
      </c>
      <c r="I6" s="68"/>
      <c r="J6" s="90">
        <v>2567</v>
      </c>
      <c r="K6" s="2"/>
      <c r="L6" s="90">
        <v>2566</v>
      </c>
      <c r="M6" s="67"/>
    </row>
    <row r="7" spans="1:16">
      <c r="A7" s="38" t="s">
        <v>47</v>
      </c>
      <c r="L7" s="40"/>
      <c r="N7" s="40"/>
    </row>
    <row r="8" spans="1:16">
      <c r="A8" s="37" t="s">
        <v>108</v>
      </c>
      <c r="F8" s="45">
        <v>108477618.17399999</v>
      </c>
      <c r="H8" s="45">
        <v>79050278.199999973</v>
      </c>
      <c r="I8" s="41">
        <v>0</v>
      </c>
      <c r="J8" s="41">
        <v>107775102.33999997</v>
      </c>
      <c r="K8" s="41">
        <v>0</v>
      </c>
      <c r="L8" s="41">
        <v>74853508.429999948</v>
      </c>
      <c r="M8" s="42"/>
      <c r="N8" s="42"/>
      <c r="P8" s="45"/>
    </row>
    <row r="9" spans="1:16">
      <c r="A9" s="38" t="s">
        <v>57</v>
      </c>
      <c r="H9" s="37"/>
      <c r="M9" s="42"/>
      <c r="N9" s="42"/>
      <c r="P9" s="45"/>
    </row>
    <row r="10" spans="1:16">
      <c r="B10" s="37" t="s">
        <v>202</v>
      </c>
      <c r="F10" s="40">
        <v>82946.7</v>
      </c>
      <c r="H10" s="40">
        <v>1050000</v>
      </c>
      <c r="I10" s="8"/>
      <c r="J10" s="40">
        <v>82946.7</v>
      </c>
      <c r="K10" s="41"/>
      <c r="L10" s="40">
        <v>8586132.1500000004</v>
      </c>
      <c r="M10" s="42"/>
      <c r="N10" s="42"/>
      <c r="P10" s="45"/>
    </row>
    <row r="11" spans="1:16">
      <c r="B11" s="37" t="s">
        <v>137</v>
      </c>
      <c r="F11" s="168">
        <v>-303869.86</v>
      </c>
      <c r="H11" s="44">
        <v>520599.2200000002</v>
      </c>
      <c r="I11" s="44"/>
      <c r="J11" s="168">
        <v>-303869.86</v>
      </c>
      <c r="K11" s="44"/>
      <c r="L11" s="40">
        <v>2776153.37</v>
      </c>
      <c r="M11" s="42"/>
      <c r="N11" s="42"/>
      <c r="P11" s="45"/>
    </row>
    <row r="12" spans="1:16">
      <c r="B12" s="37" t="s">
        <v>129</v>
      </c>
      <c r="F12" s="91">
        <v>0</v>
      </c>
      <c r="H12" s="40">
        <v>59201.94</v>
      </c>
      <c r="I12" s="40"/>
      <c r="J12" s="91">
        <v>0</v>
      </c>
      <c r="K12" s="44"/>
      <c r="L12" s="40">
        <v>59201.94</v>
      </c>
      <c r="M12" s="42"/>
      <c r="N12" s="42"/>
      <c r="P12" s="45"/>
    </row>
    <row r="13" spans="1:16">
      <c r="B13" s="37" t="s">
        <v>138</v>
      </c>
      <c r="F13" s="40">
        <v>641808.89</v>
      </c>
      <c r="H13" s="40">
        <v>25793.39</v>
      </c>
      <c r="I13" s="40"/>
      <c r="J13" s="40">
        <v>641808.89</v>
      </c>
      <c r="K13" s="44"/>
      <c r="L13" s="40">
        <v>25793.39</v>
      </c>
      <c r="M13" s="42"/>
      <c r="N13" s="42"/>
      <c r="P13" s="45"/>
    </row>
    <row r="14" spans="1:16">
      <c r="B14" s="37" t="s">
        <v>149</v>
      </c>
      <c r="F14" s="44">
        <v>-252924.16999999993</v>
      </c>
      <c r="H14" s="44">
        <v>-338302.28000000026</v>
      </c>
      <c r="I14" s="40"/>
      <c r="J14" s="44">
        <v>-252924.16999999993</v>
      </c>
      <c r="K14" s="41"/>
      <c r="L14" s="44">
        <v>-338302.28000000026</v>
      </c>
      <c r="M14" s="42"/>
      <c r="N14" s="42"/>
      <c r="P14" s="45"/>
    </row>
    <row r="15" spans="1:16">
      <c r="B15" s="37" t="s">
        <v>150</v>
      </c>
      <c r="F15" s="92">
        <v>0</v>
      </c>
      <c r="H15" s="52">
        <v>0</v>
      </c>
      <c r="I15" s="40"/>
      <c r="J15" s="55">
        <v>0</v>
      </c>
      <c r="K15" s="41"/>
      <c r="L15" s="40">
        <v>3919800</v>
      </c>
      <c r="M15" s="42"/>
      <c r="N15" s="42"/>
      <c r="P15" s="45"/>
    </row>
    <row r="16" spans="1:16">
      <c r="B16" s="37" t="s">
        <v>201</v>
      </c>
      <c r="F16" s="92">
        <v>0</v>
      </c>
      <c r="H16" s="52">
        <v>0</v>
      </c>
      <c r="I16" s="40"/>
      <c r="J16" s="55">
        <v>9600000</v>
      </c>
      <c r="K16" s="41"/>
      <c r="L16" s="91">
        <v>0</v>
      </c>
      <c r="M16" s="42"/>
      <c r="N16" s="42"/>
      <c r="P16" s="45"/>
    </row>
    <row r="17" spans="2:20">
      <c r="B17" s="37" t="s">
        <v>109</v>
      </c>
      <c r="F17" s="40">
        <v>2590425.29</v>
      </c>
      <c r="H17" s="40">
        <v>3664751.88</v>
      </c>
      <c r="I17" s="52"/>
      <c r="J17" s="52">
        <v>0</v>
      </c>
      <c r="K17" s="8"/>
      <c r="L17" s="52">
        <v>0</v>
      </c>
      <c r="M17" s="42"/>
      <c r="N17" s="42"/>
      <c r="P17" s="45"/>
    </row>
    <row r="18" spans="2:20">
      <c r="B18" s="37" t="s">
        <v>197</v>
      </c>
      <c r="F18" s="40">
        <v>7141559.9299999997</v>
      </c>
      <c r="H18" s="91">
        <v>0</v>
      </c>
      <c r="I18" s="52"/>
      <c r="J18" s="52">
        <v>0</v>
      </c>
      <c r="K18" s="8"/>
      <c r="L18" s="52">
        <v>0</v>
      </c>
      <c r="M18" s="42"/>
      <c r="N18" s="42"/>
      <c r="P18" s="45"/>
    </row>
    <row r="19" spans="2:20">
      <c r="B19" s="37" t="s">
        <v>58</v>
      </c>
      <c r="F19" s="40">
        <v>25247778.449999999</v>
      </c>
      <c r="H19" s="40">
        <v>20498335.189999998</v>
      </c>
      <c r="I19" s="40"/>
      <c r="J19" s="40">
        <v>25247778.449999999</v>
      </c>
      <c r="K19" s="41"/>
      <c r="L19" s="40">
        <v>20498335.189999998</v>
      </c>
      <c r="M19" s="42"/>
      <c r="N19" s="42"/>
      <c r="P19" s="45"/>
      <c r="T19" s="37" t="s">
        <v>0</v>
      </c>
    </row>
    <row r="20" spans="2:20">
      <c r="B20" s="37" t="s">
        <v>146</v>
      </c>
      <c r="F20" s="40">
        <v>312330.83999999985</v>
      </c>
      <c r="H20" s="40">
        <v>254827.59999999992</v>
      </c>
      <c r="I20" s="40"/>
      <c r="J20" s="40">
        <v>312330.83999999985</v>
      </c>
      <c r="K20" s="41"/>
      <c r="L20" s="40">
        <v>254827.59999999992</v>
      </c>
      <c r="M20" s="42"/>
      <c r="N20" s="42"/>
      <c r="P20" s="45"/>
    </row>
    <row r="21" spans="2:20">
      <c r="B21" s="37" t="s">
        <v>151</v>
      </c>
      <c r="F21" s="40">
        <v>5425.63</v>
      </c>
      <c r="G21" s="41"/>
      <c r="H21" s="40">
        <v>5054247.6900000004</v>
      </c>
      <c r="I21" s="40"/>
      <c r="J21" s="40">
        <v>5425.63</v>
      </c>
      <c r="K21" s="41"/>
      <c r="L21" s="40">
        <v>5054247.6900000004</v>
      </c>
      <c r="M21" s="42"/>
      <c r="N21" s="42"/>
      <c r="P21" s="45"/>
    </row>
    <row r="22" spans="2:20">
      <c r="B22" s="37" t="s">
        <v>206</v>
      </c>
      <c r="F22" s="40">
        <v>15692.18</v>
      </c>
      <c r="H22" s="44">
        <v>349233.88</v>
      </c>
      <c r="I22" s="41"/>
      <c r="J22" s="40">
        <v>15692.18</v>
      </c>
      <c r="K22" s="41"/>
      <c r="L22" s="40">
        <v>349233.88</v>
      </c>
      <c r="M22" s="42"/>
      <c r="N22" s="42"/>
      <c r="P22" s="45"/>
    </row>
    <row r="23" spans="2:20">
      <c r="B23" s="37" t="s">
        <v>198</v>
      </c>
      <c r="F23" s="168">
        <v>-172039.24</v>
      </c>
      <c r="G23" s="41"/>
      <c r="H23" s="40">
        <v>537919.46</v>
      </c>
      <c r="I23" s="40"/>
      <c r="J23" s="168">
        <v>-172039.24</v>
      </c>
      <c r="K23" s="41"/>
      <c r="L23" s="40">
        <v>537919.46</v>
      </c>
      <c r="M23" s="42"/>
      <c r="N23" s="42"/>
      <c r="P23" s="45"/>
    </row>
    <row r="24" spans="2:20">
      <c r="B24" s="37" t="s">
        <v>59</v>
      </c>
      <c r="F24" s="41">
        <v>2766410.34</v>
      </c>
      <c r="H24" s="41">
        <v>1824784.64</v>
      </c>
      <c r="I24" s="41"/>
      <c r="J24" s="41">
        <v>2766410.34</v>
      </c>
      <c r="K24" s="41"/>
      <c r="L24" s="41">
        <v>1824784.64</v>
      </c>
      <c r="M24" s="42"/>
      <c r="N24" s="42"/>
      <c r="P24" s="45"/>
    </row>
    <row r="25" spans="2:20">
      <c r="B25" s="37" t="s">
        <v>43</v>
      </c>
      <c r="F25" s="41">
        <v>560958.54</v>
      </c>
      <c r="H25" s="41">
        <v>602054.9</v>
      </c>
      <c r="I25" s="41"/>
      <c r="J25" s="41">
        <v>560958.54</v>
      </c>
      <c r="K25" s="41"/>
      <c r="L25" s="41">
        <v>602054.9</v>
      </c>
      <c r="M25" s="42"/>
      <c r="N25" s="42"/>
      <c r="P25" s="45"/>
    </row>
    <row r="26" spans="2:20">
      <c r="B26" s="37" t="s">
        <v>45</v>
      </c>
      <c r="F26" s="54">
        <v>26336641.896000002</v>
      </c>
      <c r="G26" s="45"/>
      <c r="H26" s="54">
        <v>24609821.73</v>
      </c>
      <c r="I26" s="41"/>
      <c r="J26" s="54">
        <v>26336641.899999999</v>
      </c>
      <c r="K26" s="41"/>
      <c r="L26" s="54">
        <v>22761642.34</v>
      </c>
      <c r="M26" s="42"/>
      <c r="N26" s="42"/>
      <c r="P26" s="45"/>
    </row>
    <row r="27" spans="2:20">
      <c r="F27" s="41">
        <f>SUM(F8:F26)</f>
        <v>173450763.58999997</v>
      </c>
      <c r="G27" s="46"/>
      <c r="H27" s="41">
        <f>SUM(H8:H26)</f>
        <v>137763547.43999994</v>
      </c>
      <c r="I27" s="42">
        <f>SUM(I8:I26)</f>
        <v>0</v>
      </c>
      <c r="J27" s="41">
        <f>SUM(J8:J26)</f>
        <v>172616262.53999996</v>
      </c>
      <c r="K27" s="42">
        <f>SUM(K8:K26)</f>
        <v>0</v>
      </c>
      <c r="L27" s="41">
        <f>SUM(L8:L26)</f>
        <v>141765332.69999993</v>
      </c>
      <c r="M27" s="42"/>
      <c r="N27" s="42"/>
      <c r="P27" s="45"/>
    </row>
    <row r="28" spans="2:20">
      <c r="B28" s="38" t="s">
        <v>60</v>
      </c>
      <c r="F28" s="45"/>
      <c r="L28" s="42"/>
      <c r="M28" s="42"/>
      <c r="N28" s="42"/>
      <c r="P28" s="45"/>
    </row>
    <row r="29" spans="2:20">
      <c r="B29" s="37" t="s">
        <v>126</v>
      </c>
      <c r="F29" s="44">
        <v>-10796140.220000003</v>
      </c>
      <c r="H29" s="44">
        <v>-17580880.689999994</v>
      </c>
      <c r="I29" s="41"/>
      <c r="J29" s="44">
        <v>-10721966.260000002</v>
      </c>
      <c r="K29" s="41"/>
      <c r="L29" s="44">
        <v>-27372566.989999995</v>
      </c>
      <c r="M29" s="42"/>
      <c r="N29" s="42"/>
      <c r="P29" s="45"/>
    </row>
    <row r="30" spans="2:20">
      <c r="B30" s="37" t="s">
        <v>61</v>
      </c>
      <c r="F30" s="168">
        <v>-4359180.6500000004</v>
      </c>
      <c r="H30" s="44">
        <v>-8670777.629999999</v>
      </c>
      <c r="I30" s="42"/>
      <c r="J30" s="44">
        <v>-4359180.6500000004</v>
      </c>
      <c r="K30" s="41"/>
      <c r="L30" s="44">
        <v>-8670777.629999999</v>
      </c>
      <c r="M30" s="42"/>
      <c r="N30" s="42"/>
      <c r="P30" s="45"/>
    </row>
    <row r="31" spans="2:20">
      <c r="B31" s="37" t="s">
        <v>62</v>
      </c>
      <c r="F31" s="42">
        <v>1322717.5900000003</v>
      </c>
      <c r="H31" s="42">
        <v>-1635541.5300000003</v>
      </c>
      <c r="I31" s="42"/>
      <c r="J31" s="42">
        <v>1322717.5900000003</v>
      </c>
      <c r="L31" s="42">
        <v>-1635541.5300000003</v>
      </c>
      <c r="M31" s="42"/>
      <c r="N31" s="42"/>
      <c r="P31" s="45"/>
    </row>
    <row r="32" spans="2:20">
      <c r="B32" s="37" t="s">
        <v>63</v>
      </c>
      <c r="F32" s="42">
        <v>837846.59065217385</v>
      </c>
      <c r="H32" s="42">
        <v>-8583655.3400000017</v>
      </c>
      <c r="I32" s="41"/>
      <c r="J32" s="42">
        <v>940382.77</v>
      </c>
      <c r="L32" s="42">
        <v>-3313745.8800000008</v>
      </c>
      <c r="M32" s="42"/>
      <c r="N32" s="42"/>
      <c r="P32" s="45"/>
      <c r="R32" s="46"/>
    </row>
    <row r="33" spans="1:28">
      <c r="B33" s="37" t="s">
        <v>64</v>
      </c>
      <c r="F33" s="169">
        <v>-22392322.629999995</v>
      </c>
      <c r="H33" s="54">
        <v>51747377.390000001</v>
      </c>
      <c r="I33" s="42"/>
      <c r="J33" s="169">
        <v>-22392322.629999995</v>
      </c>
      <c r="L33" s="54">
        <v>51747377.390000001</v>
      </c>
      <c r="M33" s="42"/>
      <c r="N33" s="42"/>
      <c r="P33" s="45"/>
    </row>
    <row r="34" spans="1:28">
      <c r="B34" s="37" t="s">
        <v>132</v>
      </c>
      <c r="F34" s="41">
        <f>SUM(F27:F33)</f>
        <v>138063684.27065215</v>
      </c>
      <c r="H34" s="41">
        <f>SUM(H27:H33)</f>
        <v>153040069.63999993</v>
      </c>
      <c r="I34" s="42"/>
      <c r="J34" s="41">
        <f>SUM(J27:J33)</f>
        <v>137405893.35999998</v>
      </c>
      <c r="L34" s="41">
        <f>SUM(L27:L33)</f>
        <v>152520078.05999994</v>
      </c>
      <c r="M34" s="42"/>
      <c r="N34" s="42"/>
      <c r="P34" s="45"/>
    </row>
    <row r="35" spans="1:28">
      <c r="B35" s="37" t="s">
        <v>145</v>
      </c>
      <c r="F35" s="42">
        <v>-712305.69</v>
      </c>
      <c r="H35" s="42">
        <v>-1082102.27</v>
      </c>
      <c r="I35" s="42"/>
      <c r="J35" s="42">
        <v>-712305.69</v>
      </c>
      <c r="L35" s="42">
        <v>-1082102.27</v>
      </c>
      <c r="M35" s="42"/>
      <c r="N35" s="42"/>
      <c r="P35" s="45"/>
    </row>
    <row r="36" spans="1:28">
      <c r="B36" s="37" t="s">
        <v>144</v>
      </c>
      <c r="F36" s="42">
        <v>-560958.54</v>
      </c>
      <c r="H36" s="42">
        <v>-420848.11</v>
      </c>
      <c r="I36" s="42"/>
      <c r="J36" s="42">
        <v>-560958.54</v>
      </c>
      <c r="L36" s="42">
        <v>-420848.11</v>
      </c>
      <c r="M36" s="42"/>
      <c r="N36" s="42"/>
      <c r="P36" s="45"/>
    </row>
    <row r="37" spans="1:28" s="16" customFormat="1">
      <c r="B37" s="37" t="s">
        <v>48</v>
      </c>
      <c r="C37" s="37"/>
      <c r="D37" s="37"/>
      <c r="E37" s="37"/>
      <c r="F37" s="48">
        <v>-26194264.375999998</v>
      </c>
      <c r="G37" s="37"/>
      <c r="H37" s="48">
        <v>-19548539.560000002</v>
      </c>
      <c r="I37" s="42"/>
      <c r="J37" s="48">
        <v>-24416499.049999993</v>
      </c>
      <c r="K37" s="42"/>
      <c r="L37" s="48">
        <v>-19478125.5</v>
      </c>
      <c r="M37" s="37"/>
      <c r="N37" s="42"/>
      <c r="O37" s="37"/>
      <c r="P37" s="45"/>
      <c r="Q37" s="37"/>
      <c r="R37" s="37"/>
      <c r="S37" s="37"/>
      <c r="T37" s="37"/>
      <c r="U37" s="37"/>
      <c r="V37" s="37"/>
      <c r="W37" s="43"/>
      <c r="X37" s="43"/>
      <c r="Y37" s="43"/>
      <c r="Z37" s="37"/>
      <c r="AA37" s="37"/>
      <c r="AB37" s="37"/>
    </row>
    <row r="38" spans="1:28">
      <c r="A38" s="38" t="s">
        <v>133</v>
      </c>
      <c r="F38" s="86">
        <f>SUM(F34:F37)</f>
        <v>110596155.66465215</v>
      </c>
      <c r="H38" s="48">
        <f>SUM(H34:H37)</f>
        <v>131988579.6999999</v>
      </c>
      <c r="I38" s="3"/>
      <c r="J38" s="86">
        <f>SUM(J34:J37)</f>
        <v>111716130.08</v>
      </c>
      <c r="L38" s="48">
        <f>SUM(L34:L37)</f>
        <v>131539002.17999992</v>
      </c>
      <c r="N38" s="42"/>
      <c r="P38" s="45"/>
    </row>
    <row r="39" spans="1:28">
      <c r="A39" s="38"/>
      <c r="F39" s="42"/>
      <c r="H39" s="3"/>
      <c r="I39" s="3"/>
      <c r="J39" s="42"/>
      <c r="L39" s="3"/>
      <c r="N39" s="42"/>
      <c r="P39" s="45"/>
    </row>
    <row r="40" spans="1:28" ht="12" customHeight="1">
      <c r="A40" s="38"/>
      <c r="F40" s="42"/>
      <c r="H40" s="3"/>
      <c r="I40" s="3"/>
      <c r="J40" s="42"/>
      <c r="L40" s="3"/>
      <c r="N40" s="42"/>
      <c r="P40" s="45"/>
    </row>
    <row r="41" spans="1:28">
      <c r="B41" s="191" t="s">
        <v>125</v>
      </c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N41" s="3"/>
      <c r="P41" s="45"/>
    </row>
    <row r="42" spans="1:28">
      <c r="B42" s="191" t="s">
        <v>112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5"/>
      <c r="N42" s="3"/>
      <c r="O42" s="15"/>
      <c r="P42" s="45"/>
    </row>
    <row r="43" spans="1:28">
      <c r="A43" s="192" t="s">
        <v>101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37"/>
      <c r="P43" s="45"/>
    </row>
    <row r="44" spans="1:28">
      <c r="A44" s="192" t="s">
        <v>96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37"/>
      <c r="P44" s="45"/>
    </row>
    <row r="45" spans="1:28">
      <c r="A45" s="192" t="str">
        <f>+A3</f>
        <v>สำหรับปีสิ้นสุดวันที่ 31 ธันวาคม 2567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37"/>
      <c r="P45" s="45"/>
    </row>
    <row r="46" spans="1:28" s="36" customFormat="1">
      <c r="H46" s="53"/>
      <c r="I46" s="53"/>
      <c r="J46" s="53"/>
      <c r="K46" s="17"/>
      <c r="L46" s="52" t="s">
        <v>1</v>
      </c>
      <c r="M46" s="17"/>
      <c r="N46" s="58"/>
      <c r="P46" s="45"/>
    </row>
    <row r="47" spans="1:28">
      <c r="F47" s="193" t="s">
        <v>67</v>
      </c>
      <c r="G47" s="193"/>
      <c r="H47" s="193"/>
      <c r="I47" s="87"/>
      <c r="J47" s="193" t="s">
        <v>68</v>
      </c>
      <c r="K47" s="193"/>
      <c r="L47" s="193"/>
      <c r="M47" s="67"/>
      <c r="P47" s="45"/>
    </row>
    <row r="48" spans="1:28">
      <c r="F48" s="90">
        <v>2567</v>
      </c>
      <c r="G48" s="2"/>
      <c r="H48" s="90">
        <v>2566</v>
      </c>
      <c r="I48" s="68"/>
      <c r="J48" s="90">
        <v>2567</v>
      </c>
      <c r="K48" s="2"/>
      <c r="L48" s="90">
        <v>2566</v>
      </c>
      <c r="M48" s="67"/>
      <c r="P48" s="45"/>
    </row>
    <row r="49" spans="1:16">
      <c r="A49" s="38" t="s">
        <v>49</v>
      </c>
      <c r="L49" s="42"/>
      <c r="M49" s="42"/>
      <c r="N49" s="42"/>
      <c r="P49" s="45"/>
    </row>
    <row r="50" spans="1:16">
      <c r="B50" s="37" t="s">
        <v>123</v>
      </c>
      <c r="F50" s="82">
        <v>0</v>
      </c>
      <c r="G50" s="36"/>
      <c r="H50" s="42">
        <v>-40000000</v>
      </c>
      <c r="I50" s="36"/>
      <c r="J50" s="82">
        <v>0</v>
      </c>
      <c r="L50" s="42">
        <v>-40000000</v>
      </c>
      <c r="M50" s="42"/>
      <c r="N50" s="42"/>
      <c r="P50" s="45"/>
    </row>
    <row r="51" spans="1:16">
      <c r="B51" s="37" t="s">
        <v>152</v>
      </c>
      <c r="F51" s="82">
        <v>0</v>
      </c>
      <c r="G51" s="36"/>
      <c r="H51" s="41">
        <v>20000000</v>
      </c>
      <c r="I51" s="36"/>
      <c r="J51" s="82">
        <v>0</v>
      </c>
      <c r="L51" s="41">
        <v>20000000</v>
      </c>
      <c r="M51" s="42"/>
      <c r="N51" s="42"/>
      <c r="P51" s="45"/>
    </row>
    <row r="52" spans="1:16">
      <c r="B52" s="37" t="s">
        <v>139</v>
      </c>
      <c r="F52" s="41">
        <v>50038035.119999997</v>
      </c>
      <c r="H52" s="41">
        <v>24959742.339999996</v>
      </c>
      <c r="I52" s="41"/>
      <c r="J52" s="41">
        <v>50038035.119999997</v>
      </c>
      <c r="L52" s="41">
        <v>24959742.339999996</v>
      </c>
      <c r="M52" s="42"/>
      <c r="N52" s="42"/>
      <c r="P52" s="45"/>
    </row>
    <row r="53" spans="1:16">
      <c r="B53" s="37" t="s">
        <v>140</v>
      </c>
      <c r="F53" s="82">
        <v>0</v>
      </c>
      <c r="H53" s="42">
        <v>-50000000</v>
      </c>
      <c r="I53" s="41"/>
      <c r="J53" s="82">
        <v>0</v>
      </c>
      <c r="L53" s="42">
        <v>-50000000</v>
      </c>
      <c r="M53" s="42"/>
      <c r="N53" s="42"/>
      <c r="P53" s="45"/>
    </row>
    <row r="54" spans="1:16">
      <c r="B54" s="37" t="s">
        <v>209</v>
      </c>
      <c r="F54" s="82">
        <v>0</v>
      </c>
      <c r="G54" s="84"/>
      <c r="H54" s="82">
        <v>0</v>
      </c>
      <c r="I54" s="41"/>
      <c r="J54" s="42">
        <v>-2997000</v>
      </c>
      <c r="L54" s="82">
        <v>0</v>
      </c>
      <c r="M54" s="42"/>
      <c r="N54" s="42"/>
      <c r="P54" s="45"/>
    </row>
    <row r="55" spans="1:16">
      <c r="B55" s="37" t="s">
        <v>124</v>
      </c>
      <c r="F55" s="82">
        <v>0</v>
      </c>
      <c r="G55" s="36"/>
      <c r="H55" s="42">
        <v>-499900</v>
      </c>
      <c r="I55" s="36"/>
      <c r="J55" s="82">
        <v>0</v>
      </c>
      <c r="L55" s="42">
        <v>-499900</v>
      </c>
      <c r="M55" s="42"/>
      <c r="N55" s="42"/>
      <c r="P55" s="45"/>
    </row>
    <row r="56" spans="1:16">
      <c r="B56" s="37" t="s">
        <v>153</v>
      </c>
      <c r="F56" s="42">
        <v>-8550000</v>
      </c>
      <c r="G56" s="36"/>
      <c r="H56" s="42">
        <v>-9600000</v>
      </c>
      <c r="I56" s="36"/>
      <c r="J56" s="42">
        <v>-8550000</v>
      </c>
      <c r="L56" s="42">
        <v>-9600000</v>
      </c>
      <c r="M56" s="42"/>
      <c r="N56" s="42"/>
      <c r="P56" s="45"/>
    </row>
    <row r="57" spans="1:16">
      <c r="B57" s="37" t="s">
        <v>199</v>
      </c>
      <c r="F57" s="42">
        <v>8208000</v>
      </c>
      <c r="G57" s="36"/>
      <c r="H57" s="82">
        <v>0</v>
      </c>
      <c r="I57" s="36"/>
      <c r="J57" s="42">
        <v>8208000</v>
      </c>
      <c r="L57" s="82">
        <v>0</v>
      </c>
      <c r="M57" s="42"/>
      <c r="N57" s="42"/>
      <c r="P57" s="45"/>
    </row>
    <row r="58" spans="1:16">
      <c r="B58" s="37" t="s">
        <v>141</v>
      </c>
      <c r="F58" s="82">
        <v>0</v>
      </c>
      <c r="H58" s="42">
        <v>-818000</v>
      </c>
      <c r="I58" s="42"/>
      <c r="J58" s="82">
        <v>0</v>
      </c>
      <c r="L58" s="42">
        <v>-818000</v>
      </c>
      <c r="M58" s="42"/>
      <c r="N58" s="42"/>
      <c r="P58" s="45"/>
    </row>
    <row r="59" spans="1:16">
      <c r="B59" s="37" t="s">
        <v>142</v>
      </c>
      <c r="F59" s="41">
        <v>249000</v>
      </c>
      <c r="H59" s="41">
        <v>165966</v>
      </c>
      <c r="I59" s="41"/>
      <c r="J59" s="41">
        <v>249000</v>
      </c>
      <c r="K59" s="42"/>
      <c r="L59" s="41">
        <v>165966</v>
      </c>
      <c r="M59" s="42"/>
      <c r="N59" s="42"/>
      <c r="P59" s="45"/>
    </row>
    <row r="60" spans="1:16">
      <c r="B60" s="37" t="s">
        <v>97</v>
      </c>
      <c r="F60" s="42">
        <v>-16356463.001121501</v>
      </c>
      <c r="H60" s="42">
        <v>-23126082.419999994</v>
      </c>
      <c r="I60" s="42"/>
      <c r="J60" s="42">
        <v>-16356463</v>
      </c>
      <c r="K60" s="42"/>
      <c r="L60" s="42">
        <v>-23126082.419999994</v>
      </c>
      <c r="M60" s="42"/>
      <c r="N60" s="42"/>
      <c r="P60" s="45"/>
    </row>
    <row r="61" spans="1:16">
      <c r="B61" s="37" t="s">
        <v>154</v>
      </c>
      <c r="F61" s="82">
        <v>0</v>
      </c>
      <c r="H61" s="41">
        <v>367100.83</v>
      </c>
      <c r="I61" s="42"/>
      <c r="J61" s="82">
        <v>0</v>
      </c>
      <c r="K61" s="42"/>
      <c r="L61" s="41">
        <v>367100.83</v>
      </c>
      <c r="M61" s="42"/>
      <c r="N61" s="42"/>
      <c r="P61" s="45"/>
    </row>
    <row r="62" spans="1:16">
      <c r="B62" s="37" t="s">
        <v>122</v>
      </c>
      <c r="F62" s="42">
        <v>-3013626.17</v>
      </c>
      <c r="H62" s="42">
        <v>-464034.64</v>
      </c>
      <c r="I62" s="42"/>
      <c r="J62" s="42">
        <v>-3013626.17</v>
      </c>
      <c r="K62" s="42"/>
      <c r="L62" s="42">
        <v>-464034.64</v>
      </c>
      <c r="M62" s="42"/>
      <c r="N62" s="42"/>
      <c r="P62" s="45"/>
    </row>
    <row r="63" spans="1:16">
      <c r="B63" s="37" t="s">
        <v>98</v>
      </c>
      <c r="F63" s="42">
        <v>-3233643.1506521739</v>
      </c>
      <c r="H63" s="82">
        <v>0</v>
      </c>
      <c r="I63" s="42"/>
      <c r="J63" s="42">
        <v>-3233643.15</v>
      </c>
      <c r="L63" s="82">
        <v>0</v>
      </c>
      <c r="M63" s="42"/>
      <c r="N63" s="42"/>
      <c r="P63" s="45"/>
    </row>
    <row r="64" spans="1:16">
      <c r="A64" s="38" t="s">
        <v>50</v>
      </c>
      <c r="B64" s="38"/>
      <c r="C64" s="38"/>
      <c r="D64" s="38"/>
      <c r="F64" s="49">
        <f>SUM(F50:F63)</f>
        <v>27341302.798226323</v>
      </c>
      <c r="H64" s="49">
        <f>SUM(H50:H63)</f>
        <v>-79015207.890000001</v>
      </c>
      <c r="I64" s="49"/>
      <c r="J64" s="49">
        <f>SUM(J50:J63)</f>
        <v>24344302.799999997</v>
      </c>
      <c r="L64" s="49">
        <f>SUM(L50:L63)</f>
        <v>-79015207.890000001</v>
      </c>
      <c r="M64" s="42"/>
      <c r="N64" s="42"/>
      <c r="P64" s="45"/>
    </row>
    <row r="65" spans="1:19">
      <c r="A65" s="38" t="s">
        <v>51</v>
      </c>
      <c r="B65" s="38"/>
      <c r="C65" s="38"/>
      <c r="D65" s="38"/>
      <c r="F65" s="45"/>
      <c r="L65" s="42"/>
      <c r="M65" s="42"/>
      <c r="N65" s="42"/>
      <c r="P65" s="45"/>
    </row>
    <row r="66" spans="1:19">
      <c r="A66" s="38"/>
      <c r="B66" s="37" t="s">
        <v>207</v>
      </c>
      <c r="D66" s="38"/>
      <c r="F66" s="41">
        <v>63656980.670000002</v>
      </c>
      <c r="H66" s="41">
        <v>63243214.229999997</v>
      </c>
      <c r="J66" s="41">
        <v>63656980.670000002</v>
      </c>
      <c r="L66" s="41">
        <v>63243214.229999997</v>
      </c>
      <c r="M66" s="42"/>
      <c r="N66" s="42"/>
      <c r="P66" s="45"/>
    </row>
    <row r="67" spans="1:19">
      <c r="A67" s="38"/>
      <c r="B67" s="37" t="s">
        <v>208</v>
      </c>
      <c r="D67" s="38"/>
      <c r="F67" s="42">
        <v>-62395102.100000001</v>
      </c>
      <c r="H67" s="42">
        <v>-54100000</v>
      </c>
      <c r="J67" s="42">
        <v>-62395102.100000001</v>
      </c>
      <c r="L67" s="42">
        <v>-54100000</v>
      </c>
      <c r="M67" s="42"/>
      <c r="N67" s="42"/>
      <c r="P67" s="45"/>
    </row>
    <row r="68" spans="1:19">
      <c r="B68" s="37" t="s">
        <v>121</v>
      </c>
      <c r="F68" s="42">
        <v>-2656975.7637999998</v>
      </c>
      <c r="H68" s="42">
        <v>-1501835.72</v>
      </c>
      <c r="I68" s="42"/>
      <c r="J68" s="42">
        <v>-2656975.7599999998</v>
      </c>
      <c r="L68" s="42">
        <v>-1501835.72</v>
      </c>
      <c r="M68" s="42"/>
      <c r="N68" s="42"/>
      <c r="P68" s="45"/>
    </row>
    <row r="69" spans="1:19">
      <c r="B69" s="37" t="s">
        <v>200</v>
      </c>
      <c r="F69" s="42">
        <v>3000</v>
      </c>
      <c r="H69" s="82">
        <v>0</v>
      </c>
      <c r="I69" s="82"/>
      <c r="J69" s="82">
        <v>0</v>
      </c>
      <c r="K69" s="84"/>
      <c r="L69" s="82">
        <v>0</v>
      </c>
      <c r="M69" s="42"/>
      <c r="N69" s="42"/>
      <c r="P69" s="45"/>
    </row>
    <row r="70" spans="1:19">
      <c r="B70" s="37" t="s">
        <v>102</v>
      </c>
      <c r="F70" s="48">
        <v>-92999985.200000003</v>
      </c>
      <c r="G70" s="45"/>
      <c r="H70" s="48">
        <v>-62999979.659999996</v>
      </c>
      <c r="I70" s="170"/>
      <c r="J70" s="48">
        <v>-92999985.200000003</v>
      </c>
      <c r="L70" s="48">
        <v>-62999979.659999996</v>
      </c>
      <c r="M70" s="42"/>
      <c r="N70" s="42"/>
      <c r="P70" s="45"/>
    </row>
    <row r="71" spans="1:19">
      <c r="A71" s="38" t="s">
        <v>65</v>
      </c>
      <c r="F71" s="42">
        <f>SUM(F66:F70)</f>
        <v>-94392082.393800005</v>
      </c>
      <c r="H71" s="42">
        <f>SUM(H66:H70)</f>
        <v>-55358601.149999999</v>
      </c>
      <c r="I71" s="42"/>
      <c r="J71" s="42">
        <f>SUM(J66:J70)</f>
        <v>-94395082.390000001</v>
      </c>
      <c r="L71" s="42">
        <f>SUM(L66:L70)</f>
        <v>-55358601.149999999</v>
      </c>
      <c r="M71" s="42"/>
      <c r="N71" s="42"/>
      <c r="P71" s="45"/>
    </row>
    <row r="72" spans="1:19">
      <c r="A72" s="37" t="s">
        <v>99</v>
      </c>
      <c r="B72" s="38"/>
      <c r="F72" s="48">
        <v>-35605.838180002364</v>
      </c>
      <c r="H72" s="48">
        <v>-469005.11</v>
      </c>
      <c r="I72" s="42"/>
      <c r="J72" s="171">
        <v>0</v>
      </c>
      <c r="K72" s="50"/>
      <c r="L72" s="171">
        <v>0</v>
      </c>
      <c r="M72" s="42"/>
      <c r="N72" s="42"/>
      <c r="P72" s="45"/>
    </row>
    <row r="73" spans="1:19">
      <c r="A73" s="38" t="s">
        <v>100</v>
      </c>
      <c r="B73" s="38"/>
      <c r="F73" s="42">
        <f>F38+F64+F71+F72</f>
        <v>43509770.230898455</v>
      </c>
      <c r="H73" s="42">
        <f>H38+H64+H71+H72</f>
        <v>-2854234.4500001003</v>
      </c>
      <c r="I73" s="42"/>
      <c r="J73" s="42">
        <f>J38+J64+J71+J72</f>
        <v>41665350.489999995</v>
      </c>
      <c r="L73" s="42">
        <f>L38+L64+L71+L72</f>
        <v>-2834806.8600000814</v>
      </c>
      <c r="M73" s="42"/>
      <c r="N73" s="42"/>
      <c r="P73" s="45"/>
    </row>
    <row r="74" spans="1:19">
      <c r="A74" s="37" t="s">
        <v>104</v>
      </c>
      <c r="F74" s="41">
        <v>22440871.330000006</v>
      </c>
      <c r="H74" s="41">
        <v>25295105.780000001</v>
      </c>
      <c r="I74" s="41"/>
      <c r="J74" s="41">
        <v>22337525.420000006</v>
      </c>
      <c r="L74" s="41">
        <v>25172332.280000001</v>
      </c>
      <c r="M74" s="42"/>
      <c r="N74" s="42"/>
      <c r="P74" s="45"/>
    </row>
    <row r="75" spans="1:19" ht="23.5" thickBot="1">
      <c r="A75" s="38" t="s">
        <v>105</v>
      </c>
      <c r="F75" s="88">
        <f>SUM(F73:F74)</f>
        <v>65950641.56089846</v>
      </c>
      <c r="H75" s="88">
        <f>SUM(H73:H74)</f>
        <v>22440871.329999901</v>
      </c>
      <c r="I75" s="41"/>
      <c r="J75" s="88">
        <f>SUM(J73:J74)</f>
        <v>64002875.909999996</v>
      </c>
      <c r="L75" s="88">
        <f>SUM(L73:L74)</f>
        <v>22337525.41999992</v>
      </c>
      <c r="M75" s="42"/>
      <c r="N75" s="42"/>
      <c r="P75" s="46"/>
      <c r="R75" s="47"/>
      <c r="S75" s="45"/>
    </row>
    <row r="76" spans="1:19" ht="23.5" thickTop="1">
      <c r="A76" s="38"/>
      <c r="B76" s="38"/>
      <c r="C76" s="38"/>
      <c r="D76" s="38"/>
      <c r="F76" s="46"/>
      <c r="H76" s="42"/>
      <c r="I76" s="42"/>
      <c r="J76" s="42"/>
      <c r="L76" s="42"/>
      <c r="M76" s="42"/>
      <c r="N76" s="42"/>
      <c r="P76" s="45"/>
      <c r="R76" s="45"/>
      <c r="S76" s="45"/>
    </row>
    <row r="77" spans="1:19">
      <c r="F77" s="45"/>
      <c r="L77" s="40"/>
      <c r="N77" s="40"/>
      <c r="O77" s="40"/>
      <c r="P77" s="40"/>
      <c r="Q77" s="40"/>
    </row>
    <row r="78" spans="1:19">
      <c r="A78" s="13" t="s">
        <v>155</v>
      </c>
      <c r="J78" s="37"/>
      <c r="K78" s="39"/>
      <c r="N78" s="40"/>
    </row>
    <row r="79" spans="1:19">
      <c r="L79" s="40"/>
      <c r="N79" s="40"/>
    </row>
    <row r="80" spans="1:19">
      <c r="A80" s="37" t="s">
        <v>15</v>
      </c>
      <c r="L80" s="40"/>
      <c r="N80" s="40"/>
    </row>
    <row r="81" spans="2:15">
      <c r="L81" s="40"/>
      <c r="N81" s="40"/>
    </row>
    <row r="82" spans="2:15">
      <c r="B82" s="191" t="s">
        <v>125</v>
      </c>
      <c r="C82" s="191"/>
      <c r="D82" s="191"/>
      <c r="E82" s="191"/>
      <c r="F82" s="191"/>
      <c r="G82" s="191"/>
      <c r="H82" s="191"/>
      <c r="I82" s="191"/>
      <c r="J82" s="191"/>
      <c r="K82" s="191"/>
      <c r="L82" s="191"/>
    </row>
    <row r="83" spans="2:15">
      <c r="B83" s="191" t="str">
        <f>B42</f>
        <v xml:space="preserve">    (นายอโณทัย   เอี่ยมลำเนา)                (นายพีระพงศ์   เอี่ยมลำเนา)</v>
      </c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5"/>
      <c r="O83" s="15"/>
    </row>
    <row r="84" spans="2:15">
      <c r="F84" s="45">
        <f>F75-SPF!I9</f>
        <v>8.9845061302185059E-4</v>
      </c>
      <c r="G84" s="45"/>
      <c r="H84" s="45">
        <f>H75-SPF!K9</f>
        <v>-1.0430812835693359E-7</v>
      </c>
      <c r="I84" s="45"/>
      <c r="J84" s="45">
        <f>J75-SPF!M9</f>
        <v>0</v>
      </c>
      <c r="K84" s="45"/>
      <c r="L84" s="45">
        <f>L75-SPF!O9</f>
        <v>-8.5681676864624023E-8</v>
      </c>
    </row>
    <row r="85" spans="2:15">
      <c r="F85" s="36"/>
      <c r="G85" s="36"/>
      <c r="H85" s="53"/>
      <c r="I85" s="53"/>
      <c r="J85" s="53"/>
      <c r="K85" s="36"/>
      <c r="L85" s="53"/>
    </row>
    <row r="86" spans="2:15">
      <c r="F86" s="36"/>
      <c r="G86" s="36"/>
      <c r="H86" s="36"/>
      <c r="I86" s="53"/>
      <c r="J86" s="36"/>
      <c r="K86" s="36"/>
      <c r="L86" s="36"/>
    </row>
    <row r="87" spans="2:15">
      <c r="F87" s="36"/>
      <c r="G87" s="36"/>
      <c r="H87" s="53"/>
      <c r="I87" s="53"/>
      <c r="J87" s="53"/>
      <c r="K87" s="36"/>
      <c r="L87" s="53"/>
    </row>
    <row r="88" spans="2:15">
      <c r="F88" s="89">
        <f>F86/2</f>
        <v>0</v>
      </c>
    </row>
  </sheetData>
  <mergeCells count="14">
    <mergeCell ref="B82:L82"/>
    <mergeCell ref="B83:L83"/>
    <mergeCell ref="A43:M43"/>
    <mergeCell ref="A44:M44"/>
    <mergeCell ref="A45:M45"/>
    <mergeCell ref="J47:L47"/>
    <mergeCell ref="F47:H47"/>
    <mergeCell ref="B41:L41"/>
    <mergeCell ref="B42:L42"/>
    <mergeCell ref="A1:M1"/>
    <mergeCell ref="A2:M2"/>
    <mergeCell ref="A3:M3"/>
    <mergeCell ref="J5:L5"/>
    <mergeCell ref="F5:H5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8" firstPageNumber="6" orientation="portrait" useFirstPageNumber="1" r:id="rId1"/>
  <headerFooter scaleWithDoc="0" alignWithMargins="0">
    <oddFooter>&amp;R&amp;"Angsana New,ธรรมดา"&amp;16&amp;P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3F7925961B7C478FA65E88B41A4207" ma:contentTypeVersion="6" ma:contentTypeDescription="Create a new document." ma:contentTypeScope="" ma:versionID="4e6102d68fea280712f65fb10a683393">
  <xsd:schema xmlns:xsd="http://www.w3.org/2001/XMLSchema" xmlns:xs="http://www.w3.org/2001/XMLSchema" xmlns:p="http://schemas.microsoft.com/office/2006/metadata/properties" xmlns:ns2="a6757d6c-3e7f-417b-9f5b-faa03f4dfa3b" targetNamespace="http://schemas.microsoft.com/office/2006/metadata/properties" ma:root="true" ma:fieldsID="e819c522fe92c091ac60051808ff4949" ns2:_="">
    <xsd:import namespace="a6757d6c-3e7f-417b-9f5b-faa03f4dfa3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757d6c-3e7f-417b-9f5b-faa03f4df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6757d6c-3e7f-417b-9f5b-faa03f4dfa3b">นิลวรรณ 20/2/68</Preparer_x0020_Sign_x002d_off>
    <Reviewer_x0020_Sign_x002d_off xmlns="a6757d6c-3e7f-417b-9f5b-faa03f4dfa3b">Apipong 20.02.25</Reviewer_x0020_Sign_x002d_of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91029F-32A6-4803-A315-064F35464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757d6c-3e7f-417b-9f5b-faa03f4df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8CE519-CD45-4BF3-B672-27D82188B295}">
  <ds:schemaRefs>
    <ds:schemaRef ds:uri="http://schemas.microsoft.com/office/2006/documentManagement/types"/>
    <ds:schemaRef ds:uri="http://purl.org/dc/terms/"/>
    <ds:schemaRef ds:uri="a6757d6c-3e7f-417b-9f5b-faa03f4dfa3b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7151D5-9E41-44F6-ACEF-0BA50AF6B8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 (12M)</vt:lpstr>
      <vt:lpstr>SE(Conso)</vt:lpstr>
      <vt:lpstr>SE</vt:lpstr>
      <vt:lpstr>SCF</vt:lpstr>
      <vt:lpstr>SCF!Print_Area</vt:lpstr>
      <vt:lpstr>'SCI (12M)'!Print_Area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2025-02-23T20:36:36Z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0x0101000B3F7925961B7C478FA65E88B41A4207</vt:lpwstr>
  </property>
</Properties>
</file>