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\Dusit Thani Freehold and Leasehold Real Estate Investment Trust - 1000813039\1576266 - 2024 DEC-FSA-DREIT\Working Folder\Q42024\FS\Files SET\"/>
    </mc:Choice>
  </mc:AlternateContent>
  <xr:revisionPtr revIDLastSave="0" documentId="13_ncr:1_{C0909971-A6A9-4DF1-B648-1775FC40F80C}" xr6:coauthVersionLast="47" xr6:coauthVersionMax="47" xr10:uidLastSave="{00000000-0000-0000-0000-000000000000}"/>
  <bookViews>
    <workbookView xWindow="-110" yWindow="-110" windowWidth="19420" windowHeight="10300" activeTab="5" xr2:uid="{31E94352-995F-495B-A717-72A8ED31A363}"/>
  </bookViews>
  <sheets>
    <sheet name="BS-6" sheetId="1" r:id="rId1"/>
    <sheet name="Invest-7" sheetId="2" r:id="rId2"/>
    <sheet name="PL-8" sheetId="3" r:id="rId3"/>
    <sheet name="SCE-9" sheetId="5" r:id="rId4"/>
    <sheet name="CF-10" sheetId="6" r:id="rId5"/>
    <sheet name="CF-11" sheetId="8" r:id="rId6"/>
  </sheets>
  <definedNames>
    <definedName name="_xlnm.Print_Area" localSheetId="0">'BS-6'!$A$1:$E$40</definedName>
    <definedName name="_xlnm.Print_Area" localSheetId="4">'CF-10'!$A$1:$F$33</definedName>
    <definedName name="_xlnm.Print_Area" localSheetId="5">'CF-11'!$A$1:$F$20</definedName>
    <definedName name="_xlnm.Print_Area" localSheetId="1">'Invest-7'!$A$1:$Q$34</definedName>
    <definedName name="_xlnm.Print_Area" localSheetId="2">'PL-8'!$A$1:$F$36</definedName>
    <definedName name="_xlnm.Print_Area" localSheetId="3">'SCE-9'!$A$1:$F$23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8" l="1"/>
  <c r="D13" i="8"/>
  <c r="D32" i="6"/>
  <c r="D16" i="5" l="1"/>
  <c r="D33" i="3"/>
  <c r="D13" i="5" s="1"/>
  <c r="F8" i="6" l="1"/>
  <c r="C24" i="1"/>
  <c r="F32" i="6" l="1"/>
  <c r="F15" i="8" s="1"/>
  <c r="F17" i="8" s="1"/>
  <c r="F19" i="8" s="1"/>
  <c r="D18" i="8" l="1"/>
  <c r="D19" i="8" s="1"/>
  <c r="F21" i="8"/>
  <c r="K23" i="2"/>
  <c r="I23" i="2"/>
  <c r="G23" i="2"/>
  <c r="Q31" i="2" l="1"/>
  <c r="O31" i="2"/>
  <c r="M31" i="2"/>
  <c r="Q23" i="2"/>
  <c r="O23" i="2"/>
  <c r="M23" i="2"/>
  <c r="E36" i="1"/>
  <c r="E24" i="1"/>
  <c r="E15" i="1"/>
  <c r="F29" i="3"/>
  <c r="F9" i="5" s="1"/>
  <c r="F22" i="3"/>
  <c r="F11" i="3"/>
  <c r="D22" i="5"/>
  <c r="F22" i="5"/>
  <c r="C15" i="1"/>
  <c r="F23" i="3" l="1"/>
  <c r="E25" i="1"/>
  <c r="M33" i="2"/>
  <c r="O33" i="2"/>
  <c r="Q33" i="2"/>
  <c r="F8" i="5"/>
  <c r="F10" i="5" s="1"/>
  <c r="F15" i="5" s="1"/>
  <c r="F17" i="5" s="1"/>
  <c r="F31" i="3"/>
  <c r="F35" i="3" s="1"/>
  <c r="G31" i="2" l="1"/>
  <c r="D11" i="3" l="1"/>
  <c r="D29" i="3"/>
  <c r="D9" i="5" s="1"/>
  <c r="D22" i="3"/>
  <c r="G33" i="2"/>
  <c r="I31" i="2"/>
  <c r="C36" i="1"/>
  <c r="C25" i="1"/>
  <c r="C41" i="1" l="1"/>
  <c r="D23" i="3"/>
  <c r="I33" i="2"/>
  <c r="D31" i="3" l="1"/>
  <c r="D35" i="3" s="1"/>
  <c r="D8" i="5"/>
  <c r="D10" i="5" s="1"/>
  <c r="K31" i="2"/>
  <c r="D15" i="5" l="1"/>
  <c r="D17" i="5" s="1"/>
  <c r="D8" i="6"/>
  <c r="K33" i="2"/>
  <c r="D15" i="8" l="1"/>
  <c r="D17" i="8" s="1"/>
  <c r="D21" i="8" s="1"/>
</calcChain>
</file>

<file path=xl/sharedStrings.xml><?xml version="1.0" encoding="utf-8"?>
<sst xmlns="http://schemas.openxmlformats.org/spreadsheetml/2006/main" count="187" uniqueCount="149">
  <si>
    <t>ทรัสต์เพื่อการลงทุนในอสังหาริมทรัพย์และสิทธิการเช่าดุสิตธานี และบริษัทย่อย</t>
  </si>
  <si>
    <t>31 ธันวาคม</t>
  </si>
  <si>
    <t>หมายเหตุ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</si>
  <si>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</si>
  <si>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</si>
  <si>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</si>
  <si>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</si>
  <si>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</si>
  <si>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ค่าใช้จ่ายรอตัดบัญชี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</si>
  <si>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</si>
  <si>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</si>
  <si>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</si>
  <si>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</si>
  <si>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</si>
  <si>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</si>
  <si>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</si>
  <si>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</si>
  <si>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</si>
  <si>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</si>
  <si>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</si>
  <si>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</si>
  <si>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</si>
  <si>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ทุนที่ได้รับจากผู้ถือหน่วยทรัสต์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</si>
  <si>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</si>
  <si>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</si>
  <si>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</si>
  <si>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t>งบประกอบรายละเอียดเงินลงทุนรวม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</si>
  <si>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</si>
  <si>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</si>
  <si>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</si>
  <si>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</si>
  <si>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</si>
  <si>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</si>
  <si>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</si>
  <si>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</si>
  <si>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1.</t>
  </si>
  <si>
    <t>โครงการโรงแรมดุสิตธานี ลากูน่า ภูเก็ต</t>
  </si>
  <si>
    <t xml:space="preserve">ที่ตั้ง </t>
  </si>
  <si>
    <t>ตำบลเชิงทะเล อำเภอถลาง จังหวัดภูเก็ต</t>
  </si>
  <si>
    <t>กรรมสิทธิ์ในที่ดิน  อาคาร และอุปกรณ์</t>
  </si>
  <si>
    <t>33 ไร่ 2 งาน 61.4 ตร.ว.</t>
  </si>
  <si>
    <t>2.</t>
  </si>
  <si>
    <t>ที่ตั้ง</t>
  </si>
  <si>
    <t>3.</t>
  </si>
  <si>
    <t>โครงการโรงแรมดุสิตธานี หัวหิน</t>
  </si>
  <si>
    <t>ถนนเพชรเกษม อำเภอชะอำ จังหวัดเพชรบุรี</t>
  </si>
  <si>
    <t xml:space="preserve">สินทรัพย์สิทธิการใช้ที่ดิน และอาคาร สิ่งปลูกสร้าง </t>
  </si>
  <si>
    <t>กรรมสิทธิ์ในเฟอร์นิเจอร์ ทรัพย์สินติดตรึงตรา อุปกรณ์ และส่วนปรับปรุง</t>
  </si>
  <si>
    <t>63 ไร่ 1 งาน 60 ตร.ว.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</si>
  <si>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</si>
  <si>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</si>
  <si>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สินทรัพย์สิทธิการใช้ในที่ดิน และ กรรมสิทธิ์ในอาคาร สิ่งปลูกสร้าง และอุปกรณ์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</si>
  <si>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</si>
  <si>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</si>
  <si>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</si>
  <si>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</si>
  <si>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</si>
  <si>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</si>
  <si>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</si>
  <si>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</si>
  <si>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</si>
  <si>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</si>
  <si>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</si>
  <si>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</si>
  <si>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</si>
  <si>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</si>
  <si>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</si>
  <si>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</si>
  <si>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</si>
  <si>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</si>
  <si>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</si>
  <si>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</si>
  <si>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</si>
  <si>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</si>
  <si>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</si>
  <si>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</si>
  <si>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</si>
  <si>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</si>
  <si>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</si>
  <si>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</si>
  <si>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ผลต่างจากอัตราแลกเปลี่ยน</t>
  </si>
  <si>
    <t>การเพิ่มขึ้นของผู้ถือหน่วยทรัสต์ในสินทรัพย์สุทธิจากการดำเนินงานและ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</si>
  <si>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</si>
  <si>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</si>
  <si>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</si>
  <si>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</si>
  <si>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t>กระแสเงินสดจากกิจกรรมดำเนินงาน</t>
  </si>
  <si>
    <t xml:space="preserve">   ให้เป็นเงินสดสุทธิได้มาจาก (ใช้ไปใน) กิจกรรมดำเนินงาน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</si>
  <si>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</si>
  <si>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</si>
  <si>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</si>
  <si>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</si>
  <si>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เงินสดรับจากการขายเงินลงทุนในอสังหาริมทรัพย์</t>
  </si>
  <si>
    <t>ดอกเบี้ยรับ</t>
  </si>
  <si>
    <t>รับดอกเบี้ย</t>
  </si>
  <si>
    <t>จ่ายภาษีเงินได้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</si>
  <si>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</si>
  <si>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</si>
  <si>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</si>
  <si>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</si>
  <si>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เงินสดรับจากเงินกู้ยืมระยะยาว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</si>
  <si>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</si>
  <si>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</si>
  <si>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</si>
  <si>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เจ้าหนี้อื่นเพิ่มขึ้น</t>
  </si>
  <si>
    <t>(บาท)</t>
  </si>
  <si>
    <t>การแสดงรายละเอียดเงินลงทุนใช้การจัดกลุ่มตามประเภทของเงินลงทุน</t>
  </si>
  <si>
    <t>สำหรับปีสิ้นสุดวันที่ 31 ธันวาคม</t>
  </si>
  <si>
    <t xml:space="preserve">สำหรับปีสิ้นสุดวันที่ 31 ธันวาคม 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</si>
  <si>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(หน่วย)</t>
    </r>
  </si>
  <si>
    <r>
      <t xml:space="preserve">หน่วยทรัสต์ ณ วันที่ 31 ธันวาคม </t>
    </r>
    <r>
      <rPr>
        <b/>
        <i/>
        <sz val="15"/>
        <color theme="1"/>
        <rFont val="Angsana New"/>
        <family val="1"/>
      </rPr>
      <t>(หน่วย)</t>
    </r>
  </si>
  <si>
    <t>งบกำไรขาดทุนเบ็ดเสร็จรวม</t>
  </si>
  <si>
    <t>งบแสดงการเปลี่ยนแปลงสินทรัพย์สุทธิรวม</t>
  </si>
  <si>
    <t>การเพิ่มขึ้นของสินทรัพย์สุทธิจากการดำเนินงานในระหว่างปี</t>
  </si>
  <si>
    <t>การเพิ่มขึ้นของสินทรัพย์สุทธิในระหว่างปี</t>
  </si>
  <si>
    <t>สินทรัพย์สุทธิ ณ วันที่ 31 ธันวาคม</t>
  </si>
  <si>
    <t>งบกระแสเงินสดรวม</t>
  </si>
  <si>
    <t>เงินสดและรายการเทียบเท่าเงินสด ณ วันที่ 31 ธันวาคม</t>
  </si>
  <si>
    <t>รายการกำไร (ขาดทุน) สุทธิจากเงินลงทุน</t>
  </si>
  <si>
    <t>ลูกหนี้ค่าเช่าและลูกหนี้อื่น (เพิ่มขึ้น) ลดลง</t>
  </si>
  <si>
    <t>5, 6</t>
  </si>
  <si>
    <t xml:space="preserve">สินทรัพย์สุทธิต่อหน่วย </t>
  </si>
  <si>
    <r>
      <t xml:space="preserve">จำนวนหน่วยทรัสต์ที่จำหน่ายแล้วทั้งหมด ณ วันสิ้นปี </t>
    </r>
    <r>
      <rPr>
        <b/>
        <i/>
        <sz val="15"/>
        <rFont val="Angsana New"/>
        <family val="1"/>
      </rPr>
      <t>(หน่วย)</t>
    </r>
  </si>
  <si>
    <t>ปรับกระทบรายการเพิ่มขึ้นในสินทรัพย์สุทธิจากการดำเนินงาน</t>
  </si>
  <si>
    <t>31 ธันวาคม 2566</t>
  </si>
  <si>
    <t xml:space="preserve">      หน่วยทรัสต์จำนวน 711,500,000 หน่วย มูลค่าหน่วยละ 8.7163 บาท </t>
  </si>
  <si>
    <t xml:space="preserve">      หน่วยทรัสต์จำนวน 711,500,000 หน่วย มูลค่าหน่วยละ 7.4616 บาท</t>
  </si>
  <si>
    <t>6, 12</t>
  </si>
  <si>
    <t>รวมรายการกำไร (ขาดทุน) สุทธิจากเงินลงทุน</t>
  </si>
  <si>
    <t>กำไร (ขาดทุน) สุทธิจากเงินลงทุน</t>
  </si>
  <si>
    <t>เงินสดและรายการเทียบเท่าเงินสดเพิ่มขึ้นสุทธิก่อนผลกระทบของอัตราแลกเปลี่ยน</t>
  </si>
  <si>
    <t xml:space="preserve">เงินสดและรายการเทียบเท่าเงินสดเพิ่มขึ้นสุทธิ </t>
  </si>
  <si>
    <t>สินทรัพย์อื่น (เพิ่มขึ้น) ลดลง</t>
  </si>
  <si>
    <t>ภาษีเงินได้หัก ณ ที่จ่ายค้างจ่ายเพิ่มขึ้น</t>
  </si>
  <si>
    <t>7, 12</t>
  </si>
  <si>
    <t>8, 12</t>
  </si>
  <si>
    <t>ค่าใช้จ่ายค้างจ่ายเพิ่มขึ้น (ลดลง)</t>
  </si>
  <si>
    <t>การเพิ่มขึ้น (ลดลง) ของสินทรัพย์สุทธิในระหว่างปี</t>
  </si>
  <si>
    <t>ณ วันที่ 31 ธันวาคม 2567</t>
  </si>
  <si>
    <t>31 ธันวาคม 2567</t>
  </si>
  <si>
    <t xml:space="preserve">      ณ วันที่ 31 ธันวาคม 2567 และ 2566</t>
  </si>
  <si>
    <t>งบแสดงฐานะการเงินรวม</t>
  </si>
  <si>
    <t>เงินสดจ่ายชำระคืนเงินกู้ยืมระยะยาว</t>
  </si>
  <si>
    <t>เงินสดจ่ายชำระค่าใช้จ่ายในการออกเงินกู้ยืมระยะยาว</t>
  </si>
  <si>
    <t>รายการกำไร (ขาดทุน) จากการเปลี่ยนแปลงในมูลค่ายุติธรรมของเงินลงทุน</t>
  </si>
  <si>
    <t>รายการขาดทุนสุทธิจากเงินลงทุน</t>
  </si>
  <si>
    <t>รายการ (กำไร) ขาดทุนจากการเปลี่ยนแปลงในมูลค่ายุติธรรมของเงินลงทุน</t>
  </si>
  <si>
    <t>ค่าใช้จ่ายจ่ายล่วงหน้าเพิ่มขึ้น</t>
  </si>
  <si>
    <t>(มูลค่าหน่วยละ 8.2654 บาท ณ วันที่ 31 ธันวาคม 2567)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</si>
</sst>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.0000_);_(* \(#,##0.0000\);_(* &quot;-&quot;_);_(@_)"/>
    <numFmt numFmtId="166" formatCode="&quot;฿&quot;#,##0;\-&quot;฿&quot;#,##0"/>
    <numFmt numFmtId="167" formatCode="&quot;฿&quot;#,##0;[Red]\-&quot;฿&quot;#,##0"/>
    <numFmt numFmtId="168" formatCode="&quot;฿&quot;#,##0.00;\-&quot;฿&quot;#,##0.0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_);_(* \(#,##0\);_(* &quot;-&quot;??_);_(@_)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</numFmts>
  <fonts count="1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  <font>
      <u/>
      <sz val="15"/>
      <color theme="1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1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7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8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71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5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2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9" fillId="0" borderId="0"/>
    <xf numFmtId="170" fontId="11" fillId="0" borderId="0" applyFont="0" applyFill="0" applyBorder="0" applyAlignment="0" applyProtection="0"/>
    <xf numFmtId="180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6" fontId="28" fillId="0" borderId="0" applyFont="0" applyFill="0" applyBorder="0" applyProtection="0">
      <alignment horizontal="right"/>
    </xf>
    <xf numFmtId="196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6" fontId="57" fillId="0" borderId="0" applyFont="0" applyFill="0" applyBorder="0" applyAlignment="0" applyProtection="0"/>
    <xf numFmtId="181" fontId="56" fillId="0" borderId="0" applyFont="0" applyFill="0" applyBorder="0" applyAlignment="0" applyProtection="0"/>
    <xf numFmtId="182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2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7" fontId="114" fillId="0" borderId="0"/>
    <xf numFmtId="228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8" fontId="51" fillId="0" borderId="0" applyFill="0" applyBorder="0" applyAlignment="0"/>
    <xf numFmtId="208" fontId="32" fillId="0" borderId="0" applyFill="0" applyBorder="0" applyAlignment="0"/>
    <xf numFmtId="175" fontId="32" fillId="0" borderId="0" applyFill="0" applyBorder="0" applyAlignment="0"/>
    <xf numFmtId="207" fontId="59" fillId="0" borderId="0" applyFill="0" applyBorder="0" applyAlignment="0"/>
    <xf numFmtId="213" fontId="59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214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70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188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9" fontId="79" fillId="0" borderId="0" applyFill="0" applyBorder="0" applyProtection="0"/>
    <xf numFmtId="0" fontId="60" fillId="0" borderId="0"/>
    <xf numFmtId="0" fontId="60" fillId="0" borderId="0"/>
    <xf numFmtId="200" fontId="165" fillId="0" borderId="24" applyBorder="0"/>
    <xf numFmtId="208" fontId="32" fillId="0" borderId="0" applyFont="0" applyFill="0" applyBorder="0" applyAlignment="0" applyProtection="0"/>
    <xf numFmtId="233" fontId="28" fillId="0" borderId="0">
      <protection locked="0"/>
    </xf>
    <xf numFmtId="206" fontId="63" fillId="0" borderId="0" applyFont="0" applyFill="0" applyBorder="0" applyAlignment="0" applyProtection="0"/>
    <xf numFmtId="186" fontId="62" fillId="0" borderId="0"/>
    <xf numFmtId="210" fontId="28" fillId="0" borderId="0"/>
    <xf numFmtId="210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30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7" fontId="62" fillId="0" borderId="0"/>
    <xf numFmtId="0" fontId="120" fillId="0" borderId="0">
      <protection locked="0"/>
    </xf>
    <xf numFmtId="0" fontId="120" fillId="0" borderId="0">
      <protection locked="0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7" fillId="0" borderId="0" applyNumberFormat="0" applyAlignment="0">
      <alignment horizontal="left"/>
    </xf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4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5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9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11" fontId="28" fillId="0" borderId="0"/>
    <xf numFmtId="211" fontId="28" fillId="0" borderId="0"/>
    <xf numFmtId="176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31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2" fontId="66" fillId="0" borderId="0" applyFont="0" applyFill="0" applyBorder="0" applyAlignment="0" applyProtection="0"/>
    <xf numFmtId="203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3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2" fontId="28" fillId="0" borderId="0"/>
    <xf numFmtId="212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6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3" fontId="59" fillId="0" borderId="0" applyFont="0" applyFill="0" applyBorder="0" applyAlignment="0" applyProtection="0"/>
    <xf numFmtId="218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4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9" fontId="59" fillId="0" borderId="0" applyFill="0" applyBorder="0" applyAlignment="0"/>
    <xf numFmtId="217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5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3" fontId="133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1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20" fontId="99" fillId="0" borderId="0" applyFont="0" applyFill="0" applyBorder="0" applyAlignment="0" applyProtection="0"/>
    <xf numFmtId="221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7" fontId="92" fillId="0" borderId="0" applyFont="0" applyFill="0" applyBorder="0" applyAlignment="0" applyProtection="0"/>
    <xf numFmtId="171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200" fontId="102" fillId="0" borderId="0" applyFont="0" applyFill="0" applyBorder="0" applyAlignment="0" applyProtection="0"/>
    <xf numFmtId="200" fontId="91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2" fontId="108" fillId="0" borderId="0" applyFont="0" applyFill="0" applyBorder="0" applyAlignment="0" applyProtection="0"/>
    <xf numFmtId="181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3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41" fontId="3" fillId="0" borderId="1" xfId="0" applyNumberFormat="1" applyFont="1" applyBorder="1"/>
    <xf numFmtId="0" fontId="6" fillId="0" borderId="0" xfId="0" applyFont="1"/>
    <xf numFmtId="41" fontId="2" fillId="0" borderId="2" xfId="0" applyNumberFormat="1" applyFont="1" applyBorder="1"/>
    <xf numFmtId="165" fontId="3" fillId="0" borderId="3" xfId="0" applyNumberFormat="1" applyFont="1" applyBorder="1"/>
    <xf numFmtId="41" fontId="3" fillId="0" borderId="4" xfId="0" applyNumberFormat="1" applyFont="1" applyBorder="1"/>
    <xf numFmtId="41" fontId="3" fillId="0" borderId="3" xfId="0" applyNumberFormat="1" applyFont="1" applyBorder="1"/>
    <xf numFmtId="41" fontId="2" fillId="0" borderId="3" xfId="0" applyNumberFormat="1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 applyAlignment="1">
      <alignment horizontal="center"/>
    </xf>
    <xf numFmtId="41" fontId="3" fillId="0" borderId="5" xfId="0" applyNumberFormat="1" applyFont="1" applyBorder="1"/>
    <xf numFmtId="41" fontId="2" fillId="0" borderId="0" xfId="1" applyNumberFormat="1" applyFont="1"/>
    <xf numFmtId="164" fontId="3" fillId="0" borderId="5" xfId="1" applyNumberFormat="1" applyFont="1" applyBorder="1"/>
    <xf numFmtId="164" fontId="3" fillId="0" borderId="5" xfId="0" applyNumberFormat="1" applyFont="1" applyBorder="1"/>
    <xf numFmtId="41" fontId="6" fillId="0" borderId="0" xfId="0" applyNumberFormat="1" applyFont="1"/>
    <xf numFmtId="164" fontId="2" fillId="0" borderId="0" xfId="1" applyNumberFormat="1" applyFont="1"/>
    <xf numFmtId="164" fontId="3" fillId="0" borderId="3" xfId="0" applyNumberFormat="1" applyFont="1" applyBorder="1"/>
    <xf numFmtId="41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2" applyNumberFormat="1" applyFont="1" applyAlignment="1">
      <alignment vertical="center"/>
    </xf>
    <xf numFmtId="2" fontId="3" fillId="0" borderId="0" xfId="3" applyNumberFormat="1" applyFont="1" applyAlignment="1">
      <alignment vertical="top"/>
    </xf>
    <xf numFmtId="0" fontId="3" fillId="0" borderId="0" xfId="854" applyFont="1" applyAlignment="1">
      <alignment vertical="center" wrapText="1"/>
    </xf>
    <xf numFmtId="0" fontId="5" fillId="0" borderId="0" xfId="854" applyFont="1" applyAlignment="1">
      <alignment horizontal="center" vertical="center"/>
    </xf>
    <xf numFmtId="41" fontId="10" fillId="0" borderId="0" xfId="829" applyNumberFormat="1" applyFont="1" applyFill="1" applyAlignment="1"/>
    <xf numFmtId="41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/>
    <xf numFmtId="0" fontId="10" fillId="0" borderId="0" xfId="837" applyAlignment="1">
      <alignment vertical="center"/>
    </xf>
    <xf numFmtId="0" fontId="5" fillId="0" borderId="0" xfId="837" applyFont="1" applyAlignment="1">
      <alignment horizontal="center" vertical="center"/>
    </xf>
    <xf numFmtId="0" fontId="31" fillId="0" borderId="0" xfId="837" applyFont="1" applyAlignment="1">
      <alignment horizontal="center" vertical="center"/>
    </xf>
    <xf numFmtId="41" fontId="10" fillId="0" borderId="0" xfId="836" applyNumberFormat="1" applyFont="1" applyFill="1" applyAlignment="1"/>
    <xf numFmtId="174" fontId="10" fillId="0" borderId="0" xfId="836" applyNumberFormat="1" applyFont="1" applyFill="1" applyAlignment="1"/>
    <xf numFmtId="41" fontId="10" fillId="0" borderId="0" xfId="839" applyNumberFormat="1" applyFont="1" applyFill="1" applyAlignment="1">
      <alignment horizontal="right"/>
    </xf>
    <xf numFmtId="174" fontId="10" fillId="0" borderId="2" xfId="839" applyNumberFormat="1" applyFont="1" applyFill="1" applyBorder="1" applyAlignment="1"/>
    <xf numFmtId="41" fontId="8" fillId="0" borderId="0" xfId="838" applyNumberFormat="1" applyFont="1" applyFill="1" applyAlignment="1"/>
    <xf numFmtId="0" fontId="2" fillId="0" borderId="0" xfId="0" applyFont="1" applyAlignment="1">
      <alignment horizontal="center"/>
    </xf>
    <xf numFmtId="0" fontId="10" fillId="0" borderId="0" xfId="0" applyFont="1"/>
    <xf numFmtId="0" fontId="2" fillId="0" borderId="0" xfId="0" quotePrefix="1" applyFont="1"/>
    <xf numFmtId="0" fontId="2" fillId="0" borderId="0" xfId="0" applyFont="1" applyFill="1"/>
    <xf numFmtId="0" fontId="5" fillId="0" borderId="0" xfId="0" applyFont="1" applyFill="1" applyAlignment="1">
      <alignment horizontal="center"/>
    </xf>
    <xf numFmtId="41" fontId="2" fillId="0" borderId="0" xfId="0" applyNumberFormat="1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Fill="1"/>
    <xf numFmtId="0" fontId="3" fillId="0" borderId="0" xfId="0" applyFont="1" applyFill="1"/>
    <xf numFmtId="0" fontId="191" fillId="0" borderId="0" xfId="0" applyFont="1"/>
    <xf numFmtId="9" fontId="2" fillId="0" borderId="0" xfId="87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871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" xfId="870" builtinId="5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F42"/>
  <sheetViews>
    <sheetView view="pageBreakPreview" zoomScaleNormal="100" zoomScaleSheetLayoutView="100" workbookViewId="0"/>
  </sheetViews>
  <sheetFormatPr defaultColWidth="8.7265625" defaultRowHeight="21.5"/>
  <cols>
    <col min="1" max="1" width="56.54296875" style="1" customWidth="1"/>
    <col min="2" max="2" width="8.7265625" style="5"/>
    <col min="3" max="3" width="14.6328125" style="1" customWidth="1"/>
    <col min="4" max="4" width="1.6328125" style="1" customWidth="1"/>
    <col min="5" max="5" width="14.6328125" style="1" customWidth="1"/>
    <col min="6" max="6" width="12" style="1" bestFit="1" customWidth="1"/>
    <col min="7" max="16384" width="8.7265625" style="1"/>
  </cols>
  <sheetData>
    <row r="1" spans="1:6" ht="21" customHeight="1">
      <c r="A1" s="3" t="s">
        <v>0</v>
      </c>
    </row>
    <row r="2" spans="1:6" ht="21" customHeight="1">
      <c r="A2" s="3" t="s">
        <v>141</v>
      </c>
    </row>
    <row r="3" spans="1:6" ht="15" customHeight="1"/>
    <row r="4" spans="1:6" ht="21" customHeight="1">
      <c r="C4" s="61" t="s">
        <v>1</v>
      </c>
      <c r="D4" s="61"/>
      <c r="E4" s="61"/>
    </row>
    <row r="5" spans="1:6" ht="21" customHeight="1">
      <c r="B5" s="5" t="s">
        <v>2</v>
      </c>
      <c r="C5" s="6">
        <v>2567</v>
      </c>
      <c r="D5" s="6"/>
      <c r="E5" s="6">
        <v>2566</v>
      </c>
    </row>
    <row r="6" spans="1:6" ht="21" customHeight="1">
      <c r="C6" s="60" t="s">
        <v>105</v>
      </c>
      <c r="D6" s="60"/>
      <c r="E6" s="60"/>
    </row>
    <row r="7" spans="1:6" ht="21" customHeight="1">
      <c r="A7" s="11" t="s">
        <v>3</v>
      </c>
    </row>
    <row r="8" spans="1:6" ht="21" customHeight="1">
      <c r="A8" s="1" t="s">
        <v>4</v>
      </c>
      <c r="B8" s="5">
        <v>5</v>
      </c>
      <c r="C8" s="7">
        <v>10</v>
      </c>
      <c r="D8" s="7"/>
      <c r="E8" s="7">
        <v>165448881</v>
      </c>
    </row>
    <row r="9" spans="1:6" ht="21" customHeight="1">
      <c r="A9" s="1" t="s">
        <v>5</v>
      </c>
      <c r="B9" s="5">
        <v>6</v>
      </c>
      <c r="C9" s="7">
        <v>7629770296</v>
      </c>
      <c r="D9" s="7"/>
      <c r="E9" s="7">
        <v>7272686042</v>
      </c>
      <c r="F9" s="7"/>
    </row>
    <row r="10" spans="1:6" ht="21" customHeight="1">
      <c r="A10" s="1" t="s">
        <v>6</v>
      </c>
      <c r="B10" s="5" t="s">
        <v>134</v>
      </c>
      <c r="C10" s="7">
        <v>358692526</v>
      </c>
      <c r="D10" s="7"/>
      <c r="E10" s="7">
        <v>247473422</v>
      </c>
    </row>
    <row r="11" spans="1:6" ht="21" customHeight="1">
      <c r="A11" s="1" t="s">
        <v>7</v>
      </c>
      <c r="B11" s="5">
        <v>12</v>
      </c>
      <c r="C11" s="7">
        <v>39700470</v>
      </c>
      <c r="D11" s="7"/>
      <c r="E11" s="7">
        <v>42299616</v>
      </c>
    </row>
    <row r="12" spans="1:6" ht="21" customHeight="1">
      <c r="A12" s="1" t="s">
        <v>8</v>
      </c>
      <c r="B12" s="5" t="s">
        <v>135</v>
      </c>
      <c r="C12" s="7">
        <v>0</v>
      </c>
      <c r="D12" s="7"/>
      <c r="E12" s="7">
        <v>8657215</v>
      </c>
    </row>
    <row r="13" spans="1:6" ht="21" customHeight="1">
      <c r="A13" s="1" t="s">
        <v>9</v>
      </c>
      <c r="C13" s="7">
        <v>1221671</v>
      </c>
      <c r="D13" s="7"/>
      <c r="E13" s="7">
        <v>816517</v>
      </c>
    </row>
    <row r="14" spans="1:6" ht="21" customHeight="1">
      <c r="A14" s="1" t="s">
        <v>10</v>
      </c>
      <c r="C14" s="7">
        <v>727873</v>
      </c>
      <c r="D14" s="7"/>
      <c r="E14" s="7">
        <v>504714</v>
      </c>
    </row>
    <row r="15" spans="1:6" ht="21" customHeight="1">
      <c r="A15" s="2" t="s">
        <v>11</v>
      </c>
      <c r="B15" s="8"/>
      <c r="C15" s="21">
        <f>SUM(C8:C14)</f>
        <v>8030112846</v>
      </c>
      <c r="D15" s="9"/>
      <c r="E15" s="21">
        <f>SUM(E8:E14)</f>
        <v>7737886407</v>
      </c>
    </row>
    <row r="16" spans="1:6" ht="14.15" customHeight="1">
      <c r="C16" s="7"/>
      <c r="D16" s="7"/>
      <c r="E16" s="7"/>
    </row>
    <row r="17" spans="1:5" ht="22">
      <c r="A17" s="30" t="s">
        <v>12</v>
      </c>
      <c r="C17" s="7"/>
      <c r="D17" s="7"/>
      <c r="E17" s="7"/>
    </row>
    <row r="18" spans="1:5" ht="21" customHeight="1">
      <c r="A18" s="1" t="s">
        <v>13</v>
      </c>
      <c r="C18" s="7">
        <v>31169840</v>
      </c>
      <c r="D18" s="7"/>
      <c r="E18" s="7">
        <v>21493850</v>
      </c>
    </row>
    <row r="19" spans="1:5" ht="21" customHeight="1">
      <c r="A19" s="1" t="s">
        <v>14</v>
      </c>
      <c r="B19" s="5">
        <v>12</v>
      </c>
      <c r="C19" s="7">
        <v>8785873</v>
      </c>
      <c r="D19" s="7"/>
      <c r="E19" s="7">
        <v>5852762</v>
      </c>
    </row>
    <row r="20" spans="1:5" ht="21" customHeight="1">
      <c r="A20" s="1" t="s">
        <v>15</v>
      </c>
      <c r="C20" s="7">
        <v>1259936</v>
      </c>
      <c r="D20" s="7"/>
      <c r="E20" s="7">
        <v>1075353</v>
      </c>
    </row>
    <row r="21" spans="1:5" ht="21" customHeight="1">
      <c r="A21" s="1" t="s">
        <v>16</v>
      </c>
      <c r="C21" s="7">
        <v>324524991</v>
      </c>
      <c r="D21" s="7"/>
      <c r="E21" s="7">
        <v>328495091</v>
      </c>
    </row>
    <row r="22" spans="1:5" ht="21" customHeight="1">
      <c r="A22" s="50" t="s">
        <v>17</v>
      </c>
      <c r="B22" s="51">
        <v>9</v>
      </c>
      <c r="C22" s="52">
        <v>1781601009</v>
      </c>
      <c r="D22" s="52"/>
      <c r="E22" s="52">
        <v>1785011200</v>
      </c>
    </row>
    <row r="23" spans="1:5" ht="21" customHeight="1">
      <c r="A23" s="1" t="s">
        <v>18</v>
      </c>
      <c r="C23" s="12">
        <v>1939619</v>
      </c>
      <c r="D23" s="7"/>
      <c r="E23" s="12">
        <v>1834470</v>
      </c>
    </row>
    <row r="24" spans="1:5" ht="22">
      <c r="A24" s="29" t="s">
        <v>19</v>
      </c>
      <c r="B24" s="8"/>
      <c r="C24" s="9">
        <f>SUM(C18:C23)</f>
        <v>2149281268</v>
      </c>
      <c r="D24" s="9"/>
      <c r="E24" s="9">
        <f>SUM(E18:E23)</f>
        <v>2143762726</v>
      </c>
    </row>
    <row r="25" spans="1:5" ht="21" customHeight="1" thickBot="1">
      <c r="A25" s="2" t="s">
        <v>20</v>
      </c>
      <c r="B25" s="8"/>
      <c r="C25" s="10">
        <f>C15-C24</f>
        <v>5880831578</v>
      </c>
      <c r="D25" s="9"/>
      <c r="E25" s="10">
        <f>E15-E24</f>
        <v>5594123681</v>
      </c>
    </row>
    <row r="26" spans="1:5" ht="14.15" customHeight="1" thickTop="1">
      <c r="C26" s="7"/>
      <c r="D26" s="7"/>
      <c r="E26" s="7"/>
    </row>
    <row r="27" spans="1:5" ht="21" customHeight="1">
      <c r="A27" s="11" t="s">
        <v>20</v>
      </c>
      <c r="C27" s="7"/>
      <c r="D27" s="7"/>
      <c r="E27" s="7"/>
    </row>
    <row r="28" spans="1:5" ht="21" customHeight="1">
      <c r="A28" s="1" t="s">
        <v>21</v>
      </c>
      <c r="C28" s="7"/>
      <c r="D28" s="7"/>
      <c r="E28" s="7"/>
    </row>
    <row r="29" spans="1:5" ht="21" customHeight="1">
      <c r="A29" s="48" t="s">
        <v>125</v>
      </c>
      <c r="C29" s="7"/>
      <c r="D29" s="7"/>
      <c r="E29" s="7"/>
    </row>
    <row r="30" spans="1:5" ht="21" customHeight="1" thickBot="1">
      <c r="A30" s="1" t="s">
        <v>140</v>
      </c>
      <c r="C30" s="16">
        <v>6201647450</v>
      </c>
      <c r="D30" s="7"/>
      <c r="E30" s="16">
        <v>6201647450</v>
      </c>
    </row>
    <row r="31" spans="1:5" ht="21" customHeight="1" thickTop="1">
      <c r="A31" s="1" t="s">
        <v>22</v>
      </c>
      <c r="C31" s="7"/>
      <c r="D31" s="7"/>
      <c r="E31" s="7"/>
    </row>
    <row r="32" spans="1:5" ht="21" customHeight="1">
      <c r="A32" s="48" t="s">
        <v>126</v>
      </c>
      <c r="C32" s="7"/>
      <c r="D32" s="7"/>
      <c r="E32" s="7"/>
    </row>
    <row r="33" spans="1:6" ht="21" customHeight="1">
      <c r="A33" s="1" t="s">
        <v>140</v>
      </c>
      <c r="C33" s="7">
        <v>5308908270</v>
      </c>
      <c r="D33" s="7"/>
      <c r="E33" s="7">
        <v>5308908270</v>
      </c>
    </row>
    <row r="34" spans="1:6" ht="21" customHeight="1">
      <c r="A34" s="1" t="s">
        <v>23</v>
      </c>
      <c r="B34" s="5">
        <v>10</v>
      </c>
      <c r="C34" s="7">
        <v>549747746</v>
      </c>
      <c r="D34" s="7"/>
      <c r="E34" s="7">
        <v>245193491</v>
      </c>
      <c r="F34" s="7"/>
    </row>
    <row r="35" spans="1:6" ht="21" customHeight="1">
      <c r="A35" s="1" t="s">
        <v>24</v>
      </c>
      <c r="C35" s="7">
        <v>22175562</v>
      </c>
      <c r="D35" s="7"/>
      <c r="E35" s="7">
        <v>40021920</v>
      </c>
    </row>
    <row r="36" spans="1:6" ht="21" customHeight="1" thickBot="1">
      <c r="A36" s="29" t="s">
        <v>25</v>
      </c>
      <c r="B36" s="8"/>
      <c r="C36" s="10">
        <f>SUM(C33:C35)</f>
        <v>5880831578</v>
      </c>
      <c r="D36" s="9"/>
      <c r="E36" s="10">
        <f>SUM(E33:E35)</f>
        <v>5594123681</v>
      </c>
    </row>
    <row r="37" spans="1:6" ht="14.15" customHeight="1" thickTop="1">
      <c r="C37" s="7"/>
      <c r="D37" s="7"/>
      <c r="E37" s="7"/>
    </row>
    <row r="38" spans="1:6" ht="21" customHeight="1" thickBot="1">
      <c r="A38" s="29" t="s">
        <v>121</v>
      </c>
      <c r="B38" s="8"/>
      <c r="C38" s="13">
        <v>8.2653999999999996</v>
      </c>
      <c r="D38" s="9"/>
      <c r="E38" s="13">
        <v>7.8624000000000001</v>
      </c>
    </row>
    <row r="39" spans="1:6" ht="23" thickTop="1" thickBot="1">
      <c r="A39" s="29" t="s">
        <v>122</v>
      </c>
      <c r="B39" s="8"/>
      <c r="C39" s="14">
        <v>711500000</v>
      </c>
      <c r="D39" s="9"/>
      <c r="E39" s="14">
        <v>711500000</v>
      </c>
    </row>
    <row r="40" spans="1:6" ht="22" thickTop="1">
      <c r="C40" s="7"/>
    </row>
    <row r="41" spans="1:6">
      <c r="C41" s="7">
        <f>C36-C25</f>
        <v>0</v>
      </c>
    </row>
    <row r="42" spans="1:6">
      <c r="E42" s="7"/>
    </row>
  </sheetData>
  <mergeCells count="2">
    <mergeCell ref="C6:E6"/>
    <mergeCell ref="C4:E4"/>
  </mergeCells>
  <pageMargins left="0.8" right="0.8" top="0.48" bottom="0.5" header="0.5" footer="0.5"/>
  <pageSetup paperSize="9" scale="88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  <pageSetUpPr fitToPage="1"/>
  </sheetPr>
  <dimension ref="A1:Q36"/>
  <sheetViews>
    <sheetView view="pageBreakPreview" zoomScaleNormal="70" zoomScaleSheetLayoutView="100" workbookViewId="0"/>
  </sheetViews>
  <sheetFormatPr defaultRowHeight="14.5"/>
  <cols>
    <col min="1" max="1" width="2.453125" customWidth="1"/>
    <col min="2" max="2" width="4.453125" customWidth="1"/>
    <col min="3" max="3" width="54.6328125" customWidth="1"/>
    <col min="4" max="4" width="10.81640625" style="18" customWidth="1"/>
    <col min="5" max="5" width="20.90625" style="17" customWidth="1"/>
    <col min="6" max="6" width="1.54296875" customWidth="1"/>
    <col min="7" max="7" width="15.6328125" customWidth="1"/>
    <col min="8" max="8" width="1.7265625" customWidth="1"/>
    <col min="9" max="9" width="15.6328125" customWidth="1"/>
    <col min="10" max="10" width="1.7265625" customWidth="1"/>
    <col min="11" max="11" width="15.6328125" customWidth="1"/>
    <col min="12" max="12" width="2" customWidth="1"/>
    <col min="13" max="13" width="15.6328125" customWidth="1"/>
    <col min="14" max="14" width="1.7265625" customWidth="1"/>
    <col min="15" max="15" width="15.6328125" customWidth="1"/>
    <col min="16" max="16" width="1.7265625" customWidth="1"/>
    <col min="17" max="17" width="15.6328125" customWidth="1"/>
  </cols>
  <sheetData>
    <row r="1" spans="1:17" s="1" customFormat="1" ht="23.15" customHeight="1">
      <c r="A1" s="3" t="s">
        <v>0</v>
      </c>
      <c r="D1" s="5"/>
      <c r="E1" s="6"/>
    </row>
    <row r="2" spans="1:17" s="1" customFormat="1" ht="23.15" customHeight="1">
      <c r="A2" s="3" t="s">
        <v>26</v>
      </c>
      <c r="D2" s="5"/>
      <c r="E2" s="6"/>
    </row>
    <row r="3" spans="1:17" s="1" customFormat="1" ht="23.15" customHeight="1">
      <c r="A3" s="3" t="s">
        <v>138</v>
      </c>
      <c r="D3" s="5"/>
      <c r="E3" s="6"/>
    </row>
    <row r="4" spans="1:17" s="1" customFormat="1" ht="14.15" customHeight="1">
      <c r="D4" s="5"/>
      <c r="E4" s="6"/>
    </row>
    <row r="5" spans="1:17" s="1" customFormat="1" ht="21.5">
      <c r="A5" s="1" t="s">
        <v>106</v>
      </c>
      <c r="D5" s="5"/>
      <c r="E5" s="6"/>
    </row>
    <row r="6" spans="1:17" s="1" customFormat="1" ht="22" customHeight="1">
      <c r="D6" s="5"/>
      <c r="E6" s="6"/>
      <c r="G6" s="61" t="s">
        <v>139</v>
      </c>
      <c r="H6" s="61"/>
      <c r="I6" s="61"/>
      <c r="J6" s="61"/>
      <c r="K6" s="61"/>
      <c r="M6" s="61" t="s">
        <v>124</v>
      </c>
      <c r="N6" s="61"/>
      <c r="O6" s="61"/>
      <c r="P6" s="61"/>
      <c r="Q6" s="61"/>
    </row>
    <row r="7" spans="1:17" s="1" customFormat="1" ht="22" customHeight="1">
      <c r="D7" s="5"/>
      <c r="E7" s="6"/>
      <c r="G7" s="6"/>
      <c r="H7" s="6"/>
      <c r="I7" s="6"/>
      <c r="J7" s="47"/>
      <c r="K7" s="6" t="s">
        <v>27</v>
      </c>
      <c r="L7" s="6"/>
      <c r="M7" s="6"/>
      <c r="N7" s="47"/>
      <c r="O7" s="6"/>
      <c r="P7" s="47"/>
      <c r="Q7" s="6" t="s">
        <v>27</v>
      </c>
    </row>
    <row r="8" spans="1:17" s="1" customFormat="1" ht="22" customHeight="1">
      <c r="A8" s="1" t="s">
        <v>28</v>
      </c>
      <c r="D8" s="5" t="s">
        <v>2</v>
      </c>
      <c r="E8" s="6" t="s">
        <v>29</v>
      </c>
      <c r="G8" s="6" t="s">
        <v>30</v>
      </c>
      <c r="H8" s="6"/>
      <c r="I8" s="6" t="s">
        <v>31</v>
      </c>
      <c r="J8" s="47"/>
      <c r="K8" s="6" t="s">
        <v>32</v>
      </c>
      <c r="L8" s="6"/>
      <c r="M8" s="6" t="s">
        <v>30</v>
      </c>
      <c r="N8" s="47"/>
      <c r="O8" s="6" t="s">
        <v>31</v>
      </c>
      <c r="P8" s="47"/>
      <c r="Q8" s="6" t="s">
        <v>32</v>
      </c>
    </row>
    <row r="9" spans="1:17" s="4" customFormat="1" ht="22" customHeight="1">
      <c r="D9" s="5"/>
      <c r="E9" s="5"/>
      <c r="G9" s="60" t="s">
        <v>105</v>
      </c>
      <c r="H9" s="60"/>
      <c r="I9" s="60"/>
      <c r="J9" s="5"/>
      <c r="K9" s="5" t="s">
        <v>33</v>
      </c>
      <c r="L9" s="5"/>
      <c r="M9" s="60" t="s">
        <v>105</v>
      </c>
      <c r="N9" s="60"/>
      <c r="O9" s="60"/>
      <c r="P9" s="5"/>
      <c r="Q9" s="5" t="s">
        <v>33</v>
      </c>
    </row>
    <row r="10" spans="1:17" s="1" customFormat="1" ht="22" customHeight="1">
      <c r="A10" s="2" t="s">
        <v>34</v>
      </c>
      <c r="D10" s="5">
        <v>6</v>
      </c>
      <c r="E10" s="6"/>
    </row>
    <row r="11" spans="1:17" s="1" customFormat="1" ht="22" customHeight="1">
      <c r="A11" s="1" t="s">
        <v>35</v>
      </c>
      <c r="B11" s="1" t="s">
        <v>36</v>
      </c>
      <c r="D11" s="5"/>
      <c r="E11" s="6"/>
    </row>
    <row r="12" spans="1:17" s="1" customFormat="1" ht="22" customHeight="1">
      <c r="B12" s="57" t="s">
        <v>37</v>
      </c>
      <c r="C12" s="1" t="s">
        <v>38</v>
      </c>
      <c r="D12" s="5"/>
      <c r="E12" s="6"/>
    </row>
    <row r="13" spans="1:17" s="1" customFormat="1" ht="22" customHeight="1">
      <c r="B13" s="1" t="s">
        <v>39</v>
      </c>
      <c r="D13" s="5"/>
      <c r="E13" s="6" t="s">
        <v>40</v>
      </c>
      <c r="G13" s="7">
        <v>3173253711</v>
      </c>
      <c r="H13" s="7"/>
      <c r="I13" s="7">
        <v>3319794425</v>
      </c>
      <c r="J13" s="7"/>
      <c r="K13" s="26">
        <v>43.51</v>
      </c>
      <c r="M13" s="7">
        <v>3103445601</v>
      </c>
      <c r="N13" s="7"/>
      <c r="O13" s="7">
        <v>3039411851</v>
      </c>
      <c r="P13" s="7"/>
      <c r="Q13" s="26">
        <v>40.86255334790463</v>
      </c>
    </row>
    <row r="14" spans="1:17" s="1" customFormat="1" ht="14.15" customHeight="1">
      <c r="D14" s="5"/>
      <c r="E14" s="6"/>
      <c r="G14" s="7"/>
      <c r="H14" s="7"/>
      <c r="I14" s="7"/>
      <c r="J14" s="7"/>
      <c r="K14" s="26"/>
      <c r="M14" s="7"/>
      <c r="N14" s="7"/>
      <c r="O14" s="7"/>
      <c r="P14" s="7"/>
      <c r="Q14" s="26"/>
    </row>
    <row r="15" spans="1:17" s="1" customFormat="1" ht="22" customHeight="1">
      <c r="A15" s="49" t="s">
        <v>41</v>
      </c>
      <c r="B15" s="1" t="s">
        <v>44</v>
      </c>
      <c r="D15" s="5"/>
      <c r="E15" s="6"/>
      <c r="G15" s="7"/>
      <c r="H15" s="7"/>
      <c r="I15" s="7"/>
      <c r="J15" s="7"/>
      <c r="K15" s="26"/>
      <c r="M15" s="7"/>
      <c r="N15" s="7"/>
      <c r="O15" s="7"/>
      <c r="P15" s="7"/>
      <c r="Q15" s="26"/>
    </row>
    <row r="16" spans="1:17" s="1" customFormat="1" ht="22" customHeight="1">
      <c r="B16" s="57" t="s">
        <v>42</v>
      </c>
      <c r="C16" s="1" t="s">
        <v>45</v>
      </c>
      <c r="D16" s="5"/>
      <c r="E16" s="6"/>
      <c r="G16" s="7"/>
      <c r="H16" s="7"/>
      <c r="I16" s="7"/>
      <c r="J16" s="7"/>
      <c r="K16" s="26"/>
      <c r="M16" s="7"/>
      <c r="N16" s="7"/>
      <c r="O16" s="7"/>
      <c r="P16" s="7"/>
      <c r="Q16" s="26"/>
    </row>
    <row r="17" spans="1:17" s="1" customFormat="1" ht="22" customHeight="1">
      <c r="B17" s="1" t="s">
        <v>46</v>
      </c>
      <c r="D17" s="5"/>
      <c r="E17" s="6"/>
      <c r="G17" s="7"/>
      <c r="H17" s="7"/>
      <c r="I17" s="7"/>
      <c r="J17" s="7"/>
      <c r="K17" s="26"/>
      <c r="M17" s="7"/>
      <c r="N17" s="7"/>
      <c r="O17" s="7"/>
      <c r="P17" s="7"/>
      <c r="Q17" s="26"/>
    </row>
    <row r="18" spans="1:17" s="1" customFormat="1" ht="22" customHeight="1">
      <c r="B18" s="1" t="s">
        <v>47</v>
      </c>
      <c r="D18" s="5"/>
      <c r="E18" s="6" t="s">
        <v>48</v>
      </c>
      <c r="G18" s="7">
        <v>1428366271</v>
      </c>
      <c r="H18" s="7"/>
      <c r="I18" s="7">
        <v>1340091813</v>
      </c>
      <c r="J18" s="7"/>
      <c r="K18" s="26">
        <v>17.57</v>
      </c>
      <c r="M18" s="7">
        <v>1406102656</v>
      </c>
      <c r="N18" s="7"/>
      <c r="O18" s="7">
        <v>1221091392</v>
      </c>
      <c r="P18" s="7"/>
      <c r="Q18" s="26">
        <v>16.416634070782639</v>
      </c>
    </row>
    <row r="19" spans="1:17" s="1" customFormat="1" ht="14.15" customHeight="1">
      <c r="D19" s="5"/>
      <c r="E19" s="6"/>
      <c r="G19" s="7"/>
      <c r="H19" s="7"/>
      <c r="I19" s="7"/>
      <c r="J19" s="7"/>
      <c r="K19" s="26"/>
      <c r="M19" s="7"/>
      <c r="N19" s="7"/>
      <c r="O19" s="7"/>
      <c r="P19" s="7"/>
      <c r="Q19" s="26"/>
    </row>
    <row r="20" spans="1:17" s="1" customFormat="1" ht="22" customHeight="1">
      <c r="A20" s="49" t="s">
        <v>43</v>
      </c>
      <c r="B20" s="1" t="s">
        <v>49</v>
      </c>
      <c r="D20" s="5"/>
      <c r="E20" s="6"/>
      <c r="G20" s="7"/>
      <c r="H20" s="7"/>
      <c r="I20" s="7"/>
      <c r="J20" s="7"/>
      <c r="K20" s="26"/>
      <c r="M20" s="7"/>
      <c r="N20" s="7"/>
      <c r="O20" s="7"/>
      <c r="P20" s="7"/>
      <c r="Q20" s="26"/>
    </row>
    <row r="21" spans="1:17" s="1" customFormat="1" ht="22" customHeight="1">
      <c r="B21" s="57" t="s">
        <v>42</v>
      </c>
      <c r="C21" s="1" t="s">
        <v>50</v>
      </c>
      <c r="D21" s="5"/>
      <c r="E21" s="6"/>
      <c r="G21" s="7"/>
      <c r="H21" s="7"/>
      <c r="I21" s="7"/>
      <c r="J21" s="7"/>
      <c r="K21" s="26"/>
      <c r="M21" s="7"/>
      <c r="N21" s="7"/>
      <c r="O21" s="7"/>
      <c r="P21" s="7"/>
      <c r="Q21" s="26"/>
    </row>
    <row r="22" spans="1:17" s="1" customFormat="1" ht="22" customHeight="1">
      <c r="B22" s="1" t="s">
        <v>51</v>
      </c>
      <c r="D22" s="5"/>
      <c r="E22" s="6" t="s">
        <v>52</v>
      </c>
      <c r="G22" s="7">
        <v>3140987758</v>
      </c>
      <c r="H22" s="7"/>
      <c r="I22" s="7">
        <v>2969884058</v>
      </c>
      <c r="J22" s="7"/>
      <c r="K22" s="26">
        <v>38.92</v>
      </c>
      <c r="M22" s="7">
        <v>3111394747</v>
      </c>
      <c r="N22" s="7"/>
      <c r="O22" s="7">
        <v>3012182799</v>
      </c>
      <c r="P22" s="7"/>
      <c r="Q22" s="26">
        <v>40.496479697965817</v>
      </c>
    </row>
    <row r="23" spans="1:17" s="2" customFormat="1" ht="22" customHeight="1">
      <c r="A23" s="2" t="s">
        <v>53</v>
      </c>
      <c r="D23" s="8"/>
      <c r="E23" s="20"/>
      <c r="G23" s="21">
        <f>SUM(G13:G22)</f>
        <v>7742607740</v>
      </c>
      <c r="H23" s="9"/>
      <c r="I23" s="21">
        <f>SUM(I13:I22)</f>
        <v>7629770296</v>
      </c>
      <c r="J23" s="9"/>
      <c r="K23" s="24">
        <f>SUM(K13:K22)</f>
        <v>100</v>
      </c>
      <c r="M23" s="21">
        <f>SUM(M13:M22)</f>
        <v>7620943004</v>
      </c>
      <c r="N23" s="9"/>
      <c r="O23" s="21">
        <f>SUM(O13:O22)</f>
        <v>7272686042</v>
      </c>
      <c r="P23" s="9"/>
      <c r="Q23" s="24">
        <f>SUM(Q13:Q22)</f>
        <v>97.775667116653096</v>
      </c>
    </row>
    <row r="24" spans="1:17" s="1" customFormat="1" ht="22" customHeight="1">
      <c r="D24" s="5"/>
      <c r="E24" s="6"/>
      <c r="G24" s="7"/>
      <c r="H24" s="7"/>
      <c r="I24" s="7"/>
      <c r="J24" s="7"/>
      <c r="K24" s="19"/>
      <c r="M24" s="7"/>
      <c r="N24" s="7"/>
      <c r="O24" s="7"/>
      <c r="P24" s="7"/>
      <c r="Q24" s="19"/>
    </row>
    <row r="25" spans="1:17" s="1" customFormat="1" ht="22" customHeight="1">
      <c r="A25" s="2" t="s">
        <v>54</v>
      </c>
      <c r="D25" s="5">
        <v>5</v>
      </c>
      <c r="E25" s="6"/>
      <c r="G25" s="7"/>
      <c r="H25" s="7"/>
      <c r="I25" s="7"/>
      <c r="J25" s="7"/>
      <c r="K25" s="19"/>
      <c r="M25" s="7"/>
      <c r="N25" s="7"/>
      <c r="O25" s="7"/>
      <c r="P25" s="7"/>
      <c r="Q25" s="19"/>
    </row>
    <row r="26" spans="1:17" s="1" customFormat="1" ht="22" customHeight="1">
      <c r="A26" s="4" t="s">
        <v>55</v>
      </c>
      <c r="D26" s="5"/>
      <c r="E26" s="6"/>
      <c r="G26" s="7"/>
      <c r="H26" s="7"/>
      <c r="I26" s="7"/>
      <c r="J26" s="7"/>
      <c r="K26" s="19"/>
      <c r="M26" s="7"/>
      <c r="N26" s="7"/>
      <c r="O26" s="7"/>
      <c r="P26" s="7"/>
      <c r="Q26" s="19"/>
    </row>
    <row r="27" spans="1:17" s="1" customFormat="1" ht="22" customHeight="1">
      <c r="A27" s="1" t="s">
        <v>56</v>
      </c>
      <c r="D27" s="5"/>
      <c r="E27" s="6"/>
      <c r="G27" s="7">
        <v>0</v>
      </c>
      <c r="H27" s="7"/>
      <c r="I27" s="7">
        <v>0</v>
      </c>
      <c r="J27" s="7"/>
      <c r="K27" s="26">
        <v>0</v>
      </c>
      <c r="M27" s="7">
        <v>163152813</v>
      </c>
      <c r="N27" s="7"/>
      <c r="O27" s="7">
        <v>165448871</v>
      </c>
      <c r="P27" s="7"/>
      <c r="Q27" s="26">
        <v>2.2243327489046139</v>
      </c>
    </row>
    <row r="28" spans="1:17" s="1" customFormat="1" ht="14.15" customHeight="1">
      <c r="D28" s="5"/>
      <c r="E28" s="6"/>
      <c r="K28" s="26"/>
      <c r="Q28" s="26"/>
    </row>
    <row r="29" spans="1:17" s="1" customFormat="1" ht="22" customHeight="1">
      <c r="A29" s="4" t="s">
        <v>57</v>
      </c>
      <c r="D29" s="5"/>
      <c r="E29" s="6"/>
      <c r="K29" s="26"/>
      <c r="Q29" s="26"/>
    </row>
    <row r="30" spans="1:17" s="1" customFormat="1" ht="22" customHeight="1">
      <c r="A30" s="1" t="s">
        <v>58</v>
      </c>
      <c r="D30" s="5"/>
      <c r="E30" s="6"/>
      <c r="G30" s="7">
        <v>10</v>
      </c>
      <c r="H30" s="7"/>
      <c r="I30" s="7">
        <v>10</v>
      </c>
      <c r="K30" s="22">
        <v>0</v>
      </c>
      <c r="M30" s="7">
        <v>10</v>
      </c>
      <c r="N30" s="7"/>
      <c r="O30" s="7">
        <v>10</v>
      </c>
      <c r="Q30" s="22">
        <v>0</v>
      </c>
    </row>
    <row r="31" spans="1:17" s="2" customFormat="1" ht="22" customHeight="1">
      <c r="A31" s="2" t="s">
        <v>59</v>
      </c>
      <c r="D31" s="8"/>
      <c r="E31" s="20"/>
      <c r="G31" s="21">
        <f>G27+G30</f>
        <v>10</v>
      </c>
      <c r="I31" s="21">
        <f>I27+I30</f>
        <v>10</v>
      </c>
      <c r="K31" s="23">
        <f>K27+K30</f>
        <v>0</v>
      </c>
      <c r="M31" s="21">
        <f>M27+M30</f>
        <v>163152823</v>
      </c>
      <c r="O31" s="21">
        <f>O27+O30</f>
        <v>165448881</v>
      </c>
      <c r="Q31" s="23">
        <f>Q27+Q30</f>
        <v>2.2243327489046139</v>
      </c>
    </row>
    <row r="32" spans="1:17" s="1" customFormat="1" ht="14.15" customHeight="1">
      <c r="D32" s="5"/>
      <c r="E32" s="6"/>
      <c r="K32" s="19"/>
      <c r="Q32" s="19"/>
    </row>
    <row r="33" spans="1:17" s="2" customFormat="1" ht="22.5" thickBot="1">
      <c r="A33" s="31" t="s">
        <v>60</v>
      </c>
      <c r="D33" s="8"/>
      <c r="E33" s="20"/>
      <c r="G33" s="15">
        <f>G31+G23</f>
        <v>7742607750</v>
      </c>
      <c r="I33" s="15">
        <f>I31+I23</f>
        <v>7629770306</v>
      </c>
      <c r="K33" s="27">
        <f>K31+K23</f>
        <v>100</v>
      </c>
      <c r="M33" s="15">
        <f>M31+M23</f>
        <v>7784095827</v>
      </c>
      <c r="O33" s="15">
        <f>O31+O23</f>
        <v>7438134923</v>
      </c>
      <c r="Q33" s="27">
        <f>Q31+Q23</f>
        <v>99.999999865557712</v>
      </c>
    </row>
    <row r="34" spans="1:17" ht="15" thickTop="1"/>
    <row r="35" spans="1:17">
      <c r="I35" s="28"/>
    </row>
    <row r="36" spans="1:17">
      <c r="I36" s="28"/>
    </row>
  </sheetData>
  <mergeCells count="4">
    <mergeCell ref="G9:I9"/>
    <mergeCell ref="M9:O9"/>
    <mergeCell ref="G6:K6"/>
    <mergeCell ref="M6:Q6"/>
  </mergeCells>
  <pageMargins left="0.8" right="0.8" top="0.48" bottom="0.5" header="0.5" footer="0.5"/>
  <pageSetup paperSize="9" scale="65" firstPageNumber="7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tabColor rgb="FF00B050"/>
    <pageSetUpPr fitToPage="1"/>
  </sheetPr>
  <dimension ref="A1:I36"/>
  <sheetViews>
    <sheetView view="pageBreakPreview" zoomScaleNormal="80" zoomScaleSheetLayoutView="100" workbookViewId="0"/>
  </sheetViews>
  <sheetFormatPr defaultColWidth="8.7265625" defaultRowHeight="21.5"/>
  <cols>
    <col min="1" max="1" width="55" style="1" customWidth="1"/>
    <col min="2" max="2" width="8.54296875" style="5" customWidth="1"/>
    <col min="3" max="3" width="1.54296875" style="1" customWidth="1"/>
    <col min="4" max="4" width="15.26953125" style="1" customWidth="1"/>
    <col min="5" max="5" width="1.54296875" style="1" customWidth="1"/>
    <col min="6" max="6" width="15.26953125" style="1" customWidth="1"/>
    <col min="7" max="16384" width="8.7265625" style="1"/>
  </cols>
  <sheetData>
    <row r="1" spans="1:9" ht="21.65" customHeight="1">
      <c r="A1" s="3" t="s">
        <v>0</v>
      </c>
    </row>
    <row r="2" spans="1:9" ht="21.65" customHeight="1">
      <c r="A2" s="3" t="s">
        <v>111</v>
      </c>
    </row>
    <row r="3" spans="1:9" ht="21.65" customHeight="1"/>
    <row r="4" spans="1:9" ht="21.65" customHeight="1">
      <c r="D4" s="61" t="s">
        <v>107</v>
      </c>
      <c r="E4" s="61"/>
      <c r="F4" s="61"/>
    </row>
    <row r="5" spans="1:9" ht="21.65" customHeight="1">
      <c r="B5" s="5" t="s">
        <v>2</v>
      </c>
      <c r="D5" s="6">
        <v>2567</v>
      </c>
      <c r="E5" s="6"/>
      <c r="F5" s="6">
        <v>2566</v>
      </c>
    </row>
    <row r="6" spans="1:9" ht="21.65" customHeight="1">
      <c r="D6" s="60" t="s">
        <v>105</v>
      </c>
      <c r="E6" s="60"/>
      <c r="F6" s="60"/>
    </row>
    <row r="7" spans="1:9" ht="21.65" customHeight="1">
      <c r="A7" s="11" t="s">
        <v>61</v>
      </c>
    </row>
    <row r="8" spans="1:9" ht="21.65" customHeight="1">
      <c r="A8" s="1" t="s">
        <v>62</v>
      </c>
      <c r="B8" s="5" t="s">
        <v>127</v>
      </c>
      <c r="D8" s="7">
        <v>547911378</v>
      </c>
      <c r="E8" s="7"/>
      <c r="F8" s="7">
        <v>510640862</v>
      </c>
    </row>
    <row r="9" spans="1:9" ht="21.65" customHeight="1">
      <c r="A9" s="1" t="s">
        <v>63</v>
      </c>
      <c r="B9" s="5">
        <v>12</v>
      </c>
      <c r="D9" s="7">
        <v>6901044</v>
      </c>
      <c r="E9" s="7"/>
      <c r="F9" s="7">
        <v>1377879</v>
      </c>
    </row>
    <row r="10" spans="1:9" ht="21.65" customHeight="1">
      <c r="A10" s="1" t="s">
        <v>64</v>
      </c>
      <c r="D10" s="7">
        <v>1582875</v>
      </c>
      <c r="E10" s="7"/>
      <c r="F10" s="7">
        <v>2482027</v>
      </c>
    </row>
    <row r="11" spans="1:9" s="2" customFormat="1" ht="21.65" customHeight="1">
      <c r="A11" s="2" t="s">
        <v>65</v>
      </c>
      <c r="B11" s="8"/>
      <c r="D11" s="21">
        <f>SUM(D8:D10)</f>
        <v>556395297</v>
      </c>
      <c r="E11" s="9"/>
      <c r="F11" s="21">
        <f>SUM(F8:F10)</f>
        <v>514500768</v>
      </c>
    </row>
    <row r="12" spans="1:9" ht="21.65" customHeight="1">
      <c r="D12" s="7"/>
      <c r="E12" s="7"/>
      <c r="F12" s="7"/>
    </row>
    <row r="13" spans="1:9" s="11" customFormat="1" ht="21.65" customHeight="1">
      <c r="A13" s="11" t="s">
        <v>66</v>
      </c>
      <c r="B13" s="8"/>
      <c r="D13" s="25"/>
      <c r="E13" s="25"/>
      <c r="F13" s="25"/>
    </row>
    <row r="14" spans="1:9" ht="21.65" customHeight="1">
      <c r="A14" s="1" t="s">
        <v>67</v>
      </c>
      <c r="B14" s="5">
        <v>12</v>
      </c>
      <c r="D14" s="7">
        <v>14907380</v>
      </c>
      <c r="E14" s="7"/>
      <c r="F14" s="7">
        <v>14484266</v>
      </c>
      <c r="H14" s="7"/>
      <c r="I14" s="58"/>
    </row>
    <row r="15" spans="1:9" ht="21.65" customHeight="1">
      <c r="A15" s="1" t="s">
        <v>68</v>
      </c>
      <c r="B15" s="5">
        <v>12</v>
      </c>
      <c r="D15" s="7">
        <v>9524139</v>
      </c>
      <c r="E15" s="7"/>
      <c r="F15" s="7">
        <v>9252792</v>
      </c>
      <c r="H15" s="7"/>
      <c r="I15" s="58"/>
    </row>
    <row r="16" spans="1:9" ht="21.65" customHeight="1">
      <c r="A16" s="1" t="s">
        <v>69</v>
      </c>
      <c r="D16" s="7">
        <v>3226485</v>
      </c>
      <c r="E16" s="7"/>
      <c r="F16" s="7">
        <v>3354653</v>
      </c>
    </row>
    <row r="17" spans="1:6" ht="21.65" customHeight="1">
      <c r="A17" s="1" t="s">
        <v>70</v>
      </c>
      <c r="D17" s="7">
        <v>3314623</v>
      </c>
      <c r="E17" s="7"/>
      <c r="F17" s="7">
        <v>4093593</v>
      </c>
    </row>
    <row r="18" spans="1:6" ht="21.65" customHeight="1">
      <c r="A18" s="1" t="s">
        <v>71</v>
      </c>
      <c r="B18" s="5">
        <v>8</v>
      </c>
      <c r="D18" s="7">
        <v>8657215</v>
      </c>
      <c r="E18" s="7"/>
      <c r="F18" s="7">
        <v>11834769</v>
      </c>
    </row>
    <row r="19" spans="1:6" ht="21.65" customHeight="1">
      <c r="A19" s="1" t="s">
        <v>72</v>
      </c>
      <c r="D19" s="7">
        <v>18312286</v>
      </c>
      <c r="E19" s="7"/>
      <c r="F19" s="7">
        <v>18203622</v>
      </c>
    </row>
    <row r="20" spans="1:6" ht="21.65" customHeight="1">
      <c r="A20" s="1" t="s">
        <v>73</v>
      </c>
      <c r="D20" s="7">
        <v>115761682</v>
      </c>
      <c r="E20" s="7"/>
      <c r="F20" s="7">
        <v>105442668</v>
      </c>
    </row>
    <row r="21" spans="1:6" ht="21.65" customHeight="1">
      <c r="A21" s="1" t="s">
        <v>74</v>
      </c>
      <c r="D21" s="7">
        <v>954893</v>
      </c>
      <c r="E21" s="7"/>
      <c r="F21" s="7">
        <v>1091642</v>
      </c>
    </row>
    <row r="22" spans="1:6" s="2" customFormat="1" ht="21.65" customHeight="1">
      <c r="A22" s="2" t="s">
        <v>75</v>
      </c>
      <c r="B22" s="8"/>
      <c r="D22" s="21">
        <f>SUM(D14:D21)</f>
        <v>174658703</v>
      </c>
      <c r="E22" s="9"/>
      <c r="F22" s="21">
        <f>SUM(F14:F21)</f>
        <v>167758005</v>
      </c>
    </row>
    <row r="23" spans="1:6" s="2" customFormat="1" ht="21.65" customHeight="1">
      <c r="A23" s="2" t="s">
        <v>76</v>
      </c>
      <c r="B23" s="8"/>
      <c r="D23" s="21">
        <f>D11-D22</f>
        <v>381736594</v>
      </c>
      <c r="E23" s="9"/>
      <c r="F23" s="21">
        <f>F11-F22</f>
        <v>346742763</v>
      </c>
    </row>
    <row r="24" spans="1:6" ht="21.65" customHeight="1">
      <c r="D24" s="7"/>
      <c r="E24" s="7"/>
      <c r="F24" s="7"/>
    </row>
    <row r="25" spans="1:6" s="2" customFormat="1" ht="21.65" customHeight="1">
      <c r="A25" s="56" t="s">
        <v>118</v>
      </c>
      <c r="B25" s="8"/>
      <c r="D25" s="9"/>
      <c r="E25" s="9"/>
      <c r="F25" s="9"/>
    </row>
    <row r="26" spans="1:6" ht="21.65" customHeight="1">
      <c r="A26" s="50" t="s">
        <v>145</v>
      </c>
      <c r="B26" s="59" t="s">
        <v>120</v>
      </c>
      <c r="D26" s="7">
        <v>-10577108</v>
      </c>
      <c r="E26" s="7"/>
      <c r="F26" s="7">
        <v>-4211589</v>
      </c>
    </row>
    <row r="27" spans="1:6" ht="21.65" customHeight="1">
      <c r="A27" s="50" t="s">
        <v>144</v>
      </c>
      <c r="B27" s="59" t="s">
        <v>120</v>
      </c>
      <c r="D27" s="7">
        <v>232852868</v>
      </c>
      <c r="E27" s="7"/>
      <c r="F27" s="7">
        <v>-56309480</v>
      </c>
    </row>
    <row r="28" spans="1:6" ht="21.65" customHeight="1">
      <c r="A28" s="50" t="s">
        <v>77</v>
      </c>
      <c r="B28" s="5">
        <v>10</v>
      </c>
      <c r="D28" s="7">
        <v>-13244158</v>
      </c>
      <c r="E28" s="7"/>
      <c r="F28" s="7">
        <v>-15976570</v>
      </c>
    </row>
    <row r="29" spans="1:6" s="2" customFormat="1" ht="21.65" customHeight="1">
      <c r="A29" s="56" t="s">
        <v>128</v>
      </c>
      <c r="B29" s="8"/>
      <c r="D29" s="21">
        <f>SUM(D26:D28)</f>
        <v>209031602</v>
      </c>
      <c r="E29" s="9"/>
      <c r="F29" s="21">
        <f>SUM(F26:F28)</f>
        <v>-76497639</v>
      </c>
    </row>
    <row r="30" spans="1:6" ht="21.65" customHeight="1">
      <c r="D30" s="7"/>
      <c r="E30" s="7"/>
      <c r="F30" s="7"/>
    </row>
    <row r="31" spans="1:6" s="2" customFormat="1" ht="21.65" customHeight="1">
      <c r="A31" s="2" t="s">
        <v>78</v>
      </c>
      <c r="B31" s="8"/>
      <c r="D31" s="9">
        <f>D29+D23</f>
        <v>590768196</v>
      </c>
      <c r="E31" s="9"/>
      <c r="F31" s="9">
        <f>F29+F23</f>
        <v>270245124</v>
      </c>
    </row>
    <row r="32" spans="1:6" s="2" customFormat="1" ht="21.65" customHeight="1">
      <c r="A32" s="2" t="s">
        <v>79</v>
      </c>
      <c r="B32" s="8"/>
      <c r="D32" s="9"/>
      <c r="E32" s="9"/>
      <c r="F32" s="9"/>
    </row>
    <row r="33" spans="1:6" ht="21.65" customHeight="1">
      <c r="A33" s="1" t="s">
        <v>80</v>
      </c>
      <c r="D33" s="12">
        <f>'BS-6'!C35-'BS-6'!E35</f>
        <v>-17846358</v>
      </c>
      <c r="E33" s="7"/>
      <c r="F33" s="12">
        <v>-13086499</v>
      </c>
    </row>
    <row r="34" spans="1:6" s="2" customFormat="1" ht="21.65" customHeight="1">
      <c r="A34" s="32" t="s">
        <v>81</v>
      </c>
      <c r="B34" s="8"/>
      <c r="D34" s="9"/>
      <c r="E34" s="9"/>
      <c r="F34" s="9"/>
    </row>
    <row r="35" spans="1:6" s="2" customFormat="1" ht="21.65" customHeight="1" thickBot="1">
      <c r="A35" s="32" t="s">
        <v>24</v>
      </c>
      <c r="B35" s="8"/>
      <c r="D35" s="15">
        <f>D31+D33</f>
        <v>572921838</v>
      </c>
      <c r="E35" s="9"/>
      <c r="F35" s="15">
        <f>F31+F33</f>
        <v>257158625</v>
      </c>
    </row>
    <row r="36" spans="1:6" ht="22" thickTop="1"/>
  </sheetData>
  <mergeCells count="2">
    <mergeCell ref="D4:F4"/>
    <mergeCell ref="D6:F6"/>
  </mergeCells>
  <pageMargins left="0.8" right="0.8" top="0.48" bottom="0.5" header="0.5" footer="0.5"/>
  <pageSetup paperSize="9" scale="87" firstPageNumber="8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  <pageSetUpPr fitToPage="1"/>
  </sheetPr>
  <dimension ref="A1:F25"/>
  <sheetViews>
    <sheetView view="pageBreakPreview" zoomScaleNormal="90" zoomScaleSheetLayoutView="100" workbookViewId="0"/>
  </sheetViews>
  <sheetFormatPr defaultColWidth="8.7265625" defaultRowHeight="21.5"/>
  <cols>
    <col min="1" max="1" width="47.90625" style="1" customWidth="1"/>
    <col min="2" max="2" width="9.54296875" style="5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16384" width="8.7265625" style="1"/>
  </cols>
  <sheetData>
    <row r="1" spans="1:6" ht="22" customHeight="1">
      <c r="A1" s="3" t="s">
        <v>0</v>
      </c>
    </row>
    <row r="2" spans="1:6" ht="22" customHeight="1">
      <c r="A2" s="3" t="s">
        <v>112</v>
      </c>
    </row>
    <row r="3" spans="1:6" ht="22" customHeight="1"/>
    <row r="4" spans="1:6" ht="22" customHeight="1">
      <c r="D4" s="61" t="s">
        <v>108</v>
      </c>
      <c r="E4" s="61"/>
      <c r="F4" s="61"/>
    </row>
    <row r="5" spans="1:6" ht="22" customHeight="1">
      <c r="B5" s="5" t="s">
        <v>2</v>
      </c>
      <c r="D5" s="6">
        <v>2567</v>
      </c>
      <c r="E5" s="6"/>
      <c r="F5" s="6">
        <v>2566</v>
      </c>
    </row>
    <row r="6" spans="1:6" ht="22" customHeight="1">
      <c r="D6" s="60" t="s">
        <v>105</v>
      </c>
      <c r="E6" s="60"/>
      <c r="F6" s="60"/>
    </row>
    <row r="7" spans="1:6" s="2" customFormat="1" ht="22" customHeight="1">
      <c r="A7" s="2" t="s">
        <v>113</v>
      </c>
      <c r="B7" s="8"/>
    </row>
    <row r="8" spans="1:6" ht="22" customHeight="1">
      <c r="A8" s="1" t="s">
        <v>76</v>
      </c>
      <c r="D8" s="7">
        <f>'PL-8'!D23</f>
        <v>381736594</v>
      </c>
      <c r="E8" s="7"/>
      <c r="F8" s="7">
        <f>'PL-8'!F23</f>
        <v>346742763</v>
      </c>
    </row>
    <row r="9" spans="1:6" ht="22" customHeight="1">
      <c r="A9" s="1" t="s">
        <v>129</v>
      </c>
      <c r="D9" s="12">
        <f>'PL-8'!D29</f>
        <v>209031602</v>
      </c>
      <c r="E9" s="7"/>
      <c r="F9" s="12">
        <f>'PL-8'!F29</f>
        <v>-76497639</v>
      </c>
    </row>
    <row r="10" spans="1:6" s="2" customFormat="1" ht="22" customHeight="1">
      <c r="A10" s="2" t="s">
        <v>114</v>
      </c>
      <c r="B10" s="8"/>
      <c r="D10" s="9">
        <f>D8+D9</f>
        <v>590768196</v>
      </c>
      <c r="E10" s="9"/>
      <c r="F10" s="9">
        <f>F8+F9</f>
        <v>270245124</v>
      </c>
    </row>
    <row r="11" spans="1:6" ht="22" customHeight="1">
      <c r="D11" s="7"/>
      <c r="E11" s="7"/>
      <c r="F11" s="7"/>
    </row>
    <row r="12" spans="1:6" s="2" customFormat="1" ht="22" customHeight="1">
      <c r="A12" s="33" t="s">
        <v>82</v>
      </c>
      <c r="B12" s="34">
        <v>13</v>
      </c>
      <c r="D12" s="7">
        <v>-286213941</v>
      </c>
      <c r="E12" s="7"/>
      <c r="F12" s="7">
        <v>-427095400</v>
      </c>
    </row>
    <row r="13" spans="1:6" s="2" customFormat="1" ht="22" customHeight="1">
      <c r="A13" s="33" t="s">
        <v>83</v>
      </c>
      <c r="B13" s="34"/>
      <c r="D13" s="12">
        <f>'PL-8'!D33</f>
        <v>-17846358</v>
      </c>
      <c r="E13" s="7"/>
      <c r="F13" s="12">
        <v>-13086499</v>
      </c>
    </row>
    <row r="14" spans="1:6" ht="22" customHeight="1">
      <c r="D14" s="7"/>
      <c r="E14" s="7"/>
      <c r="F14" s="7"/>
    </row>
    <row r="15" spans="1:6" s="2" customFormat="1" ht="22" customHeight="1">
      <c r="A15" s="2" t="s">
        <v>137</v>
      </c>
      <c r="B15" s="8"/>
      <c r="D15" s="9">
        <f>SUM(D10:D14)</f>
        <v>286707897</v>
      </c>
      <c r="E15" s="9"/>
      <c r="F15" s="9">
        <f>SUM(F10:F14)</f>
        <v>-169936775</v>
      </c>
    </row>
    <row r="16" spans="1:6" ht="22" customHeight="1">
      <c r="A16" s="1" t="s">
        <v>84</v>
      </c>
      <c r="D16" s="7">
        <f>F17</f>
        <v>5594123681</v>
      </c>
      <c r="E16" s="7"/>
      <c r="F16" s="7">
        <v>5764060456</v>
      </c>
    </row>
    <row r="17" spans="1:6" s="2" customFormat="1" ht="22" customHeight="1" thickBot="1">
      <c r="A17" s="2" t="s">
        <v>115</v>
      </c>
      <c r="B17" s="8"/>
      <c r="D17" s="10">
        <f>D15+D16</f>
        <v>5880831578</v>
      </c>
      <c r="E17" s="9"/>
      <c r="F17" s="10">
        <f>F15+F16</f>
        <v>5594123681</v>
      </c>
    </row>
    <row r="18" spans="1:6" ht="22" customHeight="1" thickTop="1">
      <c r="D18" s="7"/>
      <c r="E18" s="7"/>
      <c r="F18" s="7"/>
    </row>
    <row r="19" spans="1:6" s="2" customFormat="1" ht="22" customHeight="1">
      <c r="A19" s="2" t="s">
        <v>85</v>
      </c>
      <c r="B19" s="8"/>
      <c r="D19" s="9"/>
      <c r="E19" s="9"/>
      <c r="F19" s="9"/>
    </row>
    <row r="20" spans="1:6" ht="22" customHeight="1">
      <c r="A20" s="55" t="s">
        <v>148</v>
      </c>
      <c r="D20" s="7"/>
      <c r="E20" s="7"/>
      <c r="F20" s="7"/>
    </row>
    <row r="21" spans="1:6" ht="22" customHeight="1">
      <c r="A21" s="1" t="s">
        <v>109</v>
      </c>
      <c r="D21" s="7">
        <v>711500000</v>
      </c>
      <c r="E21" s="7"/>
      <c r="F21" s="7">
        <v>711500000</v>
      </c>
    </row>
    <row r="22" spans="1:6" ht="22" customHeight="1" thickBot="1">
      <c r="A22" s="2" t="s">
        <v>110</v>
      </c>
      <c r="B22" s="8"/>
      <c r="C22" s="2"/>
      <c r="D22" s="10">
        <f>SUM(D21)</f>
        <v>711500000</v>
      </c>
      <c r="E22" s="9"/>
      <c r="F22" s="10">
        <f>SUM(F21)</f>
        <v>711500000</v>
      </c>
    </row>
    <row r="23" spans="1:6" s="2" customFormat="1" ht="22" customHeight="1" thickTop="1">
      <c r="D23" s="9"/>
    </row>
    <row r="24" spans="1:6" s="2" customFormat="1" ht="22" customHeight="1">
      <c r="B24" s="8"/>
      <c r="D24" s="9"/>
      <c r="E24" s="9"/>
      <c r="F24" s="9"/>
    </row>
    <row r="25" spans="1:6">
      <c r="D25" s="7"/>
    </row>
  </sheetData>
  <mergeCells count="2">
    <mergeCell ref="D4:F4"/>
    <mergeCell ref="D6:F6"/>
  </mergeCells>
  <pageMargins left="0.8" right="0.8" top="0.48" bottom="0.5" header="0.5" footer="0.5"/>
  <pageSetup paperSize="9" scale="90" firstPageNumber="9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</sheetPr>
  <dimension ref="A1:H35"/>
  <sheetViews>
    <sheetView view="pageBreakPreview" zoomScaleNormal="100" zoomScaleSheetLayoutView="100" workbookViewId="0"/>
  </sheetViews>
  <sheetFormatPr defaultRowHeight="21.5"/>
  <cols>
    <col min="1" max="1" width="61" style="1" customWidth="1"/>
    <col min="2" max="2" width="9.1796875" style="5" customWidth="1"/>
    <col min="3" max="3" width="1.54296875" style="1" customWidth="1"/>
    <col min="4" max="4" width="11.6328125" style="1" customWidth="1"/>
    <col min="5" max="5" width="1.7265625" style="1" customWidth="1"/>
    <col min="6" max="6" width="11.6328125" style="1" customWidth="1"/>
    <col min="7" max="8" width="8.7265625" style="1"/>
  </cols>
  <sheetData>
    <row r="1" spans="1:6" ht="22.5" customHeight="1">
      <c r="A1" s="3" t="s">
        <v>0</v>
      </c>
    </row>
    <row r="2" spans="1:6" ht="22.5" customHeight="1">
      <c r="A2" s="3" t="s">
        <v>116</v>
      </c>
    </row>
    <row r="3" spans="1:6" ht="13" customHeight="1"/>
    <row r="4" spans="1:6" ht="22.5" customHeight="1">
      <c r="D4" s="61" t="s">
        <v>108</v>
      </c>
      <c r="E4" s="61"/>
      <c r="F4" s="61"/>
    </row>
    <row r="5" spans="1:6" ht="22.5" customHeight="1">
      <c r="B5" s="5" t="s">
        <v>2</v>
      </c>
      <c r="D5" s="6">
        <v>2567</v>
      </c>
      <c r="E5" s="6"/>
      <c r="F5" s="6">
        <v>2566</v>
      </c>
    </row>
    <row r="6" spans="1:6" ht="22.5" customHeight="1">
      <c r="D6" s="60" t="s">
        <v>105</v>
      </c>
      <c r="E6" s="60"/>
      <c r="F6" s="60"/>
    </row>
    <row r="7" spans="1:6" ht="22.5" customHeight="1">
      <c r="A7" s="11" t="s">
        <v>86</v>
      </c>
    </row>
    <row r="8" spans="1:6" ht="22.5" customHeight="1">
      <c r="A8" s="1" t="s">
        <v>78</v>
      </c>
      <c r="D8" s="7">
        <f>'SCE-9'!D10</f>
        <v>590768196</v>
      </c>
      <c r="E8" s="7"/>
      <c r="F8" s="35">
        <f>'SCE-9'!F10</f>
        <v>270245124</v>
      </c>
    </row>
    <row r="9" spans="1:6" ht="13" customHeight="1">
      <c r="D9" s="7"/>
      <c r="E9" s="7"/>
      <c r="F9" s="35"/>
    </row>
    <row r="10" spans="1:6" ht="22.5" customHeight="1">
      <c r="A10" s="4" t="s">
        <v>123</v>
      </c>
      <c r="D10" s="7"/>
      <c r="E10" s="7"/>
      <c r="F10" s="38"/>
    </row>
    <row r="11" spans="1:6" ht="22.5" customHeight="1">
      <c r="A11" s="4" t="s">
        <v>87</v>
      </c>
      <c r="D11" s="7"/>
      <c r="E11" s="7"/>
      <c r="F11" s="38"/>
    </row>
    <row r="12" spans="1:6" ht="22.5" customHeight="1">
      <c r="A12" s="1" t="s">
        <v>73</v>
      </c>
      <c r="D12" s="7">
        <v>115761682</v>
      </c>
      <c r="E12" s="7"/>
      <c r="F12" s="35">
        <v>105442668</v>
      </c>
    </row>
    <row r="13" spans="1:6" ht="22.5" customHeight="1">
      <c r="A13" s="1" t="s">
        <v>88</v>
      </c>
      <c r="B13" s="5">
        <v>8</v>
      </c>
      <c r="D13" s="7">
        <v>8657215</v>
      </c>
      <c r="E13" s="7"/>
      <c r="F13" s="35">
        <v>11834769</v>
      </c>
    </row>
    <row r="14" spans="1:6" ht="22.5" customHeight="1">
      <c r="A14" s="1" t="s">
        <v>77</v>
      </c>
      <c r="B14" s="5">
        <v>10</v>
      </c>
      <c r="D14" s="7">
        <v>13244158</v>
      </c>
      <c r="E14" s="7"/>
      <c r="F14" s="35">
        <v>15976570</v>
      </c>
    </row>
    <row r="15" spans="1:6" ht="22.5" customHeight="1">
      <c r="A15" s="1" t="s">
        <v>74</v>
      </c>
      <c r="D15" s="7">
        <v>954893</v>
      </c>
      <c r="E15" s="7"/>
      <c r="F15" s="35">
        <v>1091642</v>
      </c>
    </row>
    <row r="16" spans="1:6" ht="22.5" customHeight="1">
      <c r="A16" s="1" t="s">
        <v>145</v>
      </c>
      <c r="B16" s="59" t="s">
        <v>120</v>
      </c>
      <c r="D16" s="7">
        <v>10577108</v>
      </c>
      <c r="E16" s="7"/>
      <c r="F16" s="35">
        <v>4211589</v>
      </c>
    </row>
    <row r="17" spans="1:8" ht="22.5" customHeight="1">
      <c r="A17" s="1" t="s">
        <v>89</v>
      </c>
      <c r="B17" s="5">
        <v>5</v>
      </c>
      <c r="D17" s="7">
        <v>332757718</v>
      </c>
      <c r="E17" s="7"/>
      <c r="F17" s="38">
        <v>424000000</v>
      </c>
    </row>
    <row r="18" spans="1:8" ht="22.5" customHeight="1">
      <c r="A18" s="1" t="s">
        <v>90</v>
      </c>
      <c r="B18" s="5">
        <v>5</v>
      </c>
      <c r="D18" s="7">
        <v>-165000000</v>
      </c>
      <c r="E18" s="7"/>
      <c r="F18" s="38">
        <v>-121000000</v>
      </c>
    </row>
    <row r="19" spans="1:8" ht="22.5" customHeight="1">
      <c r="A19" s="1" t="s">
        <v>91</v>
      </c>
      <c r="B19" s="5">
        <v>6</v>
      </c>
      <c r="D19" s="7">
        <v>-163474617</v>
      </c>
      <c r="E19" s="7"/>
      <c r="F19" s="37">
        <v>-108301699</v>
      </c>
      <c r="H19" s="7"/>
    </row>
    <row r="20" spans="1:8" ht="22.5" customHeight="1">
      <c r="A20" s="1" t="s">
        <v>146</v>
      </c>
      <c r="B20" s="5" t="s">
        <v>120</v>
      </c>
      <c r="D20" s="7">
        <v>-232852868</v>
      </c>
      <c r="E20" s="7"/>
      <c r="F20" s="35">
        <v>56309480</v>
      </c>
    </row>
    <row r="21" spans="1:8" ht="22.5" customHeight="1">
      <c r="A21" s="1" t="s">
        <v>92</v>
      </c>
      <c r="D21" s="7">
        <v>0</v>
      </c>
      <c r="E21" s="7"/>
      <c r="F21" s="37">
        <v>212897</v>
      </c>
    </row>
    <row r="22" spans="1:8" ht="22.5" customHeight="1">
      <c r="A22" s="1" t="s">
        <v>93</v>
      </c>
      <c r="D22" s="7">
        <v>-6901044</v>
      </c>
      <c r="E22" s="7"/>
      <c r="F22" s="35">
        <v>-1377879</v>
      </c>
    </row>
    <row r="23" spans="1:8" ht="22.5" customHeight="1">
      <c r="A23" s="1" t="s">
        <v>94</v>
      </c>
      <c r="D23" s="7">
        <v>4652425</v>
      </c>
      <c r="E23" s="7"/>
      <c r="F23" s="38">
        <v>1377878</v>
      </c>
    </row>
    <row r="24" spans="1:8" ht="22.5" customHeight="1">
      <c r="A24" s="1" t="s">
        <v>119</v>
      </c>
      <c r="D24" s="7">
        <v>4847609</v>
      </c>
      <c r="E24" s="7"/>
      <c r="F24" s="38">
        <v>-27986475</v>
      </c>
    </row>
    <row r="25" spans="1:8" ht="22.5" customHeight="1">
      <c r="A25" s="1" t="s">
        <v>147</v>
      </c>
      <c r="D25" s="7">
        <v>-405154</v>
      </c>
      <c r="E25" s="7"/>
      <c r="F25" s="37">
        <v>-401610</v>
      </c>
    </row>
    <row r="26" spans="1:8" ht="22.5" customHeight="1">
      <c r="A26" s="1" t="s">
        <v>132</v>
      </c>
      <c r="D26" s="7">
        <v>-223159</v>
      </c>
      <c r="E26" s="7"/>
      <c r="F26" s="37">
        <v>28868</v>
      </c>
    </row>
    <row r="27" spans="1:8" ht="22.5" customHeight="1">
      <c r="A27" s="1" t="s">
        <v>104</v>
      </c>
      <c r="D27" s="7">
        <v>9675990</v>
      </c>
      <c r="E27" s="7"/>
      <c r="F27" s="37">
        <v>2644608</v>
      </c>
    </row>
    <row r="28" spans="1:8" ht="22.5" customHeight="1">
      <c r="A28" s="1" t="s">
        <v>133</v>
      </c>
      <c r="D28" s="7">
        <v>184583</v>
      </c>
      <c r="E28" s="7"/>
      <c r="F28" s="37">
        <v>37485</v>
      </c>
    </row>
    <row r="29" spans="1:8" ht="22.5" customHeight="1">
      <c r="A29" s="1" t="s">
        <v>95</v>
      </c>
      <c r="D29" s="7">
        <v>-828122</v>
      </c>
      <c r="E29" s="7"/>
      <c r="F29" s="37">
        <v>-1386672</v>
      </c>
    </row>
    <row r="30" spans="1:8" ht="22.5" customHeight="1">
      <c r="A30" s="1" t="s">
        <v>136</v>
      </c>
      <c r="D30" s="7">
        <v>3817297</v>
      </c>
      <c r="E30" s="7"/>
      <c r="F30" s="37">
        <v>-2673469</v>
      </c>
    </row>
    <row r="31" spans="1:8" ht="22.5" customHeight="1">
      <c r="A31" s="1" t="s">
        <v>96</v>
      </c>
      <c r="D31" s="7">
        <v>-34888250</v>
      </c>
      <c r="E31" s="7"/>
      <c r="F31" s="36">
        <v>-35001500</v>
      </c>
    </row>
    <row r="32" spans="1:8" ht="22.5" customHeight="1">
      <c r="A32" s="2" t="s">
        <v>97</v>
      </c>
      <c r="D32" s="21">
        <f>SUM(D8:D31)</f>
        <v>491325660</v>
      </c>
      <c r="E32" s="7"/>
      <c r="F32" s="21">
        <f>SUM(F8:F31)</f>
        <v>595284274</v>
      </c>
    </row>
    <row r="33" spans="4:6" ht="13" customHeight="1">
      <c r="D33" s="7"/>
      <c r="E33" s="7"/>
      <c r="F33" s="7"/>
    </row>
    <row r="34" spans="4:6">
      <c r="D34" s="7"/>
      <c r="F34" s="7"/>
    </row>
    <row r="35" spans="4:6" ht="24" customHeight="1"/>
  </sheetData>
  <mergeCells count="2">
    <mergeCell ref="D4:F4"/>
    <mergeCell ref="D6:F6"/>
  </mergeCells>
  <pageMargins left="0.8" right="0.8" top="0.48" bottom="0.5" header="0.5" footer="0.5"/>
  <pageSetup paperSize="9" scale="87" firstPageNumber="10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8A23D-0535-43E6-A4CC-F832D73D599A}">
  <sheetPr>
    <tabColor rgb="FF00B050"/>
  </sheetPr>
  <dimension ref="A1:H22"/>
  <sheetViews>
    <sheetView tabSelected="1" view="pageBreakPreview" zoomScaleNormal="100" zoomScaleSheetLayoutView="100" workbookViewId="0"/>
  </sheetViews>
  <sheetFormatPr defaultRowHeight="21.5"/>
  <cols>
    <col min="1" max="1" width="61.7265625" style="1" customWidth="1"/>
    <col min="2" max="2" width="9" style="53" customWidth="1"/>
    <col min="3" max="3" width="1.54296875" style="1" customWidth="1"/>
    <col min="4" max="4" width="13.6328125" style="1" customWidth="1"/>
    <col min="5" max="5" width="1.6328125" style="1" customWidth="1"/>
    <col min="6" max="6" width="13.6328125" style="1" customWidth="1"/>
    <col min="7" max="8" width="8.7265625" style="1"/>
  </cols>
  <sheetData>
    <row r="1" spans="1:6" ht="22.5" customHeight="1">
      <c r="A1" s="3" t="s">
        <v>0</v>
      </c>
    </row>
    <row r="2" spans="1:6" ht="22.5" customHeight="1">
      <c r="A2" s="3" t="s">
        <v>116</v>
      </c>
    </row>
    <row r="3" spans="1:6" ht="13" customHeight="1"/>
    <row r="4" spans="1:6" ht="22.5" customHeight="1">
      <c r="D4" s="61" t="s">
        <v>108</v>
      </c>
      <c r="E4" s="61"/>
      <c r="F4" s="61"/>
    </row>
    <row r="5" spans="1:6" ht="22.5" customHeight="1">
      <c r="B5" s="53" t="s">
        <v>2</v>
      </c>
      <c r="D5" s="54">
        <v>2567</v>
      </c>
      <c r="E5" s="54"/>
      <c r="F5" s="54">
        <v>2566</v>
      </c>
    </row>
    <row r="6" spans="1:6" ht="22.5" customHeight="1">
      <c r="D6" s="60" t="s">
        <v>105</v>
      </c>
      <c r="E6" s="60"/>
      <c r="F6" s="60"/>
    </row>
    <row r="7" spans="1:6" s="1" customFormat="1" ht="22.5" customHeight="1">
      <c r="A7" s="11" t="s">
        <v>98</v>
      </c>
      <c r="B7" s="53"/>
      <c r="D7" s="7"/>
      <c r="E7" s="7"/>
      <c r="F7" s="7"/>
    </row>
    <row r="8" spans="1:6" s="1" customFormat="1" ht="22.5" customHeight="1">
      <c r="A8" s="1" t="s">
        <v>100</v>
      </c>
      <c r="B8" s="53">
        <v>9</v>
      </c>
      <c r="D8" s="7">
        <v>1785986229</v>
      </c>
      <c r="E8" s="7"/>
      <c r="F8" s="7">
        <v>0</v>
      </c>
    </row>
    <row r="9" spans="1:6" s="1" customFormat="1" ht="22.5" customHeight="1">
      <c r="A9" s="1" t="s">
        <v>142</v>
      </c>
      <c r="B9" s="53">
        <v>9</v>
      </c>
      <c r="D9" s="7">
        <v>-1785986229</v>
      </c>
      <c r="E9" s="7"/>
      <c r="F9" s="7">
        <v>0</v>
      </c>
    </row>
    <row r="10" spans="1:6" s="1" customFormat="1" ht="22.5" customHeight="1">
      <c r="A10" s="1" t="s">
        <v>143</v>
      </c>
      <c r="B10" s="53">
        <v>9</v>
      </c>
      <c r="D10" s="7">
        <v>-4697745</v>
      </c>
      <c r="E10" s="7"/>
      <c r="F10" s="7">
        <v>0</v>
      </c>
    </row>
    <row r="11" spans="1:6" s="1" customFormat="1" ht="22.5" customHeight="1">
      <c r="A11" s="39" t="s">
        <v>99</v>
      </c>
      <c r="B11" s="41"/>
      <c r="D11" s="7">
        <v>-81156382</v>
      </c>
      <c r="E11" s="7"/>
      <c r="F11" s="43">
        <v>-69689671</v>
      </c>
    </row>
    <row r="12" spans="1:6" s="1" customFormat="1" ht="22.5" customHeight="1">
      <c r="A12" s="39" t="s">
        <v>82</v>
      </c>
      <c r="B12" s="40">
        <v>13</v>
      </c>
      <c r="D12" s="7">
        <v>-286213941</v>
      </c>
      <c r="E12" s="7"/>
      <c r="F12" s="42">
        <v>-427095400</v>
      </c>
    </row>
    <row r="13" spans="1:6" s="1" customFormat="1" ht="22.5" customHeight="1">
      <c r="A13" s="2" t="s">
        <v>101</v>
      </c>
      <c r="B13" s="53"/>
      <c r="D13" s="21">
        <f>SUM(D8:D12)</f>
        <v>-372068068</v>
      </c>
      <c r="E13" s="7"/>
      <c r="F13" s="21">
        <f>SUM(F8:F12)</f>
        <v>-496785071</v>
      </c>
    </row>
    <row r="14" spans="1:6" s="1" customFormat="1" ht="22.5" customHeight="1">
      <c r="B14" s="53"/>
      <c r="D14" s="7"/>
      <c r="E14" s="7"/>
      <c r="F14" s="7"/>
    </row>
    <row r="15" spans="1:6" s="1" customFormat="1" ht="22.5" customHeight="1">
      <c r="A15" s="2" t="s">
        <v>130</v>
      </c>
      <c r="B15" s="8"/>
      <c r="C15" s="2"/>
      <c r="D15" s="9">
        <f>D13+'CF-10'!D32</f>
        <v>119257592</v>
      </c>
      <c r="E15" s="9"/>
      <c r="F15" s="9">
        <f>F13+'CF-10'!F32</f>
        <v>98499203</v>
      </c>
    </row>
    <row r="16" spans="1:6" s="1" customFormat="1" ht="22.5" customHeight="1">
      <c r="A16" s="1" t="s">
        <v>102</v>
      </c>
      <c r="B16" s="53"/>
      <c r="D16" s="12">
        <v>-8038488</v>
      </c>
      <c r="E16" s="7"/>
      <c r="F16" s="45">
        <v>-2111668</v>
      </c>
    </row>
    <row r="17" spans="1:6" s="1" customFormat="1" ht="22.5" customHeight="1">
      <c r="A17" s="2" t="s">
        <v>131</v>
      </c>
      <c r="B17" s="53"/>
      <c r="D17" s="46">
        <f>SUM(D15:D16)</f>
        <v>111219104</v>
      </c>
      <c r="E17" s="7"/>
      <c r="F17" s="46">
        <f>SUM(F15:F16)</f>
        <v>96387535</v>
      </c>
    </row>
    <row r="18" spans="1:6" s="1" customFormat="1" ht="22.5" customHeight="1">
      <c r="A18" s="1" t="s">
        <v>103</v>
      </c>
      <c r="B18" s="53"/>
      <c r="D18" s="12">
        <f>F19</f>
        <v>247473422</v>
      </c>
      <c r="E18" s="7"/>
      <c r="F18" s="44">
        <v>151085887</v>
      </c>
    </row>
    <row r="19" spans="1:6" s="1" customFormat="1" ht="22.5" customHeight="1" thickBot="1">
      <c r="A19" s="2" t="s">
        <v>117</v>
      </c>
      <c r="B19" s="53">
        <v>7</v>
      </c>
      <c r="D19" s="10">
        <f>D17+D18</f>
        <v>358692526</v>
      </c>
      <c r="E19" s="7"/>
      <c r="F19" s="10">
        <f>F17+F18</f>
        <v>247473422</v>
      </c>
    </row>
    <row r="20" spans="1:6" s="1" customFormat="1" ht="22" thickTop="1">
      <c r="B20" s="53"/>
      <c r="D20" s="7"/>
    </row>
    <row r="21" spans="1:6" s="1" customFormat="1">
      <c r="B21" s="53"/>
      <c r="D21" s="7">
        <f>D19-'BS-6'!C10</f>
        <v>0</v>
      </c>
      <c r="F21" s="7">
        <f>F19-'BS-6'!E10</f>
        <v>0</v>
      </c>
    </row>
    <row r="22" spans="1:6" s="1" customFormat="1" ht="24" customHeight="1">
      <c r="B22" s="53"/>
    </row>
  </sheetData>
  <mergeCells count="2">
    <mergeCell ref="D4:F4"/>
    <mergeCell ref="D6:F6"/>
  </mergeCells>
  <pageMargins left="0.8" right="0.8" top="0.48" bottom="0.5" header="0.5" footer="0.5"/>
  <pageSetup paperSize="9" scale="83" firstPageNumber="11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E8BC3-DAC8-4CE5-A21E-1FDB9D8EA4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C8F0D6-1A2C-4B74-9B96-412786F388DF}">
  <ds:schemaRefs>
    <ds:schemaRef ds:uri="http://purl.org/dc/terms/"/>
    <ds:schemaRef ds:uri="http://purl.org/dc/elements/1.1/"/>
    <ds:schemaRef ds:uri="http://schemas.microsoft.com/office/infopath/2007/PartnerControls"/>
    <ds:schemaRef ds:uri="05716746-add9-412a-97a9-1b5167d151a3"/>
    <ds:schemaRef ds:uri="http://purl.org/dc/dcmitype/"/>
    <ds:schemaRef ds:uri="http://schemas.microsoft.com/office/2006/documentManagement/types"/>
    <ds:schemaRef ds:uri="http://www.w3.org/XML/1998/namespace"/>
    <ds:schemaRef ds:uri="f6ba49b0-bcda-4796-8236-5b5cc1493ace"/>
    <ds:schemaRef ds:uri="http://schemas.microsoft.com/office/2006/metadata/properties"/>
    <ds:schemaRef ds:uri="http://schemas.openxmlformats.org/package/2006/metadata/core-properties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D34C46F-6137-427F-A0E4-38537BD71B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BS-6</vt:lpstr>
      <vt:lpstr>Invest-7</vt:lpstr>
      <vt:lpstr>PL-8</vt:lpstr>
      <vt:lpstr>SCE-9</vt:lpstr>
      <vt:lpstr>CF-10</vt:lpstr>
      <vt:lpstr>CF-11</vt:lpstr>
      <vt:lpstr>'BS-6'!Print_Area</vt:lpstr>
      <vt:lpstr>'CF-10'!Print_Area</vt:lpstr>
      <vt:lpstr>'CF-11'!Print_Area</vt:lpstr>
      <vt:lpstr>'Invest-7'!Print_Area</vt:lpstr>
      <vt:lpstr>'PL-8'!Print_Area</vt:lpstr>
      <vt:lpstr>'SCE-9'!Print_Area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Komsak, Intakan</dc:creator>
  <cp:lastModifiedBy>Komsak, Intakan</cp:lastModifiedBy>
  <cp:lastPrinted>2025-02-21T02:24:08Z</cp:lastPrinted>
  <dcterms:created xsi:type="dcterms:W3CDTF">2022-06-14T08:13:36Z</dcterms:created>
  <dcterms:modified xsi:type="dcterms:W3CDTF">2025-02-21T03:00:16Z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</Properties>
</file>