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12) Dec\SET file\TH\"/>
    </mc:Choice>
  </mc:AlternateContent>
  <xr:revisionPtr revIDLastSave="0" documentId="13_ncr:1_{12EAFF1E-42B8-4A80-92D7-A89E31E61565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6-8" sheetId="29" r:id="rId1"/>
    <sheet name="PL 9-10" sheetId="33" r:id="rId2"/>
    <sheet name="CE 11" sheetId="25" r:id="rId3"/>
    <sheet name="CE 12" sheetId="30" r:id="rId4"/>
    <sheet name="CF13-14" sheetId="32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32" l="1"/>
  <c r="L74" i="32"/>
  <c r="J74" i="32"/>
  <c r="H74" i="32"/>
  <c r="L83" i="32" l="1"/>
  <c r="J83" i="32"/>
  <c r="H83" i="32"/>
  <c r="F83" i="32"/>
  <c r="R27" i="30" l="1"/>
  <c r="R21" i="30"/>
  <c r="R17" i="30"/>
  <c r="R14" i="30"/>
  <c r="V16" i="25"/>
  <c r="X16" i="25" s="1"/>
  <c r="V43" i="25"/>
  <c r="X43" i="25" s="1"/>
  <c r="V47" i="25"/>
  <c r="X47" i="25" s="1"/>
  <c r="J27" i="32"/>
  <c r="R33" i="30" l="1"/>
  <c r="R32" i="30"/>
  <c r="R30" i="30"/>
  <c r="R35" i="30"/>
  <c r="R31" i="30"/>
  <c r="J37" i="30" l="1"/>
  <c r="L27" i="32"/>
  <c r="L40" i="32" s="1"/>
  <c r="L43" i="32" s="1"/>
  <c r="H27" i="32"/>
  <c r="H40" i="32" s="1"/>
  <c r="H43" i="32" s="1"/>
  <c r="P37" i="30"/>
  <c r="L37" i="30"/>
  <c r="H37" i="30"/>
  <c r="F37" i="30"/>
  <c r="D37" i="30"/>
  <c r="T35" i="30"/>
  <c r="T32" i="30"/>
  <c r="T31" i="30"/>
  <c r="R37" i="30"/>
  <c r="T27" i="30"/>
  <c r="T14" i="30"/>
  <c r="V48" i="25"/>
  <c r="X48" i="25" s="1"/>
  <c r="AB48" i="25" s="1"/>
  <c r="AB47" i="25"/>
  <c r="V44" i="25"/>
  <c r="V41" i="25"/>
  <c r="X41" i="25" s="1"/>
  <c r="AB41" i="25" s="1"/>
  <c r="V40" i="25"/>
  <c r="X40" i="25" s="1"/>
  <c r="AB40" i="25" s="1"/>
  <c r="V39" i="25"/>
  <c r="X39" i="25" s="1"/>
  <c r="AB39" i="25" s="1"/>
  <c r="L47" i="33"/>
  <c r="L26" i="33"/>
  <c r="L15" i="33"/>
  <c r="H47" i="33"/>
  <c r="H26" i="33"/>
  <c r="H15" i="33"/>
  <c r="L134" i="29"/>
  <c r="L137" i="29" s="1"/>
  <c r="L82" i="29"/>
  <c r="L73" i="29"/>
  <c r="L45" i="29"/>
  <c r="L23" i="29"/>
  <c r="H134" i="29"/>
  <c r="H137" i="29" s="1"/>
  <c r="H82" i="29"/>
  <c r="H73" i="29"/>
  <c r="H45" i="29"/>
  <c r="H23" i="29"/>
  <c r="H47" i="29" l="1"/>
  <c r="X44" i="25"/>
  <c r="AB44" i="25" s="1"/>
  <c r="T33" i="30"/>
  <c r="H28" i="33"/>
  <c r="H31" i="33" s="1"/>
  <c r="H34" i="33" s="1"/>
  <c r="H66" i="33" s="1"/>
  <c r="L85" i="32"/>
  <c r="L90" i="32" s="1"/>
  <c r="H85" i="32"/>
  <c r="H90" i="32" s="1"/>
  <c r="L28" i="33"/>
  <c r="L31" i="33" s="1"/>
  <c r="L34" i="33" s="1"/>
  <c r="H84" i="29"/>
  <c r="H139" i="29" s="1"/>
  <c r="L47" i="29"/>
  <c r="L84" i="29"/>
  <c r="L139" i="29" s="1"/>
  <c r="H49" i="33" l="1"/>
  <c r="L49" i="33"/>
  <c r="L72" i="33" s="1"/>
  <c r="L66" i="33"/>
  <c r="H72" i="33" l="1"/>
  <c r="AB16" i="25"/>
  <c r="V24" i="25"/>
  <c r="X24" i="25" s="1"/>
  <c r="AB24" i="25" s="1"/>
  <c r="V30" i="25"/>
  <c r="X30" i="25" s="1"/>
  <c r="AB30" i="25" s="1"/>
  <c r="T21" i="30"/>
  <c r="R18" i="30"/>
  <c r="R23" i="30"/>
  <c r="T23" i="30" s="1"/>
  <c r="R19" i="30"/>
  <c r="T19" i="30" s="1"/>
  <c r="R20" i="30"/>
  <c r="T20" i="30" s="1"/>
  <c r="V31" i="25"/>
  <c r="X31" i="25" s="1"/>
  <c r="AB31" i="25" s="1"/>
  <c r="V27" i="25"/>
  <c r="X27" i="25" s="1"/>
  <c r="AB27" i="25" s="1"/>
  <c r="V26" i="25"/>
  <c r="X26" i="25" s="1"/>
  <c r="AB26" i="25" s="1"/>
  <c r="V25" i="25"/>
  <c r="X25" i="25" s="1"/>
  <c r="AB25" i="25" s="1"/>
  <c r="V23" i="25"/>
  <c r="X23" i="25" s="1"/>
  <c r="AB23" i="25" s="1"/>
  <c r="T17" i="30" l="1"/>
  <c r="R25" i="30"/>
  <c r="T18" i="30"/>
  <c r="T25" i="30" l="1"/>
  <c r="D20" i="25"/>
  <c r="N20" i="25" l="1"/>
  <c r="L20" i="25"/>
  <c r="J20" i="25"/>
  <c r="H20" i="25"/>
  <c r="F20" i="25"/>
  <c r="T20" i="25"/>
  <c r="R20" i="25" l="1"/>
  <c r="J45" i="29" l="1"/>
  <c r="Z20" i="25" l="1"/>
  <c r="A56" i="33"/>
  <c r="A3" i="25" s="1"/>
  <c r="A3" i="30" s="1"/>
  <c r="A3" i="32" s="1"/>
  <c r="J47" i="33"/>
  <c r="F47" i="33"/>
  <c r="J26" i="33"/>
  <c r="F26" i="33"/>
  <c r="J15" i="33"/>
  <c r="F15" i="33"/>
  <c r="F31" i="33" l="1"/>
  <c r="F34" i="33" s="1"/>
  <c r="J28" i="33"/>
  <c r="J31" i="33" s="1"/>
  <c r="F27" i="32" l="1"/>
  <c r="F40" i="32" s="1"/>
  <c r="F49" i="33"/>
  <c r="J34" i="33"/>
  <c r="N37" i="30" l="1"/>
  <c r="T30" i="30"/>
  <c r="T37" i="30" s="1"/>
  <c r="F66" i="33"/>
  <c r="J49" i="33"/>
  <c r="F72" i="33"/>
  <c r="J66" i="33"/>
  <c r="J72" i="33" l="1"/>
  <c r="P20" i="25"/>
  <c r="R33" i="25"/>
  <c r="R36" i="25" s="1"/>
  <c r="R50" i="25" s="1"/>
  <c r="V17" i="25"/>
  <c r="X17" i="25" l="1"/>
  <c r="A51" i="32"/>
  <c r="A49" i="32"/>
  <c r="AB17" i="25" l="1"/>
  <c r="AB20" i="25" s="1"/>
  <c r="F43" i="32"/>
  <c r="F85" i="32" s="1"/>
  <c r="F90" i="32" l="1"/>
  <c r="Z33" i="25"/>
  <c r="Z36" i="25" s="1"/>
  <c r="Z50" i="25" s="1"/>
  <c r="N33" i="25"/>
  <c r="N36" i="25" s="1"/>
  <c r="N50" i="25" s="1"/>
  <c r="L33" i="25"/>
  <c r="L36" i="25" s="1"/>
  <c r="L50" i="25" s="1"/>
  <c r="J33" i="25"/>
  <c r="J36" i="25" s="1"/>
  <c r="J50" i="25" s="1"/>
  <c r="H33" i="25"/>
  <c r="H36" i="25" s="1"/>
  <c r="H50" i="25" s="1"/>
  <c r="F33" i="25"/>
  <c r="F36" i="25" s="1"/>
  <c r="F50" i="25" s="1"/>
  <c r="D33" i="25"/>
  <c r="D36" i="25" s="1"/>
  <c r="D50" i="25" s="1"/>
  <c r="J134" i="29" l="1"/>
  <c r="P33" i="25" l="1"/>
  <c r="P36" i="25" s="1"/>
  <c r="P50" i="25" s="1"/>
  <c r="J25" i="30" l="1"/>
  <c r="H25" i="30" l="1"/>
  <c r="P25" i="30"/>
  <c r="X20" i="25" l="1"/>
  <c r="V20" i="25"/>
  <c r="L25" i="30"/>
  <c r="F134" i="29" l="1"/>
  <c r="A149" i="29" l="1"/>
  <c r="J137" i="29"/>
  <c r="F137" i="29"/>
  <c r="A105" i="29"/>
  <c r="A103" i="29"/>
  <c r="A102" i="29"/>
  <c r="J82" i="29"/>
  <c r="F82" i="29"/>
  <c r="J73" i="29"/>
  <c r="F73" i="29"/>
  <c r="A56" i="29"/>
  <c r="A54" i="29"/>
  <c r="J84" i="29" l="1"/>
  <c r="J139" i="29" s="1"/>
  <c r="F84" i="29"/>
  <c r="F139" i="29" s="1"/>
  <c r="J40" i="32" l="1"/>
  <c r="J43" i="32" s="1"/>
  <c r="J85" i="32" s="1"/>
  <c r="J90" i="32" s="1"/>
  <c r="D25" i="30" l="1"/>
  <c r="F25" i="30"/>
  <c r="N25" i="30"/>
  <c r="T33" i="25" l="1"/>
  <c r="T36" i="25" s="1"/>
  <c r="T50" i="25" s="1"/>
  <c r="V33" i="25" l="1"/>
  <c r="V36" i="25" s="1"/>
  <c r="V50" i="25" s="1"/>
  <c r="X33" i="25"/>
  <c r="X36" i="25" s="1"/>
  <c r="X50" i="25" s="1"/>
  <c r="AB33" i="25"/>
  <c r="AB36" i="25" s="1"/>
  <c r="AB50" i="25" s="1"/>
  <c r="F45" i="29" l="1"/>
  <c r="F23" i="29"/>
  <c r="J23" i="29"/>
  <c r="J47" i="29" s="1"/>
  <c r="F47" i="29" l="1"/>
</calcChain>
</file>

<file path=xl/sharedStrings.xml><?xml version="1.0" encoding="utf-8"?>
<sst xmlns="http://schemas.openxmlformats.org/spreadsheetml/2006/main" count="437" uniqueCount="247">
  <si>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</si>
  <si>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</si>
  <si>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</si>
  <si>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</si>
  <si>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</si>
  <si>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</si>
  <si>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</si>
  <si>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</si>
  <si>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</si>
  <si>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</si>
  <si>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</si>
  <si>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</si>
  <si>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</si>
  <si>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</si>
  <si>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</si>
  <si>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</si>
  <si>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</si>
  <si>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</si>
  <si>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</si>
  <si>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</si>
  <si>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</si>
  <si>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</si>
  <si>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</si>
  <si>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</si>
  <si>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</si>
  <si>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</si>
  <si>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</si>
  <si>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</si>
  <si>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</si>
  <si>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</si>
  <si>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</si>
  <si>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</si>
  <si>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</si>
  <si>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และชำระแล้ว</t>
  </si>
  <si>
    <t>บริษัทใหญ่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</si>
  <si>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</si>
  <si>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</si>
  <si>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</si>
  <si>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</si>
  <si>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</si>
  <si>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</si>
  <si>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</si>
  <si>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</si>
  <si>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</si>
  <si>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</si>
  <si>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</si>
  <si>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</si>
  <si>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</si>
  <si>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</si>
  <si>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</si>
  <si>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</si>
  <si>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</si>
  <si>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</si>
  <si>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</si>
  <si>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</si>
  <si>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</si>
  <si>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</si>
  <si>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</si>
  <si>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</si>
  <si>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</si>
  <si>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</si>
  <si>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</si>
  <si>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</si>
  <si>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</si>
  <si>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</si>
  <si>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</si>
  <si>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</si>
  <si>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</si>
  <si>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</si>
  <si>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</si>
  <si>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</si>
  <si>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</si>
  <si>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</si>
  <si>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</si>
  <si>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</si>
  <si>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</si>
  <si>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</si>
  <si>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</si>
  <si>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</si>
  <si>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</si>
  <si>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</si>
  <si>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</si>
  <si>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</si>
  <si>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</si>
  <si>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</si>
  <si>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</si>
  <si>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</si>
  <si>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</si>
  <si>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</si>
  <si>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องค์ประกอบอื่น</t>
  </si>
  <si>
    <t>ของส่วนของ</t>
  </si>
  <si>
    <t>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</si>
  <si>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</si>
  <si>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</si>
  <si>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</si>
  <si>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</si>
  <si>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</si>
  <si>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</si>
  <si>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</si>
  <si>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</si>
  <si>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</si>
  <si>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เงินให้กู้ยืมระยะยาวแก่กิจการที่เกี่ยวข้องกัน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</si>
  <si>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</si>
  <si>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</si>
  <si>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</si>
  <si>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</si>
  <si>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</si>
  <si>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</si>
  <si>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</si>
  <si>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</si>
  <si>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</si>
  <si>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</si>
  <si>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</si>
  <si>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</si>
  <si>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</si>
  <si>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การออกใบสำคัญแสดงสิทธิที่จะซื้อหุ้นสามัญ</t>
  </si>
  <si>
    <t>ค่าใช้จ่ายในการบริหาร</t>
  </si>
  <si>
    <t>ต้นทุนขายและการให้บริการ</t>
  </si>
  <si>
    <t>กำไรก่อนต้นทุนทางการเงินและภาษีเงินได้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</si>
  <si>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</si>
  <si>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</si>
  <si>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</si>
  <si>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</si>
  <si>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</si>
  <si>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</si>
  <si>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</si>
  <si>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</si>
  <si>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ไปยังกำไรสะสม</t>
  </si>
  <si>
    <t xml:space="preserve">  วัดมูลค่ายุติธรรมผ่านกำไรขาดทุนเบ็ดเสร็จอื่นไปยังกำไรสะสม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</si>
  <si>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</si>
  <si>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</si>
  <si>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</si>
  <si>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</si>
  <si>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</si>
  <si>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>จ่ายภาษีเงินได้</t>
  </si>
  <si>
    <t>เงินสดได้มาจากกิจกรรมดำเนินงาน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</si>
  <si>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</si>
  <si>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</si>
  <si>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</si>
  <si>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</si>
  <si>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</si>
  <si>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</si>
  <si>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</si>
  <si>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</si>
  <si>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</si>
  <si>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</si>
  <si>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</si>
  <si>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</si>
  <si>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</si>
  <si>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</si>
  <si>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</si>
  <si>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</si>
  <si>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</si>
  <si>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</si>
  <si>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</si>
  <si>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เงินสดจ่ายเงินให้กู้ยืมระยะสั้นแก่กิจการที่เกี่ยวข้องกัน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</si>
  <si>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</si>
  <si>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</si>
  <si>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</si>
  <si>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</si>
  <si>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</si>
  <si>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</si>
  <si>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</si>
  <si>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>- ขาดทุนจากการวัดมูลค่าเงินลงทุนในตราสารทุนด้วย</t>
  </si>
  <si>
    <t>- การวัดมูลค่าใหม่ของภาระผูกพันผลประโยชน์พนักงาน</t>
  </si>
  <si>
    <t>เงินปันผลจ่าย</t>
  </si>
  <si>
    <t>(กลับรายการ) ขาดทุนจากการลดลงของมูลค่าสินค้าคงเหลือ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</si>
  <si>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</si>
  <si>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</si>
  <si>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</si>
  <si>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งบกระแสเงินสด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</si>
  <si>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</si>
  <si>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ยอดคงเหลือ ณ วันที่ 1 มกราคม พ.ศ. 2566</t>
  </si>
  <si>
    <t>ยอดคงเหลือ ณ วันที่ 31 ธันวาคม พ.ศ. 2566</t>
  </si>
  <si>
    <t>กำไรสำหรับปี</t>
  </si>
  <si>
    <t>กำไรเบ็ดเสร็จรวมสำหรับปี</t>
  </si>
  <si>
    <t>การเปลี่ยนแปลงในส่วนของเจ้าของสำหรับปี</t>
  </si>
  <si>
    <t>ขาดทุนเบ็ดเสร็จอื่นสำหรับปี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</si>
  <si>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</si>
  <si>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</si>
  <si>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สินทรัพย์ทางการเงินที่วัดมูลค่าด้วย</t>
  </si>
  <si>
    <t>ราคาทุนตัดจำหน่าย</t>
  </si>
  <si>
    <t>ขาดทุนจากการด้อยค่าสินทรัพย์ทางการเงิน</t>
  </si>
  <si>
    <t>ส่วนแบ่งขาดทุนจากเงินลงทุนในบริษัทร่วมและการร่วมค้า</t>
  </si>
  <si>
    <t>โอนไปสำรองตามกฎหมาย</t>
  </si>
  <si>
    <t xml:space="preserve">  ที่วัดมูลค่ายุติธรรมผ่านกำไรขาดทุนเบ็ดเสร็จอื่น</t>
  </si>
  <si>
    <t>โอนขาดทุนจากการจำหน่ายเงินลงทุนในตราสารทุน</t>
  </si>
  <si>
    <t>ส่วนต่ำ</t>
  </si>
  <si>
    <t>กว่าทุนจากการ</t>
  </si>
  <si>
    <t>ส่วนได้เสีย</t>
  </si>
  <si>
    <t>ควบคุม</t>
  </si>
  <si>
    <t>ที่ไม่มีอำนาจ</t>
  </si>
  <si>
    <t>ขาดทุนจากการด้อยค่าของสินทรัพย์ทางการเงิน</t>
  </si>
  <si>
    <t>เงินสดจ่ายเงินให้กู้ยืมระยะยาวแก่กิจการที่เกี่ยวข้องกัน</t>
  </si>
  <si>
    <t>เงินสดสุทธิได้มาจากกิจกรรมดำเนินงาน</t>
  </si>
  <si>
    <t xml:space="preserve">ยอดคงเหลือต้นปี ณ วันที่ 1 มกราคม พ.ศ. 2566 </t>
  </si>
  <si>
    <t>สินค้าคงเหลือ สุทธิ</t>
  </si>
  <si>
    <t>รายได้จากการขายและให้บริการ</t>
  </si>
  <si>
    <t>รายการที่ไม่ใช่เงินสดที่มีสาระสำคัญ มีดังนี้</t>
  </si>
  <si>
    <t>การร่วมค้าและบริษัทย่อย</t>
  </si>
  <si>
    <t>กำไร (ขาดทุน)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</si>
  <si>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</si>
  <si>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</si>
  <si>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</si>
  <si>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</si>
  <si>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ยอดคงเหลือต้นปี ณ วันที่ 1 มกราคม พ.ศ. 25667</t>
  </si>
  <si>
    <t>ยอดคงเหลือ ณ วันที่ 31 ธันวาคม พ.ศ. 2567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</si>
  <si>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</si>
  <si>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</si>
  <si>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 สุทธิ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</si>
  <si>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</si>
  <si>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</si>
  <si>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ค่าใช้จ่ายในการขายและต้นทุนในการจัดจำหน่าย</t>
  </si>
  <si>
    <t>การเปลี่ยนแปลงสัดส่วนเงินลงทุนในบริษัทย่อย</t>
  </si>
  <si>
    <t>การเปลี่ยนแปลงในเงินปันผลค้างรับจากสินทรัพย์ทางการเงิน</t>
  </si>
  <si>
    <t>ขาดทุน (กำไร) จากการจำหน่ายและตัดจำหน่ายอุปกรณ์</t>
  </si>
  <si>
    <t>กำไรจากการเปลี่ยนแปลงสัญญาเช่า</t>
  </si>
  <si>
    <t>ขาดทุน (กำไร) จากอัตราแลกเปลี่ยนที่ยังไม่เกิดขึ้นจริง</t>
  </si>
  <si>
    <t>ค่าใช้จ่ายภาษีเงินได้</t>
  </si>
  <si>
    <t>กำไร(ขาดทุน)เบ็ดเสร็จอื่นสำหรับปี</t>
  </si>
  <si>
    <t>12.2, 12.3</t>
  </si>
  <si>
    <t>-</t>
  </si>
  <si>
    <t>เงินสดรับจากเงินให้กู้ยืมระยะยาวแก่กิจการที่เกี่ยวข้องกัน</t>
  </si>
  <si>
    <t>สินทรัพย์สิทธิการใช้ที่เพิ่มขึ้นจากสัญญาเช่า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</si>
  <si>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</si>
  <si>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</si>
  <si>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</si>
  <si>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</si>
  <si>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กำไรจากการวัดมูลค่าสินทรัพย์ทางการเงิน</t>
  </si>
  <si>
    <t xml:space="preserve">เงินสดจ่ายเพื่อการลงทุนในบริษัทร่วม </t>
  </si>
  <si>
    <t>เงินสดสุทธิได้มาจาก (ใช้ไปใน) ในกิจกรรมลงทุน</t>
  </si>
  <si>
    <t>(กลับรายการ) 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</si>
  <si>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</si>
  <si>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กำไรจากการวัดมูลค่าของสินทรัพย์ทางการเงิน</t>
  </si>
  <si>
    <t>เงินปันผลจ่ายจากบริษัทย่อยให้แก่ส่วนได้เสียที่ไม่มีอำนาจควบคุม</t>
  </si>
  <si>
    <t>สินทรัพย์สิทธิการใช้ที่ลดลงจากการเปลี่ยนแปลงสัญญาเช่า</t>
  </si>
  <si>
    <t>เงินสดรับจากเงินให้กู้ยืมระยะสั้นแก่กิจการอื่น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</si>
  <si>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</si>
  <si>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</si>
  <si>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 xml:space="preserve">      มูลค่ายุติธรรมผ่านกำไรขาดทุนเบ็ดเสร็จอื่นสุทธิจากภาษี</t>
  </si>
  <si>
    <t xml:space="preserve">      สุทธิจากภาษี</t>
  </si>
  <si>
    <t>จ่ายภาระผูกพันผลประโยชน์พนักงาน</t>
  </si>
  <si>
    <t>เงินสดรับจากเงินกู้ยืมระยะสั้นแก่กิจการที่เกี่ยวข้องกัน</t>
  </si>
  <si>
    <t>เงินสดจ่ายเงินกู้ยืมระยะสั้นแก่กิจการอื่น</t>
  </si>
  <si>
    <t>ที่ไม่มีอำนาจควบคุม</t>
  </si>
  <si>
    <t>การเปลี่ยนแปลงในเงินปันผลค้างจ่ายแก่ส่วนได้เสีย</t>
  </si>
  <si>
    <t>กำไร (ขาดทุน) เบ็ดเสร็จอื่นสำหรับปี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</si>
</sst>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8.5"/>
      <color theme="1"/>
      <name val="Verdan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72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71" fontId="8" fillId="0" borderId="0" xfId="0" applyNumberFormat="1" applyFont="1"/>
    <xf numFmtId="166" fontId="8" fillId="0" borderId="0" xfId="1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37" fontId="7" fillId="0" borderId="1" xfId="6" applyNumberFormat="1" applyFont="1" applyBorder="1" applyAlignment="1">
      <alignment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6" fontId="7" fillId="0" borderId="0" xfId="1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171" fontId="8" fillId="0" borderId="0" xfId="0" applyNumberFormat="1" applyFont="1" applyAlignment="1">
      <alignment horizontal="center"/>
    </xf>
    <xf numFmtId="166" fontId="8" fillId="0" borderId="1" xfId="6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8" fillId="0" borderId="0" xfId="8" applyNumberFormat="1" applyFont="1" applyAlignment="1">
      <alignment vertical="center"/>
    </xf>
    <xf numFmtId="0" fontId="8" fillId="0" borderId="0" xfId="6" applyFont="1" applyAlignment="1">
      <alignment vertical="top"/>
    </xf>
    <xf numFmtId="37" fontId="8" fillId="0" borderId="0" xfId="6" applyNumberFormat="1" applyFont="1" applyAlignment="1">
      <alignment vertical="top"/>
    </xf>
    <xf numFmtId="165" fontId="7" fillId="0" borderId="0" xfId="1" applyNumberFormat="1" applyFont="1" applyAlignment="1">
      <alignment horizontal="center" vertical="top"/>
    </xf>
    <xf numFmtId="165" fontId="7" fillId="0" borderId="0" xfId="1" applyNumberFormat="1" applyFont="1" applyAlignment="1">
      <alignment vertical="top"/>
    </xf>
    <xf numFmtId="37" fontId="8" fillId="0" borderId="0" xfId="6" applyNumberFormat="1" applyFont="1" applyAlignment="1">
      <alignment horizontal="center" vertical="top"/>
    </xf>
    <xf numFmtId="166" fontId="7" fillId="0" borderId="0" xfId="1" applyNumberFormat="1" applyFont="1" applyAlignment="1">
      <alignment horizontal="right" vertical="top"/>
    </xf>
    <xf numFmtId="165" fontId="7" fillId="0" borderId="0" xfId="1" applyNumberFormat="1" applyFont="1" applyAlignment="1">
      <alignment horizontal="right" vertical="top"/>
    </xf>
    <xf numFmtId="0" fontId="7" fillId="0" borderId="1" xfId="6" applyFont="1" applyBorder="1" applyAlignment="1">
      <alignment horizontal="center" vertical="top"/>
    </xf>
    <xf numFmtId="166" fontId="7" fillId="0" borderId="1" xfId="22" applyNumberFormat="1" applyFont="1" applyFill="1" applyBorder="1" applyAlignment="1">
      <alignment horizontal="right" vertical="top"/>
    </xf>
    <xf numFmtId="165" fontId="9" fillId="0" borderId="0" xfId="1" applyNumberFormat="1" applyFont="1" applyAlignment="1">
      <alignment vertical="top"/>
    </xf>
    <xf numFmtId="0" fontId="7" fillId="0" borderId="0" xfId="6" applyFont="1" applyAlignment="1">
      <alignment vertical="top"/>
    </xf>
    <xf numFmtId="171" fontId="8" fillId="0" borderId="0" xfId="6" applyNumberFormat="1" applyFont="1" applyAlignment="1">
      <alignment horizontal="center" vertical="top"/>
    </xf>
    <xf numFmtId="171" fontId="8" fillId="0" borderId="0" xfId="6" applyNumberFormat="1" applyFont="1" applyAlignment="1">
      <alignment horizontal="right" vertical="top"/>
    </xf>
    <xf numFmtId="171" fontId="8" fillId="0" borderId="0" xfId="6" applyNumberFormat="1" applyFont="1" applyAlignment="1">
      <alignment vertical="top"/>
    </xf>
    <xf numFmtId="37" fontId="8" fillId="0" borderId="0" xfId="6" quotePrefix="1" applyNumberFormat="1" applyFont="1" applyAlignment="1">
      <alignment horizontal="center" vertical="top"/>
    </xf>
    <xf numFmtId="172" fontId="8" fillId="0" borderId="0" xfId="6" applyNumberFormat="1" applyFont="1" applyAlignment="1">
      <alignment horizontal="center" vertical="top"/>
    </xf>
    <xf numFmtId="37" fontId="8" fillId="0" borderId="0" xfId="1" quotePrefix="1" applyNumberFormat="1" applyFont="1" applyAlignment="1">
      <alignment horizontal="center" vertical="top"/>
    </xf>
    <xf numFmtId="166" fontId="8" fillId="0" borderId="0" xfId="6" applyNumberFormat="1" applyFont="1" applyAlignment="1">
      <alignment horizontal="center" vertical="top"/>
    </xf>
    <xf numFmtId="167" fontId="8" fillId="0" borderId="0" xfId="6" applyNumberFormat="1" applyFont="1" applyAlignment="1">
      <alignment vertical="top"/>
    </xf>
    <xf numFmtId="167" fontId="8" fillId="0" borderId="0" xfId="6" applyNumberFormat="1" applyFont="1" applyAlignment="1">
      <alignment horizontal="center" vertical="top"/>
    </xf>
    <xf numFmtId="41" fontId="8" fillId="0" borderId="0" xfId="6" applyNumberFormat="1" applyFont="1" applyAlignment="1">
      <alignment horizontal="right" vertical="top"/>
    </xf>
    <xf numFmtId="0" fontId="7" fillId="0" borderId="0" xfId="6" quotePrefix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71" fontId="8" fillId="0" borderId="0" xfId="0" applyNumberFormat="1" applyFont="1" applyAlignment="1">
      <alignment vertical="top"/>
    </xf>
    <xf numFmtId="166" fontId="8" fillId="0" borderId="0" xfId="8" quotePrefix="1" applyNumberFormat="1" applyFont="1" applyFill="1" applyAlignment="1">
      <alignment horizontal="right" vertical="center"/>
    </xf>
    <xf numFmtId="166" fontId="8" fillId="0" borderId="1" xfId="8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71" fontId="8" fillId="0" borderId="1" xfId="6" applyNumberFormat="1" applyFont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71" fontId="8" fillId="0" borderId="1" xfId="6" applyNumberFormat="1" applyFont="1" applyBorder="1" applyAlignment="1">
      <alignment horizontal="right" vertical="top"/>
    </xf>
    <xf numFmtId="170" fontId="8" fillId="0" borderId="0" xfId="6" applyNumberFormat="1" applyFont="1" applyAlignment="1">
      <alignment horizontal="right" vertical="top"/>
    </xf>
    <xf numFmtId="171" fontId="8" fillId="0" borderId="2" xfId="6" applyNumberFormat="1" applyFont="1" applyBorder="1" applyAlignment="1">
      <alignment horizontal="right" vertical="top"/>
    </xf>
    <xf numFmtId="0" fontId="8" fillId="0" borderId="0" xfId="1" applyFont="1" applyAlignment="1">
      <alignment horizontal="left" vertical="center"/>
    </xf>
    <xf numFmtId="37" fontId="8" fillId="0" borderId="0" xfId="8" quotePrefix="1" applyNumberFormat="1" applyFont="1" applyFill="1" applyAlignment="1">
      <alignment horizontal="right" vertical="center"/>
    </xf>
    <xf numFmtId="171" fontId="16" fillId="0" borderId="0" xfId="31" applyNumberFormat="1" applyFont="1" applyFill="1" applyBorder="1" applyAlignment="1">
      <alignment horizontal="right" vertical="center"/>
    </xf>
    <xf numFmtId="37" fontId="16" fillId="0" borderId="0" xfId="1" applyNumberFormat="1" applyFont="1" applyAlignment="1">
      <alignment horizontal="center" vertical="center"/>
    </xf>
    <xf numFmtId="171" fontId="16" fillId="0" borderId="0" xfId="1" applyNumberFormat="1" applyFont="1" applyAlignment="1">
      <alignment horizontal="right" vertical="center"/>
    </xf>
    <xf numFmtId="167" fontId="16" fillId="0" borderId="0" xfId="6" applyNumberFormat="1" applyFont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top"/>
    </xf>
  </cellXfs>
  <cellStyles count="37">
    <cellStyle name="Comma" xfId="8" builtinId="3"/>
    <cellStyle name="Comma 10" xfId="18" xr:uid="{B43A84B7-AA6A-4098-A389-46533A659D3D}"/>
    <cellStyle name="Comma 10 2" xfId="32" xr:uid="{190B1AC4-1D5F-42BA-8F19-5781A20339BD}"/>
    <cellStyle name="Comma 100" xfId="36" xr:uid="{A208BDA3-D98F-4257-A993-7ADA1651E01A}"/>
    <cellStyle name="Comma 1018" xfId="13" xr:uid="{00000000-0005-0000-0000-000001000000}"/>
    <cellStyle name="Comma 1018 2" xfId="31" xr:uid="{65597767-DE9A-4BB3-A249-5D923F8BA705}"/>
    <cellStyle name="Comma 121 2 2 2" xfId="35" xr:uid="{6F8A8B7C-2879-42AD-9A1B-3725D615397C}"/>
    <cellStyle name="Comma 2" xfId="4" xr:uid="{00000000-0005-0000-0000-000002000000}"/>
    <cellStyle name="Comma 2 4" xfId="23" xr:uid="{D6ACB815-D1DE-4A1A-A102-7D2FF7D35235}"/>
    <cellStyle name="Comma 212" xfId="26" xr:uid="{EC8A3731-548E-4B04-98E0-856F1031C3C7}"/>
    <cellStyle name="Comma 3" xfId="9" xr:uid="{00000000-0005-0000-0000-000003000000}"/>
    <cellStyle name="Comma 3 2" xfId="28" xr:uid="{57C29857-463B-42B7-BFFB-3DC671C9FF60}"/>
    <cellStyle name="Comma 4" xfId="11" xr:uid="{00000000-0005-0000-0000-000004000000}"/>
    <cellStyle name="Comma 4 2" xfId="30" xr:uid="{FCF507D6-C65F-4BE8-A933-EEE8BD53FA4D}"/>
    <cellStyle name="Comma 5" xfId="22" xr:uid="{A825C9F5-09EC-4695-88D1-96BCFFED2BD9}"/>
    <cellStyle name="Comma 5 2" xfId="34" xr:uid="{ABD13E07-0882-41BF-9F25-7AB8C0D7112D}"/>
    <cellStyle name="Comma 6" xfId="27" xr:uid="{C7FC4A5A-4D20-4C27-9A79-4C6ECCC2913C}"/>
    <cellStyle name="Comma 7" xfId="21" xr:uid="{D834489B-01D0-4D93-89D4-A4CC1406D9ED}"/>
    <cellStyle name="Comma 7 2" xfId="33" xr:uid="{BB8CF7DA-227D-47E8-8635-B4B68DC96C33}"/>
    <cellStyle name="Comma 8" xfId="10" xr:uid="{00000000-0005-0000-0000-000005000000}"/>
    <cellStyle name="Comma 8 2" xfId="29" xr:uid="{8E0D1986-592B-4A42-A2E8-4300B63EDC2B}"/>
    <cellStyle name="Comma 9" xfId="25" xr:uid="{754D409F-331A-4808-9820-669299245433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FFF99"/>
      <color rgb="FFF8C0EC"/>
      <color rgb="FFCCFFCC"/>
      <color rgb="FFFAFAFA"/>
      <color rgb="FFB3E6FF"/>
      <color rgb="FF97DCFF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W149"/>
  <sheetViews>
    <sheetView tabSelected="1" zoomScaleNormal="100" zoomScaleSheetLayoutView="90" zoomScalePageLayoutView="60" workbookViewId="0">
      <selection activeCell="C5" sqref="C5"/>
    </sheetView>
  </sheetViews>
  <sheetFormatPr defaultColWidth="10.7109375" defaultRowHeight="21.75" customHeight="1"/>
  <cols>
    <col min="1" max="2" width="1.42578125" style="3" customWidth="1"/>
    <col min="3" max="3" width="35.140625" style="3" customWidth="1"/>
    <col min="4" max="4" width="8" style="3" customWidth="1"/>
    <col min="5" max="5" width="0.7109375" style="3" customWidth="1"/>
    <col min="6" max="6" width="12.7109375" style="59" customWidth="1"/>
    <col min="7" max="7" width="0.7109375" style="38" customWidth="1"/>
    <col min="8" max="8" width="12.7109375" style="59" customWidth="1"/>
    <col min="9" max="9" width="0.7109375" style="38" customWidth="1"/>
    <col min="10" max="10" width="12.7109375" style="59" customWidth="1"/>
    <col min="11" max="11" width="0.7109375" style="38" customWidth="1"/>
    <col min="12" max="12" width="12.7109375" style="59" customWidth="1"/>
    <col min="13" max="16384" width="10.7109375" style="3"/>
  </cols>
  <sheetData>
    <row r="1" spans="1:22" s="117" customFormat="1" ht="18" customHeight="1">
      <c r="A1" s="1" t="s">
        <v>66</v>
      </c>
      <c r="F1" s="44"/>
      <c r="G1" s="27"/>
      <c r="H1" s="44"/>
      <c r="I1" s="27"/>
      <c r="J1" s="44"/>
      <c r="K1" s="27"/>
      <c r="L1" s="44"/>
      <c r="N1" s="157"/>
    </row>
    <row r="2" spans="1:22" s="117" customFormat="1" ht="18" customHeight="1">
      <c r="A2" s="1" t="s">
        <v>207</v>
      </c>
      <c r="D2" s="70"/>
      <c r="F2" s="44"/>
      <c r="G2" s="27"/>
      <c r="H2" s="44"/>
      <c r="I2" s="27"/>
      <c r="J2" s="44"/>
      <c r="K2" s="27"/>
      <c r="L2" s="44"/>
    </row>
    <row r="3" spans="1:22" s="117" customFormat="1" ht="18" customHeight="1">
      <c r="A3" s="2" t="s">
        <v>201</v>
      </c>
      <c r="B3" s="45"/>
      <c r="C3" s="45"/>
      <c r="D3" s="45"/>
      <c r="E3" s="45"/>
      <c r="F3" s="46"/>
      <c r="G3" s="46"/>
      <c r="H3" s="46"/>
      <c r="I3" s="29"/>
      <c r="J3" s="46"/>
      <c r="K3" s="29"/>
      <c r="L3" s="46"/>
    </row>
    <row r="4" spans="1:22" s="117" customFormat="1" ht="18.600000000000001" customHeight="1">
      <c r="A4" s="1"/>
      <c r="F4" s="47"/>
      <c r="G4" s="27"/>
      <c r="H4" s="47"/>
      <c r="I4" s="27"/>
      <c r="J4" s="47"/>
      <c r="K4" s="27"/>
      <c r="L4" s="47"/>
    </row>
    <row r="5" spans="1:22" ht="18.600000000000001" customHeight="1">
      <c r="C5" s="117"/>
      <c r="D5" s="48"/>
      <c r="E5" s="48"/>
      <c r="F5" s="163" t="s">
        <v>167</v>
      </c>
      <c r="G5" s="163"/>
      <c r="H5" s="163"/>
      <c r="I5" s="107"/>
      <c r="J5" s="163" t="s">
        <v>168</v>
      </c>
      <c r="K5" s="163"/>
      <c r="L5" s="163"/>
    </row>
    <row r="6" spans="1:22" ht="18.600000000000001" customHeight="1">
      <c r="C6" s="117"/>
      <c r="D6" s="48"/>
      <c r="E6" s="48"/>
      <c r="F6" s="49" t="s">
        <v>202</v>
      </c>
      <c r="G6" s="107"/>
      <c r="H6" s="49" t="s">
        <v>65</v>
      </c>
      <c r="I6" s="107"/>
      <c r="J6" s="49" t="s">
        <v>202</v>
      </c>
      <c r="K6" s="107"/>
      <c r="L6" s="49" t="s">
        <v>65</v>
      </c>
    </row>
    <row r="7" spans="1:22" ht="18.600000000000001" customHeight="1">
      <c r="C7" s="117"/>
      <c r="D7" s="71" t="s">
        <v>0</v>
      </c>
      <c r="E7" s="48"/>
      <c r="F7" s="50" t="s">
        <v>100</v>
      </c>
      <c r="G7" s="107"/>
      <c r="H7" s="50" t="s">
        <v>100</v>
      </c>
      <c r="I7" s="107"/>
      <c r="J7" s="50" t="s">
        <v>100</v>
      </c>
      <c r="K7" s="107"/>
      <c r="L7" s="50" t="s">
        <v>100</v>
      </c>
    </row>
    <row r="8" spans="1:22" ht="5.0999999999999996" customHeight="1">
      <c r="C8" s="99"/>
      <c r="D8" s="51"/>
      <c r="E8" s="52"/>
      <c r="F8" s="49"/>
      <c r="G8" s="107"/>
      <c r="H8" s="49"/>
      <c r="I8" s="107"/>
      <c r="J8" s="49"/>
      <c r="K8" s="107"/>
      <c r="L8" s="49"/>
    </row>
    <row r="9" spans="1:22" ht="18.600000000000001" customHeight="1">
      <c r="A9" s="48" t="s">
        <v>1</v>
      </c>
      <c r="C9" s="117"/>
      <c r="D9" s="117"/>
      <c r="E9" s="117"/>
      <c r="F9" s="44"/>
      <c r="G9" s="27"/>
      <c r="H9" s="44"/>
      <c r="I9" s="27"/>
      <c r="J9" s="44"/>
      <c r="K9" s="27"/>
      <c r="L9" s="44"/>
    </row>
    <row r="10" spans="1:22" ht="5.0999999999999996" customHeight="1">
      <c r="A10" s="48"/>
      <c r="C10" s="117"/>
      <c r="D10" s="117"/>
      <c r="E10" s="117"/>
      <c r="F10" s="44"/>
      <c r="G10" s="27"/>
      <c r="H10" s="44"/>
      <c r="I10" s="27"/>
      <c r="J10" s="44"/>
      <c r="K10" s="27"/>
      <c r="L10" s="44"/>
    </row>
    <row r="11" spans="1:22" ht="18.600000000000001" customHeight="1">
      <c r="A11" s="48" t="s">
        <v>2</v>
      </c>
      <c r="C11" s="4"/>
      <c r="D11" s="53"/>
      <c r="E11" s="53"/>
      <c r="F11" s="55"/>
      <c r="H11" s="55"/>
      <c r="J11" s="55"/>
      <c r="L11" s="55"/>
    </row>
    <row r="12" spans="1:22" ht="5.0999999999999996" customHeight="1">
      <c r="A12" s="48"/>
      <c r="C12" s="117"/>
      <c r="D12" s="117"/>
      <c r="E12" s="117"/>
      <c r="F12" s="44"/>
      <c r="G12" s="27"/>
      <c r="H12" s="44"/>
      <c r="I12" s="27"/>
      <c r="J12" s="44"/>
      <c r="K12" s="27"/>
      <c r="L12" s="44"/>
    </row>
    <row r="13" spans="1:22" ht="18.600000000000001" customHeight="1">
      <c r="A13" s="3" t="s">
        <v>3</v>
      </c>
      <c r="C13" s="4"/>
      <c r="D13" s="53">
        <v>9</v>
      </c>
      <c r="E13" s="53"/>
      <c r="F13" s="55">
        <v>678494</v>
      </c>
      <c r="G13" s="63"/>
      <c r="H13" s="55">
        <v>613028</v>
      </c>
      <c r="I13" s="63"/>
      <c r="J13" s="63">
        <v>157630</v>
      </c>
      <c r="K13" s="63"/>
      <c r="L13" s="63">
        <v>127692</v>
      </c>
      <c r="N13"/>
      <c r="O13"/>
      <c r="P13"/>
      <c r="Q13"/>
      <c r="R13"/>
      <c r="S13"/>
      <c r="T13"/>
      <c r="U13"/>
      <c r="V13"/>
    </row>
    <row r="14" spans="1:22" ht="18.600000000000001" customHeight="1">
      <c r="A14" s="3" t="s">
        <v>209</v>
      </c>
      <c r="C14" s="4"/>
      <c r="D14" s="69">
        <v>10</v>
      </c>
      <c r="E14" s="53"/>
      <c r="F14" s="144">
        <v>226756</v>
      </c>
      <c r="G14" s="63"/>
      <c r="H14" s="144">
        <v>185877</v>
      </c>
      <c r="I14" s="63"/>
      <c r="J14" s="63">
        <v>139145</v>
      </c>
      <c r="K14" s="63"/>
      <c r="L14" s="63">
        <v>99694</v>
      </c>
      <c r="N14"/>
      <c r="O14"/>
      <c r="P14"/>
      <c r="Q14"/>
      <c r="R14"/>
      <c r="S14"/>
      <c r="T14"/>
      <c r="U14"/>
      <c r="V14"/>
    </row>
    <row r="15" spans="1:22" ht="18.600000000000001" customHeight="1">
      <c r="A15" s="3" t="s">
        <v>210</v>
      </c>
      <c r="C15" s="4"/>
      <c r="D15" s="53"/>
      <c r="E15" s="53"/>
      <c r="F15" s="95">
        <v>58204</v>
      </c>
      <c r="G15" s="63"/>
      <c r="H15" s="95">
        <v>71063</v>
      </c>
      <c r="I15" s="63"/>
      <c r="J15" s="95">
        <v>34004</v>
      </c>
      <c r="K15" s="63"/>
      <c r="L15" s="95">
        <v>44506</v>
      </c>
      <c r="N15"/>
      <c r="O15"/>
      <c r="P15"/>
      <c r="Q15"/>
      <c r="R15"/>
      <c r="S15"/>
      <c r="T15"/>
      <c r="U15"/>
      <c r="V15"/>
    </row>
    <row r="16" spans="1:22" ht="18.600000000000001" customHeight="1">
      <c r="A16" s="3" t="s">
        <v>196</v>
      </c>
      <c r="C16" s="4"/>
      <c r="D16" s="69"/>
      <c r="E16" s="53"/>
      <c r="F16" s="95">
        <v>3928</v>
      </c>
      <c r="G16" s="63"/>
      <c r="H16" s="95">
        <v>6352</v>
      </c>
      <c r="I16" s="63"/>
      <c r="J16" s="95">
        <v>0</v>
      </c>
      <c r="K16" s="63"/>
      <c r="L16" s="95">
        <v>0</v>
      </c>
      <c r="N16"/>
      <c r="O16"/>
      <c r="P16"/>
      <c r="Q16"/>
      <c r="R16"/>
      <c r="S16"/>
      <c r="T16"/>
      <c r="U16"/>
      <c r="V16"/>
    </row>
    <row r="17" spans="1:23" ht="18.600000000000001" customHeight="1">
      <c r="A17" s="3" t="s">
        <v>158</v>
      </c>
      <c r="C17" s="4"/>
      <c r="D17" s="69"/>
      <c r="E17" s="53"/>
      <c r="F17" s="144"/>
      <c r="G17" s="63"/>
      <c r="H17" s="144"/>
      <c r="I17" s="63"/>
      <c r="J17" s="63"/>
      <c r="K17" s="63"/>
      <c r="L17" s="63"/>
      <c r="N17"/>
      <c r="O17"/>
      <c r="P17"/>
      <c r="Q17"/>
      <c r="R17"/>
      <c r="S17"/>
      <c r="T17"/>
      <c r="U17"/>
      <c r="V17"/>
    </row>
    <row r="18" spans="1:23" ht="18.600000000000001" customHeight="1">
      <c r="B18" s="3" t="s">
        <v>159</v>
      </c>
      <c r="C18" s="4"/>
      <c r="D18" s="69">
        <v>6</v>
      </c>
      <c r="E18" s="53"/>
      <c r="F18" s="144">
        <v>28079</v>
      </c>
      <c r="G18" s="63"/>
      <c r="H18" s="144">
        <v>66263</v>
      </c>
      <c r="I18" s="63"/>
      <c r="J18" s="63">
        <v>28079</v>
      </c>
      <c r="K18" s="63"/>
      <c r="L18" s="144">
        <v>66263</v>
      </c>
      <c r="N18"/>
      <c r="O18"/>
      <c r="P18"/>
      <c r="Q18"/>
      <c r="R18"/>
      <c r="S18"/>
      <c r="T18"/>
      <c r="U18"/>
      <c r="V18"/>
    </row>
    <row r="19" spans="1:23" ht="18.600000000000001" customHeight="1">
      <c r="A19" s="3" t="s">
        <v>102</v>
      </c>
      <c r="C19" s="4"/>
      <c r="D19" s="69"/>
      <c r="E19" s="53"/>
      <c r="F19" s="144"/>
      <c r="G19" s="63"/>
      <c r="H19" s="144"/>
      <c r="I19" s="63"/>
      <c r="J19" s="63"/>
      <c r="K19" s="63"/>
      <c r="L19" s="63"/>
      <c r="N19"/>
      <c r="O19"/>
      <c r="P19"/>
      <c r="Q19"/>
      <c r="R19"/>
      <c r="S19"/>
      <c r="T19"/>
      <c r="U19"/>
      <c r="V19"/>
    </row>
    <row r="20" spans="1:23" ht="18.600000000000001" customHeight="1">
      <c r="B20" s="3" t="s">
        <v>104</v>
      </c>
      <c r="C20" s="4"/>
      <c r="D20" s="69">
        <v>6</v>
      </c>
      <c r="E20" s="53"/>
      <c r="F20" s="144">
        <v>40692</v>
      </c>
      <c r="G20" s="63"/>
      <c r="H20" s="144">
        <v>27000</v>
      </c>
      <c r="I20" s="63"/>
      <c r="J20" s="63">
        <v>10000</v>
      </c>
      <c r="K20" s="63"/>
      <c r="L20" s="63">
        <v>20000</v>
      </c>
      <c r="N20"/>
      <c r="O20"/>
      <c r="P20"/>
      <c r="Q20"/>
      <c r="R20"/>
      <c r="S20"/>
      <c r="T20"/>
      <c r="U20"/>
      <c r="V20"/>
    </row>
    <row r="21" spans="1:23" ht="18.600000000000001" customHeight="1">
      <c r="A21" s="3" t="s">
        <v>4</v>
      </c>
      <c r="C21" s="4"/>
      <c r="D21" s="76"/>
      <c r="E21" s="53"/>
      <c r="F21" s="145">
        <v>4535</v>
      </c>
      <c r="G21" s="63"/>
      <c r="H21" s="145">
        <v>4825</v>
      </c>
      <c r="I21" s="63"/>
      <c r="J21" s="146">
        <v>2042</v>
      </c>
      <c r="K21" s="63"/>
      <c r="L21" s="146">
        <v>787</v>
      </c>
      <c r="N21"/>
      <c r="O21"/>
      <c r="P21"/>
      <c r="Q21"/>
      <c r="R21"/>
      <c r="S21"/>
      <c r="T21"/>
      <c r="U21"/>
      <c r="V21"/>
    </row>
    <row r="22" spans="1:23" ht="5.0999999999999996" customHeight="1">
      <c r="A22" s="48"/>
      <c r="C22" s="117"/>
      <c r="D22" s="117"/>
      <c r="E22" s="117"/>
      <c r="F22" s="44"/>
      <c r="G22" s="27"/>
      <c r="H22" s="44"/>
      <c r="I22" s="27"/>
      <c r="J22" s="44"/>
      <c r="K22" s="36"/>
      <c r="L22" s="44"/>
      <c r="N22"/>
      <c r="O22"/>
      <c r="P22"/>
      <c r="Q22"/>
      <c r="R22"/>
      <c r="S22"/>
      <c r="T22"/>
      <c r="U22"/>
      <c r="V22"/>
    </row>
    <row r="23" spans="1:23" ht="18.600000000000001" customHeight="1">
      <c r="A23" s="48" t="s">
        <v>5</v>
      </c>
      <c r="C23" s="4"/>
      <c r="D23" s="53"/>
      <c r="E23" s="53"/>
      <c r="F23" s="96">
        <f>SUM(F13:F21)</f>
        <v>1040688</v>
      </c>
      <c r="H23" s="96">
        <f>SUM(H13:H21)</f>
        <v>974408</v>
      </c>
      <c r="J23" s="96">
        <f>SUM(J13:J21)</f>
        <v>370900</v>
      </c>
      <c r="K23" s="36"/>
      <c r="L23" s="96">
        <f>SUM(L13:L21)</f>
        <v>358942</v>
      </c>
      <c r="N23"/>
      <c r="O23"/>
      <c r="P23"/>
      <c r="Q23"/>
      <c r="R23"/>
      <c r="S23"/>
      <c r="T23"/>
      <c r="U23"/>
      <c r="V23"/>
    </row>
    <row r="24" spans="1:23" ht="11.1" customHeight="1">
      <c r="C24" s="4"/>
      <c r="D24" s="53"/>
      <c r="E24" s="53"/>
      <c r="F24" s="97"/>
      <c r="H24" s="97"/>
      <c r="J24" s="97"/>
      <c r="K24" s="36"/>
      <c r="L24" s="97"/>
      <c r="N24"/>
      <c r="O24"/>
      <c r="P24"/>
      <c r="Q24"/>
      <c r="R24"/>
      <c r="S24"/>
      <c r="T24"/>
      <c r="U24"/>
      <c r="V24"/>
    </row>
    <row r="25" spans="1:23" ht="18.600000000000001" customHeight="1">
      <c r="A25" s="48" t="s">
        <v>6</v>
      </c>
      <c r="C25" s="4"/>
      <c r="D25" s="53"/>
      <c r="E25" s="53"/>
      <c r="F25" s="55"/>
      <c r="H25" s="55"/>
      <c r="J25" s="55"/>
      <c r="K25" s="36"/>
      <c r="L25" s="55"/>
      <c r="N25"/>
      <c r="O25"/>
      <c r="P25"/>
      <c r="Q25"/>
      <c r="R25"/>
      <c r="S25"/>
      <c r="T25"/>
      <c r="U25"/>
      <c r="V25"/>
    </row>
    <row r="26" spans="1:23" ht="5.0999999999999996" customHeight="1">
      <c r="A26" s="48"/>
      <c r="C26" s="117"/>
      <c r="D26" s="117"/>
      <c r="E26" s="117"/>
      <c r="F26" s="44"/>
      <c r="G26" s="27"/>
      <c r="H26" s="44"/>
      <c r="I26" s="27"/>
      <c r="J26" s="44"/>
      <c r="K26" s="36"/>
      <c r="L26" s="44"/>
      <c r="N26"/>
      <c r="O26"/>
      <c r="P26"/>
      <c r="Q26"/>
      <c r="R26"/>
      <c r="S26"/>
      <c r="T26"/>
      <c r="U26"/>
      <c r="V26"/>
    </row>
    <row r="27" spans="1:23" ht="18.600000000000001" customHeight="1">
      <c r="A27" s="3" t="s">
        <v>69</v>
      </c>
      <c r="C27" s="4"/>
      <c r="D27" s="69">
        <v>9</v>
      </c>
      <c r="E27" s="57"/>
      <c r="F27" s="144">
        <v>2069</v>
      </c>
      <c r="G27" s="64"/>
      <c r="H27" s="144">
        <v>2062</v>
      </c>
      <c r="I27" s="108"/>
      <c r="J27" s="144">
        <v>0</v>
      </c>
      <c r="K27" s="64"/>
      <c r="L27" s="144">
        <v>0</v>
      </c>
      <c r="N27"/>
      <c r="O27"/>
      <c r="P27"/>
      <c r="Q27"/>
      <c r="R27"/>
      <c r="S27"/>
      <c r="T27"/>
      <c r="U27"/>
      <c r="V27"/>
      <c r="W27"/>
    </row>
    <row r="28" spans="1:23" ht="18.600000000000001" customHeight="1">
      <c r="A28" s="3" t="s">
        <v>102</v>
      </c>
      <c r="C28" s="4"/>
      <c r="D28" s="69"/>
      <c r="E28" s="57"/>
      <c r="F28" s="144"/>
      <c r="G28" s="64"/>
      <c r="H28" s="144"/>
      <c r="I28" s="108"/>
      <c r="J28" s="144"/>
      <c r="K28" s="64"/>
      <c r="L28" s="144"/>
      <c r="N28"/>
      <c r="O28"/>
      <c r="P28"/>
      <c r="Q28"/>
      <c r="R28"/>
      <c r="S28"/>
      <c r="T28"/>
      <c r="U28"/>
      <c r="V28"/>
      <c r="W28"/>
    </row>
    <row r="29" spans="1:23" ht="18.600000000000001" customHeight="1">
      <c r="B29" s="3" t="s">
        <v>103</v>
      </c>
      <c r="C29" s="4"/>
      <c r="D29" s="69">
        <v>6</v>
      </c>
      <c r="E29" s="57"/>
      <c r="F29" s="144">
        <v>163917</v>
      </c>
      <c r="G29" s="64"/>
      <c r="H29" s="144">
        <v>159244</v>
      </c>
      <c r="I29" s="108"/>
      <c r="J29" s="144">
        <v>163917</v>
      </c>
      <c r="K29" s="64"/>
      <c r="L29" s="144">
        <v>159244</v>
      </c>
      <c r="N29"/>
      <c r="O29"/>
      <c r="P29"/>
      <c r="Q29"/>
      <c r="R29"/>
      <c r="S29"/>
      <c r="T29"/>
      <c r="U29"/>
      <c r="V29"/>
      <c r="W29"/>
    </row>
    <row r="30" spans="1:23" ht="18.600000000000001" customHeight="1">
      <c r="A30" s="3" t="s">
        <v>158</v>
      </c>
      <c r="C30" s="4"/>
      <c r="D30" s="69"/>
      <c r="E30" s="57"/>
      <c r="F30" s="144"/>
      <c r="G30" s="64"/>
      <c r="H30" s="144"/>
      <c r="I30" s="108"/>
      <c r="J30" s="144"/>
      <c r="K30" s="64"/>
      <c r="L30" s="144"/>
      <c r="N30"/>
      <c r="O30"/>
      <c r="P30"/>
      <c r="Q30"/>
      <c r="R30"/>
      <c r="S30"/>
      <c r="T30"/>
      <c r="U30"/>
      <c r="V30"/>
      <c r="W30"/>
    </row>
    <row r="31" spans="1:23" ht="18.600000000000001" customHeight="1">
      <c r="B31" s="3" t="s">
        <v>157</v>
      </c>
      <c r="C31" s="4"/>
      <c r="D31" s="69">
        <v>6</v>
      </c>
      <c r="E31" s="57"/>
      <c r="F31" s="144">
        <v>387739</v>
      </c>
      <c r="G31" s="64"/>
      <c r="H31" s="144">
        <v>302988</v>
      </c>
      <c r="I31" s="108"/>
      <c r="J31" s="144">
        <v>387739</v>
      </c>
      <c r="K31" s="64"/>
      <c r="L31" s="144">
        <v>302988</v>
      </c>
      <c r="N31"/>
      <c r="O31"/>
      <c r="P31"/>
      <c r="Q31"/>
      <c r="R31"/>
      <c r="S31"/>
      <c r="T31"/>
      <c r="U31"/>
      <c r="V31"/>
      <c r="W31"/>
    </row>
    <row r="32" spans="1:23" ht="18.600000000000001" customHeight="1">
      <c r="A32" s="3" t="s">
        <v>180</v>
      </c>
      <c r="C32" s="4"/>
      <c r="E32" s="57"/>
      <c r="F32" s="144"/>
      <c r="G32" s="64"/>
      <c r="H32" s="144"/>
      <c r="I32" s="108"/>
      <c r="J32" s="144"/>
      <c r="K32" s="64"/>
      <c r="L32" s="144"/>
      <c r="N32"/>
      <c r="O32"/>
      <c r="P32"/>
      <c r="Q32"/>
      <c r="R32"/>
      <c r="S32"/>
      <c r="T32"/>
      <c r="U32"/>
      <c r="V32"/>
      <c r="W32"/>
    </row>
    <row r="33" spans="1:23" ht="18.600000000000001" customHeight="1">
      <c r="B33" s="3" t="s">
        <v>181</v>
      </c>
      <c r="C33" s="4"/>
      <c r="D33" s="69">
        <v>6</v>
      </c>
      <c r="E33" s="57"/>
      <c r="F33" s="144">
        <v>10000</v>
      </c>
      <c r="G33" s="64"/>
      <c r="H33" s="144">
        <v>22412</v>
      </c>
      <c r="I33" s="108"/>
      <c r="J33" s="144">
        <v>10000</v>
      </c>
      <c r="K33" s="64"/>
      <c r="L33" s="144">
        <v>20295</v>
      </c>
      <c r="N33"/>
      <c r="O33"/>
      <c r="P33"/>
      <c r="Q33"/>
      <c r="R33"/>
      <c r="S33"/>
      <c r="T33"/>
      <c r="U33"/>
      <c r="V33"/>
      <c r="W33"/>
    </row>
    <row r="34" spans="1:23" ht="18.600000000000001" customHeight="1">
      <c r="A34" s="3" t="s">
        <v>45</v>
      </c>
      <c r="C34" s="4"/>
      <c r="D34" s="72">
        <v>12.1</v>
      </c>
      <c r="E34" s="57"/>
      <c r="F34" s="144">
        <v>0</v>
      </c>
      <c r="G34" s="64"/>
      <c r="H34" s="144">
        <v>0</v>
      </c>
      <c r="I34" s="108"/>
      <c r="J34" s="144">
        <v>2324517</v>
      </c>
      <c r="K34" s="64"/>
      <c r="L34" s="144">
        <v>2304977</v>
      </c>
      <c r="N34"/>
      <c r="O34"/>
      <c r="P34"/>
      <c r="Q34"/>
      <c r="R34"/>
      <c r="S34"/>
      <c r="T34"/>
      <c r="U34"/>
      <c r="V34"/>
      <c r="W34"/>
    </row>
    <row r="35" spans="1:23" ht="18.600000000000001" customHeight="1">
      <c r="A35" s="3" t="s">
        <v>70</v>
      </c>
      <c r="C35" s="4"/>
      <c r="D35" s="72">
        <v>12.2</v>
      </c>
      <c r="E35" s="53"/>
      <c r="F35" s="144">
        <v>156762</v>
      </c>
      <c r="G35" s="64"/>
      <c r="H35" s="144">
        <v>128451</v>
      </c>
      <c r="I35" s="108"/>
      <c r="J35" s="144">
        <v>114760</v>
      </c>
      <c r="K35" s="64"/>
      <c r="L35" s="144">
        <v>94129</v>
      </c>
      <c r="N35"/>
      <c r="O35"/>
      <c r="P35"/>
      <c r="Q35"/>
      <c r="R35"/>
      <c r="S35"/>
      <c r="T35"/>
      <c r="U35"/>
      <c r="V35"/>
      <c r="W35"/>
    </row>
    <row r="36" spans="1:23" ht="18.600000000000001" customHeight="1">
      <c r="A36" s="3" t="s">
        <v>162</v>
      </c>
      <c r="C36" s="4"/>
      <c r="D36" s="72">
        <v>12.3</v>
      </c>
      <c r="E36" s="53"/>
      <c r="F36" s="144">
        <v>47215</v>
      </c>
      <c r="G36" s="64"/>
      <c r="H36" s="144">
        <v>54366</v>
      </c>
      <c r="I36" s="108"/>
      <c r="J36" s="144">
        <v>55718</v>
      </c>
      <c r="K36" s="64"/>
      <c r="L36" s="144">
        <v>58718</v>
      </c>
      <c r="N36"/>
      <c r="O36"/>
      <c r="P36"/>
      <c r="Q36"/>
      <c r="R36"/>
      <c r="S36"/>
      <c r="T36"/>
      <c r="U36"/>
      <c r="V36"/>
      <c r="W36"/>
    </row>
    <row r="37" spans="1:23" ht="18.600000000000001" customHeight="1">
      <c r="A37" s="3" t="s">
        <v>101</v>
      </c>
      <c r="C37" s="4"/>
      <c r="D37" s="69">
        <v>27</v>
      </c>
      <c r="E37" s="57"/>
      <c r="F37" s="144">
        <v>17744</v>
      </c>
      <c r="G37" s="64"/>
      <c r="H37" s="144">
        <v>0</v>
      </c>
      <c r="I37" s="108"/>
      <c r="J37" s="144">
        <v>17744</v>
      </c>
      <c r="K37" s="64"/>
      <c r="L37" s="144">
        <v>0</v>
      </c>
      <c r="N37"/>
      <c r="O37"/>
      <c r="P37"/>
      <c r="Q37"/>
      <c r="R37"/>
      <c r="S37"/>
      <c r="T37"/>
      <c r="U37"/>
      <c r="V37"/>
      <c r="W37"/>
    </row>
    <row r="38" spans="1:23" ht="18.600000000000001" customHeight="1">
      <c r="A38" s="3" t="s">
        <v>105</v>
      </c>
      <c r="C38" s="4"/>
      <c r="D38" s="53">
        <v>13</v>
      </c>
      <c r="E38" s="57"/>
      <c r="F38" s="144">
        <v>46254</v>
      </c>
      <c r="G38" s="64"/>
      <c r="H38" s="144">
        <v>49114</v>
      </c>
      <c r="I38" s="108"/>
      <c r="J38" s="144">
        <v>21034</v>
      </c>
      <c r="K38" s="64"/>
      <c r="L38" s="144">
        <v>22297</v>
      </c>
      <c r="N38"/>
      <c r="O38"/>
      <c r="P38"/>
      <c r="Q38"/>
      <c r="R38"/>
      <c r="S38"/>
      <c r="T38"/>
      <c r="U38"/>
      <c r="V38"/>
      <c r="W38"/>
    </row>
    <row r="39" spans="1:23" ht="18.600000000000001" customHeight="1">
      <c r="A39" s="3" t="s">
        <v>152</v>
      </c>
      <c r="C39" s="4"/>
      <c r="D39" s="53">
        <v>14</v>
      </c>
      <c r="E39" s="57"/>
      <c r="F39" s="144">
        <v>103894</v>
      </c>
      <c r="G39" s="64"/>
      <c r="H39" s="144">
        <v>129982</v>
      </c>
      <c r="I39" s="108"/>
      <c r="J39" s="144">
        <v>71658</v>
      </c>
      <c r="K39" s="64"/>
      <c r="L39" s="144">
        <v>91359</v>
      </c>
      <c r="N39"/>
      <c r="O39"/>
      <c r="P39"/>
      <c r="Q39"/>
      <c r="R39"/>
      <c r="S39"/>
      <c r="T39"/>
      <c r="U39"/>
      <c r="V39"/>
      <c r="W39"/>
    </row>
    <row r="40" spans="1:23" ht="18.600000000000001" customHeight="1">
      <c r="A40" s="3" t="s">
        <v>43</v>
      </c>
      <c r="C40" s="4"/>
      <c r="D40" s="53">
        <v>15</v>
      </c>
      <c r="E40" s="57"/>
      <c r="F40" s="144">
        <v>1902330</v>
      </c>
      <c r="G40" s="64"/>
      <c r="H40" s="144">
        <v>1914507</v>
      </c>
      <c r="I40" s="108"/>
      <c r="J40" s="144">
        <v>0</v>
      </c>
      <c r="K40" s="64"/>
      <c r="L40" s="144">
        <v>0</v>
      </c>
      <c r="N40"/>
      <c r="O40"/>
      <c r="P40"/>
      <c r="Q40"/>
      <c r="R40"/>
      <c r="S40"/>
      <c r="T40"/>
      <c r="U40"/>
      <c r="V40"/>
      <c r="W40"/>
    </row>
    <row r="41" spans="1:23" ht="18.600000000000001" customHeight="1">
      <c r="A41" s="3" t="s">
        <v>106</v>
      </c>
      <c r="C41" s="4"/>
      <c r="D41" s="53">
        <v>16</v>
      </c>
      <c r="E41" s="57"/>
      <c r="F41" s="158">
        <v>276752</v>
      </c>
      <c r="G41" s="64"/>
      <c r="H41" s="144">
        <v>301722</v>
      </c>
      <c r="I41" s="108"/>
      <c r="J41" s="144">
        <v>115040</v>
      </c>
      <c r="K41" s="64"/>
      <c r="L41" s="144">
        <v>111452</v>
      </c>
      <c r="N41"/>
      <c r="O41"/>
      <c r="P41"/>
      <c r="Q41"/>
      <c r="R41"/>
      <c r="S41"/>
      <c r="T41"/>
      <c r="U41"/>
      <c r="V41"/>
      <c r="W41"/>
    </row>
    <row r="42" spans="1:23" ht="18.600000000000001" customHeight="1">
      <c r="A42" s="3" t="s">
        <v>226</v>
      </c>
      <c r="C42" s="4"/>
      <c r="D42" s="53">
        <v>20</v>
      </c>
      <c r="E42" s="57"/>
      <c r="F42" s="144">
        <v>39285</v>
      </c>
      <c r="G42" s="64"/>
      <c r="H42" s="144">
        <v>41003</v>
      </c>
      <c r="I42" s="108"/>
      <c r="J42" s="144">
        <v>29651</v>
      </c>
      <c r="K42" s="64"/>
      <c r="L42" s="144">
        <v>29619</v>
      </c>
      <c r="N42"/>
      <c r="O42"/>
      <c r="P42"/>
      <c r="Q42"/>
      <c r="R42"/>
      <c r="S42"/>
      <c r="T42"/>
      <c r="U42"/>
      <c r="V42"/>
      <c r="W42"/>
    </row>
    <row r="43" spans="1:23" ht="18.600000000000001" customHeight="1">
      <c r="A43" s="3" t="s">
        <v>7</v>
      </c>
      <c r="C43" s="4"/>
      <c r="D43" s="53"/>
      <c r="E43" s="58"/>
      <c r="F43" s="145">
        <v>20794</v>
      </c>
      <c r="G43" s="64"/>
      <c r="H43" s="145">
        <v>19080</v>
      </c>
      <c r="I43" s="64"/>
      <c r="J43" s="145">
        <v>15656</v>
      </c>
      <c r="K43" s="64"/>
      <c r="L43" s="145">
        <v>15124</v>
      </c>
      <c r="N43"/>
      <c r="O43"/>
      <c r="P43"/>
      <c r="Q43"/>
      <c r="R43"/>
      <c r="S43"/>
      <c r="T43"/>
      <c r="U43"/>
      <c r="V43"/>
      <c r="W43"/>
    </row>
    <row r="44" spans="1:23" ht="5.0999999999999996" customHeight="1">
      <c r="A44" s="48"/>
      <c r="C44" s="117"/>
      <c r="D44" s="53"/>
      <c r="E44" s="117"/>
      <c r="F44" s="55"/>
      <c r="G44" s="27"/>
      <c r="H44" s="55"/>
      <c r="I44" s="27"/>
      <c r="J44" s="55"/>
      <c r="K44" s="36"/>
      <c r="L44" s="55"/>
      <c r="N44"/>
      <c r="O44"/>
      <c r="P44"/>
      <c r="Q44"/>
      <c r="R44"/>
      <c r="S44"/>
      <c r="T44"/>
      <c r="U44"/>
      <c r="V44"/>
      <c r="W44"/>
    </row>
    <row r="45" spans="1:23" ht="18.600000000000001" customHeight="1">
      <c r="A45" s="48" t="s">
        <v>8</v>
      </c>
      <c r="C45" s="4"/>
      <c r="D45" s="53"/>
      <c r="E45" s="53"/>
      <c r="F45" s="96">
        <f>SUM(F27:F43)</f>
        <v>3174755</v>
      </c>
      <c r="H45" s="96">
        <f>SUM(H27:H43)</f>
        <v>3124931</v>
      </c>
      <c r="J45" s="96">
        <f>SUM(J27:J43)</f>
        <v>3327434</v>
      </c>
      <c r="K45" s="36"/>
      <c r="L45" s="96">
        <f>SUM(L27:L43)</f>
        <v>3210202</v>
      </c>
      <c r="N45"/>
      <c r="O45"/>
      <c r="P45"/>
      <c r="Q45"/>
      <c r="R45"/>
      <c r="S45"/>
      <c r="T45"/>
      <c r="U45"/>
      <c r="V45"/>
      <c r="W45"/>
    </row>
    <row r="46" spans="1:23" ht="5.0999999999999996" customHeight="1">
      <c r="A46" s="48"/>
      <c r="C46" s="117"/>
      <c r="D46" s="53"/>
      <c r="E46" s="117"/>
      <c r="F46" s="55"/>
      <c r="G46" s="27"/>
      <c r="H46" s="55"/>
      <c r="I46" s="27"/>
      <c r="J46" s="55"/>
      <c r="K46" s="36"/>
      <c r="L46" s="55"/>
      <c r="N46"/>
      <c r="O46"/>
      <c r="P46"/>
      <c r="Q46"/>
      <c r="R46"/>
      <c r="S46"/>
      <c r="T46"/>
      <c r="U46"/>
      <c r="V46"/>
      <c r="W46"/>
    </row>
    <row r="47" spans="1:23" ht="18.600000000000001" customHeight="1" thickBot="1">
      <c r="A47" s="48" t="s">
        <v>9</v>
      </c>
      <c r="C47" s="4"/>
      <c r="D47" s="53"/>
      <c r="E47" s="53"/>
      <c r="F47" s="109">
        <f>F23+F45</f>
        <v>4215443</v>
      </c>
      <c r="H47" s="109">
        <f>H23+H45</f>
        <v>4099339</v>
      </c>
      <c r="J47" s="109">
        <f>J23+J45</f>
        <v>3698334</v>
      </c>
      <c r="K47" s="36"/>
      <c r="L47" s="109">
        <f>L23+L45</f>
        <v>3569144</v>
      </c>
      <c r="N47"/>
      <c r="O47"/>
      <c r="P47"/>
      <c r="Q47"/>
      <c r="R47"/>
      <c r="S47"/>
      <c r="T47"/>
      <c r="U47"/>
      <c r="V47"/>
      <c r="W47"/>
    </row>
    <row r="48" spans="1:23" ht="19.899999999999999" customHeight="1" thickTop="1">
      <c r="A48" s="48"/>
      <c r="C48" s="4"/>
      <c r="D48" s="53"/>
      <c r="E48" s="53"/>
      <c r="F48" s="97"/>
      <c r="H48" s="97"/>
      <c r="J48" s="97"/>
      <c r="K48" s="36"/>
      <c r="L48" s="97"/>
      <c r="N48"/>
      <c r="O48"/>
      <c r="P48"/>
      <c r="Q48"/>
      <c r="R48"/>
      <c r="S48"/>
      <c r="T48"/>
      <c r="U48"/>
      <c r="V48"/>
      <c r="W48"/>
    </row>
    <row r="49" spans="1:23" ht="19.899999999999999" customHeight="1">
      <c r="A49" s="48"/>
      <c r="C49" s="4"/>
      <c r="D49" s="53"/>
      <c r="E49" s="53"/>
      <c r="F49" s="97"/>
      <c r="H49" s="97"/>
      <c r="J49" s="97"/>
      <c r="K49" s="36"/>
      <c r="L49" s="97"/>
      <c r="N49"/>
      <c r="O49"/>
      <c r="P49"/>
      <c r="Q49"/>
      <c r="R49"/>
      <c r="S49"/>
      <c r="T49"/>
      <c r="U49"/>
      <c r="V49"/>
      <c r="W49"/>
    </row>
    <row r="50" spans="1:23" ht="19.899999999999999" customHeight="1">
      <c r="A50" s="48"/>
      <c r="C50" s="4"/>
      <c r="D50" s="53"/>
      <c r="E50" s="53"/>
      <c r="F50" s="97"/>
      <c r="H50" s="97"/>
      <c r="J50" s="97"/>
      <c r="K50" s="36"/>
      <c r="L50" s="97"/>
      <c r="N50"/>
      <c r="O50"/>
      <c r="P50"/>
      <c r="Q50"/>
      <c r="R50"/>
      <c r="S50"/>
      <c r="T50"/>
      <c r="U50"/>
      <c r="V50"/>
      <c r="W50"/>
    </row>
    <row r="51" spans="1:23" ht="15" customHeight="1">
      <c r="A51" s="164" t="s">
        <v>48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N51" s="160"/>
      <c r="O51" s="160"/>
      <c r="P51" s="159"/>
      <c r="Q51" s="161"/>
      <c r="R51" s="159"/>
      <c r="S51" s="161"/>
      <c r="T51" s="159"/>
      <c r="U51" s="161"/>
      <c r="V51" s="159"/>
    </row>
    <row r="52" spans="1:23" ht="17.25" customHeight="1"/>
    <row r="53" spans="1:23" ht="21.95" customHeight="1">
      <c r="A53" s="5" t="s">
        <v>171</v>
      </c>
      <c r="B53" s="5"/>
      <c r="C53" s="5"/>
      <c r="D53" s="5"/>
      <c r="E53" s="5"/>
      <c r="F53" s="60"/>
      <c r="G53" s="110"/>
      <c r="H53" s="60"/>
      <c r="I53" s="110"/>
      <c r="J53" s="60"/>
      <c r="K53" s="110"/>
      <c r="L53" s="60"/>
    </row>
    <row r="54" spans="1:23" s="117" customFormat="1" ht="17.649999999999999" customHeight="1">
      <c r="A54" s="1" t="str">
        <f>A1</f>
        <v>บริษัท ฮิวแมนิก้า จำกัด (มหาชน)</v>
      </c>
      <c r="D54" s="70"/>
      <c r="F54" s="44"/>
      <c r="G54" s="27"/>
      <c r="H54" s="44"/>
      <c r="I54" s="27"/>
      <c r="J54" s="44"/>
      <c r="K54" s="27"/>
      <c r="L54" s="44"/>
    </row>
    <row r="55" spans="1:23" s="117" customFormat="1" ht="17.649999999999999" customHeight="1">
      <c r="A55" s="1" t="s">
        <v>207</v>
      </c>
      <c r="D55" s="70"/>
      <c r="F55" s="44"/>
      <c r="G55" s="27"/>
      <c r="H55" s="44"/>
      <c r="I55" s="27"/>
      <c r="J55" s="44"/>
      <c r="K55" s="27"/>
      <c r="L55" s="44"/>
    </row>
    <row r="56" spans="1:23" s="117" customFormat="1" ht="17.649999999999999" customHeight="1">
      <c r="A56" s="2" t="str">
        <f>A3</f>
        <v>ณ วันที่ 31 ธันวาคม พ.ศ. 2567</v>
      </c>
      <c r="B56" s="45"/>
      <c r="C56" s="45"/>
      <c r="D56" s="45"/>
      <c r="E56" s="45"/>
      <c r="F56" s="46"/>
      <c r="G56" s="29"/>
      <c r="H56" s="46"/>
      <c r="I56" s="29"/>
      <c r="J56" s="46"/>
      <c r="K56" s="29"/>
      <c r="L56" s="46"/>
    </row>
    <row r="57" spans="1:23" ht="21.75" customHeight="1">
      <c r="C57" s="117"/>
      <c r="J57" s="55"/>
      <c r="L57" s="55"/>
    </row>
    <row r="58" spans="1:23" ht="21.75" customHeight="1">
      <c r="C58" s="117"/>
      <c r="D58" s="48"/>
      <c r="E58" s="48"/>
      <c r="F58" s="163" t="s">
        <v>167</v>
      </c>
      <c r="G58" s="163"/>
      <c r="H58" s="163"/>
      <c r="I58" s="107"/>
      <c r="J58" s="163" t="s">
        <v>168</v>
      </c>
      <c r="K58" s="163"/>
      <c r="L58" s="163"/>
    </row>
    <row r="59" spans="1:23" ht="21.75" customHeight="1">
      <c r="C59" s="117"/>
      <c r="D59" s="48"/>
      <c r="E59" s="48"/>
      <c r="F59" s="49" t="s">
        <v>202</v>
      </c>
      <c r="G59" s="107"/>
      <c r="H59" s="49" t="s">
        <v>65</v>
      </c>
      <c r="I59" s="107"/>
      <c r="J59" s="49" t="s">
        <v>202</v>
      </c>
      <c r="K59" s="107"/>
      <c r="L59" s="49" t="s">
        <v>65</v>
      </c>
    </row>
    <row r="60" spans="1:23" ht="21.75" customHeight="1">
      <c r="C60" s="117"/>
      <c r="D60" s="71" t="s">
        <v>0</v>
      </c>
      <c r="E60" s="48"/>
      <c r="F60" s="50" t="s">
        <v>100</v>
      </c>
      <c r="G60" s="107"/>
      <c r="H60" s="50" t="s">
        <v>100</v>
      </c>
      <c r="I60" s="107"/>
      <c r="J60" s="50" t="s">
        <v>100</v>
      </c>
      <c r="K60" s="107"/>
      <c r="L60" s="50" t="s">
        <v>100</v>
      </c>
    </row>
    <row r="61" spans="1:23" ht="6" customHeight="1">
      <c r="D61" s="51"/>
      <c r="E61" s="51"/>
      <c r="F61" s="49"/>
      <c r="G61" s="107"/>
      <c r="H61" s="49"/>
      <c r="I61" s="107"/>
      <c r="J61" s="49"/>
      <c r="K61" s="107"/>
      <c r="L61" s="49"/>
    </row>
    <row r="62" spans="1:23" ht="21.75" customHeight="1">
      <c r="A62" s="48" t="s">
        <v>26</v>
      </c>
      <c r="C62" s="117"/>
      <c r="D62" s="70"/>
      <c r="E62" s="117"/>
      <c r="F62" s="44"/>
      <c r="G62" s="27"/>
      <c r="H62" s="44"/>
      <c r="I62" s="27"/>
      <c r="J62" s="44"/>
      <c r="K62" s="27"/>
      <c r="L62" s="44"/>
    </row>
    <row r="63" spans="1:23" ht="6" customHeight="1">
      <c r="A63" s="48"/>
      <c r="C63" s="117"/>
      <c r="D63" s="117"/>
      <c r="E63" s="117"/>
      <c r="F63" s="44"/>
      <c r="G63" s="27"/>
      <c r="H63" s="44"/>
      <c r="I63" s="27"/>
      <c r="J63" s="44"/>
      <c r="K63" s="27"/>
      <c r="L63" s="44"/>
    </row>
    <row r="64" spans="1:23" ht="21.75" customHeight="1">
      <c r="A64" s="48" t="s">
        <v>10</v>
      </c>
      <c r="C64" s="4"/>
      <c r="D64" s="61"/>
      <c r="E64" s="53"/>
      <c r="F64" s="55"/>
      <c r="H64" s="55"/>
      <c r="J64" s="55"/>
      <c r="L64" s="55"/>
    </row>
    <row r="65" spans="1:22" ht="6" customHeight="1">
      <c r="A65" s="48"/>
      <c r="C65" s="117"/>
      <c r="D65" s="117"/>
      <c r="E65" s="117"/>
      <c r="F65" s="44"/>
      <c r="G65" s="27"/>
      <c r="H65" s="44"/>
      <c r="I65" s="27"/>
      <c r="J65" s="44"/>
      <c r="K65" s="27"/>
      <c r="L65" s="44"/>
    </row>
    <row r="66" spans="1:22" ht="21.75" customHeight="1">
      <c r="A66" s="3" t="s">
        <v>71</v>
      </c>
      <c r="D66" s="53">
        <v>17</v>
      </c>
      <c r="E66" s="53"/>
      <c r="F66" s="55">
        <v>74223</v>
      </c>
      <c r="G66" s="64"/>
      <c r="H66" s="55">
        <v>60405</v>
      </c>
      <c r="I66" s="108"/>
      <c r="J66" s="65">
        <v>39195</v>
      </c>
      <c r="K66" s="108"/>
      <c r="L66" s="65">
        <v>31296</v>
      </c>
      <c r="N66"/>
      <c r="O66"/>
      <c r="P66"/>
      <c r="Q66"/>
      <c r="R66"/>
      <c r="S66"/>
      <c r="T66"/>
      <c r="U66"/>
      <c r="V66"/>
    </row>
    <row r="67" spans="1:22" ht="21.75" customHeight="1">
      <c r="A67" s="3" t="s">
        <v>211</v>
      </c>
      <c r="D67" s="53">
        <v>18</v>
      </c>
      <c r="E67" s="53"/>
      <c r="F67" s="55">
        <v>201987</v>
      </c>
      <c r="G67" s="64"/>
      <c r="H67" s="55">
        <v>149959</v>
      </c>
      <c r="I67" s="108"/>
      <c r="J67" s="65">
        <v>67362</v>
      </c>
      <c r="K67" s="108"/>
      <c r="L67" s="65">
        <v>42959</v>
      </c>
      <c r="N67"/>
      <c r="O67"/>
      <c r="P67"/>
      <c r="Q67"/>
      <c r="R67"/>
      <c r="S67"/>
      <c r="T67"/>
      <c r="U67"/>
      <c r="V67"/>
    </row>
    <row r="68" spans="1:22" ht="21.75" customHeight="1">
      <c r="A68" s="3" t="s">
        <v>160</v>
      </c>
      <c r="D68" s="53"/>
      <c r="E68" s="53"/>
      <c r="F68" s="55"/>
      <c r="G68" s="108"/>
      <c r="H68" s="55"/>
      <c r="I68" s="108"/>
      <c r="J68" s="97"/>
      <c r="K68" s="108"/>
      <c r="L68" s="97"/>
      <c r="N68"/>
      <c r="O68"/>
      <c r="P68"/>
      <c r="Q68"/>
      <c r="R68"/>
      <c r="S68"/>
      <c r="T68"/>
      <c r="U68"/>
      <c r="V68"/>
    </row>
    <row r="69" spans="1:22" ht="21.75" customHeight="1">
      <c r="B69" s="3" t="s">
        <v>161</v>
      </c>
      <c r="D69" s="117">
        <v>19</v>
      </c>
      <c r="E69" s="53"/>
      <c r="F69" s="55">
        <v>46132</v>
      </c>
      <c r="G69" s="108"/>
      <c r="H69" s="55">
        <v>38286</v>
      </c>
      <c r="I69" s="108"/>
      <c r="J69" s="97">
        <v>21262</v>
      </c>
      <c r="K69" s="108"/>
      <c r="L69" s="97">
        <v>19628</v>
      </c>
      <c r="N69"/>
      <c r="O69"/>
      <c r="P69"/>
      <c r="Q69"/>
      <c r="R69"/>
      <c r="S69"/>
      <c r="T69"/>
      <c r="U69"/>
      <c r="V69"/>
    </row>
    <row r="70" spans="1:22" ht="21.75" customHeight="1">
      <c r="A70" s="3" t="s">
        <v>49</v>
      </c>
      <c r="C70" s="4"/>
      <c r="D70" s="72"/>
      <c r="E70" s="53"/>
      <c r="F70" s="55">
        <v>26545</v>
      </c>
      <c r="G70" s="64"/>
      <c r="H70" s="55">
        <v>21489</v>
      </c>
      <c r="J70" s="64">
        <v>13263</v>
      </c>
      <c r="L70" s="64">
        <v>4276</v>
      </c>
      <c r="N70"/>
      <c r="O70"/>
      <c r="P70"/>
      <c r="Q70"/>
      <c r="R70"/>
      <c r="S70"/>
      <c r="T70"/>
      <c r="U70"/>
      <c r="V70"/>
    </row>
    <row r="71" spans="1:22" ht="21.75" customHeight="1">
      <c r="A71" s="3" t="s">
        <v>11</v>
      </c>
      <c r="C71" s="4"/>
      <c r="D71" s="69"/>
      <c r="E71" s="53"/>
      <c r="F71" s="96">
        <v>31695</v>
      </c>
      <c r="H71" s="96">
        <v>34591</v>
      </c>
      <c r="J71" s="96">
        <v>14451</v>
      </c>
      <c r="L71" s="96">
        <v>12837</v>
      </c>
      <c r="N71"/>
      <c r="O71"/>
      <c r="P71"/>
      <c r="Q71"/>
      <c r="R71"/>
      <c r="S71"/>
      <c r="T71"/>
      <c r="U71"/>
      <c r="V71"/>
    </row>
    <row r="72" spans="1:22" ht="6" customHeight="1">
      <c r="A72" s="48"/>
      <c r="C72" s="117"/>
      <c r="D72" s="117"/>
      <c r="E72" s="117"/>
      <c r="F72" s="55"/>
      <c r="G72" s="27"/>
      <c r="H72" s="55"/>
      <c r="I72" s="27"/>
      <c r="J72" s="55"/>
      <c r="K72" s="36"/>
      <c r="L72" s="55"/>
      <c r="N72"/>
      <c r="O72"/>
      <c r="P72"/>
      <c r="Q72"/>
      <c r="R72"/>
      <c r="S72"/>
      <c r="T72"/>
      <c r="U72"/>
      <c r="V72"/>
    </row>
    <row r="73" spans="1:22" ht="21.75" customHeight="1">
      <c r="A73" s="48" t="s">
        <v>12</v>
      </c>
      <c r="C73" s="4"/>
      <c r="D73" s="61"/>
      <c r="E73" s="61"/>
      <c r="F73" s="96">
        <f>SUM(F66:F72)</f>
        <v>380582</v>
      </c>
      <c r="H73" s="96">
        <f>SUM(H66:H72)</f>
        <v>304730</v>
      </c>
      <c r="J73" s="96">
        <f>SUM(J66:J72)</f>
        <v>155533</v>
      </c>
      <c r="K73" s="36"/>
      <c r="L73" s="96">
        <f>SUM(L66:L72)</f>
        <v>110996</v>
      </c>
      <c r="N73"/>
      <c r="O73"/>
      <c r="P73"/>
      <c r="Q73"/>
      <c r="R73"/>
      <c r="S73"/>
      <c r="T73"/>
      <c r="U73"/>
      <c r="V73"/>
    </row>
    <row r="74" spans="1:22" ht="21.75" customHeight="1">
      <c r="C74" s="4"/>
      <c r="D74" s="53"/>
      <c r="E74" s="61"/>
      <c r="F74" s="55"/>
      <c r="G74" s="36"/>
      <c r="H74" s="55"/>
      <c r="I74" s="36"/>
      <c r="J74" s="55"/>
      <c r="K74" s="36"/>
      <c r="L74" s="55"/>
      <c r="N74"/>
      <c r="O74"/>
      <c r="P74"/>
      <c r="Q74"/>
      <c r="R74"/>
      <c r="S74"/>
      <c r="T74"/>
      <c r="U74"/>
      <c r="V74"/>
    </row>
    <row r="75" spans="1:22" ht="21.75" customHeight="1">
      <c r="A75" s="48" t="s">
        <v>13</v>
      </c>
      <c r="C75" s="4"/>
      <c r="D75" s="61"/>
      <c r="E75" s="61"/>
      <c r="F75" s="55"/>
      <c r="H75" s="55"/>
      <c r="J75" s="55"/>
      <c r="K75" s="36"/>
      <c r="L75" s="55"/>
      <c r="N75"/>
      <c r="O75"/>
      <c r="P75"/>
      <c r="Q75"/>
      <c r="R75"/>
      <c r="S75"/>
      <c r="T75"/>
      <c r="U75"/>
      <c r="V75"/>
    </row>
    <row r="76" spans="1:22" ht="6" customHeight="1">
      <c r="A76" s="48"/>
      <c r="C76" s="117"/>
      <c r="D76" s="117"/>
      <c r="E76" s="117"/>
      <c r="F76" s="55"/>
      <c r="G76" s="27"/>
      <c r="H76" s="55"/>
      <c r="I76" s="27"/>
      <c r="J76" s="55"/>
      <c r="K76" s="36"/>
      <c r="L76" s="55"/>
      <c r="N76"/>
      <c r="O76"/>
      <c r="P76"/>
      <c r="Q76"/>
      <c r="R76"/>
      <c r="S76"/>
      <c r="T76"/>
      <c r="U76"/>
      <c r="V76"/>
    </row>
    <row r="77" spans="1:22" ht="21.75" customHeight="1">
      <c r="A77" s="3" t="s">
        <v>58</v>
      </c>
      <c r="C77" s="117"/>
      <c r="D77" s="117">
        <v>19</v>
      </c>
      <c r="E77" s="117"/>
      <c r="F77" s="55">
        <v>82292</v>
      </c>
      <c r="G77" s="36"/>
      <c r="H77" s="55">
        <v>118638</v>
      </c>
      <c r="I77" s="27"/>
      <c r="J77" s="55">
        <v>69668</v>
      </c>
      <c r="K77" s="36"/>
      <c r="L77" s="55">
        <v>90930</v>
      </c>
      <c r="N77"/>
      <c r="O77"/>
      <c r="P77"/>
      <c r="Q77"/>
      <c r="R77"/>
      <c r="S77"/>
      <c r="T77"/>
      <c r="U77"/>
      <c r="V77"/>
    </row>
    <row r="78" spans="1:22" ht="21.75" customHeight="1">
      <c r="A78" s="3" t="s">
        <v>227</v>
      </c>
      <c r="C78" s="117"/>
      <c r="D78" s="53">
        <v>20</v>
      </c>
      <c r="E78" s="117"/>
      <c r="F78" s="55">
        <v>21326</v>
      </c>
      <c r="G78" s="36"/>
      <c r="H78" s="55">
        <v>23660</v>
      </c>
      <c r="I78" s="27"/>
      <c r="J78" s="144">
        <v>0</v>
      </c>
      <c r="K78" s="36"/>
      <c r="L78" s="144">
        <v>0</v>
      </c>
      <c r="N78"/>
      <c r="O78"/>
      <c r="P78"/>
      <c r="Q78"/>
      <c r="R78"/>
      <c r="S78"/>
      <c r="T78"/>
      <c r="U78"/>
      <c r="V78"/>
    </row>
    <row r="79" spans="1:22" ht="21.75" customHeight="1">
      <c r="A79" s="100" t="s">
        <v>133</v>
      </c>
      <c r="C79" s="117"/>
      <c r="D79" s="117"/>
      <c r="E79" s="117"/>
      <c r="F79" s="55">
        <v>44532</v>
      </c>
      <c r="G79" s="36"/>
      <c r="H79" s="55">
        <v>51679</v>
      </c>
      <c r="J79" s="55">
        <v>18854</v>
      </c>
      <c r="K79" s="36"/>
      <c r="L79" s="55">
        <v>23434</v>
      </c>
      <c r="N79"/>
      <c r="O79"/>
      <c r="P79"/>
      <c r="Q79"/>
      <c r="R79"/>
      <c r="S79"/>
      <c r="T79"/>
      <c r="U79"/>
      <c r="V79"/>
    </row>
    <row r="80" spans="1:22" ht="21.75" customHeight="1">
      <c r="A80" s="3" t="s">
        <v>72</v>
      </c>
      <c r="C80" s="4"/>
      <c r="E80" s="61"/>
      <c r="F80" s="96">
        <v>922</v>
      </c>
      <c r="G80" s="64"/>
      <c r="H80" s="96">
        <v>942</v>
      </c>
      <c r="I80" s="64"/>
      <c r="J80" s="96">
        <v>1097</v>
      </c>
      <c r="K80" s="64"/>
      <c r="L80" s="96">
        <v>1085</v>
      </c>
      <c r="N80"/>
      <c r="O80"/>
      <c r="P80"/>
      <c r="Q80"/>
      <c r="R80"/>
      <c r="S80"/>
      <c r="T80"/>
      <c r="U80"/>
      <c r="V80"/>
    </row>
    <row r="81" spans="1:22" ht="6" customHeight="1">
      <c r="A81" s="48"/>
      <c r="C81" s="117"/>
      <c r="D81" s="117"/>
      <c r="E81" s="117"/>
      <c r="F81" s="55"/>
      <c r="G81" s="27"/>
      <c r="H81" s="55"/>
      <c r="I81" s="27"/>
      <c r="J81" s="55"/>
      <c r="K81" s="36"/>
      <c r="L81" s="55"/>
      <c r="N81"/>
      <c r="O81"/>
      <c r="P81"/>
      <c r="Q81"/>
      <c r="R81"/>
      <c r="S81"/>
      <c r="T81"/>
      <c r="U81"/>
      <c r="V81"/>
    </row>
    <row r="82" spans="1:22" ht="21.75" customHeight="1">
      <c r="A82" s="48" t="s">
        <v>14</v>
      </c>
      <c r="C82" s="4"/>
      <c r="D82" s="61"/>
      <c r="E82" s="61"/>
      <c r="F82" s="96">
        <f>SUM(F77:F81)</f>
        <v>149072</v>
      </c>
      <c r="H82" s="96">
        <f>SUM(H77:H81)</f>
        <v>194919</v>
      </c>
      <c r="J82" s="96">
        <f>SUM(J77:J81)</f>
        <v>89619</v>
      </c>
      <c r="K82" s="36"/>
      <c r="L82" s="96">
        <f>SUM(L77:L81)</f>
        <v>115449</v>
      </c>
      <c r="N82"/>
      <c r="O82"/>
      <c r="P82"/>
      <c r="Q82"/>
      <c r="R82"/>
      <c r="S82"/>
      <c r="T82"/>
      <c r="U82"/>
      <c r="V82"/>
    </row>
    <row r="83" spans="1:22" ht="6" customHeight="1">
      <c r="A83" s="48"/>
      <c r="C83" s="117"/>
      <c r="D83" s="117"/>
      <c r="E83" s="117"/>
      <c r="F83" s="55"/>
      <c r="G83" s="27"/>
      <c r="H83" s="55"/>
      <c r="I83" s="27"/>
      <c r="J83" s="55"/>
      <c r="K83" s="36"/>
      <c r="L83" s="55"/>
      <c r="N83"/>
      <c r="O83"/>
      <c r="P83"/>
      <c r="Q83"/>
      <c r="R83"/>
      <c r="S83"/>
      <c r="T83"/>
      <c r="U83"/>
      <c r="V83"/>
    </row>
    <row r="84" spans="1:22" ht="21.75" customHeight="1">
      <c r="A84" s="48" t="s">
        <v>15</v>
      </c>
      <c r="C84" s="4"/>
      <c r="D84" s="61"/>
      <c r="E84" s="61"/>
      <c r="F84" s="96">
        <f>F73+F82</f>
        <v>529654</v>
      </c>
      <c r="H84" s="96">
        <f>H73+H82</f>
        <v>499649</v>
      </c>
      <c r="J84" s="96">
        <f>J73+J82</f>
        <v>245152</v>
      </c>
      <c r="K84" s="36"/>
      <c r="L84" s="96">
        <f>L73+L82</f>
        <v>226445</v>
      </c>
    </row>
    <row r="85" spans="1:22" ht="17.649999999999999" customHeight="1">
      <c r="A85" s="48"/>
      <c r="C85" s="4"/>
      <c r="D85" s="61"/>
      <c r="E85" s="61"/>
      <c r="F85" s="55"/>
      <c r="G85" s="36"/>
      <c r="H85" s="55"/>
      <c r="I85" s="36"/>
      <c r="J85" s="55"/>
      <c r="K85" s="36"/>
      <c r="L85" s="55"/>
    </row>
    <row r="86" spans="1:22" ht="17.649999999999999" customHeight="1">
      <c r="A86" s="48"/>
      <c r="C86" s="4"/>
      <c r="D86" s="61"/>
      <c r="E86" s="61"/>
      <c r="F86" s="55"/>
      <c r="G86" s="36"/>
      <c r="H86" s="55"/>
      <c r="I86" s="36"/>
      <c r="J86" s="55"/>
      <c r="K86" s="36"/>
      <c r="L86" s="55"/>
    </row>
    <row r="87" spans="1:22" ht="17.649999999999999" customHeight="1">
      <c r="A87" s="48"/>
      <c r="C87" s="4"/>
      <c r="D87" s="61"/>
      <c r="E87" s="61"/>
      <c r="F87" s="55"/>
      <c r="G87" s="36"/>
      <c r="H87" s="55"/>
      <c r="I87" s="36"/>
      <c r="J87" s="55"/>
      <c r="K87" s="36"/>
      <c r="L87" s="55"/>
    </row>
    <row r="88" spans="1:22" ht="17.649999999999999" customHeight="1">
      <c r="A88" s="48"/>
      <c r="C88" s="4"/>
      <c r="D88" s="61"/>
      <c r="E88" s="61"/>
      <c r="F88" s="55"/>
      <c r="G88" s="36"/>
      <c r="H88" s="55"/>
      <c r="I88" s="36"/>
      <c r="J88" s="55"/>
      <c r="K88" s="36"/>
      <c r="L88" s="55"/>
    </row>
    <row r="89" spans="1:22" ht="17.649999999999999" customHeight="1">
      <c r="A89" s="48"/>
      <c r="C89" s="4"/>
      <c r="D89" s="61"/>
      <c r="E89" s="61"/>
      <c r="F89" s="55"/>
      <c r="G89" s="36"/>
      <c r="H89" s="55"/>
      <c r="I89" s="36"/>
      <c r="J89" s="55"/>
      <c r="K89" s="36"/>
      <c r="L89" s="55"/>
    </row>
    <row r="90" spans="1:22" ht="17.649999999999999" customHeight="1">
      <c r="A90" s="48"/>
      <c r="C90" s="4"/>
      <c r="D90" s="61"/>
      <c r="E90" s="61"/>
      <c r="F90" s="55"/>
      <c r="G90" s="36"/>
      <c r="H90" s="55"/>
      <c r="I90" s="36"/>
      <c r="J90" s="55"/>
      <c r="K90" s="36"/>
      <c r="L90" s="55"/>
    </row>
    <row r="91" spans="1:22" ht="16.5" customHeight="1">
      <c r="A91" s="48"/>
      <c r="C91" s="4"/>
      <c r="D91" s="61"/>
      <c r="E91" s="61"/>
      <c r="F91" s="55"/>
      <c r="G91" s="36"/>
      <c r="H91" s="55"/>
      <c r="I91" s="36"/>
      <c r="J91" s="55"/>
      <c r="K91" s="36"/>
      <c r="L91" s="55"/>
    </row>
    <row r="92" spans="1:22" ht="26.45" customHeight="1">
      <c r="A92" s="48"/>
      <c r="C92" s="4"/>
      <c r="D92" s="61"/>
      <c r="E92" s="61"/>
      <c r="F92" s="55"/>
      <c r="G92" s="36"/>
      <c r="H92" s="55"/>
      <c r="I92" s="36"/>
      <c r="J92" s="55"/>
      <c r="K92" s="36"/>
      <c r="L92" s="55"/>
    </row>
    <row r="93" spans="1:22" ht="17.649999999999999" customHeight="1">
      <c r="A93" s="48"/>
      <c r="C93" s="4"/>
      <c r="D93" s="61"/>
      <c r="E93" s="61"/>
      <c r="F93" s="55"/>
      <c r="G93" s="36"/>
      <c r="H93" s="55"/>
      <c r="I93" s="36"/>
      <c r="J93" s="55"/>
      <c r="K93" s="36"/>
      <c r="L93" s="55"/>
    </row>
    <row r="94" spans="1:22" ht="17.649999999999999" customHeight="1">
      <c r="A94" s="48"/>
      <c r="C94" s="4"/>
      <c r="D94" s="61"/>
      <c r="E94" s="61"/>
      <c r="F94" s="55"/>
      <c r="G94" s="36"/>
      <c r="H94" s="55"/>
      <c r="I94" s="36"/>
      <c r="J94" s="55"/>
      <c r="K94" s="36"/>
      <c r="L94" s="55"/>
    </row>
    <row r="95" spans="1:22" ht="17.649999999999999" customHeight="1">
      <c r="A95" s="48"/>
      <c r="C95" s="4"/>
      <c r="D95" s="61"/>
      <c r="E95" s="61"/>
      <c r="F95" s="55"/>
      <c r="G95" s="36"/>
      <c r="H95" s="55"/>
      <c r="I95" s="36"/>
      <c r="J95" s="55"/>
      <c r="K95" s="36"/>
      <c r="L95" s="55"/>
    </row>
    <row r="96" spans="1:22" ht="17.649999999999999" customHeight="1">
      <c r="A96" s="48"/>
      <c r="C96" s="4"/>
      <c r="D96" s="61"/>
      <c r="E96" s="61"/>
      <c r="F96" s="55"/>
      <c r="G96" s="36"/>
      <c r="H96" s="55"/>
      <c r="I96" s="36"/>
      <c r="J96" s="55"/>
      <c r="K96" s="36"/>
      <c r="L96" s="55"/>
    </row>
    <row r="97" spans="1:12" ht="17.649999999999999" customHeight="1">
      <c r="A97" s="48"/>
      <c r="C97" s="4"/>
      <c r="D97" s="61"/>
      <c r="E97" s="61"/>
      <c r="F97" s="55"/>
      <c r="G97" s="36"/>
      <c r="H97" s="55"/>
      <c r="I97" s="36"/>
      <c r="J97" s="55"/>
      <c r="K97" s="36"/>
      <c r="L97" s="55"/>
    </row>
    <row r="98" spans="1:12" ht="17.649999999999999" customHeight="1">
      <c r="A98" s="48"/>
      <c r="C98" s="4"/>
      <c r="D98" s="61"/>
      <c r="E98" s="61"/>
      <c r="F98" s="55"/>
      <c r="G98" s="36"/>
      <c r="H98" s="55"/>
      <c r="I98" s="36"/>
      <c r="J98" s="55"/>
      <c r="K98" s="36"/>
      <c r="L98" s="55"/>
    </row>
    <row r="99" spans="1:12" ht="17.649999999999999" customHeight="1">
      <c r="A99" s="48"/>
      <c r="C99" s="4"/>
      <c r="D99" s="61"/>
      <c r="E99" s="61"/>
      <c r="F99" s="55"/>
      <c r="G99" s="36"/>
      <c r="H99" s="55"/>
      <c r="I99" s="36"/>
      <c r="J99" s="55"/>
      <c r="K99" s="36"/>
      <c r="L99" s="55"/>
    </row>
    <row r="100" spans="1:12" ht="19.5" customHeight="1">
      <c r="A100" s="48"/>
      <c r="C100" s="4"/>
      <c r="D100" s="61"/>
      <c r="E100" s="61"/>
      <c r="F100" s="55"/>
      <c r="G100" s="36"/>
      <c r="H100" s="55"/>
      <c r="I100" s="36"/>
      <c r="J100" s="55"/>
      <c r="K100" s="36"/>
      <c r="L100" s="55"/>
    </row>
    <row r="101" spans="1:12" ht="17.649999999999999" customHeight="1">
      <c r="A101" s="48"/>
      <c r="C101" s="4"/>
      <c r="D101" s="61"/>
      <c r="E101" s="61"/>
      <c r="F101" s="55"/>
      <c r="G101" s="36"/>
      <c r="H101" s="55"/>
      <c r="I101" s="36"/>
      <c r="J101" s="55"/>
      <c r="K101" s="36"/>
      <c r="L101" s="55"/>
    </row>
    <row r="102" spans="1:12" ht="21.95" customHeight="1">
      <c r="A102" s="5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5"/>
      <c r="C102" s="5"/>
      <c r="D102" s="5"/>
      <c r="E102" s="5"/>
      <c r="F102" s="60"/>
      <c r="G102" s="110"/>
      <c r="H102" s="60"/>
      <c r="I102" s="110"/>
      <c r="J102" s="60"/>
      <c r="K102" s="110"/>
      <c r="L102" s="60"/>
    </row>
    <row r="103" spans="1:12" s="117" customFormat="1" ht="17.649999999999999" customHeight="1">
      <c r="A103" s="1" t="str">
        <f>A1</f>
        <v>บริษัท ฮิวแมนิก้า จำกัด (มหาชน)</v>
      </c>
      <c r="D103" s="70"/>
      <c r="F103" s="44"/>
      <c r="G103" s="27"/>
      <c r="H103" s="44"/>
      <c r="I103" s="27"/>
      <c r="J103" s="44"/>
      <c r="K103" s="27"/>
      <c r="L103" s="44"/>
    </row>
    <row r="104" spans="1:12" s="117" customFormat="1" ht="17.649999999999999" customHeight="1">
      <c r="A104" s="1" t="s">
        <v>207</v>
      </c>
      <c r="D104" s="70"/>
      <c r="F104" s="44"/>
      <c r="G104" s="27"/>
      <c r="H104" s="44"/>
      <c r="I104" s="27"/>
      <c r="J104" s="44"/>
      <c r="K104" s="27"/>
      <c r="L104" s="44"/>
    </row>
    <row r="105" spans="1:12" s="117" customFormat="1" ht="17.649999999999999" customHeight="1">
      <c r="A105" s="2" t="str">
        <f>+A3</f>
        <v>ณ วันที่ 31 ธันวาคม พ.ศ. 2567</v>
      </c>
      <c r="B105" s="45"/>
      <c r="C105" s="45"/>
      <c r="D105" s="45"/>
      <c r="E105" s="45"/>
      <c r="F105" s="46"/>
      <c r="G105" s="29"/>
      <c r="H105" s="46"/>
      <c r="I105" s="29"/>
      <c r="J105" s="46"/>
      <c r="K105" s="29"/>
      <c r="L105" s="46"/>
    </row>
    <row r="106" spans="1:12" ht="21.75" customHeight="1">
      <c r="C106" s="117"/>
      <c r="J106" s="55"/>
      <c r="L106" s="55"/>
    </row>
    <row r="107" spans="1:12" ht="21.75" customHeight="1">
      <c r="C107" s="117"/>
      <c r="D107" s="48"/>
      <c r="E107" s="48"/>
      <c r="F107" s="163" t="s">
        <v>167</v>
      </c>
      <c r="G107" s="163"/>
      <c r="H107" s="163"/>
      <c r="I107" s="107"/>
      <c r="J107" s="163" t="s">
        <v>168</v>
      </c>
      <c r="K107" s="163"/>
      <c r="L107" s="163"/>
    </row>
    <row r="108" spans="1:12" ht="21.75" customHeight="1">
      <c r="C108" s="117"/>
      <c r="D108" s="48"/>
      <c r="E108" s="48"/>
      <c r="F108" s="49" t="s">
        <v>202</v>
      </c>
      <c r="G108" s="107"/>
      <c r="H108" s="49" t="s">
        <v>65</v>
      </c>
      <c r="I108" s="107"/>
      <c r="J108" s="49" t="s">
        <v>202</v>
      </c>
      <c r="K108" s="107"/>
      <c r="L108" s="49" t="s">
        <v>65</v>
      </c>
    </row>
    <row r="109" spans="1:12" ht="21.75" customHeight="1">
      <c r="C109" s="117"/>
      <c r="D109" s="71" t="s">
        <v>0</v>
      </c>
      <c r="E109" s="48"/>
      <c r="F109" s="50" t="s">
        <v>100</v>
      </c>
      <c r="G109" s="107"/>
      <c r="H109" s="50" t="s">
        <v>100</v>
      </c>
      <c r="I109" s="107"/>
      <c r="J109" s="50" t="s">
        <v>100</v>
      </c>
      <c r="K109" s="107"/>
      <c r="L109" s="50" t="s">
        <v>100</v>
      </c>
    </row>
    <row r="110" spans="1:12" ht="6" customHeight="1">
      <c r="D110" s="51"/>
      <c r="E110" s="51"/>
      <c r="F110" s="49"/>
      <c r="G110" s="107"/>
      <c r="H110" s="49"/>
      <c r="I110" s="107"/>
      <c r="J110" s="49"/>
      <c r="K110" s="107"/>
      <c r="L110" s="49"/>
    </row>
    <row r="111" spans="1:12" ht="21.75" customHeight="1">
      <c r="A111" s="48" t="s">
        <v>50</v>
      </c>
      <c r="C111" s="117"/>
      <c r="D111" s="70"/>
      <c r="E111" s="117"/>
      <c r="F111" s="44"/>
      <c r="G111" s="27"/>
      <c r="H111" s="44"/>
      <c r="I111" s="27"/>
      <c r="J111" s="44"/>
      <c r="K111" s="27"/>
      <c r="L111" s="44"/>
    </row>
    <row r="112" spans="1:12" ht="6" customHeight="1"/>
    <row r="113" spans="1:23" ht="21.75" customHeight="1">
      <c r="A113" s="48" t="s">
        <v>25</v>
      </c>
      <c r="C113" s="4"/>
      <c r="D113" s="61"/>
      <c r="E113" s="61"/>
      <c r="F113" s="55"/>
      <c r="H113" s="55"/>
      <c r="J113" s="55"/>
      <c r="K113" s="36"/>
      <c r="L113" s="55"/>
    </row>
    <row r="114" spans="1:23" ht="6" customHeight="1">
      <c r="A114" s="48"/>
      <c r="C114" s="117"/>
      <c r="D114" s="117"/>
      <c r="E114" s="117"/>
      <c r="F114" s="55"/>
      <c r="G114" s="27"/>
      <c r="H114" s="55"/>
      <c r="I114" s="27"/>
      <c r="J114" s="55"/>
      <c r="K114" s="36"/>
      <c r="L114" s="55"/>
    </row>
    <row r="115" spans="1:23" ht="21.75" customHeight="1">
      <c r="A115" s="3" t="s">
        <v>16</v>
      </c>
      <c r="C115" s="4"/>
      <c r="D115" s="53"/>
      <c r="E115" s="61"/>
      <c r="F115" s="55"/>
      <c r="H115" s="55"/>
      <c r="J115" s="55"/>
      <c r="K115" s="36"/>
      <c r="L115" s="55"/>
    </row>
    <row r="116" spans="1:23" ht="21.75" customHeight="1">
      <c r="B116" s="3" t="s">
        <v>17</v>
      </c>
      <c r="C116" s="4"/>
      <c r="D116" s="61"/>
      <c r="E116" s="61"/>
      <c r="F116" s="55"/>
      <c r="H116" s="55"/>
      <c r="J116" s="55"/>
      <c r="K116" s="36"/>
      <c r="L116" s="55"/>
    </row>
    <row r="117" spans="1:23" ht="21.75" customHeight="1">
      <c r="C117" s="4" t="s">
        <v>73</v>
      </c>
      <c r="F117" s="55"/>
      <c r="H117" s="55"/>
      <c r="J117" s="55"/>
      <c r="K117" s="36"/>
      <c r="L117" s="55"/>
    </row>
    <row r="118" spans="1:23" ht="21.75" customHeight="1" thickBot="1">
      <c r="C118" s="3" t="s">
        <v>51</v>
      </c>
      <c r="D118" s="117"/>
      <c r="F118" s="109">
        <v>438722</v>
      </c>
      <c r="H118" s="109">
        <v>438722</v>
      </c>
      <c r="J118" s="109">
        <v>438722</v>
      </c>
      <c r="K118" s="36"/>
      <c r="L118" s="109">
        <v>438722</v>
      </c>
      <c r="N118"/>
      <c r="O118"/>
      <c r="P118"/>
      <c r="Q118"/>
      <c r="R118"/>
      <c r="S118"/>
      <c r="T118"/>
      <c r="U118"/>
      <c r="V118"/>
      <c r="W118"/>
    </row>
    <row r="119" spans="1:23" ht="6" customHeight="1" thickTop="1">
      <c r="D119" s="53"/>
      <c r="E119" s="61"/>
      <c r="F119" s="97"/>
      <c r="H119" s="97"/>
      <c r="J119" s="97"/>
      <c r="K119" s="36"/>
      <c r="L119" s="97"/>
      <c r="N119"/>
      <c r="O119"/>
      <c r="P119"/>
      <c r="Q119"/>
      <c r="R119"/>
      <c r="S119"/>
      <c r="T119"/>
      <c r="U119"/>
      <c r="V119"/>
      <c r="W119"/>
    </row>
    <row r="120" spans="1:23" ht="21.75" customHeight="1">
      <c r="B120" s="3" t="s">
        <v>18</v>
      </c>
      <c r="C120" s="4"/>
      <c r="D120" s="61"/>
      <c r="E120" s="61"/>
      <c r="F120" s="55"/>
      <c r="H120" s="55"/>
      <c r="J120" s="55"/>
      <c r="K120" s="36"/>
      <c r="L120" s="55"/>
      <c r="N120"/>
      <c r="O120"/>
      <c r="P120"/>
      <c r="Q120"/>
      <c r="R120"/>
      <c r="S120"/>
      <c r="T120"/>
      <c r="U120"/>
      <c r="V120"/>
      <c r="W120"/>
    </row>
    <row r="121" spans="1:23" ht="21.75" customHeight="1">
      <c r="C121" s="4" t="s">
        <v>74</v>
      </c>
      <c r="F121" s="55"/>
      <c r="H121" s="55"/>
      <c r="J121" s="55"/>
      <c r="K121" s="36"/>
      <c r="L121" s="55"/>
      <c r="N121"/>
      <c r="O121"/>
      <c r="P121"/>
      <c r="Q121"/>
      <c r="R121"/>
      <c r="S121"/>
      <c r="T121"/>
      <c r="U121"/>
      <c r="V121"/>
      <c r="W121"/>
    </row>
    <row r="122" spans="1:23" ht="21.75" customHeight="1">
      <c r="C122" s="101" t="s">
        <v>52</v>
      </c>
      <c r="D122" s="117"/>
      <c r="F122" s="97">
        <v>433722</v>
      </c>
      <c r="G122" s="65"/>
      <c r="H122" s="97">
        <v>433722</v>
      </c>
      <c r="I122" s="65"/>
      <c r="J122" s="55">
        <v>433722</v>
      </c>
      <c r="K122" s="65"/>
      <c r="L122" s="55">
        <v>433722</v>
      </c>
      <c r="N122"/>
      <c r="O122"/>
      <c r="P122"/>
      <c r="Q122"/>
      <c r="R122"/>
      <c r="S122"/>
      <c r="T122"/>
      <c r="U122"/>
      <c r="V122"/>
      <c r="W122"/>
    </row>
    <row r="123" spans="1:23" ht="21.75" customHeight="1">
      <c r="A123" s="3" t="s">
        <v>42</v>
      </c>
      <c r="D123" s="53"/>
      <c r="E123" s="61"/>
      <c r="F123" s="55">
        <v>2542304</v>
      </c>
      <c r="G123" s="65"/>
      <c r="H123" s="55">
        <v>2542304</v>
      </c>
      <c r="I123" s="65"/>
      <c r="J123" s="55">
        <v>2542304</v>
      </c>
      <c r="K123" s="65"/>
      <c r="L123" s="55">
        <v>2542304</v>
      </c>
      <c r="N123"/>
      <c r="O123"/>
      <c r="P123"/>
      <c r="Q123"/>
      <c r="R123"/>
      <c r="S123"/>
      <c r="T123"/>
      <c r="U123"/>
      <c r="V123"/>
      <c r="W123"/>
    </row>
    <row r="124" spans="1:23" ht="21.75" customHeight="1">
      <c r="A124" s="3" t="s">
        <v>93</v>
      </c>
      <c r="D124" s="53"/>
      <c r="E124" s="61"/>
      <c r="F124" s="55"/>
      <c r="G124" s="65"/>
      <c r="H124" s="55"/>
      <c r="I124" s="65"/>
      <c r="J124" s="55"/>
      <c r="K124" s="65"/>
      <c r="L124" s="55"/>
      <c r="N124"/>
      <c r="O124"/>
      <c r="P124"/>
      <c r="Q124"/>
      <c r="R124"/>
      <c r="S124"/>
      <c r="T124"/>
      <c r="U124"/>
      <c r="V124"/>
      <c r="W124"/>
    </row>
    <row r="125" spans="1:23" ht="21.75" customHeight="1">
      <c r="B125" s="3" t="s">
        <v>107</v>
      </c>
      <c r="D125" s="53"/>
      <c r="E125" s="61"/>
      <c r="F125" s="55">
        <v>5145</v>
      </c>
      <c r="G125" s="36"/>
      <c r="H125" s="55">
        <v>5145</v>
      </c>
      <c r="I125" s="27"/>
      <c r="J125" s="55">
        <v>5145</v>
      </c>
      <c r="K125" s="36"/>
      <c r="L125" s="55">
        <v>5145</v>
      </c>
      <c r="N125"/>
      <c r="O125"/>
      <c r="P125"/>
      <c r="Q125"/>
      <c r="R125"/>
      <c r="S125"/>
      <c r="T125"/>
      <c r="U125"/>
      <c r="V125"/>
      <c r="W125"/>
    </row>
    <row r="126" spans="1:23" ht="21.75" customHeight="1">
      <c r="B126" s="3" t="s">
        <v>109</v>
      </c>
      <c r="D126" s="53"/>
      <c r="E126" s="61"/>
      <c r="F126" s="55"/>
      <c r="G126" s="36"/>
      <c r="H126" s="55"/>
      <c r="I126" s="27"/>
      <c r="J126" s="55"/>
      <c r="K126" s="36"/>
      <c r="L126" s="55"/>
      <c r="N126"/>
      <c r="O126"/>
      <c r="P126"/>
      <c r="Q126"/>
      <c r="R126"/>
      <c r="S126"/>
      <c r="T126"/>
      <c r="U126"/>
      <c r="V126"/>
      <c r="W126"/>
    </row>
    <row r="127" spans="1:23" ht="21.75" customHeight="1">
      <c r="C127" s="3" t="s">
        <v>110</v>
      </c>
      <c r="D127" s="53"/>
      <c r="E127" s="61"/>
      <c r="F127" s="55">
        <v>-9896</v>
      </c>
      <c r="G127" s="65"/>
      <c r="H127" s="55">
        <v>-12666</v>
      </c>
      <c r="I127" s="65"/>
      <c r="J127" s="55">
        <v>0</v>
      </c>
      <c r="K127" s="65"/>
      <c r="L127" s="55">
        <v>0</v>
      </c>
      <c r="N127"/>
      <c r="O127"/>
      <c r="P127"/>
      <c r="Q127"/>
      <c r="R127"/>
      <c r="S127"/>
      <c r="T127"/>
      <c r="U127"/>
      <c r="V127"/>
      <c r="W127"/>
    </row>
    <row r="128" spans="1:23" ht="21.75" customHeight="1">
      <c r="A128" s="3" t="s">
        <v>108</v>
      </c>
      <c r="D128" s="53">
        <v>21</v>
      </c>
      <c r="E128" s="61"/>
      <c r="F128" s="55">
        <v>26123</v>
      </c>
      <c r="G128" s="65"/>
      <c r="H128" s="55">
        <v>18276</v>
      </c>
      <c r="I128" s="65"/>
      <c r="J128" s="55">
        <v>26123</v>
      </c>
      <c r="K128" s="65"/>
      <c r="L128" s="55">
        <v>18276</v>
      </c>
      <c r="N128"/>
      <c r="O128"/>
      <c r="P128"/>
      <c r="Q128"/>
      <c r="R128"/>
      <c r="S128"/>
      <c r="T128"/>
      <c r="U128"/>
      <c r="V128"/>
      <c r="W128"/>
    </row>
    <row r="129" spans="1:23" ht="21.75" customHeight="1">
      <c r="A129" s="3" t="s">
        <v>19</v>
      </c>
      <c r="D129" s="53"/>
      <c r="E129" s="61"/>
      <c r="F129" s="55"/>
      <c r="G129" s="65"/>
      <c r="H129" s="55"/>
      <c r="I129" s="65"/>
      <c r="J129" s="55"/>
      <c r="K129" s="65"/>
      <c r="L129" s="55"/>
      <c r="N129"/>
      <c r="O129"/>
      <c r="P129"/>
      <c r="Q129"/>
      <c r="R129"/>
      <c r="S129"/>
      <c r="T129"/>
      <c r="U129"/>
      <c r="V129"/>
      <c r="W129"/>
    </row>
    <row r="130" spans="1:23" ht="21.75" customHeight="1">
      <c r="B130" s="3" t="s">
        <v>53</v>
      </c>
      <c r="D130" s="53">
        <v>22</v>
      </c>
      <c r="F130" s="97">
        <v>43872</v>
      </c>
      <c r="G130" s="65"/>
      <c r="H130" s="97">
        <v>43872</v>
      </c>
      <c r="I130" s="64"/>
      <c r="J130" s="55">
        <v>43872</v>
      </c>
      <c r="K130" s="65"/>
      <c r="L130" s="55">
        <v>43872</v>
      </c>
      <c r="N130"/>
      <c r="O130"/>
      <c r="P130"/>
      <c r="Q130"/>
      <c r="R130"/>
      <c r="S130"/>
      <c r="T130"/>
      <c r="U130"/>
      <c r="V130"/>
      <c r="W130"/>
    </row>
    <row r="131" spans="1:23" ht="21.75" customHeight="1">
      <c r="B131" s="3" t="s">
        <v>20</v>
      </c>
      <c r="D131" s="53"/>
      <c r="F131" s="55">
        <v>637454</v>
      </c>
      <c r="G131" s="64"/>
      <c r="H131" s="55">
        <v>526687</v>
      </c>
      <c r="I131" s="108"/>
      <c r="J131" s="55">
        <v>418385</v>
      </c>
      <c r="K131" s="64"/>
      <c r="L131" s="55">
        <v>320953</v>
      </c>
      <c r="N131"/>
      <c r="O131"/>
      <c r="P131"/>
      <c r="Q131"/>
      <c r="R131"/>
      <c r="S131"/>
      <c r="T131"/>
      <c r="U131"/>
      <c r="V131"/>
      <c r="W131"/>
    </row>
    <row r="132" spans="1:23" ht="21.75" customHeight="1">
      <c r="A132" s="3" t="s">
        <v>121</v>
      </c>
      <c r="F132" s="96">
        <v>1372</v>
      </c>
      <c r="G132" s="65"/>
      <c r="H132" s="96">
        <v>20675</v>
      </c>
      <c r="I132" s="65"/>
      <c r="J132" s="75">
        <v>-16369</v>
      </c>
      <c r="K132" s="65"/>
      <c r="L132" s="75">
        <v>-21573</v>
      </c>
      <c r="N132"/>
      <c r="O132"/>
      <c r="P132"/>
      <c r="Q132"/>
      <c r="R132"/>
      <c r="S132"/>
      <c r="T132"/>
      <c r="U132"/>
      <c r="V132"/>
      <c r="W132"/>
    </row>
    <row r="133" spans="1:23" ht="6" customHeight="1">
      <c r="A133" s="48"/>
      <c r="C133" s="117"/>
      <c r="D133" s="117"/>
      <c r="E133" s="117"/>
      <c r="F133" s="55"/>
      <c r="G133" s="27"/>
      <c r="H133" s="55"/>
      <c r="I133" s="27"/>
      <c r="J133" s="55"/>
      <c r="K133" s="36"/>
      <c r="L133" s="55"/>
      <c r="N133"/>
      <c r="O133"/>
      <c r="P133"/>
      <c r="Q133"/>
      <c r="R133"/>
      <c r="S133"/>
      <c r="T133"/>
      <c r="U133"/>
      <c r="V133"/>
      <c r="W133"/>
    </row>
    <row r="134" spans="1:23" ht="21.75" customHeight="1">
      <c r="A134" s="3" t="s">
        <v>60</v>
      </c>
      <c r="E134" s="61"/>
      <c r="F134" s="97">
        <f>SUM(F122:F132)</f>
        <v>3680096</v>
      </c>
      <c r="G134" s="64"/>
      <c r="H134" s="97">
        <f>SUM(H122:H132)</f>
        <v>3578015</v>
      </c>
      <c r="I134" s="64"/>
      <c r="J134" s="97">
        <f>SUM(J122:J132)</f>
        <v>3453182</v>
      </c>
      <c r="K134" s="64"/>
      <c r="L134" s="97">
        <f>SUM(L122:L132)</f>
        <v>3342699</v>
      </c>
      <c r="N134"/>
      <c r="O134"/>
      <c r="P134"/>
      <c r="Q134"/>
      <c r="R134"/>
      <c r="S134"/>
      <c r="T134"/>
      <c r="U134"/>
      <c r="V134"/>
      <c r="W134"/>
    </row>
    <row r="135" spans="1:23" ht="21.75" customHeight="1">
      <c r="A135" s="3" t="s">
        <v>35</v>
      </c>
      <c r="D135" s="53"/>
      <c r="E135" s="61"/>
      <c r="F135" s="96">
        <v>5693</v>
      </c>
      <c r="G135" s="64"/>
      <c r="H135" s="96">
        <v>21675</v>
      </c>
      <c r="I135" s="64"/>
      <c r="J135" s="147">
        <v>0</v>
      </c>
      <c r="K135" s="64"/>
      <c r="L135" s="147">
        <v>0</v>
      </c>
      <c r="N135"/>
      <c r="O135"/>
      <c r="P135"/>
      <c r="Q135"/>
      <c r="R135"/>
      <c r="S135"/>
      <c r="T135"/>
      <c r="U135"/>
      <c r="V135"/>
      <c r="W135"/>
    </row>
    <row r="136" spans="1:23" ht="6" customHeight="1">
      <c r="A136" s="48"/>
      <c r="C136" s="117"/>
      <c r="D136" s="117"/>
      <c r="E136" s="117"/>
      <c r="F136" s="55"/>
      <c r="G136" s="27"/>
      <c r="H136" s="55"/>
      <c r="I136" s="27"/>
      <c r="J136" s="55"/>
      <c r="K136" s="36"/>
      <c r="L136" s="55"/>
      <c r="N136"/>
      <c r="O136"/>
      <c r="P136"/>
      <c r="Q136"/>
      <c r="R136"/>
      <c r="S136"/>
      <c r="T136"/>
      <c r="U136"/>
      <c r="V136"/>
      <c r="W136"/>
    </row>
    <row r="137" spans="1:23" ht="21.75" customHeight="1">
      <c r="A137" s="48" t="s">
        <v>27</v>
      </c>
      <c r="C137" s="4"/>
      <c r="D137" s="53"/>
      <c r="E137" s="61"/>
      <c r="F137" s="96">
        <f>SUM(F134:F135)</f>
        <v>3685789</v>
      </c>
      <c r="H137" s="96">
        <f>SUM(H134:H135)</f>
        <v>3599690</v>
      </c>
      <c r="J137" s="96">
        <f>SUM(J134:J135)</f>
        <v>3453182</v>
      </c>
      <c r="K137" s="36"/>
      <c r="L137" s="96">
        <f>SUM(L134:L135)</f>
        <v>3342699</v>
      </c>
      <c r="N137"/>
      <c r="O137"/>
      <c r="P137"/>
      <c r="Q137"/>
      <c r="R137"/>
      <c r="S137"/>
      <c r="T137"/>
      <c r="U137"/>
      <c r="V137"/>
      <c r="W137"/>
    </row>
    <row r="138" spans="1:23" ht="6" customHeight="1">
      <c r="A138" s="48"/>
      <c r="C138" s="117"/>
      <c r="D138" s="117"/>
      <c r="E138" s="117"/>
      <c r="F138" s="55"/>
      <c r="G138" s="27"/>
      <c r="H138" s="55"/>
      <c r="I138" s="27"/>
      <c r="J138" s="55"/>
      <c r="K138" s="36"/>
      <c r="L138" s="55"/>
      <c r="N138"/>
      <c r="O138"/>
      <c r="P138"/>
      <c r="Q138"/>
      <c r="R138"/>
      <c r="S138"/>
      <c r="T138"/>
      <c r="U138"/>
      <c r="V138"/>
      <c r="W138"/>
    </row>
    <row r="139" spans="1:23" ht="21.75" customHeight="1" thickBot="1">
      <c r="A139" s="48" t="s">
        <v>28</v>
      </c>
      <c r="C139" s="4"/>
      <c r="D139" s="53"/>
      <c r="E139" s="53"/>
      <c r="F139" s="109">
        <f>F84+F137</f>
        <v>4215443</v>
      </c>
      <c r="H139" s="109">
        <f>H84+H137</f>
        <v>4099339</v>
      </c>
      <c r="J139" s="109">
        <f>J84+J137</f>
        <v>3698334</v>
      </c>
      <c r="K139" s="36"/>
      <c r="L139" s="109">
        <f>L84+L137</f>
        <v>3569144</v>
      </c>
      <c r="N139"/>
      <c r="O139"/>
      <c r="P139"/>
      <c r="Q139"/>
      <c r="R139"/>
      <c r="S139"/>
      <c r="T139"/>
      <c r="U139"/>
      <c r="V139"/>
      <c r="W139"/>
    </row>
    <row r="140" spans="1:23" ht="20.100000000000001" customHeight="1" thickTop="1">
      <c r="A140" s="48"/>
      <c r="C140" s="4"/>
      <c r="D140" s="53"/>
      <c r="E140" s="53"/>
      <c r="F140" s="118"/>
      <c r="G140" s="111"/>
      <c r="I140" s="111"/>
      <c r="J140" s="118"/>
      <c r="K140" s="36"/>
      <c r="N140" s="160"/>
      <c r="O140" s="160"/>
      <c r="P140" s="159"/>
      <c r="Q140" s="161"/>
      <c r="R140" s="159"/>
      <c r="S140" s="161"/>
      <c r="T140" s="159"/>
      <c r="U140" s="161"/>
      <c r="V140" s="159"/>
    </row>
    <row r="141" spans="1:23" ht="20.100000000000001" customHeight="1">
      <c r="A141" s="48"/>
      <c r="C141" s="4"/>
      <c r="D141" s="53"/>
      <c r="E141" s="53"/>
      <c r="F141" s="118"/>
      <c r="G141" s="111"/>
      <c r="I141" s="111"/>
      <c r="J141" s="118"/>
      <c r="K141" s="36"/>
    </row>
    <row r="142" spans="1:23" ht="17.45" customHeight="1">
      <c r="A142" s="48"/>
      <c r="C142" s="4"/>
      <c r="D142" s="53"/>
      <c r="E142" s="53"/>
      <c r="F142" s="118"/>
      <c r="G142" s="111"/>
      <c r="I142" s="111"/>
      <c r="J142" s="118"/>
      <c r="K142" s="36"/>
    </row>
    <row r="143" spans="1:23" ht="20.100000000000001" customHeight="1">
      <c r="A143" s="48"/>
      <c r="C143" s="4"/>
      <c r="D143" s="53"/>
      <c r="E143" s="53"/>
      <c r="F143" s="118"/>
      <c r="G143" s="111"/>
      <c r="I143" s="111"/>
      <c r="J143" s="118"/>
      <c r="K143" s="36"/>
    </row>
    <row r="144" spans="1:23" ht="20.100000000000001" customHeight="1">
      <c r="A144" s="48"/>
      <c r="C144" s="4"/>
      <c r="D144" s="53"/>
      <c r="E144" s="53"/>
      <c r="F144" s="118"/>
      <c r="G144" s="111"/>
      <c r="I144" s="111"/>
      <c r="J144" s="118"/>
      <c r="K144" s="36"/>
    </row>
    <row r="145" spans="1:12" ht="20.100000000000001" customHeight="1">
      <c r="A145" s="48"/>
      <c r="C145" s="4"/>
      <c r="D145" s="53"/>
      <c r="E145" s="53"/>
      <c r="F145" s="118"/>
      <c r="G145" s="111"/>
      <c r="I145" s="111"/>
      <c r="J145" s="118"/>
      <c r="K145" s="36"/>
    </row>
    <row r="146" spans="1:12" ht="20.100000000000001" customHeight="1">
      <c r="A146" s="48"/>
      <c r="C146" s="4"/>
      <c r="D146" s="53"/>
      <c r="E146" s="53"/>
      <c r="F146" s="111"/>
      <c r="G146" s="111"/>
      <c r="H146" s="111"/>
      <c r="I146" s="111"/>
      <c r="J146" s="111"/>
      <c r="K146" s="111"/>
      <c r="L146" s="111"/>
    </row>
    <row r="147" spans="1:12" ht="20.100000000000001" customHeight="1">
      <c r="A147" s="48"/>
      <c r="C147" s="4"/>
      <c r="D147" s="53"/>
      <c r="E147" s="53"/>
      <c r="F147" s="111"/>
      <c r="G147" s="111"/>
      <c r="H147" s="111"/>
      <c r="I147" s="111"/>
      <c r="J147" s="111"/>
      <c r="K147" s="111"/>
      <c r="L147" s="111"/>
    </row>
    <row r="148" spans="1:12" ht="20.100000000000001" customHeight="1">
      <c r="A148" s="48"/>
      <c r="C148" s="4"/>
      <c r="D148" s="53"/>
      <c r="E148" s="53"/>
      <c r="F148" s="111"/>
      <c r="G148" s="111"/>
      <c r="H148" s="111"/>
      <c r="I148" s="111"/>
      <c r="J148" s="111"/>
      <c r="K148" s="111"/>
      <c r="L148" s="111"/>
    </row>
    <row r="149" spans="1:12" ht="21.95" customHeight="1">
      <c r="A149" s="5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5"/>
      <c r="C149" s="5"/>
      <c r="D149" s="5"/>
      <c r="E149" s="5"/>
      <c r="F149" s="60"/>
      <c r="G149" s="110"/>
      <c r="H149" s="60"/>
      <c r="I149" s="110"/>
      <c r="J149" s="60"/>
      <c r="K149" s="110"/>
      <c r="L149" s="60"/>
    </row>
  </sheetData>
  <mergeCells count="7">
    <mergeCell ref="F107:H107"/>
    <mergeCell ref="J107:L107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L96"/>
  <sheetViews>
    <sheetView zoomScaleNormal="100" zoomScaleSheetLayoutView="107" zoomScalePageLayoutView="69" workbookViewId="0">
      <selection activeCell="C83" sqref="C83"/>
    </sheetView>
  </sheetViews>
  <sheetFormatPr defaultColWidth="10.42578125" defaultRowHeight="21.75" customHeight="1"/>
  <cols>
    <col min="1" max="2" width="1.7109375" style="3" customWidth="1"/>
    <col min="3" max="3" width="42.85546875" style="3" customWidth="1"/>
    <col min="4" max="4" width="7.7109375" style="117" customWidth="1"/>
    <col min="5" max="5" width="0.7109375" style="3" customWidth="1"/>
    <col min="6" max="6" width="10.7109375" style="38" customWidth="1"/>
    <col min="7" max="7" width="0.7109375" style="39" customWidth="1"/>
    <col min="8" max="8" width="10.7109375" style="38" customWidth="1"/>
    <col min="9" max="9" width="0.7109375" style="39" customWidth="1"/>
    <col min="10" max="10" width="10.7109375" style="38" customWidth="1"/>
    <col min="11" max="11" width="0.7109375" style="39" customWidth="1"/>
    <col min="12" max="12" width="10.7109375" style="38" customWidth="1"/>
    <col min="13" max="187" width="10.42578125" style="3"/>
    <col min="188" max="189" width="1.7109375" style="3" customWidth="1"/>
    <col min="190" max="190" width="27.7109375" style="3" customWidth="1"/>
    <col min="191" max="191" width="8" style="3" customWidth="1"/>
    <col min="192" max="192" width="0.5703125" style="3" customWidth="1"/>
    <col min="193" max="193" width="12.7109375" style="3" customWidth="1"/>
    <col min="194" max="194" width="0.5703125" style="3" customWidth="1"/>
    <col min="195" max="195" width="12.7109375" style="3" customWidth="1"/>
    <col min="196" max="196" width="0.5703125" style="3" customWidth="1"/>
    <col min="197" max="197" width="12.7109375" style="3" customWidth="1"/>
    <col min="198" max="198" width="0.5703125" style="3" customWidth="1"/>
    <col min="199" max="199" width="12.7109375" style="3" customWidth="1"/>
    <col min="200" max="443" width="10.42578125" style="3"/>
    <col min="444" max="445" width="1.7109375" style="3" customWidth="1"/>
    <col min="446" max="446" width="27.7109375" style="3" customWidth="1"/>
    <col min="447" max="447" width="8" style="3" customWidth="1"/>
    <col min="448" max="448" width="0.5703125" style="3" customWidth="1"/>
    <col min="449" max="449" width="12.7109375" style="3" customWidth="1"/>
    <col min="450" max="450" width="0.5703125" style="3" customWidth="1"/>
    <col min="451" max="451" width="12.7109375" style="3" customWidth="1"/>
    <col min="452" max="452" width="0.5703125" style="3" customWidth="1"/>
    <col min="453" max="453" width="12.7109375" style="3" customWidth="1"/>
    <col min="454" max="454" width="0.5703125" style="3" customWidth="1"/>
    <col min="455" max="455" width="12.7109375" style="3" customWidth="1"/>
    <col min="456" max="699" width="10.42578125" style="3"/>
    <col min="700" max="701" width="1.7109375" style="3" customWidth="1"/>
    <col min="702" max="702" width="27.7109375" style="3" customWidth="1"/>
    <col min="703" max="703" width="8" style="3" customWidth="1"/>
    <col min="704" max="704" width="0.5703125" style="3" customWidth="1"/>
    <col min="705" max="705" width="12.7109375" style="3" customWidth="1"/>
    <col min="706" max="706" width="0.5703125" style="3" customWidth="1"/>
    <col min="707" max="707" width="12.7109375" style="3" customWidth="1"/>
    <col min="708" max="708" width="0.5703125" style="3" customWidth="1"/>
    <col min="709" max="709" width="12.7109375" style="3" customWidth="1"/>
    <col min="710" max="710" width="0.5703125" style="3" customWidth="1"/>
    <col min="711" max="711" width="12.7109375" style="3" customWidth="1"/>
    <col min="712" max="955" width="10.42578125" style="3"/>
    <col min="956" max="957" width="1.7109375" style="3" customWidth="1"/>
    <col min="958" max="958" width="27.7109375" style="3" customWidth="1"/>
    <col min="959" max="959" width="8" style="3" customWidth="1"/>
    <col min="960" max="960" width="0.5703125" style="3" customWidth="1"/>
    <col min="961" max="961" width="12.7109375" style="3" customWidth="1"/>
    <col min="962" max="962" width="0.5703125" style="3" customWidth="1"/>
    <col min="963" max="963" width="12.7109375" style="3" customWidth="1"/>
    <col min="964" max="964" width="0.5703125" style="3" customWidth="1"/>
    <col min="965" max="965" width="12.7109375" style="3" customWidth="1"/>
    <col min="966" max="966" width="0.5703125" style="3" customWidth="1"/>
    <col min="967" max="967" width="12.7109375" style="3" customWidth="1"/>
    <col min="968" max="1211" width="10.42578125" style="3"/>
    <col min="1212" max="1213" width="1.7109375" style="3" customWidth="1"/>
    <col min="1214" max="1214" width="27.7109375" style="3" customWidth="1"/>
    <col min="1215" max="1215" width="8" style="3" customWidth="1"/>
    <col min="1216" max="1216" width="0.5703125" style="3" customWidth="1"/>
    <col min="1217" max="1217" width="12.7109375" style="3" customWidth="1"/>
    <col min="1218" max="1218" width="0.5703125" style="3" customWidth="1"/>
    <col min="1219" max="1219" width="12.7109375" style="3" customWidth="1"/>
    <col min="1220" max="1220" width="0.5703125" style="3" customWidth="1"/>
    <col min="1221" max="1221" width="12.7109375" style="3" customWidth="1"/>
    <col min="1222" max="1222" width="0.5703125" style="3" customWidth="1"/>
    <col min="1223" max="1223" width="12.7109375" style="3" customWidth="1"/>
    <col min="1224" max="1467" width="10.42578125" style="3"/>
    <col min="1468" max="1469" width="1.7109375" style="3" customWidth="1"/>
    <col min="1470" max="1470" width="27.7109375" style="3" customWidth="1"/>
    <col min="1471" max="1471" width="8" style="3" customWidth="1"/>
    <col min="1472" max="1472" width="0.5703125" style="3" customWidth="1"/>
    <col min="1473" max="1473" width="12.7109375" style="3" customWidth="1"/>
    <col min="1474" max="1474" width="0.5703125" style="3" customWidth="1"/>
    <col min="1475" max="1475" width="12.7109375" style="3" customWidth="1"/>
    <col min="1476" max="1476" width="0.5703125" style="3" customWidth="1"/>
    <col min="1477" max="1477" width="12.7109375" style="3" customWidth="1"/>
    <col min="1478" max="1478" width="0.5703125" style="3" customWidth="1"/>
    <col min="1479" max="1479" width="12.7109375" style="3" customWidth="1"/>
    <col min="1480" max="1723" width="10.42578125" style="3"/>
    <col min="1724" max="1725" width="1.7109375" style="3" customWidth="1"/>
    <col min="1726" max="1726" width="27.7109375" style="3" customWidth="1"/>
    <col min="1727" max="1727" width="8" style="3" customWidth="1"/>
    <col min="1728" max="1728" width="0.5703125" style="3" customWidth="1"/>
    <col min="1729" max="1729" width="12.7109375" style="3" customWidth="1"/>
    <col min="1730" max="1730" width="0.5703125" style="3" customWidth="1"/>
    <col min="1731" max="1731" width="12.7109375" style="3" customWidth="1"/>
    <col min="1732" max="1732" width="0.5703125" style="3" customWidth="1"/>
    <col min="1733" max="1733" width="12.7109375" style="3" customWidth="1"/>
    <col min="1734" max="1734" width="0.5703125" style="3" customWidth="1"/>
    <col min="1735" max="1735" width="12.7109375" style="3" customWidth="1"/>
    <col min="1736" max="1979" width="10.42578125" style="3"/>
    <col min="1980" max="1981" width="1.7109375" style="3" customWidth="1"/>
    <col min="1982" max="1982" width="27.7109375" style="3" customWidth="1"/>
    <col min="1983" max="1983" width="8" style="3" customWidth="1"/>
    <col min="1984" max="1984" width="0.5703125" style="3" customWidth="1"/>
    <col min="1985" max="1985" width="12.7109375" style="3" customWidth="1"/>
    <col min="1986" max="1986" width="0.5703125" style="3" customWidth="1"/>
    <col min="1987" max="1987" width="12.7109375" style="3" customWidth="1"/>
    <col min="1988" max="1988" width="0.5703125" style="3" customWidth="1"/>
    <col min="1989" max="1989" width="12.7109375" style="3" customWidth="1"/>
    <col min="1990" max="1990" width="0.5703125" style="3" customWidth="1"/>
    <col min="1991" max="1991" width="12.7109375" style="3" customWidth="1"/>
    <col min="1992" max="2235" width="10.42578125" style="3"/>
    <col min="2236" max="2237" width="1.7109375" style="3" customWidth="1"/>
    <col min="2238" max="2238" width="27.7109375" style="3" customWidth="1"/>
    <col min="2239" max="2239" width="8" style="3" customWidth="1"/>
    <col min="2240" max="2240" width="0.5703125" style="3" customWidth="1"/>
    <col min="2241" max="2241" width="12.7109375" style="3" customWidth="1"/>
    <col min="2242" max="2242" width="0.5703125" style="3" customWidth="1"/>
    <col min="2243" max="2243" width="12.7109375" style="3" customWidth="1"/>
    <col min="2244" max="2244" width="0.5703125" style="3" customWidth="1"/>
    <col min="2245" max="2245" width="12.7109375" style="3" customWidth="1"/>
    <col min="2246" max="2246" width="0.5703125" style="3" customWidth="1"/>
    <col min="2247" max="2247" width="12.7109375" style="3" customWidth="1"/>
    <col min="2248" max="2491" width="10.42578125" style="3"/>
    <col min="2492" max="2493" width="1.7109375" style="3" customWidth="1"/>
    <col min="2494" max="2494" width="27.7109375" style="3" customWidth="1"/>
    <col min="2495" max="2495" width="8" style="3" customWidth="1"/>
    <col min="2496" max="2496" width="0.5703125" style="3" customWidth="1"/>
    <col min="2497" max="2497" width="12.7109375" style="3" customWidth="1"/>
    <col min="2498" max="2498" width="0.5703125" style="3" customWidth="1"/>
    <col min="2499" max="2499" width="12.7109375" style="3" customWidth="1"/>
    <col min="2500" max="2500" width="0.5703125" style="3" customWidth="1"/>
    <col min="2501" max="2501" width="12.7109375" style="3" customWidth="1"/>
    <col min="2502" max="2502" width="0.5703125" style="3" customWidth="1"/>
    <col min="2503" max="2503" width="12.7109375" style="3" customWidth="1"/>
    <col min="2504" max="2747" width="10.42578125" style="3"/>
    <col min="2748" max="2749" width="1.7109375" style="3" customWidth="1"/>
    <col min="2750" max="2750" width="27.7109375" style="3" customWidth="1"/>
    <col min="2751" max="2751" width="8" style="3" customWidth="1"/>
    <col min="2752" max="2752" width="0.5703125" style="3" customWidth="1"/>
    <col min="2753" max="2753" width="12.7109375" style="3" customWidth="1"/>
    <col min="2754" max="2754" width="0.5703125" style="3" customWidth="1"/>
    <col min="2755" max="2755" width="12.7109375" style="3" customWidth="1"/>
    <col min="2756" max="2756" width="0.5703125" style="3" customWidth="1"/>
    <col min="2757" max="2757" width="12.7109375" style="3" customWidth="1"/>
    <col min="2758" max="2758" width="0.5703125" style="3" customWidth="1"/>
    <col min="2759" max="2759" width="12.7109375" style="3" customWidth="1"/>
    <col min="2760" max="3003" width="10.42578125" style="3"/>
    <col min="3004" max="3005" width="1.7109375" style="3" customWidth="1"/>
    <col min="3006" max="3006" width="27.7109375" style="3" customWidth="1"/>
    <col min="3007" max="3007" width="8" style="3" customWidth="1"/>
    <col min="3008" max="3008" width="0.5703125" style="3" customWidth="1"/>
    <col min="3009" max="3009" width="12.7109375" style="3" customWidth="1"/>
    <col min="3010" max="3010" width="0.5703125" style="3" customWidth="1"/>
    <col min="3011" max="3011" width="12.7109375" style="3" customWidth="1"/>
    <col min="3012" max="3012" width="0.5703125" style="3" customWidth="1"/>
    <col min="3013" max="3013" width="12.7109375" style="3" customWidth="1"/>
    <col min="3014" max="3014" width="0.5703125" style="3" customWidth="1"/>
    <col min="3015" max="3015" width="12.7109375" style="3" customWidth="1"/>
    <col min="3016" max="3259" width="10.42578125" style="3"/>
    <col min="3260" max="3261" width="1.7109375" style="3" customWidth="1"/>
    <col min="3262" max="3262" width="27.7109375" style="3" customWidth="1"/>
    <col min="3263" max="3263" width="8" style="3" customWidth="1"/>
    <col min="3264" max="3264" width="0.5703125" style="3" customWidth="1"/>
    <col min="3265" max="3265" width="12.7109375" style="3" customWidth="1"/>
    <col min="3266" max="3266" width="0.5703125" style="3" customWidth="1"/>
    <col min="3267" max="3267" width="12.7109375" style="3" customWidth="1"/>
    <col min="3268" max="3268" width="0.5703125" style="3" customWidth="1"/>
    <col min="3269" max="3269" width="12.7109375" style="3" customWidth="1"/>
    <col min="3270" max="3270" width="0.5703125" style="3" customWidth="1"/>
    <col min="3271" max="3271" width="12.7109375" style="3" customWidth="1"/>
    <col min="3272" max="3515" width="10.42578125" style="3"/>
    <col min="3516" max="3517" width="1.7109375" style="3" customWidth="1"/>
    <col min="3518" max="3518" width="27.7109375" style="3" customWidth="1"/>
    <col min="3519" max="3519" width="8" style="3" customWidth="1"/>
    <col min="3520" max="3520" width="0.5703125" style="3" customWidth="1"/>
    <col min="3521" max="3521" width="12.7109375" style="3" customWidth="1"/>
    <col min="3522" max="3522" width="0.5703125" style="3" customWidth="1"/>
    <col min="3523" max="3523" width="12.7109375" style="3" customWidth="1"/>
    <col min="3524" max="3524" width="0.5703125" style="3" customWidth="1"/>
    <col min="3525" max="3525" width="12.7109375" style="3" customWidth="1"/>
    <col min="3526" max="3526" width="0.5703125" style="3" customWidth="1"/>
    <col min="3527" max="3527" width="12.7109375" style="3" customWidth="1"/>
    <col min="3528" max="3771" width="10.42578125" style="3"/>
    <col min="3772" max="3773" width="1.7109375" style="3" customWidth="1"/>
    <col min="3774" max="3774" width="27.7109375" style="3" customWidth="1"/>
    <col min="3775" max="3775" width="8" style="3" customWidth="1"/>
    <col min="3776" max="3776" width="0.5703125" style="3" customWidth="1"/>
    <col min="3777" max="3777" width="12.7109375" style="3" customWidth="1"/>
    <col min="3778" max="3778" width="0.5703125" style="3" customWidth="1"/>
    <col min="3779" max="3779" width="12.7109375" style="3" customWidth="1"/>
    <col min="3780" max="3780" width="0.5703125" style="3" customWidth="1"/>
    <col min="3781" max="3781" width="12.7109375" style="3" customWidth="1"/>
    <col min="3782" max="3782" width="0.5703125" style="3" customWidth="1"/>
    <col min="3783" max="3783" width="12.7109375" style="3" customWidth="1"/>
    <col min="3784" max="4027" width="10.42578125" style="3"/>
    <col min="4028" max="4029" width="1.7109375" style="3" customWidth="1"/>
    <col min="4030" max="4030" width="27.7109375" style="3" customWidth="1"/>
    <col min="4031" max="4031" width="8" style="3" customWidth="1"/>
    <col min="4032" max="4032" width="0.5703125" style="3" customWidth="1"/>
    <col min="4033" max="4033" width="12.7109375" style="3" customWidth="1"/>
    <col min="4034" max="4034" width="0.5703125" style="3" customWidth="1"/>
    <col min="4035" max="4035" width="12.7109375" style="3" customWidth="1"/>
    <col min="4036" max="4036" width="0.5703125" style="3" customWidth="1"/>
    <col min="4037" max="4037" width="12.7109375" style="3" customWidth="1"/>
    <col min="4038" max="4038" width="0.5703125" style="3" customWidth="1"/>
    <col min="4039" max="4039" width="12.7109375" style="3" customWidth="1"/>
    <col min="4040" max="4283" width="10.42578125" style="3"/>
    <col min="4284" max="4285" width="1.7109375" style="3" customWidth="1"/>
    <col min="4286" max="4286" width="27.7109375" style="3" customWidth="1"/>
    <col min="4287" max="4287" width="8" style="3" customWidth="1"/>
    <col min="4288" max="4288" width="0.5703125" style="3" customWidth="1"/>
    <col min="4289" max="4289" width="12.7109375" style="3" customWidth="1"/>
    <col min="4290" max="4290" width="0.5703125" style="3" customWidth="1"/>
    <col min="4291" max="4291" width="12.7109375" style="3" customWidth="1"/>
    <col min="4292" max="4292" width="0.5703125" style="3" customWidth="1"/>
    <col min="4293" max="4293" width="12.7109375" style="3" customWidth="1"/>
    <col min="4294" max="4294" width="0.5703125" style="3" customWidth="1"/>
    <col min="4295" max="4295" width="12.7109375" style="3" customWidth="1"/>
    <col min="4296" max="4539" width="10.42578125" style="3"/>
    <col min="4540" max="4541" width="1.7109375" style="3" customWidth="1"/>
    <col min="4542" max="4542" width="27.7109375" style="3" customWidth="1"/>
    <col min="4543" max="4543" width="8" style="3" customWidth="1"/>
    <col min="4544" max="4544" width="0.5703125" style="3" customWidth="1"/>
    <col min="4545" max="4545" width="12.7109375" style="3" customWidth="1"/>
    <col min="4546" max="4546" width="0.5703125" style="3" customWidth="1"/>
    <col min="4547" max="4547" width="12.7109375" style="3" customWidth="1"/>
    <col min="4548" max="4548" width="0.5703125" style="3" customWidth="1"/>
    <col min="4549" max="4549" width="12.7109375" style="3" customWidth="1"/>
    <col min="4550" max="4550" width="0.5703125" style="3" customWidth="1"/>
    <col min="4551" max="4551" width="12.7109375" style="3" customWidth="1"/>
    <col min="4552" max="4795" width="10.42578125" style="3"/>
    <col min="4796" max="4797" width="1.7109375" style="3" customWidth="1"/>
    <col min="4798" max="4798" width="27.7109375" style="3" customWidth="1"/>
    <col min="4799" max="4799" width="8" style="3" customWidth="1"/>
    <col min="4800" max="4800" width="0.5703125" style="3" customWidth="1"/>
    <col min="4801" max="4801" width="12.7109375" style="3" customWidth="1"/>
    <col min="4802" max="4802" width="0.5703125" style="3" customWidth="1"/>
    <col min="4803" max="4803" width="12.7109375" style="3" customWidth="1"/>
    <col min="4804" max="4804" width="0.5703125" style="3" customWidth="1"/>
    <col min="4805" max="4805" width="12.7109375" style="3" customWidth="1"/>
    <col min="4806" max="4806" width="0.5703125" style="3" customWidth="1"/>
    <col min="4807" max="4807" width="12.7109375" style="3" customWidth="1"/>
    <col min="4808" max="5051" width="10.42578125" style="3"/>
    <col min="5052" max="5053" width="1.7109375" style="3" customWidth="1"/>
    <col min="5054" max="5054" width="27.7109375" style="3" customWidth="1"/>
    <col min="5055" max="5055" width="8" style="3" customWidth="1"/>
    <col min="5056" max="5056" width="0.5703125" style="3" customWidth="1"/>
    <col min="5057" max="5057" width="12.7109375" style="3" customWidth="1"/>
    <col min="5058" max="5058" width="0.5703125" style="3" customWidth="1"/>
    <col min="5059" max="5059" width="12.7109375" style="3" customWidth="1"/>
    <col min="5060" max="5060" width="0.5703125" style="3" customWidth="1"/>
    <col min="5061" max="5061" width="12.7109375" style="3" customWidth="1"/>
    <col min="5062" max="5062" width="0.5703125" style="3" customWidth="1"/>
    <col min="5063" max="5063" width="12.7109375" style="3" customWidth="1"/>
    <col min="5064" max="5307" width="10.42578125" style="3"/>
    <col min="5308" max="5309" width="1.7109375" style="3" customWidth="1"/>
    <col min="5310" max="5310" width="27.7109375" style="3" customWidth="1"/>
    <col min="5311" max="5311" width="8" style="3" customWidth="1"/>
    <col min="5312" max="5312" width="0.5703125" style="3" customWidth="1"/>
    <col min="5313" max="5313" width="12.7109375" style="3" customWidth="1"/>
    <col min="5314" max="5314" width="0.5703125" style="3" customWidth="1"/>
    <col min="5315" max="5315" width="12.7109375" style="3" customWidth="1"/>
    <col min="5316" max="5316" width="0.5703125" style="3" customWidth="1"/>
    <col min="5317" max="5317" width="12.7109375" style="3" customWidth="1"/>
    <col min="5318" max="5318" width="0.5703125" style="3" customWidth="1"/>
    <col min="5319" max="5319" width="12.7109375" style="3" customWidth="1"/>
    <col min="5320" max="5563" width="10.42578125" style="3"/>
    <col min="5564" max="5565" width="1.7109375" style="3" customWidth="1"/>
    <col min="5566" max="5566" width="27.7109375" style="3" customWidth="1"/>
    <col min="5567" max="5567" width="8" style="3" customWidth="1"/>
    <col min="5568" max="5568" width="0.5703125" style="3" customWidth="1"/>
    <col min="5569" max="5569" width="12.7109375" style="3" customWidth="1"/>
    <col min="5570" max="5570" width="0.5703125" style="3" customWidth="1"/>
    <col min="5571" max="5571" width="12.7109375" style="3" customWidth="1"/>
    <col min="5572" max="5572" width="0.5703125" style="3" customWidth="1"/>
    <col min="5573" max="5573" width="12.7109375" style="3" customWidth="1"/>
    <col min="5574" max="5574" width="0.5703125" style="3" customWidth="1"/>
    <col min="5575" max="5575" width="12.7109375" style="3" customWidth="1"/>
    <col min="5576" max="5819" width="10.42578125" style="3"/>
    <col min="5820" max="5821" width="1.7109375" style="3" customWidth="1"/>
    <col min="5822" max="5822" width="27.7109375" style="3" customWidth="1"/>
    <col min="5823" max="5823" width="8" style="3" customWidth="1"/>
    <col min="5824" max="5824" width="0.5703125" style="3" customWidth="1"/>
    <col min="5825" max="5825" width="12.7109375" style="3" customWidth="1"/>
    <col min="5826" max="5826" width="0.5703125" style="3" customWidth="1"/>
    <col min="5827" max="5827" width="12.7109375" style="3" customWidth="1"/>
    <col min="5828" max="5828" width="0.5703125" style="3" customWidth="1"/>
    <col min="5829" max="5829" width="12.7109375" style="3" customWidth="1"/>
    <col min="5830" max="5830" width="0.5703125" style="3" customWidth="1"/>
    <col min="5831" max="5831" width="12.7109375" style="3" customWidth="1"/>
    <col min="5832" max="6075" width="10.42578125" style="3"/>
    <col min="6076" max="6077" width="1.7109375" style="3" customWidth="1"/>
    <col min="6078" max="6078" width="27.7109375" style="3" customWidth="1"/>
    <col min="6079" max="6079" width="8" style="3" customWidth="1"/>
    <col min="6080" max="6080" width="0.5703125" style="3" customWidth="1"/>
    <col min="6081" max="6081" width="12.7109375" style="3" customWidth="1"/>
    <col min="6082" max="6082" width="0.5703125" style="3" customWidth="1"/>
    <col min="6083" max="6083" width="12.7109375" style="3" customWidth="1"/>
    <col min="6084" max="6084" width="0.5703125" style="3" customWidth="1"/>
    <col min="6085" max="6085" width="12.7109375" style="3" customWidth="1"/>
    <col min="6086" max="6086" width="0.5703125" style="3" customWidth="1"/>
    <col min="6087" max="6087" width="12.7109375" style="3" customWidth="1"/>
    <col min="6088" max="6331" width="10.42578125" style="3"/>
    <col min="6332" max="6333" width="1.7109375" style="3" customWidth="1"/>
    <col min="6334" max="6334" width="27.7109375" style="3" customWidth="1"/>
    <col min="6335" max="6335" width="8" style="3" customWidth="1"/>
    <col min="6336" max="6336" width="0.5703125" style="3" customWidth="1"/>
    <col min="6337" max="6337" width="12.7109375" style="3" customWidth="1"/>
    <col min="6338" max="6338" width="0.5703125" style="3" customWidth="1"/>
    <col min="6339" max="6339" width="12.7109375" style="3" customWidth="1"/>
    <col min="6340" max="6340" width="0.5703125" style="3" customWidth="1"/>
    <col min="6341" max="6341" width="12.7109375" style="3" customWidth="1"/>
    <col min="6342" max="6342" width="0.5703125" style="3" customWidth="1"/>
    <col min="6343" max="6343" width="12.7109375" style="3" customWidth="1"/>
    <col min="6344" max="6587" width="10.42578125" style="3"/>
    <col min="6588" max="6589" width="1.7109375" style="3" customWidth="1"/>
    <col min="6590" max="6590" width="27.7109375" style="3" customWidth="1"/>
    <col min="6591" max="6591" width="8" style="3" customWidth="1"/>
    <col min="6592" max="6592" width="0.5703125" style="3" customWidth="1"/>
    <col min="6593" max="6593" width="12.7109375" style="3" customWidth="1"/>
    <col min="6594" max="6594" width="0.5703125" style="3" customWidth="1"/>
    <col min="6595" max="6595" width="12.7109375" style="3" customWidth="1"/>
    <col min="6596" max="6596" width="0.5703125" style="3" customWidth="1"/>
    <col min="6597" max="6597" width="12.7109375" style="3" customWidth="1"/>
    <col min="6598" max="6598" width="0.5703125" style="3" customWidth="1"/>
    <col min="6599" max="6599" width="12.7109375" style="3" customWidth="1"/>
    <col min="6600" max="6843" width="10.42578125" style="3"/>
    <col min="6844" max="6845" width="1.7109375" style="3" customWidth="1"/>
    <col min="6846" max="6846" width="27.7109375" style="3" customWidth="1"/>
    <col min="6847" max="6847" width="8" style="3" customWidth="1"/>
    <col min="6848" max="6848" width="0.5703125" style="3" customWidth="1"/>
    <col min="6849" max="6849" width="12.7109375" style="3" customWidth="1"/>
    <col min="6850" max="6850" width="0.5703125" style="3" customWidth="1"/>
    <col min="6851" max="6851" width="12.7109375" style="3" customWidth="1"/>
    <col min="6852" max="6852" width="0.5703125" style="3" customWidth="1"/>
    <col min="6853" max="6853" width="12.7109375" style="3" customWidth="1"/>
    <col min="6854" max="6854" width="0.5703125" style="3" customWidth="1"/>
    <col min="6855" max="6855" width="12.7109375" style="3" customWidth="1"/>
    <col min="6856" max="7099" width="10.42578125" style="3"/>
    <col min="7100" max="7101" width="1.7109375" style="3" customWidth="1"/>
    <col min="7102" max="7102" width="27.7109375" style="3" customWidth="1"/>
    <col min="7103" max="7103" width="8" style="3" customWidth="1"/>
    <col min="7104" max="7104" width="0.5703125" style="3" customWidth="1"/>
    <col min="7105" max="7105" width="12.7109375" style="3" customWidth="1"/>
    <col min="7106" max="7106" width="0.5703125" style="3" customWidth="1"/>
    <col min="7107" max="7107" width="12.7109375" style="3" customWidth="1"/>
    <col min="7108" max="7108" width="0.5703125" style="3" customWidth="1"/>
    <col min="7109" max="7109" width="12.7109375" style="3" customWidth="1"/>
    <col min="7110" max="7110" width="0.5703125" style="3" customWidth="1"/>
    <col min="7111" max="7111" width="12.7109375" style="3" customWidth="1"/>
    <col min="7112" max="7355" width="10.42578125" style="3"/>
    <col min="7356" max="7357" width="1.7109375" style="3" customWidth="1"/>
    <col min="7358" max="7358" width="27.7109375" style="3" customWidth="1"/>
    <col min="7359" max="7359" width="8" style="3" customWidth="1"/>
    <col min="7360" max="7360" width="0.5703125" style="3" customWidth="1"/>
    <col min="7361" max="7361" width="12.7109375" style="3" customWidth="1"/>
    <col min="7362" max="7362" width="0.5703125" style="3" customWidth="1"/>
    <col min="7363" max="7363" width="12.7109375" style="3" customWidth="1"/>
    <col min="7364" max="7364" width="0.5703125" style="3" customWidth="1"/>
    <col min="7365" max="7365" width="12.7109375" style="3" customWidth="1"/>
    <col min="7366" max="7366" width="0.5703125" style="3" customWidth="1"/>
    <col min="7367" max="7367" width="12.7109375" style="3" customWidth="1"/>
    <col min="7368" max="7611" width="10.42578125" style="3"/>
    <col min="7612" max="7613" width="1.7109375" style="3" customWidth="1"/>
    <col min="7614" max="7614" width="27.7109375" style="3" customWidth="1"/>
    <col min="7615" max="7615" width="8" style="3" customWidth="1"/>
    <col min="7616" max="7616" width="0.5703125" style="3" customWidth="1"/>
    <col min="7617" max="7617" width="12.7109375" style="3" customWidth="1"/>
    <col min="7618" max="7618" width="0.5703125" style="3" customWidth="1"/>
    <col min="7619" max="7619" width="12.7109375" style="3" customWidth="1"/>
    <col min="7620" max="7620" width="0.5703125" style="3" customWidth="1"/>
    <col min="7621" max="7621" width="12.7109375" style="3" customWidth="1"/>
    <col min="7622" max="7622" width="0.5703125" style="3" customWidth="1"/>
    <col min="7623" max="7623" width="12.7109375" style="3" customWidth="1"/>
    <col min="7624" max="7867" width="10.42578125" style="3"/>
    <col min="7868" max="7869" width="1.7109375" style="3" customWidth="1"/>
    <col min="7870" max="7870" width="27.7109375" style="3" customWidth="1"/>
    <col min="7871" max="7871" width="8" style="3" customWidth="1"/>
    <col min="7872" max="7872" width="0.5703125" style="3" customWidth="1"/>
    <col min="7873" max="7873" width="12.7109375" style="3" customWidth="1"/>
    <col min="7874" max="7874" width="0.5703125" style="3" customWidth="1"/>
    <col min="7875" max="7875" width="12.7109375" style="3" customWidth="1"/>
    <col min="7876" max="7876" width="0.5703125" style="3" customWidth="1"/>
    <col min="7877" max="7877" width="12.7109375" style="3" customWidth="1"/>
    <col min="7878" max="7878" width="0.5703125" style="3" customWidth="1"/>
    <col min="7879" max="7879" width="12.7109375" style="3" customWidth="1"/>
    <col min="7880" max="8123" width="10.42578125" style="3"/>
    <col min="8124" max="8125" width="1.7109375" style="3" customWidth="1"/>
    <col min="8126" max="8126" width="27.7109375" style="3" customWidth="1"/>
    <col min="8127" max="8127" width="8" style="3" customWidth="1"/>
    <col min="8128" max="8128" width="0.5703125" style="3" customWidth="1"/>
    <col min="8129" max="8129" width="12.7109375" style="3" customWidth="1"/>
    <col min="8130" max="8130" width="0.5703125" style="3" customWidth="1"/>
    <col min="8131" max="8131" width="12.7109375" style="3" customWidth="1"/>
    <col min="8132" max="8132" width="0.5703125" style="3" customWidth="1"/>
    <col min="8133" max="8133" width="12.7109375" style="3" customWidth="1"/>
    <col min="8134" max="8134" width="0.5703125" style="3" customWidth="1"/>
    <col min="8135" max="8135" width="12.7109375" style="3" customWidth="1"/>
    <col min="8136" max="8379" width="10.42578125" style="3"/>
    <col min="8380" max="8381" width="1.7109375" style="3" customWidth="1"/>
    <col min="8382" max="8382" width="27.7109375" style="3" customWidth="1"/>
    <col min="8383" max="8383" width="8" style="3" customWidth="1"/>
    <col min="8384" max="8384" width="0.5703125" style="3" customWidth="1"/>
    <col min="8385" max="8385" width="12.7109375" style="3" customWidth="1"/>
    <col min="8386" max="8386" width="0.5703125" style="3" customWidth="1"/>
    <col min="8387" max="8387" width="12.7109375" style="3" customWidth="1"/>
    <col min="8388" max="8388" width="0.5703125" style="3" customWidth="1"/>
    <col min="8389" max="8389" width="12.7109375" style="3" customWidth="1"/>
    <col min="8390" max="8390" width="0.5703125" style="3" customWidth="1"/>
    <col min="8391" max="8391" width="12.7109375" style="3" customWidth="1"/>
    <col min="8392" max="8635" width="10.42578125" style="3"/>
    <col min="8636" max="8637" width="1.7109375" style="3" customWidth="1"/>
    <col min="8638" max="8638" width="27.7109375" style="3" customWidth="1"/>
    <col min="8639" max="8639" width="8" style="3" customWidth="1"/>
    <col min="8640" max="8640" width="0.5703125" style="3" customWidth="1"/>
    <col min="8641" max="8641" width="12.7109375" style="3" customWidth="1"/>
    <col min="8642" max="8642" width="0.5703125" style="3" customWidth="1"/>
    <col min="8643" max="8643" width="12.7109375" style="3" customWidth="1"/>
    <col min="8644" max="8644" width="0.5703125" style="3" customWidth="1"/>
    <col min="8645" max="8645" width="12.7109375" style="3" customWidth="1"/>
    <col min="8646" max="8646" width="0.5703125" style="3" customWidth="1"/>
    <col min="8647" max="8647" width="12.7109375" style="3" customWidth="1"/>
    <col min="8648" max="8891" width="10.42578125" style="3"/>
    <col min="8892" max="8893" width="1.7109375" style="3" customWidth="1"/>
    <col min="8894" max="8894" width="27.7109375" style="3" customWidth="1"/>
    <col min="8895" max="8895" width="8" style="3" customWidth="1"/>
    <col min="8896" max="8896" width="0.5703125" style="3" customWidth="1"/>
    <col min="8897" max="8897" width="12.7109375" style="3" customWidth="1"/>
    <col min="8898" max="8898" width="0.5703125" style="3" customWidth="1"/>
    <col min="8899" max="8899" width="12.7109375" style="3" customWidth="1"/>
    <col min="8900" max="8900" width="0.5703125" style="3" customWidth="1"/>
    <col min="8901" max="8901" width="12.7109375" style="3" customWidth="1"/>
    <col min="8902" max="8902" width="0.5703125" style="3" customWidth="1"/>
    <col min="8903" max="8903" width="12.7109375" style="3" customWidth="1"/>
    <col min="8904" max="9147" width="10.42578125" style="3"/>
    <col min="9148" max="9149" width="1.7109375" style="3" customWidth="1"/>
    <col min="9150" max="9150" width="27.7109375" style="3" customWidth="1"/>
    <col min="9151" max="9151" width="8" style="3" customWidth="1"/>
    <col min="9152" max="9152" width="0.5703125" style="3" customWidth="1"/>
    <col min="9153" max="9153" width="12.7109375" style="3" customWidth="1"/>
    <col min="9154" max="9154" width="0.5703125" style="3" customWidth="1"/>
    <col min="9155" max="9155" width="12.7109375" style="3" customWidth="1"/>
    <col min="9156" max="9156" width="0.5703125" style="3" customWidth="1"/>
    <col min="9157" max="9157" width="12.7109375" style="3" customWidth="1"/>
    <col min="9158" max="9158" width="0.5703125" style="3" customWidth="1"/>
    <col min="9159" max="9159" width="12.7109375" style="3" customWidth="1"/>
    <col min="9160" max="9403" width="10.42578125" style="3"/>
    <col min="9404" max="9405" width="1.7109375" style="3" customWidth="1"/>
    <col min="9406" max="9406" width="27.7109375" style="3" customWidth="1"/>
    <col min="9407" max="9407" width="8" style="3" customWidth="1"/>
    <col min="9408" max="9408" width="0.5703125" style="3" customWidth="1"/>
    <col min="9409" max="9409" width="12.7109375" style="3" customWidth="1"/>
    <col min="9410" max="9410" width="0.5703125" style="3" customWidth="1"/>
    <col min="9411" max="9411" width="12.7109375" style="3" customWidth="1"/>
    <col min="9412" max="9412" width="0.5703125" style="3" customWidth="1"/>
    <col min="9413" max="9413" width="12.7109375" style="3" customWidth="1"/>
    <col min="9414" max="9414" width="0.5703125" style="3" customWidth="1"/>
    <col min="9415" max="9415" width="12.7109375" style="3" customWidth="1"/>
    <col min="9416" max="9659" width="10.42578125" style="3"/>
    <col min="9660" max="9661" width="1.7109375" style="3" customWidth="1"/>
    <col min="9662" max="9662" width="27.7109375" style="3" customWidth="1"/>
    <col min="9663" max="9663" width="8" style="3" customWidth="1"/>
    <col min="9664" max="9664" width="0.5703125" style="3" customWidth="1"/>
    <col min="9665" max="9665" width="12.7109375" style="3" customWidth="1"/>
    <col min="9666" max="9666" width="0.5703125" style="3" customWidth="1"/>
    <col min="9667" max="9667" width="12.7109375" style="3" customWidth="1"/>
    <col min="9668" max="9668" width="0.5703125" style="3" customWidth="1"/>
    <col min="9669" max="9669" width="12.7109375" style="3" customWidth="1"/>
    <col min="9670" max="9670" width="0.5703125" style="3" customWidth="1"/>
    <col min="9671" max="9671" width="12.7109375" style="3" customWidth="1"/>
    <col min="9672" max="9915" width="10.42578125" style="3"/>
    <col min="9916" max="9917" width="1.7109375" style="3" customWidth="1"/>
    <col min="9918" max="9918" width="27.7109375" style="3" customWidth="1"/>
    <col min="9919" max="9919" width="8" style="3" customWidth="1"/>
    <col min="9920" max="9920" width="0.5703125" style="3" customWidth="1"/>
    <col min="9921" max="9921" width="12.7109375" style="3" customWidth="1"/>
    <col min="9922" max="9922" width="0.5703125" style="3" customWidth="1"/>
    <col min="9923" max="9923" width="12.7109375" style="3" customWidth="1"/>
    <col min="9924" max="9924" width="0.5703125" style="3" customWidth="1"/>
    <col min="9925" max="9925" width="12.7109375" style="3" customWidth="1"/>
    <col min="9926" max="9926" width="0.5703125" style="3" customWidth="1"/>
    <col min="9927" max="9927" width="12.7109375" style="3" customWidth="1"/>
    <col min="9928" max="10171" width="10.42578125" style="3"/>
    <col min="10172" max="10173" width="1.7109375" style="3" customWidth="1"/>
    <col min="10174" max="10174" width="27.7109375" style="3" customWidth="1"/>
    <col min="10175" max="10175" width="8" style="3" customWidth="1"/>
    <col min="10176" max="10176" width="0.5703125" style="3" customWidth="1"/>
    <col min="10177" max="10177" width="12.7109375" style="3" customWidth="1"/>
    <col min="10178" max="10178" width="0.5703125" style="3" customWidth="1"/>
    <col min="10179" max="10179" width="12.7109375" style="3" customWidth="1"/>
    <col min="10180" max="10180" width="0.5703125" style="3" customWidth="1"/>
    <col min="10181" max="10181" width="12.7109375" style="3" customWidth="1"/>
    <col min="10182" max="10182" width="0.5703125" style="3" customWidth="1"/>
    <col min="10183" max="10183" width="12.7109375" style="3" customWidth="1"/>
    <col min="10184" max="10427" width="10.42578125" style="3"/>
    <col min="10428" max="10429" width="1.7109375" style="3" customWidth="1"/>
    <col min="10430" max="10430" width="27.7109375" style="3" customWidth="1"/>
    <col min="10431" max="10431" width="8" style="3" customWidth="1"/>
    <col min="10432" max="10432" width="0.5703125" style="3" customWidth="1"/>
    <col min="10433" max="10433" width="12.7109375" style="3" customWidth="1"/>
    <col min="10434" max="10434" width="0.5703125" style="3" customWidth="1"/>
    <col min="10435" max="10435" width="12.7109375" style="3" customWidth="1"/>
    <col min="10436" max="10436" width="0.5703125" style="3" customWidth="1"/>
    <col min="10437" max="10437" width="12.7109375" style="3" customWidth="1"/>
    <col min="10438" max="10438" width="0.5703125" style="3" customWidth="1"/>
    <col min="10439" max="10439" width="12.7109375" style="3" customWidth="1"/>
    <col min="10440" max="10683" width="10.42578125" style="3"/>
    <col min="10684" max="10685" width="1.7109375" style="3" customWidth="1"/>
    <col min="10686" max="10686" width="27.7109375" style="3" customWidth="1"/>
    <col min="10687" max="10687" width="8" style="3" customWidth="1"/>
    <col min="10688" max="10688" width="0.5703125" style="3" customWidth="1"/>
    <col min="10689" max="10689" width="12.7109375" style="3" customWidth="1"/>
    <col min="10690" max="10690" width="0.5703125" style="3" customWidth="1"/>
    <col min="10691" max="10691" width="12.7109375" style="3" customWidth="1"/>
    <col min="10692" max="10692" width="0.5703125" style="3" customWidth="1"/>
    <col min="10693" max="10693" width="12.7109375" style="3" customWidth="1"/>
    <col min="10694" max="10694" width="0.5703125" style="3" customWidth="1"/>
    <col min="10695" max="10695" width="12.7109375" style="3" customWidth="1"/>
    <col min="10696" max="10939" width="10.42578125" style="3"/>
    <col min="10940" max="10941" width="1.7109375" style="3" customWidth="1"/>
    <col min="10942" max="10942" width="27.7109375" style="3" customWidth="1"/>
    <col min="10943" max="10943" width="8" style="3" customWidth="1"/>
    <col min="10944" max="10944" width="0.5703125" style="3" customWidth="1"/>
    <col min="10945" max="10945" width="12.7109375" style="3" customWidth="1"/>
    <col min="10946" max="10946" width="0.5703125" style="3" customWidth="1"/>
    <col min="10947" max="10947" width="12.7109375" style="3" customWidth="1"/>
    <col min="10948" max="10948" width="0.5703125" style="3" customWidth="1"/>
    <col min="10949" max="10949" width="12.7109375" style="3" customWidth="1"/>
    <col min="10950" max="10950" width="0.5703125" style="3" customWidth="1"/>
    <col min="10951" max="10951" width="12.7109375" style="3" customWidth="1"/>
    <col min="10952" max="11195" width="10.42578125" style="3"/>
    <col min="11196" max="11197" width="1.7109375" style="3" customWidth="1"/>
    <col min="11198" max="11198" width="27.7109375" style="3" customWidth="1"/>
    <col min="11199" max="11199" width="8" style="3" customWidth="1"/>
    <col min="11200" max="11200" width="0.5703125" style="3" customWidth="1"/>
    <col min="11201" max="11201" width="12.7109375" style="3" customWidth="1"/>
    <col min="11202" max="11202" width="0.5703125" style="3" customWidth="1"/>
    <col min="11203" max="11203" width="12.7109375" style="3" customWidth="1"/>
    <col min="11204" max="11204" width="0.5703125" style="3" customWidth="1"/>
    <col min="11205" max="11205" width="12.7109375" style="3" customWidth="1"/>
    <col min="11206" max="11206" width="0.5703125" style="3" customWidth="1"/>
    <col min="11207" max="11207" width="12.7109375" style="3" customWidth="1"/>
    <col min="11208" max="11451" width="10.42578125" style="3"/>
    <col min="11452" max="11453" width="1.7109375" style="3" customWidth="1"/>
    <col min="11454" max="11454" width="27.7109375" style="3" customWidth="1"/>
    <col min="11455" max="11455" width="8" style="3" customWidth="1"/>
    <col min="11456" max="11456" width="0.5703125" style="3" customWidth="1"/>
    <col min="11457" max="11457" width="12.7109375" style="3" customWidth="1"/>
    <col min="11458" max="11458" width="0.5703125" style="3" customWidth="1"/>
    <col min="11459" max="11459" width="12.7109375" style="3" customWidth="1"/>
    <col min="11460" max="11460" width="0.5703125" style="3" customWidth="1"/>
    <col min="11461" max="11461" width="12.7109375" style="3" customWidth="1"/>
    <col min="11462" max="11462" width="0.5703125" style="3" customWidth="1"/>
    <col min="11463" max="11463" width="12.7109375" style="3" customWidth="1"/>
    <col min="11464" max="11707" width="10.42578125" style="3"/>
    <col min="11708" max="11709" width="1.7109375" style="3" customWidth="1"/>
    <col min="11710" max="11710" width="27.7109375" style="3" customWidth="1"/>
    <col min="11711" max="11711" width="8" style="3" customWidth="1"/>
    <col min="11712" max="11712" width="0.5703125" style="3" customWidth="1"/>
    <col min="11713" max="11713" width="12.7109375" style="3" customWidth="1"/>
    <col min="11714" max="11714" width="0.5703125" style="3" customWidth="1"/>
    <col min="11715" max="11715" width="12.7109375" style="3" customWidth="1"/>
    <col min="11716" max="11716" width="0.5703125" style="3" customWidth="1"/>
    <col min="11717" max="11717" width="12.7109375" style="3" customWidth="1"/>
    <col min="11718" max="11718" width="0.5703125" style="3" customWidth="1"/>
    <col min="11719" max="11719" width="12.7109375" style="3" customWidth="1"/>
    <col min="11720" max="11963" width="10.42578125" style="3"/>
    <col min="11964" max="11965" width="1.7109375" style="3" customWidth="1"/>
    <col min="11966" max="11966" width="27.7109375" style="3" customWidth="1"/>
    <col min="11967" max="11967" width="8" style="3" customWidth="1"/>
    <col min="11968" max="11968" width="0.5703125" style="3" customWidth="1"/>
    <col min="11969" max="11969" width="12.7109375" style="3" customWidth="1"/>
    <col min="11970" max="11970" width="0.5703125" style="3" customWidth="1"/>
    <col min="11971" max="11971" width="12.7109375" style="3" customWidth="1"/>
    <col min="11972" max="11972" width="0.5703125" style="3" customWidth="1"/>
    <col min="11973" max="11973" width="12.7109375" style="3" customWidth="1"/>
    <col min="11974" max="11974" width="0.5703125" style="3" customWidth="1"/>
    <col min="11975" max="11975" width="12.7109375" style="3" customWidth="1"/>
    <col min="11976" max="12219" width="10.42578125" style="3"/>
    <col min="12220" max="12221" width="1.7109375" style="3" customWidth="1"/>
    <col min="12222" max="12222" width="27.7109375" style="3" customWidth="1"/>
    <col min="12223" max="12223" width="8" style="3" customWidth="1"/>
    <col min="12224" max="12224" width="0.5703125" style="3" customWidth="1"/>
    <col min="12225" max="12225" width="12.7109375" style="3" customWidth="1"/>
    <col min="12226" max="12226" width="0.5703125" style="3" customWidth="1"/>
    <col min="12227" max="12227" width="12.7109375" style="3" customWidth="1"/>
    <col min="12228" max="12228" width="0.5703125" style="3" customWidth="1"/>
    <col min="12229" max="12229" width="12.7109375" style="3" customWidth="1"/>
    <col min="12230" max="12230" width="0.5703125" style="3" customWidth="1"/>
    <col min="12231" max="12231" width="12.7109375" style="3" customWidth="1"/>
    <col min="12232" max="12475" width="10.42578125" style="3"/>
    <col min="12476" max="12477" width="1.7109375" style="3" customWidth="1"/>
    <col min="12478" max="12478" width="27.7109375" style="3" customWidth="1"/>
    <col min="12479" max="12479" width="8" style="3" customWidth="1"/>
    <col min="12480" max="12480" width="0.5703125" style="3" customWidth="1"/>
    <col min="12481" max="12481" width="12.7109375" style="3" customWidth="1"/>
    <col min="12482" max="12482" width="0.5703125" style="3" customWidth="1"/>
    <col min="12483" max="12483" width="12.7109375" style="3" customWidth="1"/>
    <col min="12484" max="12484" width="0.5703125" style="3" customWidth="1"/>
    <col min="12485" max="12485" width="12.7109375" style="3" customWidth="1"/>
    <col min="12486" max="12486" width="0.5703125" style="3" customWidth="1"/>
    <col min="12487" max="12487" width="12.7109375" style="3" customWidth="1"/>
    <col min="12488" max="12731" width="10.42578125" style="3"/>
    <col min="12732" max="12733" width="1.7109375" style="3" customWidth="1"/>
    <col min="12734" max="12734" width="27.7109375" style="3" customWidth="1"/>
    <col min="12735" max="12735" width="8" style="3" customWidth="1"/>
    <col min="12736" max="12736" width="0.5703125" style="3" customWidth="1"/>
    <col min="12737" max="12737" width="12.7109375" style="3" customWidth="1"/>
    <col min="12738" max="12738" width="0.5703125" style="3" customWidth="1"/>
    <col min="12739" max="12739" width="12.7109375" style="3" customWidth="1"/>
    <col min="12740" max="12740" width="0.5703125" style="3" customWidth="1"/>
    <col min="12741" max="12741" width="12.7109375" style="3" customWidth="1"/>
    <col min="12742" max="12742" width="0.5703125" style="3" customWidth="1"/>
    <col min="12743" max="12743" width="12.7109375" style="3" customWidth="1"/>
    <col min="12744" max="12987" width="10.42578125" style="3"/>
    <col min="12988" max="12989" width="1.7109375" style="3" customWidth="1"/>
    <col min="12990" max="12990" width="27.7109375" style="3" customWidth="1"/>
    <col min="12991" max="12991" width="8" style="3" customWidth="1"/>
    <col min="12992" max="12992" width="0.5703125" style="3" customWidth="1"/>
    <col min="12993" max="12993" width="12.7109375" style="3" customWidth="1"/>
    <col min="12994" max="12994" width="0.5703125" style="3" customWidth="1"/>
    <col min="12995" max="12995" width="12.7109375" style="3" customWidth="1"/>
    <col min="12996" max="12996" width="0.5703125" style="3" customWidth="1"/>
    <col min="12997" max="12997" width="12.7109375" style="3" customWidth="1"/>
    <col min="12998" max="12998" width="0.5703125" style="3" customWidth="1"/>
    <col min="12999" max="12999" width="12.7109375" style="3" customWidth="1"/>
    <col min="13000" max="13243" width="10.42578125" style="3"/>
    <col min="13244" max="13245" width="1.7109375" style="3" customWidth="1"/>
    <col min="13246" max="13246" width="27.7109375" style="3" customWidth="1"/>
    <col min="13247" max="13247" width="8" style="3" customWidth="1"/>
    <col min="13248" max="13248" width="0.5703125" style="3" customWidth="1"/>
    <col min="13249" max="13249" width="12.7109375" style="3" customWidth="1"/>
    <col min="13250" max="13250" width="0.5703125" style="3" customWidth="1"/>
    <col min="13251" max="13251" width="12.7109375" style="3" customWidth="1"/>
    <col min="13252" max="13252" width="0.5703125" style="3" customWidth="1"/>
    <col min="13253" max="13253" width="12.7109375" style="3" customWidth="1"/>
    <col min="13254" max="13254" width="0.5703125" style="3" customWidth="1"/>
    <col min="13255" max="13255" width="12.7109375" style="3" customWidth="1"/>
    <col min="13256" max="13499" width="10.42578125" style="3"/>
    <col min="13500" max="13501" width="1.7109375" style="3" customWidth="1"/>
    <col min="13502" max="13502" width="27.7109375" style="3" customWidth="1"/>
    <col min="13503" max="13503" width="8" style="3" customWidth="1"/>
    <col min="13504" max="13504" width="0.5703125" style="3" customWidth="1"/>
    <col min="13505" max="13505" width="12.7109375" style="3" customWidth="1"/>
    <col min="13506" max="13506" width="0.5703125" style="3" customWidth="1"/>
    <col min="13507" max="13507" width="12.7109375" style="3" customWidth="1"/>
    <col min="13508" max="13508" width="0.5703125" style="3" customWidth="1"/>
    <col min="13509" max="13509" width="12.7109375" style="3" customWidth="1"/>
    <col min="13510" max="13510" width="0.5703125" style="3" customWidth="1"/>
    <col min="13511" max="13511" width="12.7109375" style="3" customWidth="1"/>
    <col min="13512" max="13755" width="10.42578125" style="3"/>
    <col min="13756" max="13757" width="1.7109375" style="3" customWidth="1"/>
    <col min="13758" max="13758" width="27.7109375" style="3" customWidth="1"/>
    <col min="13759" max="13759" width="8" style="3" customWidth="1"/>
    <col min="13760" max="13760" width="0.5703125" style="3" customWidth="1"/>
    <col min="13761" max="13761" width="12.7109375" style="3" customWidth="1"/>
    <col min="13762" max="13762" width="0.5703125" style="3" customWidth="1"/>
    <col min="13763" max="13763" width="12.7109375" style="3" customWidth="1"/>
    <col min="13764" max="13764" width="0.5703125" style="3" customWidth="1"/>
    <col min="13765" max="13765" width="12.7109375" style="3" customWidth="1"/>
    <col min="13766" max="13766" width="0.5703125" style="3" customWidth="1"/>
    <col min="13767" max="13767" width="12.7109375" style="3" customWidth="1"/>
    <col min="13768" max="14011" width="10.42578125" style="3"/>
    <col min="14012" max="14013" width="1.7109375" style="3" customWidth="1"/>
    <col min="14014" max="14014" width="27.7109375" style="3" customWidth="1"/>
    <col min="14015" max="14015" width="8" style="3" customWidth="1"/>
    <col min="14016" max="14016" width="0.5703125" style="3" customWidth="1"/>
    <col min="14017" max="14017" width="12.7109375" style="3" customWidth="1"/>
    <col min="14018" max="14018" width="0.5703125" style="3" customWidth="1"/>
    <col min="14019" max="14019" width="12.7109375" style="3" customWidth="1"/>
    <col min="14020" max="14020" width="0.5703125" style="3" customWidth="1"/>
    <col min="14021" max="14021" width="12.7109375" style="3" customWidth="1"/>
    <col min="14022" max="14022" width="0.5703125" style="3" customWidth="1"/>
    <col min="14023" max="14023" width="12.7109375" style="3" customWidth="1"/>
    <col min="14024" max="14267" width="10.42578125" style="3"/>
    <col min="14268" max="14269" width="1.7109375" style="3" customWidth="1"/>
    <col min="14270" max="14270" width="27.7109375" style="3" customWidth="1"/>
    <col min="14271" max="14271" width="8" style="3" customWidth="1"/>
    <col min="14272" max="14272" width="0.5703125" style="3" customWidth="1"/>
    <col min="14273" max="14273" width="12.7109375" style="3" customWidth="1"/>
    <col min="14274" max="14274" width="0.5703125" style="3" customWidth="1"/>
    <col min="14275" max="14275" width="12.7109375" style="3" customWidth="1"/>
    <col min="14276" max="14276" width="0.5703125" style="3" customWidth="1"/>
    <col min="14277" max="14277" width="12.7109375" style="3" customWidth="1"/>
    <col min="14278" max="14278" width="0.5703125" style="3" customWidth="1"/>
    <col min="14279" max="14279" width="12.7109375" style="3" customWidth="1"/>
    <col min="14280" max="14523" width="10.42578125" style="3"/>
    <col min="14524" max="14525" width="1.7109375" style="3" customWidth="1"/>
    <col min="14526" max="14526" width="27.7109375" style="3" customWidth="1"/>
    <col min="14527" max="14527" width="8" style="3" customWidth="1"/>
    <col min="14528" max="14528" width="0.5703125" style="3" customWidth="1"/>
    <col min="14529" max="14529" width="12.7109375" style="3" customWidth="1"/>
    <col min="14530" max="14530" width="0.5703125" style="3" customWidth="1"/>
    <col min="14531" max="14531" width="12.7109375" style="3" customWidth="1"/>
    <col min="14532" max="14532" width="0.5703125" style="3" customWidth="1"/>
    <col min="14533" max="14533" width="12.7109375" style="3" customWidth="1"/>
    <col min="14534" max="14534" width="0.5703125" style="3" customWidth="1"/>
    <col min="14535" max="14535" width="12.7109375" style="3" customWidth="1"/>
    <col min="14536" max="14779" width="10.42578125" style="3"/>
    <col min="14780" max="14781" width="1.7109375" style="3" customWidth="1"/>
    <col min="14782" max="14782" width="27.7109375" style="3" customWidth="1"/>
    <col min="14783" max="14783" width="8" style="3" customWidth="1"/>
    <col min="14784" max="14784" width="0.5703125" style="3" customWidth="1"/>
    <col min="14785" max="14785" width="12.7109375" style="3" customWidth="1"/>
    <col min="14786" max="14786" width="0.5703125" style="3" customWidth="1"/>
    <col min="14787" max="14787" width="12.7109375" style="3" customWidth="1"/>
    <col min="14788" max="14788" width="0.5703125" style="3" customWidth="1"/>
    <col min="14789" max="14789" width="12.7109375" style="3" customWidth="1"/>
    <col min="14790" max="14790" width="0.5703125" style="3" customWidth="1"/>
    <col min="14791" max="14791" width="12.7109375" style="3" customWidth="1"/>
    <col min="14792" max="15035" width="10.42578125" style="3"/>
    <col min="15036" max="15037" width="1.7109375" style="3" customWidth="1"/>
    <col min="15038" max="15038" width="27.7109375" style="3" customWidth="1"/>
    <col min="15039" max="15039" width="8" style="3" customWidth="1"/>
    <col min="15040" max="15040" width="0.5703125" style="3" customWidth="1"/>
    <col min="15041" max="15041" width="12.7109375" style="3" customWidth="1"/>
    <col min="15042" max="15042" width="0.5703125" style="3" customWidth="1"/>
    <col min="15043" max="15043" width="12.7109375" style="3" customWidth="1"/>
    <col min="15044" max="15044" width="0.5703125" style="3" customWidth="1"/>
    <col min="15045" max="15045" width="12.7109375" style="3" customWidth="1"/>
    <col min="15046" max="15046" width="0.5703125" style="3" customWidth="1"/>
    <col min="15047" max="15047" width="12.7109375" style="3" customWidth="1"/>
    <col min="15048" max="15291" width="10.42578125" style="3"/>
    <col min="15292" max="15293" width="1.7109375" style="3" customWidth="1"/>
    <col min="15294" max="15294" width="27.7109375" style="3" customWidth="1"/>
    <col min="15295" max="15295" width="8" style="3" customWidth="1"/>
    <col min="15296" max="15296" width="0.5703125" style="3" customWidth="1"/>
    <col min="15297" max="15297" width="12.7109375" style="3" customWidth="1"/>
    <col min="15298" max="15298" width="0.5703125" style="3" customWidth="1"/>
    <col min="15299" max="15299" width="12.7109375" style="3" customWidth="1"/>
    <col min="15300" max="15300" width="0.5703125" style="3" customWidth="1"/>
    <col min="15301" max="15301" width="12.7109375" style="3" customWidth="1"/>
    <col min="15302" max="15302" width="0.5703125" style="3" customWidth="1"/>
    <col min="15303" max="15303" width="12.7109375" style="3" customWidth="1"/>
    <col min="15304" max="15547" width="10.42578125" style="3"/>
    <col min="15548" max="15549" width="1.7109375" style="3" customWidth="1"/>
    <col min="15550" max="15550" width="27.7109375" style="3" customWidth="1"/>
    <col min="15551" max="15551" width="8" style="3" customWidth="1"/>
    <col min="15552" max="15552" width="0.5703125" style="3" customWidth="1"/>
    <col min="15553" max="15553" width="12.7109375" style="3" customWidth="1"/>
    <col min="15554" max="15554" width="0.5703125" style="3" customWidth="1"/>
    <col min="15555" max="15555" width="12.7109375" style="3" customWidth="1"/>
    <col min="15556" max="15556" width="0.5703125" style="3" customWidth="1"/>
    <col min="15557" max="15557" width="12.7109375" style="3" customWidth="1"/>
    <col min="15558" max="15558" width="0.5703125" style="3" customWidth="1"/>
    <col min="15559" max="15559" width="12.7109375" style="3" customWidth="1"/>
    <col min="15560" max="16384" width="10.42578125" style="3"/>
  </cols>
  <sheetData>
    <row r="1" spans="1:12" s="4" customFormat="1" ht="18" customHeight="1">
      <c r="A1" s="1" t="s">
        <v>66</v>
      </c>
      <c r="B1" s="1"/>
      <c r="C1" s="1"/>
      <c r="D1" s="73"/>
      <c r="E1" s="1"/>
      <c r="F1" s="27"/>
      <c r="G1" s="28"/>
      <c r="H1" s="27"/>
      <c r="I1" s="28"/>
      <c r="J1" s="27"/>
      <c r="K1" s="28"/>
      <c r="L1" s="27"/>
    </row>
    <row r="2" spans="1:12" s="4" customFormat="1" ht="18" customHeight="1">
      <c r="A2" s="1" t="s">
        <v>169</v>
      </c>
      <c r="B2" s="1"/>
      <c r="C2" s="1"/>
      <c r="D2" s="73"/>
      <c r="E2" s="1"/>
      <c r="F2" s="27"/>
      <c r="G2" s="28"/>
      <c r="H2" s="27"/>
      <c r="I2" s="28"/>
      <c r="J2" s="27"/>
      <c r="K2" s="28"/>
      <c r="L2" s="27"/>
    </row>
    <row r="3" spans="1:12" s="4" customFormat="1" ht="18" customHeight="1">
      <c r="A3" s="2" t="s">
        <v>203</v>
      </c>
      <c r="B3" s="2"/>
      <c r="C3" s="2"/>
      <c r="D3" s="74"/>
      <c r="E3" s="2"/>
      <c r="F3" s="29"/>
      <c r="G3" s="30"/>
      <c r="H3" s="29"/>
      <c r="I3" s="30"/>
      <c r="J3" s="29"/>
      <c r="K3" s="30"/>
      <c r="L3" s="29"/>
    </row>
    <row r="4" spans="1:12" s="4" customFormat="1" ht="18.75">
      <c r="A4" s="1"/>
      <c r="B4" s="1"/>
      <c r="C4" s="1"/>
      <c r="D4" s="73"/>
      <c r="E4" s="1"/>
      <c r="F4" s="31"/>
      <c r="G4" s="32"/>
      <c r="H4" s="31"/>
      <c r="I4" s="32"/>
      <c r="J4" s="31"/>
      <c r="K4" s="32"/>
      <c r="L4" s="31"/>
    </row>
    <row r="5" spans="1:12" s="4" customFormat="1" ht="16.149999999999999" customHeight="1">
      <c r="D5" s="73"/>
      <c r="E5" s="33"/>
      <c r="F5" s="165" t="s">
        <v>167</v>
      </c>
      <c r="G5" s="165"/>
      <c r="H5" s="165"/>
      <c r="I5" s="11"/>
      <c r="J5" s="165" t="s">
        <v>168</v>
      </c>
      <c r="K5" s="165"/>
      <c r="L5" s="165"/>
    </row>
    <row r="6" spans="1:12" s="4" customFormat="1" ht="16.149999999999999" customHeight="1">
      <c r="D6" s="73"/>
      <c r="E6" s="33"/>
      <c r="F6" s="19" t="s">
        <v>202</v>
      </c>
      <c r="G6" s="12"/>
      <c r="H6" s="19" t="s">
        <v>65</v>
      </c>
      <c r="I6" s="11"/>
      <c r="J6" s="19" t="s">
        <v>202</v>
      </c>
      <c r="K6" s="12"/>
      <c r="L6" s="19" t="s">
        <v>65</v>
      </c>
    </row>
    <row r="7" spans="1:12" s="4" customFormat="1" ht="16.149999999999999" customHeight="1">
      <c r="D7" s="74" t="s">
        <v>0</v>
      </c>
      <c r="E7" s="33"/>
      <c r="F7" s="50" t="s">
        <v>100</v>
      </c>
      <c r="G7" s="34"/>
      <c r="H7" s="50" t="s">
        <v>100</v>
      </c>
      <c r="I7" s="11"/>
      <c r="J7" s="50" t="s">
        <v>100</v>
      </c>
      <c r="K7" s="34"/>
      <c r="L7" s="50" t="s">
        <v>100</v>
      </c>
    </row>
    <row r="8" spans="1:12" s="4" customFormat="1" ht="6" customHeight="1">
      <c r="D8" s="73"/>
      <c r="E8" s="33"/>
      <c r="F8" s="36"/>
      <c r="G8" s="35"/>
      <c r="H8" s="36"/>
      <c r="I8" s="11"/>
      <c r="J8" s="36"/>
      <c r="K8" s="35"/>
      <c r="L8" s="36"/>
    </row>
    <row r="9" spans="1:12" s="4" customFormat="1" ht="19.149999999999999" customHeight="1">
      <c r="A9" s="33" t="s">
        <v>37</v>
      </c>
      <c r="B9" s="33"/>
      <c r="D9" s="53"/>
      <c r="F9" s="36"/>
      <c r="G9" s="35"/>
      <c r="H9" s="36"/>
      <c r="I9" s="35"/>
      <c r="J9" s="36"/>
      <c r="K9" s="35"/>
      <c r="L9" s="36"/>
    </row>
    <row r="10" spans="1:12" s="4" customFormat="1" ht="6" customHeight="1">
      <c r="A10" s="33"/>
      <c r="B10" s="33"/>
      <c r="D10" s="53"/>
      <c r="F10" s="36"/>
      <c r="G10" s="35"/>
      <c r="H10" s="36"/>
      <c r="I10" s="35"/>
      <c r="J10" s="36"/>
      <c r="K10" s="35"/>
      <c r="L10" s="36"/>
    </row>
    <row r="11" spans="1:12" s="4" customFormat="1" ht="20.100000000000001" customHeight="1">
      <c r="A11" s="4" t="s">
        <v>197</v>
      </c>
      <c r="D11" s="53"/>
      <c r="F11" s="56">
        <v>1423915</v>
      </c>
      <c r="G11" s="56"/>
      <c r="H11" s="56">
        <v>1301065</v>
      </c>
      <c r="I11" s="56"/>
      <c r="J11" s="56">
        <v>593797</v>
      </c>
      <c r="K11" s="56"/>
      <c r="L11" s="56">
        <v>530531</v>
      </c>
    </row>
    <row r="12" spans="1:12" s="4" customFormat="1" ht="20.100000000000001" customHeight="1">
      <c r="A12" s="4" t="s">
        <v>96</v>
      </c>
      <c r="D12" s="53"/>
      <c r="F12" s="36">
        <v>6772</v>
      </c>
      <c r="G12" s="54"/>
      <c r="H12" s="36">
        <v>6066</v>
      </c>
      <c r="I12" s="54"/>
      <c r="J12" s="36">
        <v>152586</v>
      </c>
      <c r="K12" s="54"/>
      <c r="L12" s="36">
        <v>91064</v>
      </c>
    </row>
    <row r="13" spans="1:12" s="4" customFormat="1" ht="20.100000000000001" customHeight="1">
      <c r="A13" s="4" t="s">
        <v>21</v>
      </c>
      <c r="D13" s="53"/>
      <c r="F13" s="115">
        <v>39446</v>
      </c>
      <c r="G13" s="56"/>
      <c r="H13" s="115">
        <v>29545</v>
      </c>
      <c r="I13" s="56"/>
      <c r="J13" s="115">
        <v>58523</v>
      </c>
      <c r="K13" s="56"/>
      <c r="L13" s="115">
        <v>56068</v>
      </c>
    </row>
    <row r="14" spans="1:12" s="4" customFormat="1" ht="6" customHeight="1">
      <c r="A14" s="33"/>
      <c r="B14" s="33"/>
      <c r="D14" s="53"/>
      <c r="F14" s="56"/>
      <c r="G14" s="56"/>
      <c r="H14" s="56"/>
      <c r="I14" s="56"/>
      <c r="J14" s="56"/>
      <c r="K14" s="56"/>
      <c r="L14" s="56"/>
    </row>
    <row r="15" spans="1:12" s="4" customFormat="1" ht="19.149999999999999" customHeight="1">
      <c r="A15" s="33" t="s">
        <v>38</v>
      </c>
      <c r="B15" s="33"/>
      <c r="D15" s="53"/>
      <c r="F15" s="116">
        <f>SUM(F11:F13)</f>
        <v>1470133</v>
      </c>
      <c r="G15" s="56"/>
      <c r="H15" s="116">
        <f>SUM(H11:H13)</f>
        <v>1336676</v>
      </c>
      <c r="I15" s="56"/>
      <c r="J15" s="116">
        <f>SUM(J11:J13)</f>
        <v>804906</v>
      </c>
      <c r="K15" s="56"/>
      <c r="L15" s="116">
        <f>SUM(L11:L13)</f>
        <v>677663</v>
      </c>
    </row>
    <row r="16" spans="1:12" s="4" customFormat="1" ht="11.65" customHeight="1">
      <c r="A16" s="33"/>
      <c r="B16" s="33"/>
      <c r="D16" s="53"/>
      <c r="F16" s="56"/>
      <c r="G16" s="56"/>
      <c r="H16" s="56"/>
      <c r="I16" s="56"/>
      <c r="J16" s="56"/>
      <c r="K16" s="56"/>
      <c r="L16" s="56"/>
    </row>
    <row r="17" spans="1:12" s="4" customFormat="1" ht="19.149999999999999" customHeight="1">
      <c r="A17" s="33" t="s">
        <v>40</v>
      </c>
      <c r="B17" s="33"/>
      <c r="D17" s="53"/>
      <c r="F17" s="56"/>
      <c r="G17" s="56"/>
      <c r="H17" s="56"/>
      <c r="I17" s="56"/>
      <c r="J17" s="56"/>
      <c r="K17" s="56"/>
      <c r="L17" s="56"/>
    </row>
    <row r="18" spans="1:12" s="4" customFormat="1" ht="6" customHeight="1">
      <c r="A18" s="33"/>
      <c r="B18" s="33"/>
      <c r="D18" s="53"/>
      <c r="F18" s="56"/>
      <c r="G18" s="56"/>
      <c r="H18" s="56"/>
      <c r="I18" s="56"/>
      <c r="J18" s="56"/>
      <c r="K18" s="56"/>
      <c r="L18" s="56"/>
    </row>
    <row r="19" spans="1:12" s="4" customFormat="1" ht="20.100000000000001" customHeight="1">
      <c r="A19" s="4" t="s">
        <v>117</v>
      </c>
      <c r="D19" s="53"/>
      <c r="F19" s="54">
        <v>692635</v>
      </c>
      <c r="G19" s="56"/>
      <c r="H19" s="54">
        <v>613064</v>
      </c>
      <c r="I19" s="56"/>
      <c r="J19" s="56">
        <v>305290</v>
      </c>
      <c r="K19" s="56"/>
      <c r="L19" s="56">
        <v>291304</v>
      </c>
    </row>
    <row r="20" spans="1:12" s="4" customFormat="1" ht="20.100000000000001" customHeight="1">
      <c r="A20" s="4" t="s">
        <v>212</v>
      </c>
      <c r="D20" s="53"/>
      <c r="F20" s="54">
        <v>56137</v>
      </c>
      <c r="G20" s="54"/>
      <c r="H20" s="54">
        <v>45843</v>
      </c>
      <c r="I20" s="54"/>
      <c r="J20" s="56">
        <v>19768</v>
      </c>
      <c r="K20" s="54"/>
      <c r="L20" s="56">
        <v>15634</v>
      </c>
    </row>
    <row r="21" spans="1:12" s="4" customFormat="1" ht="20.100000000000001" customHeight="1">
      <c r="A21" s="4" t="s">
        <v>116</v>
      </c>
      <c r="D21" s="53"/>
      <c r="F21" s="56">
        <v>282100</v>
      </c>
      <c r="G21" s="54"/>
      <c r="H21" s="56">
        <v>298573</v>
      </c>
      <c r="I21" s="54"/>
      <c r="J21" s="56">
        <v>114709</v>
      </c>
      <c r="K21" s="54"/>
      <c r="L21" s="56">
        <v>119543</v>
      </c>
    </row>
    <row r="22" spans="1:12" s="4" customFormat="1" ht="20.100000000000001" customHeight="1">
      <c r="A22" s="4" t="s">
        <v>182</v>
      </c>
      <c r="D22" s="53">
        <v>6</v>
      </c>
      <c r="F22" s="56">
        <v>4745</v>
      </c>
      <c r="G22" s="54"/>
      <c r="H22" s="56">
        <v>0</v>
      </c>
      <c r="I22" s="54"/>
      <c r="J22" s="56">
        <v>4745</v>
      </c>
      <c r="K22" s="54"/>
      <c r="L22" s="56">
        <v>0</v>
      </c>
    </row>
    <row r="23" spans="1:12" s="4" customFormat="1" ht="20.100000000000001" customHeight="1">
      <c r="A23" s="4" t="s">
        <v>228</v>
      </c>
      <c r="D23" s="53"/>
      <c r="F23" s="56">
        <v>-2574</v>
      </c>
      <c r="G23" s="54"/>
      <c r="H23" s="56">
        <v>-1846</v>
      </c>
      <c r="I23" s="54"/>
      <c r="J23" s="56">
        <v>-2574</v>
      </c>
      <c r="K23" s="54"/>
      <c r="L23" s="56">
        <v>-1846</v>
      </c>
    </row>
    <row r="24" spans="1:12" s="4" customFormat="1" ht="20.100000000000001" customHeight="1">
      <c r="A24" s="4" t="s">
        <v>183</v>
      </c>
      <c r="D24" s="69" t="s">
        <v>220</v>
      </c>
      <c r="F24" s="115">
        <v>8676</v>
      </c>
      <c r="G24" s="56"/>
      <c r="H24" s="115">
        <v>9516</v>
      </c>
      <c r="I24" s="56"/>
      <c r="J24" s="115">
        <v>0</v>
      </c>
      <c r="K24" s="56"/>
      <c r="L24" s="115">
        <v>0</v>
      </c>
    </row>
    <row r="25" spans="1:12" s="4" customFormat="1" ht="6" customHeight="1">
      <c r="D25" s="53"/>
      <c r="F25" s="56"/>
      <c r="G25" s="56"/>
      <c r="H25" s="56"/>
      <c r="I25" s="56"/>
      <c r="J25" s="56"/>
      <c r="K25" s="56"/>
      <c r="L25" s="56"/>
    </row>
    <row r="26" spans="1:12" s="4" customFormat="1" ht="19.149999999999999" customHeight="1">
      <c r="A26" s="33" t="s">
        <v>41</v>
      </c>
      <c r="B26" s="33"/>
      <c r="D26" s="53"/>
      <c r="F26" s="116">
        <f>SUM(F19:F24)</f>
        <v>1041719</v>
      </c>
      <c r="G26" s="54"/>
      <c r="H26" s="116">
        <f>SUM(H19:H24)</f>
        <v>965150</v>
      </c>
      <c r="I26" s="54"/>
      <c r="J26" s="116">
        <f>SUM(J19:J24)</f>
        <v>441938</v>
      </c>
      <c r="K26" s="54"/>
      <c r="L26" s="116">
        <f>SUM(L19:L24)</f>
        <v>424635</v>
      </c>
    </row>
    <row r="27" spans="1:12" s="4" customFormat="1" ht="11.65" customHeight="1">
      <c r="A27" s="33"/>
      <c r="B27" s="33"/>
      <c r="D27" s="53"/>
      <c r="F27" s="56"/>
      <c r="G27" s="56"/>
      <c r="H27" s="56"/>
      <c r="I27" s="56"/>
      <c r="J27" s="56"/>
      <c r="K27" s="56"/>
      <c r="L27" s="56"/>
    </row>
    <row r="28" spans="1:12" s="4" customFormat="1" ht="19.149999999999999" customHeight="1">
      <c r="A28" s="33" t="s">
        <v>118</v>
      </c>
      <c r="B28" s="33"/>
      <c r="C28" s="33"/>
      <c r="D28" s="73"/>
      <c r="E28" s="33"/>
      <c r="F28" s="56">
        <v>428414</v>
      </c>
      <c r="G28" s="56"/>
      <c r="H28" s="56">
        <f>H15-H26</f>
        <v>371526</v>
      </c>
      <c r="I28" s="56"/>
      <c r="J28" s="56">
        <f>J15-J26</f>
        <v>362968</v>
      </c>
      <c r="K28" s="56"/>
      <c r="L28" s="56">
        <f>L15-L26</f>
        <v>253028</v>
      </c>
    </row>
    <row r="29" spans="1:12" s="4" customFormat="1" ht="20.100000000000001" customHeight="1">
      <c r="A29" s="4" t="s">
        <v>29</v>
      </c>
      <c r="D29" s="53"/>
      <c r="F29" s="114">
        <v>-9890</v>
      </c>
      <c r="G29" s="54"/>
      <c r="H29" s="114">
        <v>-13014</v>
      </c>
      <c r="I29" s="54"/>
      <c r="J29" s="116">
        <v>-5979</v>
      </c>
      <c r="K29" s="54"/>
      <c r="L29" s="116">
        <v>-7605</v>
      </c>
    </row>
    <row r="30" spans="1:12" s="4" customFormat="1" ht="6" customHeight="1">
      <c r="D30" s="53"/>
      <c r="F30" s="56"/>
      <c r="G30" s="56"/>
      <c r="H30" s="56"/>
      <c r="I30" s="56"/>
      <c r="J30" s="56"/>
      <c r="K30" s="56"/>
      <c r="L30" s="56"/>
    </row>
    <row r="31" spans="1:12" s="4" customFormat="1" ht="19.149999999999999" customHeight="1">
      <c r="A31" s="33" t="s">
        <v>55</v>
      </c>
      <c r="B31" s="33"/>
      <c r="D31" s="53"/>
      <c r="F31" s="56">
        <f>SUM(F28:F29)</f>
        <v>418524</v>
      </c>
      <c r="G31" s="56"/>
      <c r="H31" s="56">
        <f>SUM(H28:H29)</f>
        <v>358512</v>
      </c>
      <c r="I31" s="56"/>
      <c r="J31" s="56">
        <f>SUM(J28:J29)</f>
        <v>356989</v>
      </c>
      <c r="K31" s="56"/>
      <c r="L31" s="56">
        <f>SUM(L28:L29)</f>
        <v>245423</v>
      </c>
    </row>
    <row r="32" spans="1:12" s="4" customFormat="1" ht="20.100000000000001" customHeight="1">
      <c r="A32" s="4" t="s">
        <v>218</v>
      </c>
      <c r="D32" s="53">
        <v>24</v>
      </c>
      <c r="F32" s="114">
        <v>-72952</v>
      </c>
      <c r="G32" s="54"/>
      <c r="H32" s="114">
        <v>-50899</v>
      </c>
      <c r="I32" s="54"/>
      <c r="J32" s="114">
        <v>-31584</v>
      </c>
      <c r="K32" s="54"/>
      <c r="L32" s="114">
        <v>-9938</v>
      </c>
    </row>
    <row r="33" spans="1:12" s="4" customFormat="1" ht="6" customHeight="1">
      <c r="D33" s="53"/>
      <c r="F33" s="56"/>
      <c r="G33" s="56"/>
      <c r="H33" s="56"/>
      <c r="I33" s="56"/>
      <c r="J33" s="56"/>
      <c r="K33" s="56"/>
      <c r="L33" s="56"/>
    </row>
    <row r="34" spans="1:12" s="4" customFormat="1" ht="19.149999999999999" customHeight="1">
      <c r="A34" s="33" t="s">
        <v>174</v>
      </c>
      <c r="B34" s="33"/>
      <c r="C34" s="33"/>
      <c r="D34" s="73"/>
      <c r="E34" s="33"/>
      <c r="F34" s="116">
        <f>SUM(F31:F32)</f>
        <v>345572</v>
      </c>
      <c r="G34" s="56"/>
      <c r="H34" s="116">
        <f>SUM(H31:H32)</f>
        <v>307613</v>
      </c>
      <c r="I34" s="56"/>
      <c r="J34" s="116">
        <f>SUM(J31:J32)</f>
        <v>325405</v>
      </c>
      <c r="K34" s="56"/>
      <c r="L34" s="116">
        <f>SUM(L31:L32)</f>
        <v>235485</v>
      </c>
    </row>
    <row r="35" spans="1:12" s="4" customFormat="1" ht="12" customHeight="1">
      <c r="A35" s="33"/>
      <c r="B35" s="33"/>
      <c r="C35" s="33"/>
      <c r="D35" s="73"/>
      <c r="E35" s="33"/>
      <c r="F35" s="56"/>
      <c r="G35" s="56"/>
      <c r="H35" s="56"/>
      <c r="I35" s="56"/>
      <c r="J35" s="56"/>
      <c r="K35" s="56"/>
      <c r="L35" s="56"/>
    </row>
    <row r="36" spans="1:12" s="4" customFormat="1" ht="19.149999999999999" customHeight="1">
      <c r="A36" s="33" t="s">
        <v>153</v>
      </c>
      <c r="B36" s="33"/>
      <c r="C36" s="33"/>
      <c r="D36" s="73"/>
      <c r="E36" s="33"/>
      <c r="F36" s="56"/>
      <c r="G36" s="56"/>
      <c r="H36" s="56"/>
      <c r="I36" s="56"/>
      <c r="J36" s="56"/>
      <c r="K36" s="56"/>
      <c r="L36" s="56"/>
    </row>
    <row r="37" spans="1:12" s="4" customFormat="1" ht="20.100000000000001" customHeight="1">
      <c r="A37" s="4" t="s">
        <v>78</v>
      </c>
      <c r="D37" s="53"/>
      <c r="F37" s="54"/>
      <c r="G37" s="54"/>
      <c r="H37" s="54"/>
      <c r="I37" s="54"/>
      <c r="J37" s="56"/>
      <c r="K37" s="54"/>
      <c r="L37" s="56"/>
    </row>
    <row r="38" spans="1:12" s="4" customFormat="1" ht="20.100000000000001" customHeight="1">
      <c r="B38" s="4" t="s">
        <v>77</v>
      </c>
      <c r="D38" s="53"/>
      <c r="F38" s="54"/>
      <c r="G38" s="54"/>
      <c r="H38" s="54"/>
      <c r="I38" s="54"/>
      <c r="J38" s="56"/>
      <c r="K38" s="54"/>
      <c r="L38" s="56"/>
    </row>
    <row r="39" spans="1:12" s="4" customFormat="1" ht="20.100000000000001" customHeight="1">
      <c r="C39" s="102" t="s">
        <v>79</v>
      </c>
      <c r="D39" s="53"/>
      <c r="F39" s="54">
        <v>-24566</v>
      </c>
      <c r="G39" s="56"/>
      <c r="H39" s="54">
        <v>-25363</v>
      </c>
      <c r="I39" s="56"/>
      <c r="J39" s="54">
        <v>0</v>
      </c>
      <c r="K39" s="56"/>
      <c r="L39" s="54">
        <v>0</v>
      </c>
    </row>
    <row r="40" spans="1:12" s="4" customFormat="1" ht="20.100000000000001" customHeight="1">
      <c r="A40" s="4" t="s">
        <v>75</v>
      </c>
      <c r="D40" s="53"/>
      <c r="F40" s="54"/>
      <c r="G40" s="54"/>
      <c r="H40" s="54"/>
      <c r="I40" s="54"/>
      <c r="J40" s="56"/>
      <c r="K40" s="54"/>
      <c r="L40" s="56"/>
    </row>
    <row r="41" spans="1:12" s="4" customFormat="1" ht="20.100000000000001" customHeight="1">
      <c r="A41" s="4" t="s">
        <v>76</v>
      </c>
      <c r="B41" s="4" t="s">
        <v>77</v>
      </c>
      <c r="D41" s="53"/>
      <c r="F41" s="54"/>
      <c r="G41" s="54"/>
      <c r="H41" s="54"/>
      <c r="I41" s="54"/>
      <c r="J41" s="56"/>
      <c r="K41" s="54"/>
      <c r="L41" s="56"/>
    </row>
    <row r="42" spans="1:12" s="4" customFormat="1" ht="20.100000000000001" customHeight="1">
      <c r="C42" s="102" t="s">
        <v>163</v>
      </c>
      <c r="D42" s="53"/>
      <c r="F42" s="54"/>
      <c r="G42" s="54"/>
      <c r="H42" s="54"/>
      <c r="I42" s="54"/>
      <c r="J42" s="56"/>
      <c r="K42" s="54"/>
      <c r="L42" s="56"/>
    </row>
    <row r="43" spans="1:12" s="4" customFormat="1" ht="20.100000000000001" customHeight="1">
      <c r="C43" s="4" t="s">
        <v>239</v>
      </c>
      <c r="D43" s="53"/>
      <c r="F43" s="54">
        <v>-1839</v>
      </c>
      <c r="G43" s="54"/>
      <c r="H43" s="54">
        <v>-16666</v>
      </c>
      <c r="I43" s="54"/>
      <c r="J43" s="56">
        <v>-1898</v>
      </c>
      <c r="K43" s="54"/>
      <c r="L43" s="56">
        <v>-16666</v>
      </c>
    </row>
    <row r="44" spans="1:12" s="4" customFormat="1" ht="20.100000000000001" customHeight="1">
      <c r="C44" s="102" t="s">
        <v>164</v>
      </c>
      <c r="D44" s="53"/>
      <c r="F44" s="54"/>
      <c r="G44" s="54"/>
      <c r="H44" s="54"/>
      <c r="I44" s="54"/>
      <c r="J44" s="56"/>
      <c r="K44" s="54"/>
      <c r="L44" s="56"/>
    </row>
    <row r="45" spans="1:12" s="4" customFormat="1" ht="20.100000000000001" customHeight="1">
      <c r="C45" s="4" t="s">
        <v>240</v>
      </c>
      <c r="D45" s="53"/>
      <c r="F45" s="114">
        <v>-590</v>
      </c>
      <c r="G45" s="56"/>
      <c r="H45" s="114">
        <v>-354</v>
      </c>
      <c r="I45" s="56"/>
      <c r="J45" s="114">
        <v>4637</v>
      </c>
      <c r="K45" s="56"/>
      <c r="L45" s="114">
        <v>-1072</v>
      </c>
    </row>
    <row r="46" spans="1:12" s="4" customFormat="1" ht="6" customHeight="1">
      <c r="D46" s="53"/>
      <c r="F46" s="56"/>
      <c r="G46" s="56"/>
      <c r="H46" s="56"/>
      <c r="I46" s="56"/>
      <c r="J46" s="56"/>
      <c r="K46" s="56"/>
      <c r="L46" s="56"/>
    </row>
    <row r="47" spans="1:12" ht="20.100000000000001" customHeight="1">
      <c r="A47" s="33" t="s">
        <v>246</v>
      </c>
      <c r="B47" s="33"/>
      <c r="C47" s="4"/>
      <c r="D47" s="53"/>
      <c r="E47" s="4"/>
      <c r="F47" s="116">
        <f>SUM(F36:F45)</f>
        <v>-26995</v>
      </c>
      <c r="G47" s="56"/>
      <c r="H47" s="116">
        <f>SUM(H36:H45)</f>
        <v>-42383</v>
      </c>
      <c r="I47" s="56"/>
      <c r="J47" s="116">
        <f>SUM(J36:J45)</f>
        <v>2739</v>
      </c>
      <c r="K47" s="56"/>
      <c r="L47" s="116">
        <f>SUM(L36:L45)</f>
        <v>-17738</v>
      </c>
    </row>
    <row r="48" spans="1:12" s="4" customFormat="1" ht="6" customHeight="1">
      <c r="D48" s="53"/>
      <c r="F48" s="56"/>
      <c r="G48" s="56"/>
      <c r="H48" s="56"/>
      <c r="I48" s="56"/>
      <c r="J48" s="56"/>
      <c r="K48" s="56"/>
      <c r="L48" s="56"/>
    </row>
    <row r="49" spans="1:12" s="4" customFormat="1" ht="20.100000000000001" customHeight="1" thickBot="1">
      <c r="A49" s="33" t="s">
        <v>175</v>
      </c>
      <c r="B49" s="33"/>
      <c r="C49" s="33"/>
      <c r="D49" s="73"/>
      <c r="E49" s="33"/>
      <c r="F49" s="148">
        <f>SUM(F34,F47)</f>
        <v>318577</v>
      </c>
      <c r="G49" s="56"/>
      <c r="H49" s="148">
        <f>SUM(H34,H47)</f>
        <v>265230</v>
      </c>
      <c r="I49" s="56"/>
      <c r="J49" s="148">
        <f>SUM(J34,J47)</f>
        <v>328144</v>
      </c>
      <c r="K49" s="56"/>
      <c r="L49" s="148">
        <f>SUM(L34,L47)</f>
        <v>217747</v>
      </c>
    </row>
    <row r="50" spans="1:12" ht="20.100000000000001" customHeight="1" thickTop="1"/>
    <row r="51" spans="1:12" ht="20.100000000000001" customHeight="1"/>
    <row r="52" spans="1:12" ht="15.75" customHeight="1"/>
    <row r="53" spans="1:12" s="4" customFormat="1" ht="22.35" customHeight="1">
      <c r="A53" s="5" t="s">
        <v>171</v>
      </c>
      <c r="B53" s="5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1:12" s="4" customFormat="1" ht="18" customHeight="1">
      <c r="A54" s="1" t="s">
        <v>66</v>
      </c>
      <c r="B54" s="1"/>
      <c r="C54" s="1"/>
      <c r="D54" s="73"/>
      <c r="E54" s="1"/>
      <c r="F54" s="27"/>
      <c r="G54" s="28"/>
      <c r="H54" s="27"/>
      <c r="I54" s="28"/>
      <c r="J54" s="27"/>
      <c r="K54" s="28"/>
      <c r="L54" s="27"/>
    </row>
    <row r="55" spans="1:12" s="4" customFormat="1" ht="18" customHeight="1">
      <c r="A55" s="1" t="s">
        <v>169</v>
      </c>
      <c r="B55" s="1"/>
      <c r="C55" s="1"/>
      <c r="D55" s="73"/>
      <c r="E55" s="1"/>
      <c r="F55" s="27"/>
      <c r="G55" s="28"/>
      <c r="H55" s="27"/>
      <c r="I55" s="28"/>
      <c r="J55" s="27"/>
      <c r="K55" s="28"/>
      <c r="L55" s="27"/>
    </row>
    <row r="56" spans="1:12" s="4" customFormat="1" ht="18" customHeight="1">
      <c r="A56" s="2" t="str">
        <f>+A3</f>
        <v>สำหรับปีสิ้นสุดวันที่ 31 ธันวาคม พ.ศ. 2567</v>
      </c>
      <c r="B56" s="2"/>
      <c r="C56" s="2"/>
      <c r="D56" s="74"/>
      <c r="E56" s="2"/>
      <c r="F56" s="29"/>
      <c r="G56" s="30"/>
      <c r="H56" s="29"/>
      <c r="I56" s="30"/>
      <c r="J56" s="29"/>
      <c r="K56" s="30"/>
      <c r="L56" s="29"/>
    </row>
    <row r="57" spans="1:12" s="4" customFormat="1" ht="21.75" customHeight="1">
      <c r="A57" s="1"/>
      <c r="B57" s="1"/>
      <c r="C57" s="1"/>
      <c r="D57" s="73"/>
      <c r="E57" s="1"/>
      <c r="F57" s="31"/>
      <c r="G57" s="32"/>
      <c r="H57" s="31"/>
      <c r="I57" s="32"/>
      <c r="J57" s="31"/>
      <c r="K57" s="32"/>
      <c r="L57" s="31"/>
    </row>
    <row r="58" spans="1:12" s="4" customFormat="1" ht="20.100000000000001" customHeight="1">
      <c r="D58" s="73"/>
      <c r="E58" s="33"/>
      <c r="F58" s="165" t="s">
        <v>167</v>
      </c>
      <c r="G58" s="165"/>
      <c r="H58" s="165"/>
      <c r="I58" s="11"/>
      <c r="J58" s="165" t="s">
        <v>168</v>
      </c>
      <c r="K58" s="165"/>
      <c r="L58" s="165"/>
    </row>
    <row r="59" spans="1:12" s="4" customFormat="1" ht="20.100000000000001" customHeight="1">
      <c r="D59" s="73"/>
      <c r="E59" s="33"/>
      <c r="F59" s="19" t="s">
        <v>202</v>
      </c>
      <c r="G59" s="12"/>
      <c r="H59" s="19" t="s">
        <v>65</v>
      </c>
      <c r="I59" s="11"/>
      <c r="J59" s="19" t="s">
        <v>202</v>
      </c>
      <c r="K59" s="12"/>
      <c r="L59" s="19" t="s">
        <v>65</v>
      </c>
    </row>
    <row r="60" spans="1:12" s="4" customFormat="1" ht="20.100000000000001" customHeight="1">
      <c r="D60" s="74" t="s">
        <v>0</v>
      </c>
      <c r="E60" s="33"/>
      <c r="F60" s="50" t="s">
        <v>100</v>
      </c>
      <c r="G60" s="34"/>
      <c r="H60" s="50" t="s">
        <v>100</v>
      </c>
      <c r="I60" s="11"/>
      <c r="J60" s="50" t="s">
        <v>100</v>
      </c>
      <c r="K60" s="34"/>
      <c r="L60" s="50" t="s">
        <v>100</v>
      </c>
    </row>
    <row r="61" spans="1:12" ht="21.75" customHeight="1">
      <c r="A61" s="33"/>
      <c r="B61" s="33"/>
      <c r="C61" s="33"/>
      <c r="D61" s="73"/>
      <c r="E61" s="33"/>
      <c r="F61" s="56"/>
      <c r="G61" s="56"/>
      <c r="H61" s="56"/>
      <c r="I61" s="56"/>
      <c r="J61" s="56"/>
      <c r="K61" s="56"/>
      <c r="L61" s="56"/>
    </row>
    <row r="62" spans="1:12" s="4" customFormat="1" ht="21.75" customHeight="1">
      <c r="A62" s="33" t="s">
        <v>80</v>
      </c>
      <c r="D62" s="73"/>
      <c r="E62" s="33"/>
      <c r="F62" s="56"/>
      <c r="G62" s="56"/>
      <c r="H62" s="56"/>
      <c r="I62" s="56"/>
      <c r="J62" s="56"/>
      <c r="K62" s="56"/>
      <c r="L62" s="56"/>
    </row>
    <row r="63" spans="1:12" s="4" customFormat="1" ht="21.75" customHeight="1">
      <c r="A63" s="4" t="s">
        <v>62</v>
      </c>
      <c r="D63" s="53"/>
      <c r="F63" s="56">
        <v>343967</v>
      </c>
      <c r="G63" s="54"/>
      <c r="H63" s="56">
        <v>308190</v>
      </c>
      <c r="I63" s="54"/>
      <c r="J63" s="56">
        <v>325405</v>
      </c>
      <c r="K63" s="54"/>
      <c r="L63" s="56">
        <v>235485</v>
      </c>
    </row>
    <row r="64" spans="1:12" s="4" customFormat="1" ht="21.75" customHeight="1">
      <c r="A64" s="4" t="s">
        <v>119</v>
      </c>
      <c r="D64" s="53"/>
      <c r="F64" s="114">
        <v>1605</v>
      </c>
      <c r="G64" s="56"/>
      <c r="H64" s="114">
        <v>-577</v>
      </c>
      <c r="I64" s="56"/>
      <c r="J64" s="114">
        <v>0</v>
      </c>
      <c r="K64" s="56"/>
      <c r="L64" s="114">
        <v>0</v>
      </c>
    </row>
    <row r="65" spans="1:12" s="4" customFormat="1" ht="6" customHeight="1">
      <c r="D65" s="53"/>
      <c r="F65" s="56"/>
      <c r="G65" s="56"/>
      <c r="H65" s="56"/>
      <c r="I65" s="56"/>
      <c r="J65" s="56"/>
      <c r="K65" s="56"/>
      <c r="L65" s="56"/>
    </row>
    <row r="66" spans="1:12" s="4" customFormat="1" ht="21.75" customHeight="1" thickBot="1">
      <c r="B66" s="33"/>
      <c r="C66" s="33"/>
      <c r="D66" s="73"/>
      <c r="E66" s="33"/>
      <c r="F66" s="148">
        <f>F34</f>
        <v>345572</v>
      </c>
      <c r="G66" s="56"/>
      <c r="H66" s="148">
        <f>H34</f>
        <v>307613</v>
      </c>
      <c r="I66" s="56"/>
      <c r="J66" s="148">
        <f>J34</f>
        <v>325405</v>
      </c>
      <c r="K66" s="56"/>
      <c r="L66" s="148">
        <f>L34</f>
        <v>235485</v>
      </c>
    </row>
    <row r="67" spans="1:12" s="4" customFormat="1" ht="21.75" customHeight="1" thickTop="1">
      <c r="A67" s="33"/>
      <c r="B67" s="33"/>
      <c r="C67" s="33"/>
      <c r="D67" s="73"/>
      <c r="E67" s="33"/>
      <c r="F67" s="56"/>
      <c r="G67" s="56"/>
      <c r="H67" s="56"/>
      <c r="I67" s="56"/>
      <c r="J67" s="56"/>
      <c r="K67" s="56"/>
      <c r="L67" s="56"/>
    </row>
    <row r="68" spans="1:12" s="4" customFormat="1" ht="21.75" customHeight="1">
      <c r="A68" s="33" t="s">
        <v>120</v>
      </c>
      <c r="B68" s="33"/>
      <c r="C68" s="33"/>
      <c r="D68" s="73"/>
      <c r="E68" s="33"/>
      <c r="F68" s="56"/>
      <c r="G68" s="56"/>
      <c r="H68" s="56"/>
      <c r="I68" s="56"/>
      <c r="J68" s="56"/>
      <c r="K68" s="56"/>
      <c r="L68" s="56"/>
    </row>
    <row r="69" spans="1:12" s="4" customFormat="1" ht="21.75" customHeight="1">
      <c r="A69" s="4" t="s">
        <v>62</v>
      </c>
      <c r="D69" s="53"/>
      <c r="F69" s="56">
        <v>316972</v>
      </c>
      <c r="G69" s="54"/>
      <c r="H69" s="56">
        <v>265807</v>
      </c>
      <c r="I69" s="54"/>
      <c r="J69" s="56">
        <v>328144</v>
      </c>
      <c r="K69" s="54"/>
      <c r="L69" s="56">
        <v>217747</v>
      </c>
    </row>
    <row r="70" spans="1:12" s="4" customFormat="1" ht="21.75" customHeight="1">
      <c r="A70" s="4" t="s">
        <v>119</v>
      </c>
      <c r="D70" s="53"/>
      <c r="F70" s="114">
        <v>1605</v>
      </c>
      <c r="G70" s="56"/>
      <c r="H70" s="114">
        <v>-577</v>
      </c>
      <c r="I70" s="56"/>
      <c r="J70" s="114">
        <v>0</v>
      </c>
      <c r="K70" s="56"/>
      <c r="L70" s="114">
        <v>0</v>
      </c>
    </row>
    <row r="71" spans="1:12" s="4" customFormat="1" ht="6" customHeight="1">
      <c r="D71" s="53"/>
      <c r="F71" s="56"/>
      <c r="G71" s="56"/>
      <c r="H71" s="56"/>
      <c r="I71" s="56"/>
      <c r="J71" s="56"/>
      <c r="K71" s="56"/>
      <c r="L71" s="56"/>
    </row>
    <row r="72" spans="1:12" s="4" customFormat="1" ht="21.75" customHeight="1" thickBot="1">
      <c r="A72" s="33"/>
      <c r="B72" s="33"/>
      <c r="C72" s="33"/>
      <c r="D72" s="73"/>
      <c r="E72" s="33"/>
      <c r="F72" s="148">
        <f>F49</f>
        <v>318577</v>
      </c>
      <c r="G72" s="56"/>
      <c r="H72" s="148">
        <f>H49</f>
        <v>265230</v>
      </c>
      <c r="I72" s="56"/>
      <c r="J72" s="148">
        <f>J49</f>
        <v>328144</v>
      </c>
      <c r="K72" s="56"/>
      <c r="L72" s="148">
        <f>L49</f>
        <v>217747</v>
      </c>
    </row>
    <row r="73" spans="1:12" ht="21.75" customHeight="1" thickTop="1">
      <c r="A73" s="33"/>
      <c r="B73" s="33"/>
      <c r="C73" s="33"/>
      <c r="D73" s="73"/>
      <c r="E73" s="33"/>
      <c r="F73" s="56"/>
      <c r="G73" s="56"/>
      <c r="H73" s="56"/>
      <c r="I73" s="56"/>
      <c r="J73" s="56"/>
      <c r="K73" s="56"/>
      <c r="L73" s="56"/>
    </row>
    <row r="74" spans="1:12" ht="21.75" customHeight="1">
      <c r="A74" s="33" t="s">
        <v>56</v>
      </c>
      <c r="B74" s="33"/>
      <c r="C74" s="4"/>
      <c r="E74" s="4"/>
      <c r="F74" s="56"/>
      <c r="G74" s="56"/>
      <c r="H74" s="56"/>
      <c r="I74" s="56"/>
      <c r="J74" s="56"/>
      <c r="K74" s="56"/>
      <c r="L74" s="56"/>
    </row>
    <row r="75" spans="1:12" ht="6" customHeight="1">
      <c r="A75" s="4"/>
      <c r="B75" s="4"/>
      <c r="C75" s="4"/>
      <c r="D75" s="53"/>
      <c r="E75" s="4"/>
      <c r="F75" s="56"/>
      <c r="G75" s="56"/>
      <c r="H75" s="56"/>
      <c r="I75" s="56"/>
      <c r="J75" s="56"/>
      <c r="K75" s="56"/>
      <c r="L75" s="56"/>
    </row>
    <row r="76" spans="1:12" ht="21.75" customHeight="1">
      <c r="A76" s="4" t="s">
        <v>146</v>
      </c>
      <c r="B76" s="4"/>
      <c r="C76" s="33"/>
      <c r="D76" s="53">
        <v>25</v>
      </c>
      <c r="E76" s="33"/>
      <c r="F76" s="77">
        <v>0.4</v>
      </c>
      <c r="G76" s="56"/>
      <c r="H76" s="77">
        <v>0.36</v>
      </c>
      <c r="I76" s="77"/>
      <c r="J76" s="77">
        <v>0.38</v>
      </c>
      <c r="K76" s="77"/>
      <c r="L76" s="77">
        <v>0.27</v>
      </c>
    </row>
    <row r="77" spans="1:12" ht="21.75" customHeight="1">
      <c r="A77" s="4" t="s">
        <v>151</v>
      </c>
      <c r="B77" s="4"/>
      <c r="C77" s="33"/>
      <c r="D77" s="53">
        <v>25</v>
      </c>
      <c r="E77" s="33"/>
      <c r="F77" s="77">
        <v>0.4</v>
      </c>
      <c r="G77" s="56"/>
      <c r="H77" s="77">
        <v>0.36</v>
      </c>
      <c r="I77" s="77"/>
      <c r="J77" s="77">
        <v>0.38</v>
      </c>
      <c r="K77" s="77"/>
      <c r="L77" s="77">
        <v>0.27</v>
      </c>
    </row>
    <row r="78" spans="1:12" ht="22.5" customHeight="1"/>
    <row r="79" spans="1:12" ht="22.5" customHeight="1"/>
    <row r="80" spans="1:12" ht="22.5" customHeight="1"/>
    <row r="81" spans="1:12" ht="22.5" customHeight="1"/>
    <row r="82" spans="1:12" ht="22.5" customHeight="1"/>
    <row r="83" spans="1:12" ht="22.5" customHeight="1"/>
    <row r="84" spans="1:12" ht="22.5" customHeight="1"/>
    <row r="85" spans="1:12" ht="22.5" customHeight="1"/>
    <row r="86" spans="1:12" ht="22.5" customHeight="1"/>
    <row r="87" spans="1:12" ht="22.5" customHeight="1"/>
    <row r="88" spans="1:12" ht="22.5" customHeight="1"/>
    <row r="89" spans="1:12" ht="28.9" customHeight="1"/>
    <row r="90" spans="1:12" ht="22.5" customHeight="1"/>
    <row r="91" spans="1:12" ht="22.5" customHeight="1"/>
    <row r="92" spans="1:12" ht="22.5" customHeight="1"/>
    <row r="93" spans="1:12" ht="22.5" customHeight="1"/>
    <row r="94" spans="1:12" ht="14.25" customHeight="1"/>
    <row r="95" spans="1:12" ht="22.5" customHeight="1"/>
    <row r="96" spans="1:12" s="4" customFormat="1" ht="22.15" customHeight="1">
      <c r="A96" s="5" t="s">
        <v>171</v>
      </c>
      <c r="B96" s="5"/>
      <c r="C96" s="37"/>
      <c r="D96" s="37"/>
      <c r="E96" s="37"/>
      <c r="F96" s="37"/>
      <c r="G96" s="37"/>
      <c r="H96" s="37"/>
      <c r="I96" s="37"/>
      <c r="J96" s="37"/>
      <c r="K96" s="37"/>
      <c r="L96" s="3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BC54"/>
  <sheetViews>
    <sheetView zoomScale="85" zoomScaleNormal="85" zoomScaleSheetLayoutView="74" zoomScalePageLayoutView="55" workbookViewId="0">
      <selection activeCell="AE17" sqref="AE17"/>
    </sheetView>
  </sheetViews>
  <sheetFormatPr defaultColWidth="9.28515625" defaultRowHeight="21.75" customHeight="1"/>
  <cols>
    <col min="1" max="1" width="35.140625" style="8" customWidth="1"/>
    <col min="2" max="2" width="7.7109375" style="8" customWidth="1"/>
    <col min="3" max="3" width="0.5703125" style="21" customWidth="1"/>
    <col min="4" max="4" width="10.42578125" style="21" customWidth="1"/>
    <col min="5" max="5" width="0.5703125" style="21" customWidth="1"/>
    <col min="6" max="6" width="11.7109375" style="21" customWidth="1"/>
    <col min="7" max="7" width="0.5703125" style="21" customWidth="1"/>
    <col min="8" max="8" width="9.7109375" style="21" customWidth="1"/>
    <col min="9" max="9" width="0.5703125" style="21" customWidth="1"/>
    <col min="10" max="10" width="13.42578125" style="21" customWidth="1"/>
    <col min="11" max="11" width="0.5703125" style="21" customWidth="1"/>
    <col min="12" max="12" width="11.28515625" style="21" customWidth="1"/>
    <col min="13" max="13" width="0.5703125" style="21" customWidth="1"/>
    <col min="14" max="14" width="10.42578125" style="21" customWidth="1"/>
    <col min="15" max="15" width="0.5703125" style="21" customWidth="1"/>
    <col min="16" max="16" width="12.28515625" style="21" customWidth="1"/>
    <col min="17" max="17" width="0.5703125" style="21" customWidth="1"/>
    <col min="18" max="18" width="13" style="21" customWidth="1"/>
    <col min="19" max="19" width="0.5703125" style="21" customWidth="1"/>
    <col min="20" max="20" width="18.5703125" style="21" customWidth="1"/>
    <col min="21" max="21" width="0.5703125" style="21" customWidth="1"/>
    <col min="22" max="22" width="12" style="21" customWidth="1"/>
    <col min="23" max="23" width="0.5703125" style="21" customWidth="1"/>
    <col min="24" max="24" width="10.28515625" style="21" customWidth="1"/>
    <col min="25" max="25" width="0.5703125" style="21" customWidth="1"/>
    <col min="26" max="26" width="10" style="21" customWidth="1"/>
    <col min="27" max="27" width="0.5703125" style="21" customWidth="1"/>
    <col min="28" max="28" width="10.5703125" style="21" customWidth="1"/>
    <col min="29" max="250" width="9.28515625" style="8"/>
    <col min="251" max="251" width="46.5703125" style="8" customWidth="1"/>
    <col min="252" max="252" width="7.28515625" style="8" bestFit="1" customWidth="1"/>
    <col min="253" max="253" width="0.7109375" style="8" customWidth="1"/>
    <col min="254" max="254" width="14.7109375" style="8" customWidth="1"/>
    <col min="255" max="255" width="0.7109375" style="8" customWidth="1"/>
    <col min="256" max="256" width="14.7109375" style="8" customWidth="1"/>
    <col min="257" max="257" width="0.7109375" style="8" customWidth="1"/>
    <col min="258" max="258" width="14.7109375" style="8" customWidth="1"/>
    <col min="259" max="259" width="0.7109375" style="8" customWidth="1"/>
    <col min="260" max="260" width="16.7109375" style="8" bestFit="1" customWidth="1"/>
    <col min="261" max="261" width="0.7109375" style="8" customWidth="1"/>
    <col min="262" max="262" width="14.28515625" style="8" bestFit="1" customWidth="1"/>
    <col min="263" max="263" width="0.7109375" style="8" customWidth="1"/>
    <col min="264" max="264" width="14.28515625" style="8" bestFit="1" customWidth="1"/>
    <col min="265" max="265" width="0.7109375" style="8" customWidth="1"/>
    <col min="266" max="266" width="14.28515625" style="8" bestFit="1" customWidth="1"/>
    <col min="267" max="267" width="0.7109375" style="8" customWidth="1"/>
    <col min="268" max="268" width="15.5703125" style="8" customWidth="1"/>
    <col min="269" max="506" width="9.28515625" style="8"/>
    <col min="507" max="507" width="46.5703125" style="8" customWidth="1"/>
    <col min="508" max="508" width="7.28515625" style="8" bestFit="1" customWidth="1"/>
    <col min="509" max="509" width="0.7109375" style="8" customWidth="1"/>
    <col min="510" max="510" width="14.7109375" style="8" customWidth="1"/>
    <col min="511" max="511" width="0.7109375" style="8" customWidth="1"/>
    <col min="512" max="512" width="14.7109375" style="8" customWidth="1"/>
    <col min="513" max="513" width="0.7109375" style="8" customWidth="1"/>
    <col min="514" max="514" width="14.7109375" style="8" customWidth="1"/>
    <col min="515" max="515" width="0.7109375" style="8" customWidth="1"/>
    <col min="516" max="516" width="16.7109375" style="8" bestFit="1" customWidth="1"/>
    <col min="517" max="517" width="0.7109375" style="8" customWidth="1"/>
    <col min="518" max="518" width="14.28515625" style="8" bestFit="1" customWidth="1"/>
    <col min="519" max="519" width="0.7109375" style="8" customWidth="1"/>
    <col min="520" max="520" width="14.28515625" style="8" bestFit="1" customWidth="1"/>
    <col min="521" max="521" width="0.7109375" style="8" customWidth="1"/>
    <col min="522" max="522" width="14.28515625" style="8" bestFit="1" customWidth="1"/>
    <col min="523" max="523" width="0.7109375" style="8" customWidth="1"/>
    <col min="524" max="524" width="15.5703125" style="8" customWidth="1"/>
    <col min="525" max="762" width="9.28515625" style="8"/>
    <col min="763" max="763" width="46.5703125" style="8" customWidth="1"/>
    <col min="764" max="764" width="7.28515625" style="8" bestFit="1" customWidth="1"/>
    <col min="765" max="765" width="0.7109375" style="8" customWidth="1"/>
    <col min="766" max="766" width="14.7109375" style="8" customWidth="1"/>
    <col min="767" max="767" width="0.7109375" style="8" customWidth="1"/>
    <col min="768" max="768" width="14.7109375" style="8" customWidth="1"/>
    <col min="769" max="769" width="0.7109375" style="8" customWidth="1"/>
    <col min="770" max="770" width="14.7109375" style="8" customWidth="1"/>
    <col min="771" max="771" width="0.7109375" style="8" customWidth="1"/>
    <col min="772" max="772" width="16.7109375" style="8" bestFit="1" customWidth="1"/>
    <col min="773" max="773" width="0.7109375" style="8" customWidth="1"/>
    <col min="774" max="774" width="14.28515625" style="8" bestFit="1" customWidth="1"/>
    <col min="775" max="775" width="0.7109375" style="8" customWidth="1"/>
    <col min="776" max="776" width="14.28515625" style="8" bestFit="1" customWidth="1"/>
    <col min="777" max="777" width="0.7109375" style="8" customWidth="1"/>
    <col min="778" max="778" width="14.28515625" style="8" bestFit="1" customWidth="1"/>
    <col min="779" max="779" width="0.7109375" style="8" customWidth="1"/>
    <col min="780" max="780" width="15.5703125" style="8" customWidth="1"/>
    <col min="781" max="1018" width="9.28515625" style="8"/>
    <col min="1019" max="1019" width="46.5703125" style="8" customWidth="1"/>
    <col min="1020" max="1020" width="7.28515625" style="8" bestFit="1" customWidth="1"/>
    <col min="1021" max="1021" width="0.7109375" style="8" customWidth="1"/>
    <col min="1022" max="1022" width="14.7109375" style="8" customWidth="1"/>
    <col min="1023" max="1023" width="0.7109375" style="8" customWidth="1"/>
    <col min="1024" max="1024" width="14.7109375" style="8" customWidth="1"/>
    <col min="1025" max="1025" width="0.7109375" style="8" customWidth="1"/>
    <col min="1026" max="1026" width="14.7109375" style="8" customWidth="1"/>
    <col min="1027" max="1027" width="0.7109375" style="8" customWidth="1"/>
    <col min="1028" max="1028" width="16.7109375" style="8" bestFit="1" customWidth="1"/>
    <col min="1029" max="1029" width="0.7109375" style="8" customWidth="1"/>
    <col min="1030" max="1030" width="14.28515625" style="8" bestFit="1" customWidth="1"/>
    <col min="1031" max="1031" width="0.7109375" style="8" customWidth="1"/>
    <col min="1032" max="1032" width="14.28515625" style="8" bestFit="1" customWidth="1"/>
    <col min="1033" max="1033" width="0.7109375" style="8" customWidth="1"/>
    <col min="1034" max="1034" width="14.28515625" style="8" bestFit="1" customWidth="1"/>
    <col min="1035" max="1035" width="0.7109375" style="8" customWidth="1"/>
    <col min="1036" max="1036" width="15.5703125" style="8" customWidth="1"/>
    <col min="1037" max="1274" width="9.28515625" style="8"/>
    <col min="1275" max="1275" width="46.5703125" style="8" customWidth="1"/>
    <col min="1276" max="1276" width="7.28515625" style="8" bestFit="1" customWidth="1"/>
    <col min="1277" max="1277" width="0.7109375" style="8" customWidth="1"/>
    <col min="1278" max="1278" width="14.7109375" style="8" customWidth="1"/>
    <col min="1279" max="1279" width="0.7109375" style="8" customWidth="1"/>
    <col min="1280" max="1280" width="14.7109375" style="8" customWidth="1"/>
    <col min="1281" max="1281" width="0.7109375" style="8" customWidth="1"/>
    <col min="1282" max="1282" width="14.7109375" style="8" customWidth="1"/>
    <col min="1283" max="1283" width="0.7109375" style="8" customWidth="1"/>
    <col min="1284" max="1284" width="16.7109375" style="8" bestFit="1" customWidth="1"/>
    <col min="1285" max="1285" width="0.7109375" style="8" customWidth="1"/>
    <col min="1286" max="1286" width="14.28515625" style="8" bestFit="1" customWidth="1"/>
    <col min="1287" max="1287" width="0.7109375" style="8" customWidth="1"/>
    <col min="1288" max="1288" width="14.28515625" style="8" bestFit="1" customWidth="1"/>
    <col min="1289" max="1289" width="0.7109375" style="8" customWidth="1"/>
    <col min="1290" max="1290" width="14.28515625" style="8" bestFit="1" customWidth="1"/>
    <col min="1291" max="1291" width="0.7109375" style="8" customWidth="1"/>
    <col min="1292" max="1292" width="15.5703125" style="8" customWidth="1"/>
    <col min="1293" max="1530" width="9.28515625" style="8"/>
    <col min="1531" max="1531" width="46.5703125" style="8" customWidth="1"/>
    <col min="1532" max="1532" width="7.28515625" style="8" bestFit="1" customWidth="1"/>
    <col min="1533" max="1533" width="0.7109375" style="8" customWidth="1"/>
    <col min="1534" max="1534" width="14.7109375" style="8" customWidth="1"/>
    <col min="1535" max="1535" width="0.7109375" style="8" customWidth="1"/>
    <col min="1536" max="1536" width="14.7109375" style="8" customWidth="1"/>
    <col min="1537" max="1537" width="0.7109375" style="8" customWidth="1"/>
    <col min="1538" max="1538" width="14.7109375" style="8" customWidth="1"/>
    <col min="1539" max="1539" width="0.7109375" style="8" customWidth="1"/>
    <col min="1540" max="1540" width="16.7109375" style="8" bestFit="1" customWidth="1"/>
    <col min="1541" max="1541" width="0.7109375" style="8" customWidth="1"/>
    <col min="1542" max="1542" width="14.28515625" style="8" bestFit="1" customWidth="1"/>
    <col min="1543" max="1543" width="0.7109375" style="8" customWidth="1"/>
    <col min="1544" max="1544" width="14.28515625" style="8" bestFit="1" customWidth="1"/>
    <col min="1545" max="1545" width="0.7109375" style="8" customWidth="1"/>
    <col min="1546" max="1546" width="14.28515625" style="8" bestFit="1" customWidth="1"/>
    <col min="1547" max="1547" width="0.7109375" style="8" customWidth="1"/>
    <col min="1548" max="1548" width="15.5703125" style="8" customWidth="1"/>
    <col min="1549" max="1786" width="9.28515625" style="8"/>
    <col min="1787" max="1787" width="46.5703125" style="8" customWidth="1"/>
    <col min="1788" max="1788" width="7.28515625" style="8" bestFit="1" customWidth="1"/>
    <col min="1789" max="1789" width="0.7109375" style="8" customWidth="1"/>
    <col min="1790" max="1790" width="14.7109375" style="8" customWidth="1"/>
    <col min="1791" max="1791" width="0.7109375" style="8" customWidth="1"/>
    <col min="1792" max="1792" width="14.7109375" style="8" customWidth="1"/>
    <col min="1793" max="1793" width="0.7109375" style="8" customWidth="1"/>
    <col min="1794" max="1794" width="14.7109375" style="8" customWidth="1"/>
    <col min="1795" max="1795" width="0.7109375" style="8" customWidth="1"/>
    <col min="1796" max="1796" width="16.7109375" style="8" bestFit="1" customWidth="1"/>
    <col min="1797" max="1797" width="0.7109375" style="8" customWidth="1"/>
    <col min="1798" max="1798" width="14.28515625" style="8" bestFit="1" customWidth="1"/>
    <col min="1799" max="1799" width="0.7109375" style="8" customWidth="1"/>
    <col min="1800" max="1800" width="14.28515625" style="8" bestFit="1" customWidth="1"/>
    <col min="1801" max="1801" width="0.7109375" style="8" customWidth="1"/>
    <col min="1802" max="1802" width="14.28515625" style="8" bestFit="1" customWidth="1"/>
    <col min="1803" max="1803" width="0.7109375" style="8" customWidth="1"/>
    <col min="1804" max="1804" width="15.5703125" style="8" customWidth="1"/>
    <col min="1805" max="2042" width="9.28515625" style="8"/>
    <col min="2043" max="2043" width="46.5703125" style="8" customWidth="1"/>
    <col min="2044" max="2044" width="7.28515625" style="8" bestFit="1" customWidth="1"/>
    <col min="2045" max="2045" width="0.7109375" style="8" customWidth="1"/>
    <col min="2046" max="2046" width="14.7109375" style="8" customWidth="1"/>
    <col min="2047" max="2047" width="0.7109375" style="8" customWidth="1"/>
    <col min="2048" max="2048" width="14.7109375" style="8" customWidth="1"/>
    <col min="2049" max="2049" width="0.7109375" style="8" customWidth="1"/>
    <col min="2050" max="2050" width="14.7109375" style="8" customWidth="1"/>
    <col min="2051" max="2051" width="0.7109375" style="8" customWidth="1"/>
    <col min="2052" max="2052" width="16.7109375" style="8" bestFit="1" customWidth="1"/>
    <col min="2053" max="2053" width="0.7109375" style="8" customWidth="1"/>
    <col min="2054" max="2054" width="14.28515625" style="8" bestFit="1" customWidth="1"/>
    <col min="2055" max="2055" width="0.7109375" style="8" customWidth="1"/>
    <col min="2056" max="2056" width="14.28515625" style="8" bestFit="1" customWidth="1"/>
    <col min="2057" max="2057" width="0.7109375" style="8" customWidth="1"/>
    <col min="2058" max="2058" width="14.28515625" style="8" bestFit="1" customWidth="1"/>
    <col min="2059" max="2059" width="0.7109375" style="8" customWidth="1"/>
    <col min="2060" max="2060" width="15.5703125" style="8" customWidth="1"/>
    <col min="2061" max="2298" width="9.28515625" style="8"/>
    <col min="2299" max="2299" width="46.5703125" style="8" customWidth="1"/>
    <col min="2300" max="2300" width="7.28515625" style="8" bestFit="1" customWidth="1"/>
    <col min="2301" max="2301" width="0.7109375" style="8" customWidth="1"/>
    <col min="2302" max="2302" width="14.7109375" style="8" customWidth="1"/>
    <col min="2303" max="2303" width="0.7109375" style="8" customWidth="1"/>
    <col min="2304" max="2304" width="14.7109375" style="8" customWidth="1"/>
    <col min="2305" max="2305" width="0.7109375" style="8" customWidth="1"/>
    <col min="2306" max="2306" width="14.7109375" style="8" customWidth="1"/>
    <col min="2307" max="2307" width="0.7109375" style="8" customWidth="1"/>
    <col min="2308" max="2308" width="16.7109375" style="8" bestFit="1" customWidth="1"/>
    <col min="2309" max="2309" width="0.7109375" style="8" customWidth="1"/>
    <col min="2310" max="2310" width="14.28515625" style="8" bestFit="1" customWidth="1"/>
    <col min="2311" max="2311" width="0.7109375" style="8" customWidth="1"/>
    <col min="2312" max="2312" width="14.28515625" style="8" bestFit="1" customWidth="1"/>
    <col min="2313" max="2313" width="0.7109375" style="8" customWidth="1"/>
    <col min="2314" max="2314" width="14.28515625" style="8" bestFit="1" customWidth="1"/>
    <col min="2315" max="2315" width="0.7109375" style="8" customWidth="1"/>
    <col min="2316" max="2316" width="15.5703125" style="8" customWidth="1"/>
    <col min="2317" max="2554" width="9.28515625" style="8"/>
    <col min="2555" max="2555" width="46.5703125" style="8" customWidth="1"/>
    <col min="2556" max="2556" width="7.28515625" style="8" bestFit="1" customWidth="1"/>
    <col min="2557" max="2557" width="0.7109375" style="8" customWidth="1"/>
    <col min="2558" max="2558" width="14.7109375" style="8" customWidth="1"/>
    <col min="2559" max="2559" width="0.7109375" style="8" customWidth="1"/>
    <col min="2560" max="2560" width="14.7109375" style="8" customWidth="1"/>
    <col min="2561" max="2561" width="0.7109375" style="8" customWidth="1"/>
    <col min="2562" max="2562" width="14.7109375" style="8" customWidth="1"/>
    <col min="2563" max="2563" width="0.7109375" style="8" customWidth="1"/>
    <col min="2564" max="2564" width="16.7109375" style="8" bestFit="1" customWidth="1"/>
    <col min="2565" max="2565" width="0.7109375" style="8" customWidth="1"/>
    <col min="2566" max="2566" width="14.28515625" style="8" bestFit="1" customWidth="1"/>
    <col min="2567" max="2567" width="0.7109375" style="8" customWidth="1"/>
    <col min="2568" max="2568" width="14.28515625" style="8" bestFit="1" customWidth="1"/>
    <col min="2569" max="2569" width="0.7109375" style="8" customWidth="1"/>
    <col min="2570" max="2570" width="14.28515625" style="8" bestFit="1" customWidth="1"/>
    <col min="2571" max="2571" width="0.7109375" style="8" customWidth="1"/>
    <col min="2572" max="2572" width="15.5703125" style="8" customWidth="1"/>
    <col min="2573" max="2810" width="9.28515625" style="8"/>
    <col min="2811" max="2811" width="46.5703125" style="8" customWidth="1"/>
    <col min="2812" max="2812" width="7.28515625" style="8" bestFit="1" customWidth="1"/>
    <col min="2813" max="2813" width="0.7109375" style="8" customWidth="1"/>
    <col min="2814" max="2814" width="14.7109375" style="8" customWidth="1"/>
    <col min="2815" max="2815" width="0.7109375" style="8" customWidth="1"/>
    <col min="2816" max="2816" width="14.7109375" style="8" customWidth="1"/>
    <col min="2817" max="2817" width="0.7109375" style="8" customWidth="1"/>
    <col min="2818" max="2818" width="14.7109375" style="8" customWidth="1"/>
    <col min="2819" max="2819" width="0.7109375" style="8" customWidth="1"/>
    <col min="2820" max="2820" width="16.7109375" style="8" bestFit="1" customWidth="1"/>
    <col min="2821" max="2821" width="0.7109375" style="8" customWidth="1"/>
    <col min="2822" max="2822" width="14.28515625" style="8" bestFit="1" customWidth="1"/>
    <col min="2823" max="2823" width="0.7109375" style="8" customWidth="1"/>
    <col min="2824" max="2824" width="14.28515625" style="8" bestFit="1" customWidth="1"/>
    <col min="2825" max="2825" width="0.7109375" style="8" customWidth="1"/>
    <col min="2826" max="2826" width="14.28515625" style="8" bestFit="1" customWidth="1"/>
    <col min="2827" max="2827" width="0.7109375" style="8" customWidth="1"/>
    <col min="2828" max="2828" width="15.5703125" style="8" customWidth="1"/>
    <col min="2829" max="3066" width="9.28515625" style="8"/>
    <col min="3067" max="3067" width="46.5703125" style="8" customWidth="1"/>
    <col min="3068" max="3068" width="7.28515625" style="8" bestFit="1" customWidth="1"/>
    <col min="3069" max="3069" width="0.7109375" style="8" customWidth="1"/>
    <col min="3070" max="3070" width="14.7109375" style="8" customWidth="1"/>
    <col min="3071" max="3071" width="0.7109375" style="8" customWidth="1"/>
    <col min="3072" max="3072" width="14.7109375" style="8" customWidth="1"/>
    <col min="3073" max="3073" width="0.7109375" style="8" customWidth="1"/>
    <col min="3074" max="3074" width="14.7109375" style="8" customWidth="1"/>
    <col min="3075" max="3075" width="0.7109375" style="8" customWidth="1"/>
    <col min="3076" max="3076" width="16.7109375" style="8" bestFit="1" customWidth="1"/>
    <col min="3077" max="3077" width="0.7109375" style="8" customWidth="1"/>
    <col min="3078" max="3078" width="14.28515625" style="8" bestFit="1" customWidth="1"/>
    <col min="3079" max="3079" width="0.7109375" style="8" customWidth="1"/>
    <col min="3080" max="3080" width="14.28515625" style="8" bestFit="1" customWidth="1"/>
    <col min="3081" max="3081" width="0.7109375" style="8" customWidth="1"/>
    <col min="3082" max="3082" width="14.28515625" style="8" bestFit="1" customWidth="1"/>
    <col min="3083" max="3083" width="0.7109375" style="8" customWidth="1"/>
    <col min="3084" max="3084" width="15.5703125" style="8" customWidth="1"/>
    <col min="3085" max="3322" width="9.28515625" style="8"/>
    <col min="3323" max="3323" width="46.5703125" style="8" customWidth="1"/>
    <col min="3324" max="3324" width="7.28515625" style="8" bestFit="1" customWidth="1"/>
    <col min="3325" max="3325" width="0.7109375" style="8" customWidth="1"/>
    <col min="3326" max="3326" width="14.7109375" style="8" customWidth="1"/>
    <col min="3327" max="3327" width="0.7109375" style="8" customWidth="1"/>
    <col min="3328" max="3328" width="14.7109375" style="8" customWidth="1"/>
    <col min="3329" max="3329" width="0.7109375" style="8" customWidth="1"/>
    <col min="3330" max="3330" width="14.7109375" style="8" customWidth="1"/>
    <col min="3331" max="3331" width="0.7109375" style="8" customWidth="1"/>
    <col min="3332" max="3332" width="16.7109375" style="8" bestFit="1" customWidth="1"/>
    <col min="3333" max="3333" width="0.7109375" style="8" customWidth="1"/>
    <col min="3334" max="3334" width="14.28515625" style="8" bestFit="1" customWidth="1"/>
    <col min="3335" max="3335" width="0.7109375" style="8" customWidth="1"/>
    <col min="3336" max="3336" width="14.28515625" style="8" bestFit="1" customWidth="1"/>
    <col min="3337" max="3337" width="0.7109375" style="8" customWidth="1"/>
    <col min="3338" max="3338" width="14.28515625" style="8" bestFit="1" customWidth="1"/>
    <col min="3339" max="3339" width="0.7109375" style="8" customWidth="1"/>
    <col min="3340" max="3340" width="15.5703125" style="8" customWidth="1"/>
    <col min="3341" max="3578" width="9.28515625" style="8"/>
    <col min="3579" max="3579" width="46.5703125" style="8" customWidth="1"/>
    <col min="3580" max="3580" width="7.28515625" style="8" bestFit="1" customWidth="1"/>
    <col min="3581" max="3581" width="0.7109375" style="8" customWidth="1"/>
    <col min="3582" max="3582" width="14.7109375" style="8" customWidth="1"/>
    <col min="3583" max="3583" width="0.7109375" style="8" customWidth="1"/>
    <col min="3584" max="3584" width="14.7109375" style="8" customWidth="1"/>
    <col min="3585" max="3585" width="0.7109375" style="8" customWidth="1"/>
    <col min="3586" max="3586" width="14.7109375" style="8" customWidth="1"/>
    <col min="3587" max="3587" width="0.7109375" style="8" customWidth="1"/>
    <col min="3588" max="3588" width="16.7109375" style="8" bestFit="1" customWidth="1"/>
    <col min="3589" max="3589" width="0.7109375" style="8" customWidth="1"/>
    <col min="3590" max="3590" width="14.28515625" style="8" bestFit="1" customWidth="1"/>
    <col min="3591" max="3591" width="0.7109375" style="8" customWidth="1"/>
    <col min="3592" max="3592" width="14.28515625" style="8" bestFit="1" customWidth="1"/>
    <col min="3593" max="3593" width="0.7109375" style="8" customWidth="1"/>
    <col min="3594" max="3594" width="14.28515625" style="8" bestFit="1" customWidth="1"/>
    <col min="3595" max="3595" width="0.7109375" style="8" customWidth="1"/>
    <col min="3596" max="3596" width="15.5703125" style="8" customWidth="1"/>
    <col min="3597" max="3834" width="9.28515625" style="8"/>
    <col min="3835" max="3835" width="46.5703125" style="8" customWidth="1"/>
    <col min="3836" max="3836" width="7.28515625" style="8" bestFit="1" customWidth="1"/>
    <col min="3837" max="3837" width="0.7109375" style="8" customWidth="1"/>
    <col min="3838" max="3838" width="14.7109375" style="8" customWidth="1"/>
    <col min="3839" max="3839" width="0.7109375" style="8" customWidth="1"/>
    <col min="3840" max="3840" width="14.7109375" style="8" customWidth="1"/>
    <col min="3841" max="3841" width="0.7109375" style="8" customWidth="1"/>
    <col min="3842" max="3842" width="14.7109375" style="8" customWidth="1"/>
    <col min="3843" max="3843" width="0.7109375" style="8" customWidth="1"/>
    <col min="3844" max="3844" width="16.7109375" style="8" bestFit="1" customWidth="1"/>
    <col min="3845" max="3845" width="0.7109375" style="8" customWidth="1"/>
    <col min="3846" max="3846" width="14.28515625" style="8" bestFit="1" customWidth="1"/>
    <col min="3847" max="3847" width="0.7109375" style="8" customWidth="1"/>
    <col min="3848" max="3848" width="14.28515625" style="8" bestFit="1" customWidth="1"/>
    <col min="3849" max="3849" width="0.7109375" style="8" customWidth="1"/>
    <col min="3850" max="3850" width="14.28515625" style="8" bestFit="1" customWidth="1"/>
    <col min="3851" max="3851" width="0.7109375" style="8" customWidth="1"/>
    <col min="3852" max="3852" width="15.5703125" style="8" customWidth="1"/>
    <col min="3853" max="4090" width="9.28515625" style="8"/>
    <col min="4091" max="4091" width="46.5703125" style="8" customWidth="1"/>
    <col min="4092" max="4092" width="7.28515625" style="8" bestFit="1" customWidth="1"/>
    <col min="4093" max="4093" width="0.7109375" style="8" customWidth="1"/>
    <col min="4094" max="4094" width="14.7109375" style="8" customWidth="1"/>
    <col min="4095" max="4095" width="0.7109375" style="8" customWidth="1"/>
    <col min="4096" max="4096" width="14.7109375" style="8" customWidth="1"/>
    <col min="4097" max="4097" width="0.7109375" style="8" customWidth="1"/>
    <col min="4098" max="4098" width="14.7109375" style="8" customWidth="1"/>
    <col min="4099" max="4099" width="0.7109375" style="8" customWidth="1"/>
    <col min="4100" max="4100" width="16.7109375" style="8" bestFit="1" customWidth="1"/>
    <col min="4101" max="4101" width="0.7109375" style="8" customWidth="1"/>
    <col min="4102" max="4102" width="14.28515625" style="8" bestFit="1" customWidth="1"/>
    <col min="4103" max="4103" width="0.7109375" style="8" customWidth="1"/>
    <col min="4104" max="4104" width="14.28515625" style="8" bestFit="1" customWidth="1"/>
    <col min="4105" max="4105" width="0.7109375" style="8" customWidth="1"/>
    <col min="4106" max="4106" width="14.28515625" style="8" bestFit="1" customWidth="1"/>
    <col min="4107" max="4107" width="0.7109375" style="8" customWidth="1"/>
    <col min="4108" max="4108" width="15.5703125" style="8" customWidth="1"/>
    <col min="4109" max="4346" width="9.28515625" style="8"/>
    <col min="4347" max="4347" width="46.5703125" style="8" customWidth="1"/>
    <col min="4348" max="4348" width="7.28515625" style="8" bestFit="1" customWidth="1"/>
    <col min="4349" max="4349" width="0.7109375" style="8" customWidth="1"/>
    <col min="4350" max="4350" width="14.7109375" style="8" customWidth="1"/>
    <col min="4351" max="4351" width="0.7109375" style="8" customWidth="1"/>
    <col min="4352" max="4352" width="14.7109375" style="8" customWidth="1"/>
    <col min="4353" max="4353" width="0.7109375" style="8" customWidth="1"/>
    <col min="4354" max="4354" width="14.7109375" style="8" customWidth="1"/>
    <col min="4355" max="4355" width="0.7109375" style="8" customWidth="1"/>
    <col min="4356" max="4356" width="16.7109375" style="8" bestFit="1" customWidth="1"/>
    <col min="4357" max="4357" width="0.7109375" style="8" customWidth="1"/>
    <col min="4358" max="4358" width="14.28515625" style="8" bestFit="1" customWidth="1"/>
    <col min="4359" max="4359" width="0.7109375" style="8" customWidth="1"/>
    <col min="4360" max="4360" width="14.28515625" style="8" bestFit="1" customWidth="1"/>
    <col min="4361" max="4361" width="0.7109375" style="8" customWidth="1"/>
    <col min="4362" max="4362" width="14.28515625" style="8" bestFit="1" customWidth="1"/>
    <col min="4363" max="4363" width="0.7109375" style="8" customWidth="1"/>
    <col min="4364" max="4364" width="15.5703125" style="8" customWidth="1"/>
    <col min="4365" max="4602" width="9.28515625" style="8"/>
    <col min="4603" max="4603" width="46.5703125" style="8" customWidth="1"/>
    <col min="4604" max="4604" width="7.28515625" style="8" bestFit="1" customWidth="1"/>
    <col min="4605" max="4605" width="0.7109375" style="8" customWidth="1"/>
    <col min="4606" max="4606" width="14.7109375" style="8" customWidth="1"/>
    <col min="4607" max="4607" width="0.7109375" style="8" customWidth="1"/>
    <col min="4608" max="4608" width="14.7109375" style="8" customWidth="1"/>
    <col min="4609" max="4609" width="0.7109375" style="8" customWidth="1"/>
    <col min="4610" max="4610" width="14.7109375" style="8" customWidth="1"/>
    <col min="4611" max="4611" width="0.7109375" style="8" customWidth="1"/>
    <col min="4612" max="4612" width="16.7109375" style="8" bestFit="1" customWidth="1"/>
    <col min="4613" max="4613" width="0.7109375" style="8" customWidth="1"/>
    <col min="4614" max="4614" width="14.28515625" style="8" bestFit="1" customWidth="1"/>
    <col min="4615" max="4615" width="0.7109375" style="8" customWidth="1"/>
    <col min="4616" max="4616" width="14.28515625" style="8" bestFit="1" customWidth="1"/>
    <col min="4617" max="4617" width="0.7109375" style="8" customWidth="1"/>
    <col min="4618" max="4618" width="14.28515625" style="8" bestFit="1" customWidth="1"/>
    <col min="4619" max="4619" width="0.7109375" style="8" customWidth="1"/>
    <col min="4620" max="4620" width="15.5703125" style="8" customWidth="1"/>
    <col min="4621" max="4858" width="9.28515625" style="8"/>
    <col min="4859" max="4859" width="46.5703125" style="8" customWidth="1"/>
    <col min="4860" max="4860" width="7.28515625" style="8" bestFit="1" customWidth="1"/>
    <col min="4861" max="4861" width="0.7109375" style="8" customWidth="1"/>
    <col min="4862" max="4862" width="14.7109375" style="8" customWidth="1"/>
    <col min="4863" max="4863" width="0.7109375" style="8" customWidth="1"/>
    <col min="4864" max="4864" width="14.7109375" style="8" customWidth="1"/>
    <col min="4865" max="4865" width="0.7109375" style="8" customWidth="1"/>
    <col min="4866" max="4866" width="14.7109375" style="8" customWidth="1"/>
    <col min="4867" max="4867" width="0.7109375" style="8" customWidth="1"/>
    <col min="4868" max="4868" width="16.7109375" style="8" bestFit="1" customWidth="1"/>
    <col min="4869" max="4869" width="0.7109375" style="8" customWidth="1"/>
    <col min="4870" max="4870" width="14.28515625" style="8" bestFit="1" customWidth="1"/>
    <col min="4871" max="4871" width="0.7109375" style="8" customWidth="1"/>
    <col min="4872" max="4872" width="14.28515625" style="8" bestFit="1" customWidth="1"/>
    <col min="4873" max="4873" width="0.7109375" style="8" customWidth="1"/>
    <col min="4874" max="4874" width="14.28515625" style="8" bestFit="1" customWidth="1"/>
    <col min="4875" max="4875" width="0.7109375" style="8" customWidth="1"/>
    <col min="4876" max="4876" width="15.5703125" style="8" customWidth="1"/>
    <col min="4877" max="5114" width="9.28515625" style="8"/>
    <col min="5115" max="5115" width="46.5703125" style="8" customWidth="1"/>
    <col min="5116" max="5116" width="7.28515625" style="8" bestFit="1" customWidth="1"/>
    <col min="5117" max="5117" width="0.7109375" style="8" customWidth="1"/>
    <col min="5118" max="5118" width="14.7109375" style="8" customWidth="1"/>
    <col min="5119" max="5119" width="0.7109375" style="8" customWidth="1"/>
    <col min="5120" max="5120" width="14.7109375" style="8" customWidth="1"/>
    <col min="5121" max="5121" width="0.7109375" style="8" customWidth="1"/>
    <col min="5122" max="5122" width="14.7109375" style="8" customWidth="1"/>
    <col min="5123" max="5123" width="0.7109375" style="8" customWidth="1"/>
    <col min="5124" max="5124" width="16.7109375" style="8" bestFit="1" customWidth="1"/>
    <col min="5125" max="5125" width="0.7109375" style="8" customWidth="1"/>
    <col min="5126" max="5126" width="14.28515625" style="8" bestFit="1" customWidth="1"/>
    <col min="5127" max="5127" width="0.7109375" style="8" customWidth="1"/>
    <col min="5128" max="5128" width="14.28515625" style="8" bestFit="1" customWidth="1"/>
    <col min="5129" max="5129" width="0.7109375" style="8" customWidth="1"/>
    <col min="5130" max="5130" width="14.28515625" style="8" bestFit="1" customWidth="1"/>
    <col min="5131" max="5131" width="0.7109375" style="8" customWidth="1"/>
    <col min="5132" max="5132" width="15.5703125" style="8" customWidth="1"/>
    <col min="5133" max="5370" width="9.28515625" style="8"/>
    <col min="5371" max="5371" width="46.5703125" style="8" customWidth="1"/>
    <col min="5372" max="5372" width="7.28515625" style="8" bestFit="1" customWidth="1"/>
    <col min="5373" max="5373" width="0.7109375" style="8" customWidth="1"/>
    <col min="5374" max="5374" width="14.7109375" style="8" customWidth="1"/>
    <col min="5375" max="5375" width="0.7109375" style="8" customWidth="1"/>
    <col min="5376" max="5376" width="14.7109375" style="8" customWidth="1"/>
    <col min="5377" max="5377" width="0.7109375" style="8" customWidth="1"/>
    <col min="5378" max="5378" width="14.7109375" style="8" customWidth="1"/>
    <col min="5379" max="5379" width="0.7109375" style="8" customWidth="1"/>
    <col min="5380" max="5380" width="16.7109375" style="8" bestFit="1" customWidth="1"/>
    <col min="5381" max="5381" width="0.7109375" style="8" customWidth="1"/>
    <col min="5382" max="5382" width="14.28515625" style="8" bestFit="1" customWidth="1"/>
    <col min="5383" max="5383" width="0.7109375" style="8" customWidth="1"/>
    <col min="5384" max="5384" width="14.28515625" style="8" bestFit="1" customWidth="1"/>
    <col min="5385" max="5385" width="0.7109375" style="8" customWidth="1"/>
    <col min="5386" max="5386" width="14.28515625" style="8" bestFit="1" customWidth="1"/>
    <col min="5387" max="5387" width="0.7109375" style="8" customWidth="1"/>
    <col min="5388" max="5388" width="15.5703125" style="8" customWidth="1"/>
    <col min="5389" max="5626" width="9.28515625" style="8"/>
    <col min="5627" max="5627" width="46.5703125" style="8" customWidth="1"/>
    <col min="5628" max="5628" width="7.28515625" style="8" bestFit="1" customWidth="1"/>
    <col min="5629" max="5629" width="0.7109375" style="8" customWidth="1"/>
    <col min="5630" max="5630" width="14.7109375" style="8" customWidth="1"/>
    <col min="5631" max="5631" width="0.7109375" style="8" customWidth="1"/>
    <col min="5632" max="5632" width="14.7109375" style="8" customWidth="1"/>
    <col min="5633" max="5633" width="0.7109375" style="8" customWidth="1"/>
    <col min="5634" max="5634" width="14.7109375" style="8" customWidth="1"/>
    <col min="5635" max="5635" width="0.7109375" style="8" customWidth="1"/>
    <col min="5636" max="5636" width="16.7109375" style="8" bestFit="1" customWidth="1"/>
    <col min="5637" max="5637" width="0.7109375" style="8" customWidth="1"/>
    <col min="5638" max="5638" width="14.28515625" style="8" bestFit="1" customWidth="1"/>
    <col min="5639" max="5639" width="0.7109375" style="8" customWidth="1"/>
    <col min="5640" max="5640" width="14.28515625" style="8" bestFit="1" customWidth="1"/>
    <col min="5641" max="5641" width="0.7109375" style="8" customWidth="1"/>
    <col min="5642" max="5642" width="14.28515625" style="8" bestFit="1" customWidth="1"/>
    <col min="5643" max="5643" width="0.7109375" style="8" customWidth="1"/>
    <col min="5644" max="5644" width="15.5703125" style="8" customWidth="1"/>
    <col min="5645" max="5882" width="9.28515625" style="8"/>
    <col min="5883" max="5883" width="46.5703125" style="8" customWidth="1"/>
    <col min="5884" max="5884" width="7.28515625" style="8" bestFit="1" customWidth="1"/>
    <col min="5885" max="5885" width="0.7109375" style="8" customWidth="1"/>
    <col min="5886" max="5886" width="14.7109375" style="8" customWidth="1"/>
    <col min="5887" max="5887" width="0.7109375" style="8" customWidth="1"/>
    <col min="5888" max="5888" width="14.7109375" style="8" customWidth="1"/>
    <col min="5889" max="5889" width="0.7109375" style="8" customWidth="1"/>
    <col min="5890" max="5890" width="14.7109375" style="8" customWidth="1"/>
    <col min="5891" max="5891" width="0.7109375" style="8" customWidth="1"/>
    <col min="5892" max="5892" width="16.7109375" style="8" bestFit="1" customWidth="1"/>
    <col min="5893" max="5893" width="0.7109375" style="8" customWidth="1"/>
    <col min="5894" max="5894" width="14.28515625" style="8" bestFit="1" customWidth="1"/>
    <col min="5895" max="5895" width="0.7109375" style="8" customWidth="1"/>
    <col min="5896" max="5896" width="14.28515625" style="8" bestFit="1" customWidth="1"/>
    <col min="5897" max="5897" width="0.7109375" style="8" customWidth="1"/>
    <col min="5898" max="5898" width="14.28515625" style="8" bestFit="1" customWidth="1"/>
    <col min="5899" max="5899" width="0.7109375" style="8" customWidth="1"/>
    <col min="5900" max="5900" width="15.5703125" style="8" customWidth="1"/>
    <col min="5901" max="6138" width="9.28515625" style="8"/>
    <col min="6139" max="6139" width="46.5703125" style="8" customWidth="1"/>
    <col min="6140" max="6140" width="7.28515625" style="8" bestFit="1" customWidth="1"/>
    <col min="6141" max="6141" width="0.7109375" style="8" customWidth="1"/>
    <col min="6142" max="6142" width="14.7109375" style="8" customWidth="1"/>
    <col min="6143" max="6143" width="0.7109375" style="8" customWidth="1"/>
    <col min="6144" max="6144" width="14.7109375" style="8" customWidth="1"/>
    <col min="6145" max="6145" width="0.7109375" style="8" customWidth="1"/>
    <col min="6146" max="6146" width="14.7109375" style="8" customWidth="1"/>
    <col min="6147" max="6147" width="0.7109375" style="8" customWidth="1"/>
    <col min="6148" max="6148" width="16.7109375" style="8" bestFit="1" customWidth="1"/>
    <col min="6149" max="6149" width="0.7109375" style="8" customWidth="1"/>
    <col min="6150" max="6150" width="14.28515625" style="8" bestFit="1" customWidth="1"/>
    <col min="6151" max="6151" width="0.7109375" style="8" customWidth="1"/>
    <col min="6152" max="6152" width="14.28515625" style="8" bestFit="1" customWidth="1"/>
    <col min="6153" max="6153" width="0.7109375" style="8" customWidth="1"/>
    <col min="6154" max="6154" width="14.28515625" style="8" bestFit="1" customWidth="1"/>
    <col min="6155" max="6155" width="0.7109375" style="8" customWidth="1"/>
    <col min="6156" max="6156" width="15.5703125" style="8" customWidth="1"/>
    <col min="6157" max="6394" width="9.28515625" style="8"/>
    <col min="6395" max="6395" width="46.5703125" style="8" customWidth="1"/>
    <col min="6396" max="6396" width="7.28515625" style="8" bestFit="1" customWidth="1"/>
    <col min="6397" max="6397" width="0.7109375" style="8" customWidth="1"/>
    <col min="6398" max="6398" width="14.7109375" style="8" customWidth="1"/>
    <col min="6399" max="6399" width="0.7109375" style="8" customWidth="1"/>
    <col min="6400" max="6400" width="14.7109375" style="8" customWidth="1"/>
    <col min="6401" max="6401" width="0.7109375" style="8" customWidth="1"/>
    <col min="6402" max="6402" width="14.7109375" style="8" customWidth="1"/>
    <col min="6403" max="6403" width="0.7109375" style="8" customWidth="1"/>
    <col min="6404" max="6404" width="16.7109375" style="8" bestFit="1" customWidth="1"/>
    <col min="6405" max="6405" width="0.7109375" style="8" customWidth="1"/>
    <col min="6406" max="6406" width="14.28515625" style="8" bestFit="1" customWidth="1"/>
    <col min="6407" max="6407" width="0.7109375" style="8" customWidth="1"/>
    <col min="6408" max="6408" width="14.28515625" style="8" bestFit="1" customWidth="1"/>
    <col min="6409" max="6409" width="0.7109375" style="8" customWidth="1"/>
    <col min="6410" max="6410" width="14.28515625" style="8" bestFit="1" customWidth="1"/>
    <col min="6411" max="6411" width="0.7109375" style="8" customWidth="1"/>
    <col min="6412" max="6412" width="15.5703125" style="8" customWidth="1"/>
    <col min="6413" max="6650" width="9.28515625" style="8"/>
    <col min="6651" max="6651" width="46.5703125" style="8" customWidth="1"/>
    <col min="6652" max="6652" width="7.28515625" style="8" bestFit="1" customWidth="1"/>
    <col min="6653" max="6653" width="0.7109375" style="8" customWidth="1"/>
    <col min="6654" max="6654" width="14.7109375" style="8" customWidth="1"/>
    <col min="6655" max="6655" width="0.7109375" style="8" customWidth="1"/>
    <col min="6656" max="6656" width="14.7109375" style="8" customWidth="1"/>
    <col min="6657" max="6657" width="0.7109375" style="8" customWidth="1"/>
    <col min="6658" max="6658" width="14.7109375" style="8" customWidth="1"/>
    <col min="6659" max="6659" width="0.7109375" style="8" customWidth="1"/>
    <col min="6660" max="6660" width="16.7109375" style="8" bestFit="1" customWidth="1"/>
    <col min="6661" max="6661" width="0.7109375" style="8" customWidth="1"/>
    <col min="6662" max="6662" width="14.28515625" style="8" bestFit="1" customWidth="1"/>
    <col min="6663" max="6663" width="0.7109375" style="8" customWidth="1"/>
    <col min="6664" max="6664" width="14.28515625" style="8" bestFit="1" customWidth="1"/>
    <col min="6665" max="6665" width="0.7109375" style="8" customWidth="1"/>
    <col min="6666" max="6666" width="14.28515625" style="8" bestFit="1" customWidth="1"/>
    <col min="6667" max="6667" width="0.7109375" style="8" customWidth="1"/>
    <col min="6668" max="6668" width="15.5703125" style="8" customWidth="1"/>
    <col min="6669" max="6906" width="9.28515625" style="8"/>
    <col min="6907" max="6907" width="46.5703125" style="8" customWidth="1"/>
    <col min="6908" max="6908" width="7.28515625" style="8" bestFit="1" customWidth="1"/>
    <col min="6909" max="6909" width="0.7109375" style="8" customWidth="1"/>
    <col min="6910" max="6910" width="14.7109375" style="8" customWidth="1"/>
    <col min="6911" max="6911" width="0.7109375" style="8" customWidth="1"/>
    <col min="6912" max="6912" width="14.7109375" style="8" customWidth="1"/>
    <col min="6913" max="6913" width="0.7109375" style="8" customWidth="1"/>
    <col min="6914" max="6914" width="14.7109375" style="8" customWidth="1"/>
    <col min="6915" max="6915" width="0.7109375" style="8" customWidth="1"/>
    <col min="6916" max="6916" width="16.7109375" style="8" bestFit="1" customWidth="1"/>
    <col min="6917" max="6917" width="0.7109375" style="8" customWidth="1"/>
    <col min="6918" max="6918" width="14.28515625" style="8" bestFit="1" customWidth="1"/>
    <col min="6919" max="6919" width="0.7109375" style="8" customWidth="1"/>
    <col min="6920" max="6920" width="14.28515625" style="8" bestFit="1" customWidth="1"/>
    <col min="6921" max="6921" width="0.7109375" style="8" customWidth="1"/>
    <col min="6922" max="6922" width="14.28515625" style="8" bestFit="1" customWidth="1"/>
    <col min="6923" max="6923" width="0.7109375" style="8" customWidth="1"/>
    <col min="6924" max="6924" width="15.5703125" style="8" customWidth="1"/>
    <col min="6925" max="7162" width="9.28515625" style="8"/>
    <col min="7163" max="7163" width="46.5703125" style="8" customWidth="1"/>
    <col min="7164" max="7164" width="7.28515625" style="8" bestFit="1" customWidth="1"/>
    <col min="7165" max="7165" width="0.7109375" style="8" customWidth="1"/>
    <col min="7166" max="7166" width="14.7109375" style="8" customWidth="1"/>
    <col min="7167" max="7167" width="0.7109375" style="8" customWidth="1"/>
    <col min="7168" max="7168" width="14.7109375" style="8" customWidth="1"/>
    <col min="7169" max="7169" width="0.7109375" style="8" customWidth="1"/>
    <col min="7170" max="7170" width="14.7109375" style="8" customWidth="1"/>
    <col min="7171" max="7171" width="0.7109375" style="8" customWidth="1"/>
    <col min="7172" max="7172" width="16.7109375" style="8" bestFit="1" customWidth="1"/>
    <col min="7173" max="7173" width="0.7109375" style="8" customWidth="1"/>
    <col min="7174" max="7174" width="14.28515625" style="8" bestFit="1" customWidth="1"/>
    <col min="7175" max="7175" width="0.7109375" style="8" customWidth="1"/>
    <col min="7176" max="7176" width="14.28515625" style="8" bestFit="1" customWidth="1"/>
    <col min="7177" max="7177" width="0.7109375" style="8" customWidth="1"/>
    <col min="7178" max="7178" width="14.28515625" style="8" bestFit="1" customWidth="1"/>
    <col min="7179" max="7179" width="0.7109375" style="8" customWidth="1"/>
    <col min="7180" max="7180" width="15.5703125" style="8" customWidth="1"/>
    <col min="7181" max="7418" width="9.28515625" style="8"/>
    <col min="7419" max="7419" width="46.5703125" style="8" customWidth="1"/>
    <col min="7420" max="7420" width="7.28515625" style="8" bestFit="1" customWidth="1"/>
    <col min="7421" max="7421" width="0.7109375" style="8" customWidth="1"/>
    <col min="7422" max="7422" width="14.7109375" style="8" customWidth="1"/>
    <col min="7423" max="7423" width="0.7109375" style="8" customWidth="1"/>
    <col min="7424" max="7424" width="14.7109375" style="8" customWidth="1"/>
    <col min="7425" max="7425" width="0.7109375" style="8" customWidth="1"/>
    <col min="7426" max="7426" width="14.7109375" style="8" customWidth="1"/>
    <col min="7427" max="7427" width="0.7109375" style="8" customWidth="1"/>
    <col min="7428" max="7428" width="16.7109375" style="8" bestFit="1" customWidth="1"/>
    <col min="7429" max="7429" width="0.7109375" style="8" customWidth="1"/>
    <col min="7430" max="7430" width="14.28515625" style="8" bestFit="1" customWidth="1"/>
    <col min="7431" max="7431" width="0.7109375" style="8" customWidth="1"/>
    <col min="7432" max="7432" width="14.28515625" style="8" bestFit="1" customWidth="1"/>
    <col min="7433" max="7433" width="0.7109375" style="8" customWidth="1"/>
    <col min="7434" max="7434" width="14.28515625" style="8" bestFit="1" customWidth="1"/>
    <col min="7435" max="7435" width="0.7109375" style="8" customWidth="1"/>
    <col min="7436" max="7436" width="15.5703125" style="8" customWidth="1"/>
    <col min="7437" max="7674" width="9.28515625" style="8"/>
    <col min="7675" max="7675" width="46.5703125" style="8" customWidth="1"/>
    <col min="7676" max="7676" width="7.28515625" style="8" bestFit="1" customWidth="1"/>
    <col min="7677" max="7677" width="0.7109375" style="8" customWidth="1"/>
    <col min="7678" max="7678" width="14.7109375" style="8" customWidth="1"/>
    <col min="7679" max="7679" width="0.7109375" style="8" customWidth="1"/>
    <col min="7680" max="7680" width="14.7109375" style="8" customWidth="1"/>
    <col min="7681" max="7681" width="0.7109375" style="8" customWidth="1"/>
    <col min="7682" max="7682" width="14.7109375" style="8" customWidth="1"/>
    <col min="7683" max="7683" width="0.7109375" style="8" customWidth="1"/>
    <col min="7684" max="7684" width="16.7109375" style="8" bestFit="1" customWidth="1"/>
    <col min="7685" max="7685" width="0.7109375" style="8" customWidth="1"/>
    <col min="7686" max="7686" width="14.28515625" style="8" bestFit="1" customWidth="1"/>
    <col min="7687" max="7687" width="0.7109375" style="8" customWidth="1"/>
    <col min="7688" max="7688" width="14.28515625" style="8" bestFit="1" customWidth="1"/>
    <col min="7689" max="7689" width="0.7109375" style="8" customWidth="1"/>
    <col min="7690" max="7690" width="14.28515625" style="8" bestFit="1" customWidth="1"/>
    <col min="7691" max="7691" width="0.7109375" style="8" customWidth="1"/>
    <col min="7692" max="7692" width="15.5703125" style="8" customWidth="1"/>
    <col min="7693" max="7930" width="9.28515625" style="8"/>
    <col min="7931" max="7931" width="46.5703125" style="8" customWidth="1"/>
    <col min="7932" max="7932" width="7.28515625" style="8" bestFit="1" customWidth="1"/>
    <col min="7933" max="7933" width="0.7109375" style="8" customWidth="1"/>
    <col min="7934" max="7934" width="14.7109375" style="8" customWidth="1"/>
    <col min="7935" max="7935" width="0.7109375" style="8" customWidth="1"/>
    <col min="7936" max="7936" width="14.7109375" style="8" customWidth="1"/>
    <col min="7937" max="7937" width="0.7109375" style="8" customWidth="1"/>
    <col min="7938" max="7938" width="14.7109375" style="8" customWidth="1"/>
    <col min="7939" max="7939" width="0.7109375" style="8" customWidth="1"/>
    <col min="7940" max="7940" width="16.7109375" style="8" bestFit="1" customWidth="1"/>
    <col min="7941" max="7941" width="0.7109375" style="8" customWidth="1"/>
    <col min="7942" max="7942" width="14.28515625" style="8" bestFit="1" customWidth="1"/>
    <col min="7943" max="7943" width="0.7109375" style="8" customWidth="1"/>
    <col min="7944" max="7944" width="14.28515625" style="8" bestFit="1" customWidth="1"/>
    <col min="7945" max="7945" width="0.7109375" style="8" customWidth="1"/>
    <col min="7946" max="7946" width="14.28515625" style="8" bestFit="1" customWidth="1"/>
    <col min="7947" max="7947" width="0.7109375" style="8" customWidth="1"/>
    <col min="7948" max="7948" width="15.5703125" style="8" customWidth="1"/>
    <col min="7949" max="8186" width="9.28515625" style="8"/>
    <col min="8187" max="8187" width="46.5703125" style="8" customWidth="1"/>
    <col min="8188" max="8188" width="7.28515625" style="8" bestFit="1" customWidth="1"/>
    <col min="8189" max="8189" width="0.7109375" style="8" customWidth="1"/>
    <col min="8190" max="8190" width="14.7109375" style="8" customWidth="1"/>
    <col min="8191" max="8191" width="0.7109375" style="8" customWidth="1"/>
    <col min="8192" max="8192" width="14.7109375" style="8" customWidth="1"/>
    <col min="8193" max="8193" width="0.7109375" style="8" customWidth="1"/>
    <col min="8194" max="8194" width="14.7109375" style="8" customWidth="1"/>
    <col min="8195" max="8195" width="0.7109375" style="8" customWidth="1"/>
    <col min="8196" max="8196" width="16.7109375" style="8" bestFit="1" customWidth="1"/>
    <col min="8197" max="8197" width="0.7109375" style="8" customWidth="1"/>
    <col min="8198" max="8198" width="14.28515625" style="8" bestFit="1" customWidth="1"/>
    <col min="8199" max="8199" width="0.7109375" style="8" customWidth="1"/>
    <col min="8200" max="8200" width="14.28515625" style="8" bestFit="1" customWidth="1"/>
    <col min="8201" max="8201" width="0.7109375" style="8" customWidth="1"/>
    <col min="8202" max="8202" width="14.28515625" style="8" bestFit="1" customWidth="1"/>
    <col min="8203" max="8203" width="0.7109375" style="8" customWidth="1"/>
    <col min="8204" max="8204" width="15.5703125" style="8" customWidth="1"/>
    <col min="8205" max="8442" width="9.28515625" style="8"/>
    <col min="8443" max="8443" width="46.5703125" style="8" customWidth="1"/>
    <col min="8444" max="8444" width="7.28515625" style="8" bestFit="1" customWidth="1"/>
    <col min="8445" max="8445" width="0.7109375" style="8" customWidth="1"/>
    <col min="8446" max="8446" width="14.7109375" style="8" customWidth="1"/>
    <col min="8447" max="8447" width="0.7109375" style="8" customWidth="1"/>
    <col min="8448" max="8448" width="14.7109375" style="8" customWidth="1"/>
    <col min="8449" max="8449" width="0.7109375" style="8" customWidth="1"/>
    <col min="8450" max="8450" width="14.7109375" style="8" customWidth="1"/>
    <col min="8451" max="8451" width="0.7109375" style="8" customWidth="1"/>
    <col min="8452" max="8452" width="16.7109375" style="8" bestFit="1" customWidth="1"/>
    <col min="8453" max="8453" width="0.7109375" style="8" customWidth="1"/>
    <col min="8454" max="8454" width="14.28515625" style="8" bestFit="1" customWidth="1"/>
    <col min="8455" max="8455" width="0.7109375" style="8" customWidth="1"/>
    <col min="8456" max="8456" width="14.28515625" style="8" bestFit="1" customWidth="1"/>
    <col min="8457" max="8457" width="0.7109375" style="8" customWidth="1"/>
    <col min="8458" max="8458" width="14.28515625" style="8" bestFit="1" customWidth="1"/>
    <col min="8459" max="8459" width="0.7109375" style="8" customWidth="1"/>
    <col min="8460" max="8460" width="15.5703125" style="8" customWidth="1"/>
    <col min="8461" max="8698" width="9.28515625" style="8"/>
    <col min="8699" max="8699" width="46.5703125" style="8" customWidth="1"/>
    <col min="8700" max="8700" width="7.28515625" style="8" bestFit="1" customWidth="1"/>
    <col min="8701" max="8701" width="0.7109375" style="8" customWidth="1"/>
    <col min="8702" max="8702" width="14.7109375" style="8" customWidth="1"/>
    <col min="8703" max="8703" width="0.7109375" style="8" customWidth="1"/>
    <col min="8704" max="8704" width="14.7109375" style="8" customWidth="1"/>
    <col min="8705" max="8705" width="0.7109375" style="8" customWidth="1"/>
    <col min="8706" max="8706" width="14.7109375" style="8" customWidth="1"/>
    <col min="8707" max="8707" width="0.7109375" style="8" customWidth="1"/>
    <col min="8708" max="8708" width="16.7109375" style="8" bestFit="1" customWidth="1"/>
    <col min="8709" max="8709" width="0.7109375" style="8" customWidth="1"/>
    <col min="8710" max="8710" width="14.28515625" style="8" bestFit="1" customWidth="1"/>
    <col min="8711" max="8711" width="0.7109375" style="8" customWidth="1"/>
    <col min="8712" max="8712" width="14.28515625" style="8" bestFit="1" customWidth="1"/>
    <col min="8713" max="8713" width="0.7109375" style="8" customWidth="1"/>
    <col min="8714" max="8714" width="14.28515625" style="8" bestFit="1" customWidth="1"/>
    <col min="8715" max="8715" width="0.7109375" style="8" customWidth="1"/>
    <col min="8716" max="8716" width="15.5703125" style="8" customWidth="1"/>
    <col min="8717" max="8954" width="9.28515625" style="8"/>
    <col min="8955" max="8955" width="46.5703125" style="8" customWidth="1"/>
    <col min="8956" max="8956" width="7.28515625" style="8" bestFit="1" customWidth="1"/>
    <col min="8957" max="8957" width="0.7109375" style="8" customWidth="1"/>
    <col min="8958" max="8958" width="14.7109375" style="8" customWidth="1"/>
    <col min="8959" max="8959" width="0.7109375" style="8" customWidth="1"/>
    <col min="8960" max="8960" width="14.7109375" style="8" customWidth="1"/>
    <col min="8961" max="8961" width="0.7109375" style="8" customWidth="1"/>
    <col min="8962" max="8962" width="14.7109375" style="8" customWidth="1"/>
    <col min="8963" max="8963" width="0.7109375" style="8" customWidth="1"/>
    <col min="8964" max="8964" width="16.7109375" style="8" bestFit="1" customWidth="1"/>
    <col min="8965" max="8965" width="0.7109375" style="8" customWidth="1"/>
    <col min="8966" max="8966" width="14.28515625" style="8" bestFit="1" customWidth="1"/>
    <col min="8967" max="8967" width="0.7109375" style="8" customWidth="1"/>
    <col min="8968" max="8968" width="14.28515625" style="8" bestFit="1" customWidth="1"/>
    <col min="8969" max="8969" width="0.7109375" style="8" customWidth="1"/>
    <col min="8970" max="8970" width="14.28515625" style="8" bestFit="1" customWidth="1"/>
    <col min="8971" max="8971" width="0.7109375" style="8" customWidth="1"/>
    <col min="8972" max="8972" width="15.5703125" style="8" customWidth="1"/>
    <col min="8973" max="9210" width="9.28515625" style="8"/>
    <col min="9211" max="9211" width="46.5703125" style="8" customWidth="1"/>
    <col min="9212" max="9212" width="7.28515625" style="8" bestFit="1" customWidth="1"/>
    <col min="9213" max="9213" width="0.7109375" style="8" customWidth="1"/>
    <col min="9214" max="9214" width="14.7109375" style="8" customWidth="1"/>
    <col min="9215" max="9215" width="0.7109375" style="8" customWidth="1"/>
    <col min="9216" max="9216" width="14.7109375" style="8" customWidth="1"/>
    <col min="9217" max="9217" width="0.7109375" style="8" customWidth="1"/>
    <col min="9218" max="9218" width="14.7109375" style="8" customWidth="1"/>
    <col min="9219" max="9219" width="0.7109375" style="8" customWidth="1"/>
    <col min="9220" max="9220" width="16.7109375" style="8" bestFit="1" customWidth="1"/>
    <col min="9221" max="9221" width="0.7109375" style="8" customWidth="1"/>
    <col min="9222" max="9222" width="14.28515625" style="8" bestFit="1" customWidth="1"/>
    <col min="9223" max="9223" width="0.7109375" style="8" customWidth="1"/>
    <col min="9224" max="9224" width="14.28515625" style="8" bestFit="1" customWidth="1"/>
    <col min="9225" max="9225" width="0.7109375" style="8" customWidth="1"/>
    <col min="9226" max="9226" width="14.28515625" style="8" bestFit="1" customWidth="1"/>
    <col min="9227" max="9227" width="0.7109375" style="8" customWidth="1"/>
    <col min="9228" max="9228" width="15.5703125" style="8" customWidth="1"/>
    <col min="9229" max="9466" width="9.28515625" style="8"/>
    <col min="9467" max="9467" width="46.5703125" style="8" customWidth="1"/>
    <col min="9468" max="9468" width="7.28515625" style="8" bestFit="1" customWidth="1"/>
    <col min="9469" max="9469" width="0.7109375" style="8" customWidth="1"/>
    <col min="9470" max="9470" width="14.7109375" style="8" customWidth="1"/>
    <col min="9471" max="9471" width="0.7109375" style="8" customWidth="1"/>
    <col min="9472" max="9472" width="14.7109375" style="8" customWidth="1"/>
    <col min="9473" max="9473" width="0.7109375" style="8" customWidth="1"/>
    <col min="9474" max="9474" width="14.7109375" style="8" customWidth="1"/>
    <col min="9475" max="9475" width="0.7109375" style="8" customWidth="1"/>
    <col min="9476" max="9476" width="16.7109375" style="8" bestFit="1" customWidth="1"/>
    <col min="9477" max="9477" width="0.7109375" style="8" customWidth="1"/>
    <col min="9478" max="9478" width="14.28515625" style="8" bestFit="1" customWidth="1"/>
    <col min="9479" max="9479" width="0.7109375" style="8" customWidth="1"/>
    <col min="9480" max="9480" width="14.28515625" style="8" bestFit="1" customWidth="1"/>
    <col min="9481" max="9481" width="0.7109375" style="8" customWidth="1"/>
    <col min="9482" max="9482" width="14.28515625" style="8" bestFit="1" customWidth="1"/>
    <col min="9483" max="9483" width="0.7109375" style="8" customWidth="1"/>
    <col min="9484" max="9484" width="15.5703125" style="8" customWidth="1"/>
    <col min="9485" max="9722" width="9.28515625" style="8"/>
    <col min="9723" max="9723" width="46.5703125" style="8" customWidth="1"/>
    <col min="9724" max="9724" width="7.28515625" style="8" bestFit="1" customWidth="1"/>
    <col min="9725" max="9725" width="0.7109375" style="8" customWidth="1"/>
    <col min="9726" max="9726" width="14.7109375" style="8" customWidth="1"/>
    <col min="9727" max="9727" width="0.7109375" style="8" customWidth="1"/>
    <col min="9728" max="9728" width="14.7109375" style="8" customWidth="1"/>
    <col min="9729" max="9729" width="0.7109375" style="8" customWidth="1"/>
    <col min="9730" max="9730" width="14.7109375" style="8" customWidth="1"/>
    <col min="9731" max="9731" width="0.7109375" style="8" customWidth="1"/>
    <col min="9732" max="9732" width="16.7109375" style="8" bestFit="1" customWidth="1"/>
    <col min="9733" max="9733" width="0.7109375" style="8" customWidth="1"/>
    <col min="9734" max="9734" width="14.28515625" style="8" bestFit="1" customWidth="1"/>
    <col min="9735" max="9735" width="0.7109375" style="8" customWidth="1"/>
    <col min="9736" max="9736" width="14.28515625" style="8" bestFit="1" customWidth="1"/>
    <col min="9737" max="9737" width="0.7109375" style="8" customWidth="1"/>
    <col min="9738" max="9738" width="14.28515625" style="8" bestFit="1" customWidth="1"/>
    <col min="9739" max="9739" width="0.7109375" style="8" customWidth="1"/>
    <col min="9740" max="9740" width="15.5703125" style="8" customWidth="1"/>
    <col min="9741" max="9978" width="9.28515625" style="8"/>
    <col min="9979" max="9979" width="46.5703125" style="8" customWidth="1"/>
    <col min="9980" max="9980" width="7.28515625" style="8" bestFit="1" customWidth="1"/>
    <col min="9981" max="9981" width="0.7109375" style="8" customWidth="1"/>
    <col min="9982" max="9982" width="14.7109375" style="8" customWidth="1"/>
    <col min="9983" max="9983" width="0.7109375" style="8" customWidth="1"/>
    <col min="9984" max="9984" width="14.7109375" style="8" customWidth="1"/>
    <col min="9985" max="9985" width="0.7109375" style="8" customWidth="1"/>
    <col min="9986" max="9986" width="14.7109375" style="8" customWidth="1"/>
    <col min="9987" max="9987" width="0.7109375" style="8" customWidth="1"/>
    <col min="9988" max="9988" width="16.7109375" style="8" bestFit="1" customWidth="1"/>
    <col min="9989" max="9989" width="0.7109375" style="8" customWidth="1"/>
    <col min="9990" max="9990" width="14.28515625" style="8" bestFit="1" customWidth="1"/>
    <col min="9991" max="9991" width="0.7109375" style="8" customWidth="1"/>
    <col min="9992" max="9992" width="14.28515625" style="8" bestFit="1" customWidth="1"/>
    <col min="9993" max="9993" width="0.7109375" style="8" customWidth="1"/>
    <col min="9994" max="9994" width="14.28515625" style="8" bestFit="1" customWidth="1"/>
    <col min="9995" max="9995" width="0.7109375" style="8" customWidth="1"/>
    <col min="9996" max="9996" width="15.5703125" style="8" customWidth="1"/>
    <col min="9997" max="10234" width="9.28515625" style="8"/>
    <col min="10235" max="10235" width="46.5703125" style="8" customWidth="1"/>
    <col min="10236" max="10236" width="7.28515625" style="8" bestFit="1" customWidth="1"/>
    <col min="10237" max="10237" width="0.7109375" style="8" customWidth="1"/>
    <col min="10238" max="10238" width="14.7109375" style="8" customWidth="1"/>
    <col min="10239" max="10239" width="0.7109375" style="8" customWidth="1"/>
    <col min="10240" max="10240" width="14.7109375" style="8" customWidth="1"/>
    <col min="10241" max="10241" width="0.7109375" style="8" customWidth="1"/>
    <col min="10242" max="10242" width="14.7109375" style="8" customWidth="1"/>
    <col min="10243" max="10243" width="0.7109375" style="8" customWidth="1"/>
    <col min="10244" max="10244" width="16.7109375" style="8" bestFit="1" customWidth="1"/>
    <col min="10245" max="10245" width="0.7109375" style="8" customWidth="1"/>
    <col min="10246" max="10246" width="14.28515625" style="8" bestFit="1" customWidth="1"/>
    <col min="10247" max="10247" width="0.7109375" style="8" customWidth="1"/>
    <col min="10248" max="10248" width="14.28515625" style="8" bestFit="1" customWidth="1"/>
    <col min="10249" max="10249" width="0.7109375" style="8" customWidth="1"/>
    <col min="10250" max="10250" width="14.28515625" style="8" bestFit="1" customWidth="1"/>
    <col min="10251" max="10251" width="0.7109375" style="8" customWidth="1"/>
    <col min="10252" max="10252" width="15.5703125" style="8" customWidth="1"/>
    <col min="10253" max="10490" width="9.28515625" style="8"/>
    <col min="10491" max="10491" width="46.5703125" style="8" customWidth="1"/>
    <col min="10492" max="10492" width="7.28515625" style="8" bestFit="1" customWidth="1"/>
    <col min="10493" max="10493" width="0.7109375" style="8" customWidth="1"/>
    <col min="10494" max="10494" width="14.7109375" style="8" customWidth="1"/>
    <col min="10495" max="10495" width="0.7109375" style="8" customWidth="1"/>
    <col min="10496" max="10496" width="14.7109375" style="8" customWidth="1"/>
    <col min="10497" max="10497" width="0.7109375" style="8" customWidth="1"/>
    <col min="10498" max="10498" width="14.7109375" style="8" customWidth="1"/>
    <col min="10499" max="10499" width="0.7109375" style="8" customWidth="1"/>
    <col min="10500" max="10500" width="16.7109375" style="8" bestFit="1" customWidth="1"/>
    <col min="10501" max="10501" width="0.7109375" style="8" customWidth="1"/>
    <col min="10502" max="10502" width="14.28515625" style="8" bestFit="1" customWidth="1"/>
    <col min="10503" max="10503" width="0.7109375" style="8" customWidth="1"/>
    <col min="10504" max="10504" width="14.28515625" style="8" bestFit="1" customWidth="1"/>
    <col min="10505" max="10505" width="0.7109375" style="8" customWidth="1"/>
    <col min="10506" max="10506" width="14.28515625" style="8" bestFit="1" customWidth="1"/>
    <col min="10507" max="10507" width="0.7109375" style="8" customWidth="1"/>
    <col min="10508" max="10508" width="15.5703125" style="8" customWidth="1"/>
    <col min="10509" max="10746" width="9.28515625" style="8"/>
    <col min="10747" max="10747" width="46.5703125" style="8" customWidth="1"/>
    <col min="10748" max="10748" width="7.28515625" style="8" bestFit="1" customWidth="1"/>
    <col min="10749" max="10749" width="0.7109375" style="8" customWidth="1"/>
    <col min="10750" max="10750" width="14.7109375" style="8" customWidth="1"/>
    <col min="10751" max="10751" width="0.7109375" style="8" customWidth="1"/>
    <col min="10752" max="10752" width="14.7109375" style="8" customWidth="1"/>
    <col min="10753" max="10753" width="0.7109375" style="8" customWidth="1"/>
    <col min="10754" max="10754" width="14.7109375" style="8" customWidth="1"/>
    <col min="10755" max="10755" width="0.7109375" style="8" customWidth="1"/>
    <col min="10756" max="10756" width="16.7109375" style="8" bestFit="1" customWidth="1"/>
    <col min="10757" max="10757" width="0.7109375" style="8" customWidth="1"/>
    <col min="10758" max="10758" width="14.28515625" style="8" bestFit="1" customWidth="1"/>
    <col min="10759" max="10759" width="0.7109375" style="8" customWidth="1"/>
    <col min="10760" max="10760" width="14.28515625" style="8" bestFit="1" customWidth="1"/>
    <col min="10761" max="10761" width="0.7109375" style="8" customWidth="1"/>
    <col min="10762" max="10762" width="14.28515625" style="8" bestFit="1" customWidth="1"/>
    <col min="10763" max="10763" width="0.7109375" style="8" customWidth="1"/>
    <col min="10764" max="10764" width="15.5703125" style="8" customWidth="1"/>
    <col min="10765" max="11002" width="9.28515625" style="8"/>
    <col min="11003" max="11003" width="46.5703125" style="8" customWidth="1"/>
    <col min="11004" max="11004" width="7.28515625" style="8" bestFit="1" customWidth="1"/>
    <col min="11005" max="11005" width="0.7109375" style="8" customWidth="1"/>
    <col min="11006" max="11006" width="14.7109375" style="8" customWidth="1"/>
    <col min="11007" max="11007" width="0.7109375" style="8" customWidth="1"/>
    <col min="11008" max="11008" width="14.7109375" style="8" customWidth="1"/>
    <col min="11009" max="11009" width="0.7109375" style="8" customWidth="1"/>
    <col min="11010" max="11010" width="14.7109375" style="8" customWidth="1"/>
    <col min="11011" max="11011" width="0.7109375" style="8" customWidth="1"/>
    <col min="11012" max="11012" width="16.7109375" style="8" bestFit="1" customWidth="1"/>
    <col min="11013" max="11013" width="0.7109375" style="8" customWidth="1"/>
    <col min="11014" max="11014" width="14.28515625" style="8" bestFit="1" customWidth="1"/>
    <col min="11015" max="11015" width="0.7109375" style="8" customWidth="1"/>
    <col min="11016" max="11016" width="14.28515625" style="8" bestFit="1" customWidth="1"/>
    <col min="11017" max="11017" width="0.7109375" style="8" customWidth="1"/>
    <col min="11018" max="11018" width="14.28515625" style="8" bestFit="1" customWidth="1"/>
    <col min="11019" max="11019" width="0.7109375" style="8" customWidth="1"/>
    <col min="11020" max="11020" width="15.5703125" style="8" customWidth="1"/>
    <col min="11021" max="11258" width="9.28515625" style="8"/>
    <col min="11259" max="11259" width="46.5703125" style="8" customWidth="1"/>
    <col min="11260" max="11260" width="7.28515625" style="8" bestFit="1" customWidth="1"/>
    <col min="11261" max="11261" width="0.7109375" style="8" customWidth="1"/>
    <col min="11262" max="11262" width="14.7109375" style="8" customWidth="1"/>
    <col min="11263" max="11263" width="0.7109375" style="8" customWidth="1"/>
    <col min="11264" max="11264" width="14.7109375" style="8" customWidth="1"/>
    <col min="11265" max="11265" width="0.7109375" style="8" customWidth="1"/>
    <col min="11266" max="11266" width="14.7109375" style="8" customWidth="1"/>
    <col min="11267" max="11267" width="0.7109375" style="8" customWidth="1"/>
    <col min="11268" max="11268" width="16.7109375" style="8" bestFit="1" customWidth="1"/>
    <col min="11269" max="11269" width="0.7109375" style="8" customWidth="1"/>
    <col min="11270" max="11270" width="14.28515625" style="8" bestFit="1" customWidth="1"/>
    <col min="11271" max="11271" width="0.7109375" style="8" customWidth="1"/>
    <col min="11272" max="11272" width="14.28515625" style="8" bestFit="1" customWidth="1"/>
    <col min="11273" max="11273" width="0.7109375" style="8" customWidth="1"/>
    <col min="11274" max="11274" width="14.28515625" style="8" bestFit="1" customWidth="1"/>
    <col min="11275" max="11275" width="0.7109375" style="8" customWidth="1"/>
    <col min="11276" max="11276" width="15.5703125" style="8" customWidth="1"/>
    <col min="11277" max="11514" width="9.28515625" style="8"/>
    <col min="11515" max="11515" width="46.5703125" style="8" customWidth="1"/>
    <col min="11516" max="11516" width="7.28515625" style="8" bestFit="1" customWidth="1"/>
    <col min="11517" max="11517" width="0.7109375" style="8" customWidth="1"/>
    <col min="11518" max="11518" width="14.7109375" style="8" customWidth="1"/>
    <col min="11519" max="11519" width="0.7109375" style="8" customWidth="1"/>
    <col min="11520" max="11520" width="14.7109375" style="8" customWidth="1"/>
    <col min="11521" max="11521" width="0.7109375" style="8" customWidth="1"/>
    <col min="11522" max="11522" width="14.7109375" style="8" customWidth="1"/>
    <col min="11523" max="11523" width="0.7109375" style="8" customWidth="1"/>
    <col min="11524" max="11524" width="16.7109375" style="8" bestFit="1" customWidth="1"/>
    <col min="11525" max="11525" width="0.7109375" style="8" customWidth="1"/>
    <col min="11526" max="11526" width="14.28515625" style="8" bestFit="1" customWidth="1"/>
    <col min="11527" max="11527" width="0.7109375" style="8" customWidth="1"/>
    <col min="11528" max="11528" width="14.28515625" style="8" bestFit="1" customWidth="1"/>
    <col min="11529" max="11529" width="0.7109375" style="8" customWidth="1"/>
    <col min="11530" max="11530" width="14.28515625" style="8" bestFit="1" customWidth="1"/>
    <col min="11531" max="11531" width="0.7109375" style="8" customWidth="1"/>
    <col min="11532" max="11532" width="15.5703125" style="8" customWidth="1"/>
    <col min="11533" max="11770" width="9.28515625" style="8"/>
    <col min="11771" max="11771" width="46.5703125" style="8" customWidth="1"/>
    <col min="11772" max="11772" width="7.28515625" style="8" bestFit="1" customWidth="1"/>
    <col min="11773" max="11773" width="0.7109375" style="8" customWidth="1"/>
    <col min="11774" max="11774" width="14.7109375" style="8" customWidth="1"/>
    <col min="11775" max="11775" width="0.7109375" style="8" customWidth="1"/>
    <col min="11776" max="11776" width="14.7109375" style="8" customWidth="1"/>
    <col min="11777" max="11777" width="0.7109375" style="8" customWidth="1"/>
    <col min="11778" max="11778" width="14.7109375" style="8" customWidth="1"/>
    <col min="11779" max="11779" width="0.7109375" style="8" customWidth="1"/>
    <col min="11780" max="11780" width="16.7109375" style="8" bestFit="1" customWidth="1"/>
    <col min="11781" max="11781" width="0.7109375" style="8" customWidth="1"/>
    <col min="11782" max="11782" width="14.28515625" style="8" bestFit="1" customWidth="1"/>
    <col min="11783" max="11783" width="0.7109375" style="8" customWidth="1"/>
    <col min="11784" max="11784" width="14.28515625" style="8" bestFit="1" customWidth="1"/>
    <col min="11785" max="11785" width="0.7109375" style="8" customWidth="1"/>
    <col min="11786" max="11786" width="14.28515625" style="8" bestFit="1" customWidth="1"/>
    <col min="11787" max="11787" width="0.7109375" style="8" customWidth="1"/>
    <col min="11788" max="11788" width="15.5703125" style="8" customWidth="1"/>
    <col min="11789" max="12026" width="9.28515625" style="8"/>
    <col min="12027" max="12027" width="46.5703125" style="8" customWidth="1"/>
    <col min="12028" max="12028" width="7.28515625" style="8" bestFit="1" customWidth="1"/>
    <col min="12029" max="12029" width="0.7109375" style="8" customWidth="1"/>
    <col min="12030" max="12030" width="14.7109375" style="8" customWidth="1"/>
    <col min="12031" max="12031" width="0.7109375" style="8" customWidth="1"/>
    <col min="12032" max="12032" width="14.7109375" style="8" customWidth="1"/>
    <col min="12033" max="12033" width="0.7109375" style="8" customWidth="1"/>
    <col min="12034" max="12034" width="14.7109375" style="8" customWidth="1"/>
    <col min="12035" max="12035" width="0.7109375" style="8" customWidth="1"/>
    <col min="12036" max="12036" width="16.7109375" style="8" bestFit="1" customWidth="1"/>
    <col min="12037" max="12037" width="0.7109375" style="8" customWidth="1"/>
    <col min="12038" max="12038" width="14.28515625" style="8" bestFit="1" customWidth="1"/>
    <col min="12039" max="12039" width="0.7109375" style="8" customWidth="1"/>
    <col min="12040" max="12040" width="14.28515625" style="8" bestFit="1" customWidth="1"/>
    <col min="12041" max="12041" width="0.7109375" style="8" customWidth="1"/>
    <col min="12042" max="12042" width="14.28515625" style="8" bestFit="1" customWidth="1"/>
    <col min="12043" max="12043" width="0.7109375" style="8" customWidth="1"/>
    <col min="12044" max="12044" width="15.5703125" style="8" customWidth="1"/>
    <col min="12045" max="12282" width="9.28515625" style="8"/>
    <col min="12283" max="12283" width="46.5703125" style="8" customWidth="1"/>
    <col min="12284" max="12284" width="7.28515625" style="8" bestFit="1" customWidth="1"/>
    <col min="12285" max="12285" width="0.7109375" style="8" customWidth="1"/>
    <col min="12286" max="12286" width="14.7109375" style="8" customWidth="1"/>
    <col min="12287" max="12287" width="0.7109375" style="8" customWidth="1"/>
    <col min="12288" max="12288" width="14.7109375" style="8" customWidth="1"/>
    <col min="12289" max="12289" width="0.7109375" style="8" customWidth="1"/>
    <col min="12290" max="12290" width="14.7109375" style="8" customWidth="1"/>
    <col min="12291" max="12291" width="0.7109375" style="8" customWidth="1"/>
    <col min="12292" max="12292" width="16.7109375" style="8" bestFit="1" customWidth="1"/>
    <col min="12293" max="12293" width="0.7109375" style="8" customWidth="1"/>
    <col min="12294" max="12294" width="14.28515625" style="8" bestFit="1" customWidth="1"/>
    <col min="12295" max="12295" width="0.7109375" style="8" customWidth="1"/>
    <col min="12296" max="12296" width="14.28515625" style="8" bestFit="1" customWidth="1"/>
    <col min="12297" max="12297" width="0.7109375" style="8" customWidth="1"/>
    <col min="12298" max="12298" width="14.28515625" style="8" bestFit="1" customWidth="1"/>
    <col min="12299" max="12299" width="0.7109375" style="8" customWidth="1"/>
    <col min="12300" max="12300" width="15.5703125" style="8" customWidth="1"/>
    <col min="12301" max="12538" width="9.28515625" style="8"/>
    <col min="12539" max="12539" width="46.5703125" style="8" customWidth="1"/>
    <col min="12540" max="12540" width="7.28515625" style="8" bestFit="1" customWidth="1"/>
    <col min="12541" max="12541" width="0.7109375" style="8" customWidth="1"/>
    <col min="12542" max="12542" width="14.7109375" style="8" customWidth="1"/>
    <col min="12543" max="12543" width="0.7109375" style="8" customWidth="1"/>
    <col min="12544" max="12544" width="14.7109375" style="8" customWidth="1"/>
    <col min="12545" max="12545" width="0.7109375" style="8" customWidth="1"/>
    <col min="12546" max="12546" width="14.7109375" style="8" customWidth="1"/>
    <col min="12547" max="12547" width="0.7109375" style="8" customWidth="1"/>
    <col min="12548" max="12548" width="16.7109375" style="8" bestFit="1" customWidth="1"/>
    <col min="12549" max="12549" width="0.7109375" style="8" customWidth="1"/>
    <col min="12550" max="12550" width="14.28515625" style="8" bestFit="1" customWidth="1"/>
    <col min="12551" max="12551" width="0.7109375" style="8" customWidth="1"/>
    <col min="12552" max="12552" width="14.28515625" style="8" bestFit="1" customWidth="1"/>
    <col min="12553" max="12553" width="0.7109375" style="8" customWidth="1"/>
    <col min="12554" max="12554" width="14.28515625" style="8" bestFit="1" customWidth="1"/>
    <col min="12555" max="12555" width="0.7109375" style="8" customWidth="1"/>
    <col min="12556" max="12556" width="15.5703125" style="8" customWidth="1"/>
    <col min="12557" max="12794" width="9.28515625" style="8"/>
    <col min="12795" max="12795" width="46.5703125" style="8" customWidth="1"/>
    <col min="12796" max="12796" width="7.28515625" style="8" bestFit="1" customWidth="1"/>
    <col min="12797" max="12797" width="0.7109375" style="8" customWidth="1"/>
    <col min="12798" max="12798" width="14.7109375" style="8" customWidth="1"/>
    <col min="12799" max="12799" width="0.7109375" style="8" customWidth="1"/>
    <col min="12800" max="12800" width="14.7109375" style="8" customWidth="1"/>
    <col min="12801" max="12801" width="0.7109375" style="8" customWidth="1"/>
    <col min="12802" max="12802" width="14.7109375" style="8" customWidth="1"/>
    <col min="12803" max="12803" width="0.7109375" style="8" customWidth="1"/>
    <col min="12804" max="12804" width="16.7109375" style="8" bestFit="1" customWidth="1"/>
    <col min="12805" max="12805" width="0.7109375" style="8" customWidth="1"/>
    <col min="12806" max="12806" width="14.28515625" style="8" bestFit="1" customWidth="1"/>
    <col min="12807" max="12807" width="0.7109375" style="8" customWidth="1"/>
    <col min="12808" max="12808" width="14.28515625" style="8" bestFit="1" customWidth="1"/>
    <col min="12809" max="12809" width="0.7109375" style="8" customWidth="1"/>
    <col min="12810" max="12810" width="14.28515625" style="8" bestFit="1" customWidth="1"/>
    <col min="12811" max="12811" width="0.7109375" style="8" customWidth="1"/>
    <col min="12812" max="12812" width="15.5703125" style="8" customWidth="1"/>
    <col min="12813" max="13050" width="9.28515625" style="8"/>
    <col min="13051" max="13051" width="46.5703125" style="8" customWidth="1"/>
    <col min="13052" max="13052" width="7.28515625" style="8" bestFit="1" customWidth="1"/>
    <col min="13053" max="13053" width="0.7109375" style="8" customWidth="1"/>
    <col min="13054" max="13054" width="14.7109375" style="8" customWidth="1"/>
    <col min="13055" max="13055" width="0.7109375" style="8" customWidth="1"/>
    <col min="13056" max="13056" width="14.7109375" style="8" customWidth="1"/>
    <col min="13057" max="13057" width="0.7109375" style="8" customWidth="1"/>
    <col min="13058" max="13058" width="14.7109375" style="8" customWidth="1"/>
    <col min="13059" max="13059" width="0.7109375" style="8" customWidth="1"/>
    <col min="13060" max="13060" width="16.7109375" style="8" bestFit="1" customWidth="1"/>
    <col min="13061" max="13061" width="0.7109375" style="8" customWidth="1"/>
    <col min="13062" max="13062" width="14.28515625" style="8" bestFit="1" customWidth="1"/>
    <col min="13063" max="13063" width="0.7109375" style="8" customWidth="1"/>
    <col min="13064" max="13064" width="14.28515625" style="8" bestFit="1" customWidth="1"/>
    <col min="13065" max="13065" width="0.7109375" style="8" customWidth="1"/>
    <col min="13066" max="13066" width="14.28515625" style="8" bestFit="1" customWidth="1"/>
    <col min="13067" max="13067" width="0.7109375" style="8" customWidth="1"/>
    <col min="13068" max="13068" width="15.5703125" style="8" customWidth="1"/>
    <col min="13069" max="13306" width="9.28515625" style="8"/>
    <col min="13307" max="13307" width="46.5703125" style="8" customWidth="1"/>
    <col min="13308" max="13308" width="7.28515625" style="8" bestFit="1" customWidth="1"/>
    <col min="13309" max="13309" width="0.7109375" style="8" customWidth="1"/>
    <col min="13310" max="13310" width="14.7109375" style="8" customWidth="1"/>
    <col min="13311" max="13311" width="0.7109375" style="8" customWidth="1"/>
    <col min="13312" max="13312" width="14.7109375" style="8" customWidth="1"/>
    <col min="13313" max="13313" width="0.7109375" style="8" customWidth="1"/>
    <col min="13314" max="13314" width="14.7109375" style="8" customWidth="1"/>
    <col min="13315" max="13315" width="0.7109375" style="8" customWidth="1"/>
    <col min="13316" max="13316" width="16.7109375" style="8" bestFit="1" customWidth="1"/>
    <col min="13317" max="13317" width="0.7109375" style="8" customWidth="1"/>
    <col min="13318" max="13318" width="14.28515625" style="8" bestFit="1" customWidth="1"/>
    <col min="13319" max="13319" width="0.7109375" style="8" customWidth="1"/>
    <col min="13320" max="13320" width="14.28515625" style="8" bestFit="1" customWidth="1"/>
    <col min="13321" max="13321" width="0.7109375" style="8" customWidth="1"/>
    <col min="13322" max="13322" width="14.28515625" style="8" bestFit="1" customWidth="1"/>
    <col min="13323" max="13323" width="0.7109375" style="8" customWidth="1"/>
    <col min="13324" max="13324" width="15.5703125" style="8" customWidth="1"/>
    <col min="13325" max="13562" width="9.28515625" style="8"/>
    <col min="13563" max="13563" width="46.5703125" style="8" customWidth="1"/>
    <col min="13564" max="13564" width="7.28515625" style="8" bestFit="1" customWidth="1"/>
    <col min="13565" max="13565" width="0.7109375" style="8" customWidth="1"/>
    <col min="13566" max="13566" width="14.7109375" style="8" customWidth="1"/>
    <col min="13567" max="13567" width="0.7109375" style="8" customWidth="1"/>
    <col min="13568" max="13568" width="14.7109375" style="8" customWidth="1"/>
    <col min="13569" max="13569" width="0.7109375" style="8" customWidth="1"/>
    <col min="13570" max="13570" width="14.7109375" style="8" customWidth="1"/>
    <col min="13571" max="13571" width="0.7109375" style="8" customWidth="1"/>
    <col min="13572" max="13572" width="16.7109375" style="8" bestFit="1" customWidth="1"/>
    <col min="13573" max="13573" width="0.7109375" style="8" customWidth="1"/>
    <col min="13574" max="13574" width="14.28515625" style="8" bestFit="1" customWidth="1"/>
    <col min="13575" max="13575" width="0.7109375" style="8" customWidth="1"/>
    <col min="13576" max="13576" width="14.28515625" style="8" bestFit="1" customWidth="1"/>
    <col min="13577" max="13577" width="0.7109375" style="8" customWidth="1"/>
    <col min="13578" max="13578" width="14.28515625" style="8" bestFit="1" customWidth="1"/>
    <col min="13579" max="13579" width="0.7109375" style="8" customWidth="1"/>
    <col min="13580" max="13580" width="15.5703125" style="8" customWidth="1"/>
    <col min="13581" max="13818" width="9.28515625" style="8"/>
    <col min="13819" max="13819" width="46.5703125" style="8" customWidth="1"/>
    <col min="13820" max="13820" width="7.28515625" style="8" bestFit="1" customWidth="1"/>
    <col min="13821" max="13821" width="0.7109375" style="8" customWidth="1"/>
    <col min="13822" max="13822" width="14.7109375" style="8" customWidth="1"/>
    <col min="13823" max="13823" width="0.7109375" style="8" customWidth="1"/>
    <col min="13824" max="13824" width="14.7109375" style="8" customWidth="1"/>
    <col min="13825" max="13825" width="0.7109375" style="8" customWidth="1"/>
    <col min="13826" max="13826" width="14.7109375" style="8" customWidth="1"/>
    <col min="13827" max="13827" width="0.7109375" style="8" customWidth="1"/>
    <col min="13828" max="13828" width="16.7109375" style="8" bestFit="1" customWidth="1"/>
    <col min="13829" max="13829" width="0.7109375" style="8" customWidth="1"/>
    <col min="13830" max="13830" width="14.28515625" style="8" bestFit="1" customWidth="1"/>
    <col min="13831" max="13831" width="0.7109375" style="8" customWidth="1"/>
    <col min="13832" max="13832" width="14.28515625" style="8" bestFit="1" customWidth="1"/>
    <col min="13833" max="13833" width="0.7109375" style="8" customWidth="1"/>
    <col min="13834" max="13834" width="14.28515625" style="8" bestFit="1" customWidth="1"/>
    <col min="13835" max="13835" width="0.7109375" style="8" customWidth="1"/>
    <col min="13836" max="13836" width="15.5703125" style="8" customWidth="1"/>
    <col min="13837" max="14074" width="9.28515625" style="8"/>
    <col min="14075" max="14075" width="46.5703125" style="8" customWidth="1"/>
    <col min="14076" max="14076" width="7.28515625" style="8" bestFit="1" customWidth="1"/>
    <col min="14077" max="14077" width="0.7109375" style="8" customWidth="1"/>
    <col min="14078" max="14078" width="14.7109375" style="8" customWidth="1"/>
    <col min="14079" max="14079" width="0.7109375" style="8" customWidth="1"/>
    <col min="14080" max="14080" width="14.7109375" style="8" customWidth="1"/>
    <col min="14081" max="14081" width="0.7109375" style="8" customWidth="1"/>
    <col min="14082" max="14082" width="14.7109375" style="8" customWidth="1"/>
    <col min="14083" max="14083" width="0.7109375" style="8" customWidth="1"/>
    <col min="14084" max="14084" width="16.7109375" style="8" bestFit="1" customWidth="1"/>
    <col min="14085" max="14085" width="0.7109375" style="8" customWidth="1"/>
    <col min="14086" max="14086" width="14.28515625" style="8" bestFit="1" customWidth="1"/>
    <col min="14087" max="14087" width="0.7109375" style="8" customWidth="1"/>
    <col min="14088" max="14088" width="14.28515625" style="8" bestFit="1" customWidth="1"/>
    <col min="14089" max="14089" width="0.7109375" style="8" customWidth="1"/>
    <col min="14090" max="14090" width="14.28515625" style="8" bestFit="1" customWidth="1"/>
    <col min="14091" max="14091" width="0.7109375" style="8" customWidth="1"/>
    <col min="14092" max="14092" width="15.5703125" style="8" customWidth="1"/>
    <col min="14093" max="14330" width="9.28515625" style="8"/>
    <col min="14331" max="14331" width="46.5703125" style="8" customWidth="1"/>
    <col min="14332" max="14332" width="7.28515625" style="8" bestFit="1" customWidth="1"/>
    <col min="14333" max="14333" width="0.7109375" style="8" customWidth="1"/>
    <col min="14334" max="14334" width="14.7109375" style="8" customWidth="1"/>
    <col min="14335" max="14335" width="0.7109375" style="8" customWidth="1"/>
    <col min="14336" max="14336" width="14.7109375" style="8" customWidth="1"/>
    <col min="14337" max="14337" width="0.7109375" style="8" customWidth="1"/>
    <col min="14338" max="14338" width="14.7109375" style="8" customWidth="1"/>
    <col min="14339" max="14339" width="0.7109375" style="8" customWidth="1"/>
    <col min="14340" max="14340" width="16.7109375" style="8" bestFit="1" customWidth="1"/>
    <col min="14341" max="14341" width="0.7109375" style="8" customWidth="1"/>
    <col min="14342" max="14342" width="14.28515625" style="8" bestFit="1" customWidth="1"/>
    <col min="14343" max="14343" width="0.7109375" style="8" customWidth="1"/>
    <col min="14344" max="14344" width="14.28515625" style="8" bestFit="1" customWidth="1"/>
    <col min="14345" max="14345" width="0.7109375" style="8" customWidth="1"/>
    <col min="14346" max="14346" width="14.28515625" style="8" bestFit="1" customWidth="1"/>
    <col min="14347" max="14347" width="0.7109375" style="8" customWidth="1"/>
    <col min="14348" max="14348" width="15.5703125" style="8" customWidth="1"/>
    <col min="14349" max="14586" width="9.28515625" style="8"/>
    <col min="14587" max="14587" width="46.5703125" style="8" customWidth="1"/>
    <col min="14588" max="14588" width="7.28515625" style="8" bestFit="1" customWidth="1"/>
    <col min="14589" max="14589" width="0.7109375" style="8" customWidth="1"/>
    <col min="14590" max="14590" width="14.7109375" style="8" customWidth="1"/>
    <col min="14591" max="14591" width="0.7109375" style="8" customWidth="1"/>
    <col min="14592" max="14592" width="14.7109375" style="8" customWidth="1"/>
    <col min="14593" max="14593" width="0.7109375" style="8" customWidth="1"/>
    <col min="14594" max="14594" width="14.7109375" style="8" customWidth="1"/>
    <col min="14595" max="14595" width="0.7109375" style="8" customWidth="1"/>
    <col min="14596" max="14596" width="16.7109375" style="8" bestFit="1" customWidth="1"/>
    <col min="14597" max="14597" width="0.7109375" style="8" customWidth="1"/>
    <col min="14598" max="14598" width="14.28515625" style="8" bestFit="1" customWidth="1"/>
    <col min="14599" max="14599" width="0.7109375" style="8" customWidth="1"/>
    <col min="14600" max="14600" width="14.28515625" style="8" bestFit="1" customWidth="1"/>
    <col min="14601" max="14601" width="0.7109375" style="8" customWidth="1"/>
    <col min="14602" max="14602" width="14.28515625" style="8" bestFit="1" customWidth="1"/>
    <col min="14603" max="14603" width="0.7109375" style="8" customWidth="1"/>
    <col min="14604" max="14604" width="15.5703125" style="8" customWidth="1"/>
    <col min="14605" max="14842" width="9.28515625" style="8"/>
    <col min="14843" max="14843" width="46.5703125" style="8" customWidth="1"/>
    <col min="14844" max="14844" width="7.28515625" style="8" bestFit="1" customWidth="1"/>
    <col min="14845" max="14845" width="0.7109375" style="8" customWidth="1"/>
    <col min="14846" max="14846" width="14.7109375" style="8" customWidth="1"/>
    <col min="14847" max="14847" width="0.7109375" style="8" customWidth="1"/>
    <col min="14848" max="14848" width="14.7109375" style="8" customWidth="1"/>
    <col min="14849" max="14849" width="0.7109375" style="8" customWidth="1"/>
    <col min="14850" max="14850" width="14.7109375" style="8" customWidth="1"/>
    <col min="14851" max="14851" width="0.7109375" style="8" customWidth="1"/>
    <col min="14852" max="14852" width="16.7109375" style="8" bestFit="1" customWidth="1"/>
    <col min="14853" max="14853" width="0.7109375" style="8" customWidth="1"/>
    <col min="14854" max="14854" width="14.28515625" style="8" bestFit="1" customWidth="1"/>
    <col min="14855" max="14855" width="0.7109375" style="8" customWidth="1"/>
    <col min="14856" max="14856" width="14.28515625" style="8" bestFit="1" customWidth="1"/>
    <col min="14857" max="14857" width="0.7109375" style="8" customWidth="1"/>
    <col min="14858" max="14858" width="14.28515625" style="8" bestFit="1" customWidth="1"/>
    <col min="14859" max="14859" width="0.7109375" style="8" customWidth="1"/>
    <col min="14860" max="14860" width="15.5703125" style="8" customWidth="1"/>
    <col min="14861" max="15098" width="9.28515625" style="8"/>
    <col min="15099" max="15099" width="46.5703125" style="8" customWidth="1"/>
    <col min="15100" max="15100" width="7.28515625" style="8" bestFit="1" customWidth="1"/>
    <col min="15101" max="15101" width="0.7109375" style="8" customWidth="1"/>
    <col min="15102" max="15102" width="14.7109375" style="8" customWidth="1"/>
    <col min="15103" max="15103" width="0.7109375" style="8" customWidth="1"/>
    <col min="15104" max="15104" width="14.7109375" style="8" customWidth="1"/>
    <col min="15105" max="15105" width="0.7109375" style="8" customWidth="1"/>
    <col min="15106" max="15106" width="14.7109375" style="8" customWidth="1"/>
    <col min="15107" max="15107" width="0.7109375" style="8" customWidth="1"/>
    <col min="15108" max="15108" width="16.7109375" style="8" bestFit="1" customWidth="1"/>
    <col min="15109" max="15109" width="0.7109375" style="8" customWidth="1"/>
    <col min="15110" max="15110" width="14.28515625" style="8" bestFit="1" customWidth="1"/>
    <col min="15111" max="15111" width="0.7109375" style="8" customWidth="1"/>
    <col min="15112" max="15112" width="14.28515625" style="8" bestFit="1" customWidth="1"/>
    <col min="15113" max="15113" width="0.7109375" style="8" customWidth="1"/>
    <col min="15114" max="15114" width="14.28515625" style="8" bestFit="1" customWidth="1"/>
    <col min="15115" max="15115" width="0.7109375" style="8" customWidth="1"/>
    <col min="15116" max="15116" width="15.5703125" style="8" customWidth="1"/>
    <col min="15117" max="16384" width="9.28515625" style="8"/>
  </cols>
  <sheetData>
    <row r="1" spans="1:55" ht="15.6" customHeight="1">
      <c r="A1" s="6" t="s">
        <v>66</v>
      </c>
      <c r="B1" s="9"/>
      <c r="C1" s="14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4"/>
      <c r="Y1" s="14"/>
      <c r="Z1" s="14"/>
      <c r="AA1" s="14"/>
      <c r="AB1" s="9"/>
    </row>
    <row r="2" spans="1:55" ht="15.6" customHeight="1">
      <c r="A2" s="15" t="s">
        <v>208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55" ht="15.6" customHeight="1">
      <c r="A3" s="66" t="str">
        <f>'PL 9-10'!A56</f>
        <v>สำหรับปีสิ้นสุดวันที่ 31 ธันวาคม พ.ศ. 2567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68"/>
    </row>
    <row r="4" spans="1:55" ht="20.100000000000001" customHeight="1">
      <c r="A4" s="9"/>
      <c r="C4" s="13"/>
      <c r="D4" s="43"/>
      <c r="E4" s="62"/>
      <c r="F4" s="43"/>
      <c r="G4" s="62"/>
      <c r="H4" s="43"/>
      <c r="I4" s="62"/>
      <c r="J4" s="43"/>
      <c r="K4" s="62"/>
      <c r="L4" s="62"/>
      <c r="M4" s="62"/>
      <c r="N4" s="43"/>
      <c r="O4" s="62"/>
      <c r="P4" s="43"/>
      <c r="Q4" s="62"/>
      <c r="R4" s="43"/>
      <c r="S4" s="62"/>
      <c r="T4" s="43"/>
      <c r="U4" s="62"/>
      <c r="V4" s="43"/>
      <c r="W4" s="62"/>
      <c r="X4" s="43"/>
      <c r="Y4" s="62"/>
      <c r="Z4" s="43"/>
      <c r="AA4" s="62"/>
      <c r="AB4" s="43"/>
    </row>
    <row r="5" spans="1:55" ht="16.899999999999999" customHeight="1">
      <c r="A5" s="17"/>
      <c r="B5" s="17"/>
      <c r="C5" s="17"/>
      <c r="D5" s="166" t="s">
        <v>167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</row>
    <row r="6" spans="1:55" ht="16.899999999999999" customHeight="1">
      <c r="A6" s="17"/>
      <c r="B6" s="17"/>
      <c r="C6" s="17"/>
      <c r="D6" s="167" t="s">
        <v>62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22"/>
      <c r="Z6" s="22"/>
      <c r="AA6" s="22"/>
      <c r="AB6" s="22"/>
    </row>
    <row r="7" spans="1:55" s="17" customFormat="1" ht="16.899999999999999" customHeight="1">
      <c r="C7" s="18"/>
      <c r="D7" s="23"/>
      <c r="E7" s="23"/>
      <c r="F7" s="23"/>
      <c r="G7" s="23"/>
      <c r="H7" s="169" t="s">
        <v>93</v>
      </c>
      <c r="I7" s="169"/>
      <c r="J7" s="169"/>
      <c r="K7" s="23"/>
      <c r="L7" s="23"/>
      <c r="M7" s="23"/>
      <c r="N7" s="168" t="s">
        <v>19</v>
      </c>
      <c r="O7" s="168"/>
      <c r="P7" s="168"/>
      <c r="Q7" s="23"/>
      <c r="R7" s="168" t="s">
        <v>121</v>
      </c>
      <c r="S7" s="168"/>
      <c r="T7" s="168"/>
      <c r="U7" s="168"/>
      <c r="V7" s="168"/>
      <c r="W7" s="23"/>
      <c r="X7" s="24"/>
      <c r="Y7" s="23"/>
      <c r="Z7" s="25"/>
      <c r="AA7" s="23"/>
      <c r="AB7" s="26"/>
    </row>
    <row r="8" spans="1:55" s="17" customFormat="1" ht="16.899999999999999" customHeight="1">
      <c r="C8" s="18"/>
      <c r="D8" s="23"/>
      <c r="E8" s="23"/>
      <c r="F8" s="23"/>
      <c r="G8" s="23"/>
      <c r="H8" s="23"/>
      <c r="I8" s="23"/>
      <c r="J8" s="23" t="s">
        <v>187</v>
      </c>
      <c r="K8" s="23"/>
      <c r="L8" s="23"/>
      <c r="M8" s="23"/>
      <c r="N8" s="67"/>
      <c r="O8" s="67"/>
      <c r="P8" s="67"/>
      <c r="Q8" s="23"/>
      <c r="R8" s="23"/>
      <c r="S8" s="67"/>
      <c r="T8" s="23" t="s">
        <v>122</v>
      </c>
      <c r="U8" s="67"/>
      <c r="V8" s="23"/>
      <c r="W8" s="23"/>
      <c r="X8" s="24"/>
      <c r="Y8" s="23"/>
      <c r="Z8" s="25"/>
      <c r="AA8" s="23"/>
      <c r="AB8" s="26"/>
    </row>
    <row r="9" spans="1:55" s="17" customFormat="1" ht="16.899999999999999" customHeight="1">
      <c r="C9" s="18"/>
      <c r="D9" s="23"/>
      <c r="E9" s="23"/>
      <c r="F9" s="23"/>
      <c r="G9" s="23"/>
      <c r="H9" s="23" t="s">
        <v>81</v>
      </c>
      <c r="I9" s="23"/>
      <c r="J9" s="23" t="s">
        <v>188</v>
      </c>
      <c r="K9" s="23"/>
      <c r="L9" s="23"/>
      <c r="M9" s="23"/>
      <c r="N9" s="67"/>
      <c r="O9" s="67"/>
      <c r="P9" s="67"/>
      <c r="Q9" s="23"/>
      <c r="R9" s="23" t="s">
        <v>147</v>
      </c>
      <c r="S9" s="67"/>
      <c r="T9" s="23" t="s">
        <v>123</v>
      </c>
      <c r="U9" s="67"/>
      <c r="V9" s="23" t="s">
        <v>39</v>
      </c>
      <c r="W9" s="23"/>
      <c r="X9" s="24"/>
      <c r="Y9" s="23"/>
      <c r="Z9" s="25"/>
      <c r="AA9" s="23"/>
      <c r="AB9" s="26"/>
    </row>
    <row r="10" spans="1:55" s="17" customFormat="1" ht="16.899999999999999" customHeight="1">
      <c r="C10" s="18"/>
      <c r="D10" s="40"/>
      <c r="E10" s="40"/>
      <c r="F10" s="40"/>
      <c r="G10" s="41"/>
      <c r="H10" s="40" t="s">
        <v>82</v>
      </c>
      <c r="I10" s="40"/>
      <c r="J10" s="40" t="s">
        <v>84</v>
      </c>
      <c r="K10" s="41"/>
      <c r="L10" s="40" t="s">
        <v>112</v>
      </c>
      <c r="M10" s="41"/>
      <c r="N10" s="41" t="s">
        <v>32</v>
      </c>
      <c r="O10" s="41"/>
      <c r="P10" s="41"/>
      <c r="Q10" s="41"/>
      <c r="R10" s="41" t="s">
        <v>148</v>
      </c>
      <c r="S10" s="41"/>
      <c r="T10" s="41" t="s">
        <v>124</v>
      </c>
      <c r="U10" s="41"/>
      <c r="V10" s="41" t="s">
        <v>89</v>
      </c>
      <c r="W10" s="41"/>
      <c r="X10" s="24" t="s">
        <v>30</v>
      </c>
      <c r="Y10" s="41"/>
      <c r="Z10" s="41" t="s">
        <v>189</v>
      </c>
      <c r="AA10" s="41"/>
      <c r="AB10" s="41"/>
    </row>
    <row r="11" spans="1:55" s="17" customFormat="1" ht="16.899999999999999" customHeight="1">
      <c r="C11" s="18"/>
      <c r="D11" s="40" t="s">
        <v>31</v>
      </c>
      <c r="E11" s="40"/>
      <c r="F11" s="40" t="s">
        <v>44</v>
      </c>
      <c r="G11" s="41"/>
      <c r="H11" s="40" t="s">
        <v>87</v>
      </c>
      <c r="I11" s="40"/>
      <c r="J11" s="40" t="s">
        <v>83</v>
      </c>
      <c r="K11" s="41"/>
      <c r="L11" s="40" t="s">
        <v>113</v>
      </c>
      <c r="M11" s="41"/>
      <c r="N11" s="42" t="s">
        <v>95</v>
      </c>
      <c r="O11" s="41"/>
      <c r="P11" s="41"/>
      <c r="Q11" s="41"/>
      <c r="R11" s="41" t="s">
        <v>149</v>
      </c>
      <c r="S11" s="41"/>
      <c r="T11" s="41" t="s">
        <v>125</v>
      </c>
      <c r="U11" s="41"/>
      <c r="V11" s="41" t="s">
        <v>90</v>
      </c>
      <c r="W11" s="41"/>
      <c r="X11" s="41" t="s">
        <v>126</v>
      </c>
      <c r="Y11" s="41"/>
      <c r="Z11" s="41" t="s">
        <v>191</v>
      </c>
      <c r="AA11" s="41"/>
      <c r="AB11" s="41" t="s">
        <v>30</v>
      </c>
    </row>
    <row r="12" spans="1:55" s="17" customFormat="1" ht="16.899999999999999" customHeight="1">
      <c r="C12" s="18"/>
      <c r="D12" s="40" t="s">
        <v>33</v>
      </c>
      <c r="E12" s="40"/>
      <c r="F12" s="40" t="s">
        <v>54</v>
      </c>
      <c r="G12" s="41"/>
      <c r="H12" s="40" t="s">
        <v>86</v>
      </c>
      <c r="I12" s="40"/>
      <c r="J12" s="40" t="s">
        <v>85</v>
      </c>
      <c r="K12" s="41"/>
      <c r="L12" s="40" t="s">
        <v>111</v>
      </c>
      <c r="M12" s="41"/>
      <c r="N12" s="42" t="s">
        <v>94</v>
      </c>
      <c r="O12" s="41"/>
      <c r="P12" s="41" t="s">
        <v>20</v>
      </c>
      <c r="Q12" s="41"/>
      <c r="R12" s="42" t="s">
        <v>150</v>
      </c>
      <c r="S12" s="41"/>
      <c r="T12" s="41" t="s">
        <v>91</v>
      </c>
      <c r="U12" s="41"/>
      <c r="V12" s="41" t="s">
        <v>47</v>
      </c>
      <c r="W12" s="41" t="s">
        <v>88</v>
      </c>
      <c r="X12" s="41" t="s">
        <v>34</v>
      </c>
      <c r="Y12" s="41"/>
      <c r="Z12" s="41" t="s">
        <v>190</v>
      </c>
      <c r="AA12" s="41"/>
      <c r="AB12" s="41" t="s">
        <v>47</v>
      </c>
    </row>
    <row r="13" spans="1:55" s="17" customFormat="1" ht="16.899999999999999" customHeight="1">
      <c r="B13" s="71" t="s">
        <v>0</v>
      </c>
      <c r="C13" s="18"/>
      <c r="D13" s="149" t="s">
        <v>100</v>
      </c>
      <c r="E13" s="40"/>
      <c r="F13" s="149" t="s">
        <v>100</v>
      </c>
      <c r="G13" s="41"/>
      <c r="H13" s="149" t="s">
        <v>100</v>
      </c>
      <c r="I13" s="40"/>
      <c r="J13" s="149" t="s">
        <v>100</v>
      </c>
      <c r="K13" s="41"/>
      <c r="L13" s="149" t="s">
        <v>100</v>
      </c>
      <c r="M13" s="41"/>
      <c r="N13" s="149" t="s">
        <v>100</v>
      </c>
      <c r="O13" s="41"/>
      <c r="P13" s="149" t="s">
        <v>100</v>
      </c>
      <c r="Q13" s="41"/>
      <c r="R13" s="149" t="s">
        <v>100</v>
      </c>
      <c r="S13" s="41"/>
      <c r="T13" s="149" t="s">
        <v>100</v>
      </c>
      <c r="U13" s="41"/>
      <c r="V13" s="149" t="s">
        <v>100</v>
      </c>
      <c r="W13" s="41"/>
      <c r="X13" s="149" t="s">
        <v>100</v>
      </c>
      <c r="Y13" s="41"/>
      <c r="Z13" s="149" t="s">
        <v>100</v>
      </c>
      <c r="AA13" s="41"/>
      <c r="AB13" s="149" t="s">
        <v>100</v>
      </c>
    </row>
    <row r="14" spans="1:55" s="17" customFormat="1" ht="4.1500000000000004" customHeight="1">
      <c r="D14" s="150"/>
      <c r="E14" s="62"/>
      <c r="F14" s="150"/>
      <c r="G14" s="62"/>
      <c r="H14" s="150"/>
      <c r="I14" s="62"/>
      <c r="J14" s="150"/>
      <c r="K14" s="62"/>
      <c r="L14" s="150"/>
      <c r="M14" s="62"/>
      <c r="N14" s="150"/>
      <c r="O14" s="62"/>
      <c r="P14" s="150"/>
      <c r="Q14" s="62"/>
      <c r="R14" s="150"/>
      <c r="S14" s="62"/>
      <c r="T14" s="150"/>
      <c r="U14" s="62"/>
      <c r="V14" s="150"/>
      <c r="W14" s="62"/>
      <c r="X14" s="150"/>
      <c r="Y14" s="62"/>
      <c r="Z14" s="150"/>
      <c r="AA14" s="62"/>
      <c r="AB14" s="150"/>
    </row>
    <row r="15" spans="1:55" ht="16.149999999999999" customHeight="1">
      <c r="A15" s="9" t="s">
        <v>172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55" ht="16.149999999999999" customHeight="1">
      <c r="A16" s="79" t="s">
        <v>130</v>
      </c>
      <c r="C16" s="13"/>
      <c r="D16" s="13">
        <v>433722</v>
      </c>
      <c r="E16" s="13"/>
      <c r="F16" s="13">
        <v>2542304</v>
      </c>
      <c r="G16" s="13"/>
      <c r="H16" s="13">
        <v>5145</v>
      </c>
      <c r="I16" s="13"/>
      <c r="J16" s="13">
        <v>-12666</v>
      </c>
      <c r="K16" s="13"/>
      <c r="L16" s="13">
        <v>7832</v>
      </c>
      <c r="M16" s="13"/>
      <c r="N16" s="13">
        <v>41500</v>
      </c>
      <c r="O16" s="13"/>
      <c r="P16" s="13">
        <v>432784</v>
      </c>
      <c r="Q16" s="13"/>
      <c r="R16" s="13">
        <v>-8929</v>
      </c>
      <c r="S16" s="13"/>
      <c r="T16" s="13">
        <v>-26948</v>
      </c>
      <c r="U16" s="13"/>
      <c r="V16" s="13">
        <f>SUM(R16,T16)</f>
        <v>-35877</v>
      </c>
      <c r="W16" s="43"/>
      <c r="X16" s="43">
        <f t="shared" ref="X16" si="0">SUM(D16,F16,H16,J16,L16,N16,P16,V16)</f>
        <v>3414744</v>
      </c>
      <c r="Y16" s="13"/>
      <c r="Z16" s="13">
        <v>6922</v>
      </c>
      <c r="AA16" s="13"/>
      <c r="AB16" s="13">
        <f>SUM(X16,Z16)</f>
        <v>3421666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</row>
    <row r="17" spans="1:55" ht="15.6" customHeight="1">
      <c r="A17" s="7" t="s">
        <v>129</v>
      </c>
      <c r="B17" s="53"/>
      <c r="C17" s="13"/>
      <c r="D17" s="113">
        <v>0</v>
      </c>
      <c r="E17" s="13"/>
      <c r="F17" s="113">
        <v>0</v>
      </c>
      <c r="G17" s="13"/>
      <c r="H17" s="113">
        <v>0</v>
      </c>
      <c r="I17" s="13"/>
      <c r="J17" s="113">
        <v>0</v>
      </c>
      <c r="K17" s="13"/>
      <c r="L17" s="113">
        <v>0</v>
      </c>
      <c r="M17" s="13"/>
      <c r="N17" s="113">
        <v>0</v>
      </c>
      <c r="O17" s="13"/>
      <c r="P17" s="113">
        <v>-16033</v>
      </c>
      <c r="Q17" s="13"/>
      <c r="R17" s="113">
        <v>76540</v>
      </c>
      <c r="S17" s="13"/>
      <c r="T17" s="113">
        <v>0</v>
      </c>
      <c r="U17" s="13"/>
      <c r="V17" s="113">
        <f>SUM(R17:T17)</f>
        <v>76540</v>
      </c>
      <c r="W17" s="13"/>
      <c r="X17" s="113">
        <f>SUM(D17:P17,V17)</f>
        <v>60507</v>
      </c>
      <c r="Y17" s="13"/>
      <c r="Z17" s="113">
        <v>0</v>
      </c>
      <c r="AA17" s="13"/>
      <c r="AB17" s="151">
        <f>SUM(X17:Z17)</f>
        <v>60507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</row>
    <row r="18" spans="1:55" ht="4.9000000000000004" customHeight="1">
      <c r="A18" s="7"/>
      <c r="B18" s="5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5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</row>
    <row r="19" spans="1:55" ht="16.149999999999999" customHeight="1">
      <c r="A19" s="78" t="s">
        <v>195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ht="16.149999999999999" customHeight="1">
      <c r="A20" s="79" t="s">
        <v>131</v>
      </c>
      <c r="C20" s="13"/>
      <c r="D20" s="13">
        <f>SUM(D15:D17)</f>
        <v>433722</v>
      </c>
      <c r="E20" s="13"/>
      <c r="F20" s="13">
        <f>SUM(F15:F17)</f>
        <v>2542304</v>
      </c>
      <c r="G20" s="13"/>
      <c r="H20" s="13">
        <f>SUM(H15:H17)</f>
        <v>5145</v>
      </c>
      <c r="I20" s="13"/>
      <c r="J20" s="13">
        <f>SUM(J15:J17)</f>
        <v>-12666</v>
      </c>
      <c r="K20" s="13"/>
      <c r="L20" s="13">
        <f>SUM(L15:L17)</f>
        <v>7832</v>
      </c>
      <c r="M20" s="13"/>
      <c r="N20" s="13">
        <f>SUM(N15:N17)</f>
        <v>41500</v>
      </c>
      <c r="O20" s="13"/>
      <c r="P20" s="13">
        <f>SUM(P15:P17)</f>
        <v>416751</v>
      </c>
      <c r="Q20" s="13"/>
      <c r="R20" s="13">
        <f>SUM(R15:R17)</f>
        <v>67611</v>
      </c>
      <c r="S20" s="13"/>
      <c r="T20" s="13">
        <f>SUM(T15:T17)</f>
        <v>-26948</v>
      </c>
      <c r="U20" s="62"/>
      <c r="V20" s="13">
        <f>SUM(V15:V17)</f>
        <v>40663</v>
      </c>
      <c r="W20" s="13"/>
      <c r="X20" s="13">
        <f>SUM(X15:X17)</f>
        <v>3475251</v>
      </c>
      <c r="Y20" s="13"/>
      <c r="Z20" s="13">
        <f>SUM(Z15:Z17)</f>
        <v>6922</v>
      </c>
      <c r="AA20" s="13"/>
      <c r="AB20" s="13">
        <f>SUM(AB15:AB17)</f>
        <v>3482173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</row>
    <row r="21" spans="1:55" ht="4.1500000000000004" customHeight="1">
      <c r="A21" s="79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62"/>
      <c r="V21" s="13"/>
      <c r="W21" s="13"/>
      <c r="X21" s="13"/>
      <c r="Y21" s="13"/>
      <c r="Z21" s="13"/>
      <c r="AA21" s="13"/>
      <c r="AB21" s="13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</row>
    <row r="22" spans="1:55" ht="16.149999999999999" customHeight="1">
      <c r="A22" s="9" t="s">
        <v>176</v>
      </c>
      <c r="C22" s="13"/>
      <c r="D22" s="43"/>
      <c r="E22" s="62"/>
      <c r="F22" s="43"/>
      <c r="G22" s="62"/>
      <c r="H22" s="43"/>
      <c r="I22" s="62"/>
      <c r="J22" s="43"/>
      <c r="K22" s="62"/>
      <c r="L22" s="43"/>
      <c r="M22" s="62"/>
      <c r="N22" s="43"/>
      <c r="O22" s="62"/>
      <c r="P22" s="43"/>
      <c r="Q22" s="62"/>
      <c r="R22" s="43"/>
      <c r="S22" s="62"/>
      <c r="T22" s="43"/>
      <c r="U22" s="62"/>
      <c r="V22" s="43"/>
      <c r="W22" s="62"/>
      <c r="X22" s="43"/>
      <c r="Y22" s="62"/>
      <c r="Z22" s="43"/>
      <c r="AA22" s="62"/>
      <c r="AB22" s="4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</row>
    <row r="23" spans="1:55" ht="15.6" customHeight="1">
      <c r="A23" s="7" t="s">
        <v>174</v>
      </c>
      <c r="C23" s="13"/>
      <c r="D23" s="43">
        <v>0</v>
      </c>
      <c r="E23" s="62"/>
      <c r="F23" s="43">
        <v>0</v>
      </c>
      <c r="G23" s="62"/>
      <c r="H23" s="43">
        <v>0</v>
      </c>
      <c r="I23" s="62"/>
      <c r="J23" s="43">
        <v>0</v>
      </c>
      <c r="K23" s="62"/>
      <c r="L23" s="43">
        <v>0</v>
      </c>
      <c r="M23" s="62"/>
      <c r="N23" s="43">
        <v>0</v>
      </c>
      <c r="O23" s="62"/>
      <c r="P23" s="43">
        <v>308190</v>
      </c>
      <c r="Q23" s="62"/>
      <c r="R23" s="43">
        <v>0</v>
      </c>
      <c r="S23" s="62"/>
      <c r="T23" s="43">
        <v>0</v>
      </c>
      <c r="U23" s="62"/>
      <c r="V23" s="13">
        <f>SUM(R23,T23)</f>
        <v>0</v>
      </c>
      <c r="W23" s="62"/>
      <c r="X23" s="43">
        <f>SUM(D23,F23,H23,J23,L23,N23,P23,V23)</f>
        <v>308190</v>
      </c>
      <c r="Y23" s="62"/>
      <c r="Z23" s="13">
        <v>-577</v>
      </c>
      <c r="AA23" s="62"/>
      <c r="AB23" s="43">
        <f>SUM(X23,Z23)</f>
        <v>307613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</row>
    <row r="24" spans="1:55" ht="15.6" customHeight="1">
      <c r="A24" s="8" t="s">
        <v>177</v>
      </c>
      <c r="C24" s="13"/>
      <c r="D24" s="43">
        <v>0</v>
      </c>
      <c r="E24" s="62"/>
      <c r="F24" s="43">
        <v>0</v>
      </c>
      <c r="G24" s="62"/>
      <c r="H24" s="43">
        <v>0</v>
      </c>
      <c r="I24" s="62"/>
      <c r="J24" s="43">
        <v>0</v>
      </c>
      <c r="K24" s="62"/>
      <c r="L24" s="43">
        <v>0</v>
      </c>
      <c r="M24" s="62"/>
      <c r="N24" s="43">
        <v>0</v>
      </c>
      <c r="O24" s="43"/>
      <c r="P24" s="43">
        <v>-354</v>
      </c>
      <c r="Q24" s="43"/>
      <c r="R24" s="43">
        <v>-25363</v>
      </c>
      <c r="S24" s="43"/>
      <c r="T24" s="43">
        <v>-16666</v>
      </c>
      <c r="U24" s="43"/>
      <c r="V24" s="13">
        <f>SUM(R24,T24)</f>
        <v>-42029</v>
      </c>
      <c r="W24" s="43"/>
      <c r="X24" s="43">
        <f t="shared" ref="X24:X31" si="1">SUM(D24,F24,H24,J24,L24,N24,P24,V24)</f>
        <v>-42383</v>
      </c>
      <c r="Y24" s="43"/>
      <c r="Z24" s="43">
        <v>0</v>
      </c>
      <c r="AA24" s="43"/>
      <c r="AB24" s="43">
        <f t="shared" ref="AB24:AB31" si="2">SUM(X24,Z24)</f>
        <v>-42383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</row>
    <row r="25" spans="1:55" ht="15.6" customHeight="1">
      <c r="A25" s="7" t="s">
        <v>165</v>
      </c>
      <c r="B25" s="17"/>
      <c r="C25" s="13"/>
      <c r="D25" s="43">
        <v>0</v>
      </c>
      <c r="E25" s="62"/>
      <c r="F25" s="43">
        <v>0</v>
      </c>
      <c r="G25" s="62"/>
      <c r="H25" s="43">
        <v>0</v>
      </c>
      <c r="I25" s="62"/>
      <c r="J25" s="43">
        <v>0</v>
      </c>
      <c r="K25" s="62"/>
      <c r="L25" s="43">
        <v>0</v>
      </c>
      <c r="M25" s="62"/>
      <c r="N25" s="43">
        <v>0</v>
      </c>
      <c r="O25" s="62"/>
      <c r="P25" s="43">
        <v>-173487</v>
      </c>
      <c r="Q25" s="62"/>
      <c r="R25" s="43">
        <v>0</v>
      </c>
      <c r="S25" s="62"/>
      <c r="T25" s="43">
        <v>0</v>
      </c>
      <c r="U25" s="62"/>
      <c r="V25" s="13">
        <f>SUM(R25,T25)</f>
        <v>0</v>
      </c>
      <c r="W25" s="62"/>
      <c r="X25" s="43">
        <f t="shared" si="1"/>
        <v>-173487</v>
      </c>
      <c r="Y25" s="62"/>
      <c r="Z25" s="13">
        <v>0</v>
      </c>
      <c r="AA25" s="62"/>
      <c r="AB25" s="43">
        <f t="shared" si="2"/>
        <v>-173487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</row>
    <row r="26" spans="1:55" ht="15.6" customHeight="1">
      <c r="A26" s="8" t="s">
        <v>115</v>
      </c>
      <c r="B26" s="53">
        <v>21</v>
      </c>
      <c r="C26" s="13"/>
      <c r="D26" s="43">
        <v>0</v>
      </c>
      <c r="E26" s="62"/>
      <c r="F26" s="43">
        <v>0</v>
      </c>
      <c r="G26" s="62"/>
      <c r="H26" s="43">
        <v>0</v>
      </c>
      <c r="I26" s="62"/>
      <c r="J26" s="43">
        <v>0</v>
      </c>
      <c r="K26" s="62"/>
      <c r="L26" s="43">
        <v>10444</v>
      </c>
      <c r="M26" s="62"/>
      <c r="N26" s="43">
        <v>0</v>
      </c>
      <c r="O26" s="62"/>
      <c r="P26" s="43">
        <v>0</v>
      </c>
      <c r="Q26" s="62"/>
      <c r="R26" s="43">
        <v>0</v>
      </c>
      <c r="S26" s="62"/>
      <c r="T26" s="43">
        <v>0</v>
      </c>
      <c r="U26" s="62"/>
      <c r="V26" s="13">
        <f>SUM(R26,T26)</f>
        <v>0</v>
      </c>
      <c r="W26" s="62"/>
      <c r="X26" s="43">
        <f t="shared" si="1"/>
        <v>10444</v>
      </c>
      <c r="Y26" s="62"/>
      <c r="Z26" s="13">
        <v>0</v>
      </c>
      <c r="AA26" s="62"/>
      <c r="AB26" s="43">
        <f t="shared" si="2"/>
        <v>10444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</row>
    <row r="27" spans="1:55" ht="15.6" customHeight="1">
      <c r="A27" s="8" t="s">
        <v>184</v>
      </c>
      <c r="B27" s="53">
        <v>22</v>
      </c>
      <c r="C27" s="13"/>
      <c r="D27" s="43">
        <v>0</v>
      </c>
      <c r="E27" s="62"/>
      <c r="F27" s="43">
        <v>0</v>
      </c>
      <c r="G27" s="62"/>
      <c r="H27" s="43">
        <v>0</v>
      </c>
      <c r="I27" s="62"/>
      <c r="J27" s="43">
        <v>0</v>
      </c>
      <c r="K27" s="62"/>
      <c r="L27" s="43">
        <v>0</v>
      </c>
      <c r="M27" s="62"/>
      <c r="N27" s="43">
        <v>2372</v>
      </c>
      <c r="O27" s="62"/>
      <c r="P27" s="43">
        <v>-2372</v>
      </c>
      <c r="Q27" s="62"/>
      <c r="R27" s="43">
        <v>0</v>
      </c>
      <c r="S27" s="62"/>
      <c r="T27" s="43">
        <v>0</v>
      </c>
      <c r="U27" s="62"/>
      <c r="V27" s="13">
        <f>SUM(R27,T27)</f>
        <v>0</v>
      </c>
      <c r="W27" s="62"/>
      <c r="X27" s="43">
        <f t="shared" si="1"/>
        <v>0</v>
      </c>
      <c r="Y27" s="62"/>
      <c r="Z27" s="13">
        <v>0</v>
      </c>
      <c r="AA27" s="62"/>
      <c r="AB27" s="43">
        <f t="shared" si="2"/>
        <v>0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</row>
    <row r="28" spans="1:55" ht="15.6" customHeight="1">
      <c r="A28" s="7" t="s">
        <v>186</v>
      </c>
      <c r="C28" s="13"/>
      <c r="D28" s="43"/>
      <c r="E28" s="62"/>
      <c r="F28" s="43"/>
      <c r="G28" s="62"/>
      <c r="H28" s="43"/>
      <c r="I28" s="62"/>
      <c r="J28" s="43"/>
      <c r="K28" s="62"/>
      <c r="L28" s="43"/>
      <c r="M28" s="62"/>
      <c r="N28" s="43"/>
      <c r="O28" s="62"/>
      <c r="P28" s="43"/>
      <c r="Q28" s="62"/>
      <c r="R28" s="43"/>
      <c r="S28" s="62"/>
      <c r="T28" s="43"/>
      <c r="U28" s="62"/>
      <c r="V28" s="13"/>
      <c r="W28" s="62"/>
      <c r="X28" s="43"/>
      <c r="Y28" s="62"/>
      <c r="Z28" s="13"/>
      <c r="AA28" s="62"/>
      <c r="AB28" s="43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</row>
    <row r="29" spans="1:55" ht="15.6" customHeight="1">
      <c r="A29" s="7" t="s">
        <v>185</v>
      </c>
      <c r="C29" s="13"/>
      <c r="D29" s="43"/>
      <c r="E29" s="62"/>
      <c r="F29" s="43"/>
      <c r="G29" s="62"/>
      <c r="H29" s="43"/>
      <c r="I29" s="62"/>
      <c r="J29" s="43"/>
      <c r="K29" s="62"/>
      <c r="L29" s="43"/>
      <c r="M29" s="62"/>
      <c r="N29" s="43"/>
      <c r="O29" s="62"/>
      <c r="P29" s="43"/>
      <c r="Q29" s="62"/>
      <c r="R29" s="43"/>
      <c r="S29" s="62"/>
      <c r="T29" s="43"/>
      <c r="U29" s="62"/>
      <c r="V29" s="13"/>
      <c r="W29" s="62"/>
      <c r="X29" s="43"/>
      <c r="Y29" s="62"/>
      <c r="Z29" s="43"/>
      <c r="AA29" s="62"/>
      <c r="AB29" s="43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</row>
    <row r="30" spans="1:55" ht="15.6" customHeight="1">
      <c r="A30" s="7" t="s">
        <v>127</v>
      </c>
      <c r="C30" s="13"/>
      <c r="D30" s="43">
        <v>0</v>
      </c>
      <c r="E30" s="62"/>
      <c r="F30" s="43">
        <v>0</v>
      </c>
      <c r="G30" s="62"/>
      <c r="H30" s="43">
        <v>0</v>
      </c>
      <c r="I30" s="62"/>
      <c r="J30" s="43">
        <v>0</v>
      </c>
      <c r="K30" s="62"/>
      <c r="L30" s="43">
        <v>0</v>
      </c>
      <c r="M30" s="62"/>
      <c r="N30" s="43">
        <v>0</v>
      </c>
      <c r="O30" s="62"/>
      <c r="P30" s="43">
        <v>-22041</v>
      </c>
      <c r="Q30" s="62"/>
      <c r="R30" s="43">
        <v>0</v>
      </c>
      <c r="S30" s="62"/>
      <c r="T30" s="43">
        <v>22041</v>
      </c>
      <c r="U30" s="62"/>
      <c r="V30" s="43">
        <f>SUM(R30,T30)</f>
        <v>22041</v>
      </c>
      <c r="W30" s="62"/>
      <c r="X30" s="43">
        <f t="shared" ref="X30" si="3">SUM(D30,F30,H30,J30,L30,N30,P30,V30)</f>
        <v>0</v>
      </c>
      <c r="Y30" s="62"/>
      <c r="Z30" s="43">
        <v>0</v>
      </c>
      <c r="AA30" s="62"/>
      <c r="AB30" s="43">
        <f t="shared" ref="AB30" si="4">SUM(X30,Z30)</f>
        <v>0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</row>
    <row r="31" spans="1:55" ht="15.6" customHeight="1">
      <c r="A31" s="8" t="s">
        <v>92</v>
      </c>
      <c r="C31" s="13"/>
      <c r="D31" s="151">
        <v>0</v>
      </c>
      <c r="E31" s="62"/>
      <c r="F31" s="151">
        <v>0</v>
      </c>
      <c r="G31" s="62"/>
      <c r="H31" s="151">
        <v>0</v>
      </c>
      <c r="I31" s="62"/>
      <c r="J31" s="151">
        <v>0</v>
      </c>
      <c r="K31" s="62"/>
      <c r="L31" s="151">
        <v>0</v>
      </c>
      <c r="M31" s="62"/>
      <c r="N31" s="151">
        <v>0</v>
      </c>
      <c r="O31" s="62"/>
      <c r="P31" s="151">
        <v>0</v>
      </c>
      <c r="Q31" s="62"/>
      <c r="R31" s="151">
        <v>0</v>
      </c>
      <c r="S31" s="62"/>
      <c r="T31" s="151">
        <v>0</v>
      </c>
      <c r="U31" s="62"/>
      <c r="V31" s="151">
        <f>SUM(R31,T31)</f>
        <v>0</v>
      </c>
      <c r="W31" s="62"/>
      <c r="X31" s="151">
        <f t="shared" si="1"/>
        <v>0</v>
      </c>
      <c r="Y31" s="62"/>
      <c r="Z31" s="151">
        <v>15330</v>
      </c>
      <c r="AA31" s="62"/>
      <c r="AB31" s="151">
        <f t="shared" si="2"/>
        <v>15330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</row>
    <row r="32" spans="1:55" ht="3.6" customHeight="1">
      <c r="C32" s="13"/>
      <c r="D32" s="43"/>
      <c r="E32" s="62"/>
      <c r="F32" s="43"/>
      <c r="G32" s="62"/>
      <c r="H32" s="43"/>
      <c r="I32" s="62"/>
      <c r="J32" s="43"/>
      <c r="K32" s="62"/>
      <c r="L32" s="43"/>
      <c r="M32" s="62"/>
      <c r="N32" s="43"/>
      <c r="O32" s="62"/>
      <c r="P32" s="43"/>
      <c r="Q32" s="62"/>
      <c r="R32" s="43"/>
      <c r="S32" s="62"/>
      <c r="T32" s="43"/>
      <c r="U32" s="62"/>
      <c r="V32" s="43"/>
      <c r="W32" s="62"/>
      <c r="X32" s="43"/>
      <c r="Y32" s="62"/>
      <c r="Z32" s="43"/>
      <c r="AA32" s="62"/>
      <c r="AB32" s="43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</row>
    <row r="33" spans="1:55" ht="16.149999999999999" customHeight="1" thickBot="1">
      <c r="A33" s="15" t="s">
        <v>173</v>
      </c>
      <c r="B33" s="15"/>
      <c r="C33" s="13"/>
      <c r="D33" s="153">
        <f t="shared" ref="D33:P33" si="5">SUM(D20:D31)</f>
        <v>433722</v>
      </c>
      <c r="E33" s="43"/>
      <c r="F33" s="153">
        <f t="shared" si="5"/>
        <v>2542304</v>
      </c>
      <c r="G33" s="43"/>
      <c r="H33" s="153">
        <f t="shared" si="5"/>
        <v>5145</v>
      </c>
      <c r="I33" s="43"/>
      <c r="J33" s="153">
        <f t="shared" si="5"/>
        <v>-12666</v>
      </c>
      <c r="K33" s="43"/>
      <c r="L33" s="153">
        <f t="shared" si="5"/>
        <v>18276</v>
      </c>
      <c r="M33" s="43"/>
      <c r="N33" s="153">
        <f t="shared" si="5"/>
        <v>43872</v>
      </c>
      <c r="O33" s="43"/>
      <c r="P33" s="153">
        <f t="shared" si="5"/>
        <v>526687</v>
      </c>
      <c r="Q33" s="43"/>
      <c r="R33" s="153">
        <f>SUM(R20:R31)</f>
        <v>42248</v>
      </c>
      <c r="S33" s="43"/>
      <c r="T33" s="153">
        <f>SUM(T20:T31)</f>
        <v>-21573</v>
      </c>
      <c r="U33" s="43"/>
      <c r="V33" s="153">
        <f>SUM(V20:V31)</f>
        <v>20675</v>
      </c>
      <c r="W33" s="43"/>
      <c r="X33" s="153">
        <f>SUM(X20:X31)</f>
        <v>3578015</v>
      </c>
      <c r="Y33" s="43"/>
      <c r="Z33" s="153">
        <f>SUM(Z20:Z31)</f>
        <v>21675</v>
      </c>
      <c r="AA33" s="43"/>
      <c r="AB33" s="153">
        <f>SUM(AB20:AB31)</f>
        <v>3599690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</row>
    <row r="34" spans="1:55" ht="6.6" customHeight="1" thickTop="1">
      <c r="A34" s="15"/>
      <c r="B34" s="15"/>
      <c r="C34" s="1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</row>
    <row r="35" spans="1:55" ht="4.9000000000000004" customHeight="1">
      <c r="A35" s="7"/>
      <c r="B35" s="5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52"/>
    </row>
    <row r="36" spans="1:55" ht="16.149999999999999" customHeight="1">
      <c r="A36" s="78" t="s">
        <v>205</v>
      </c>
      <c r="C36" s="13"/>
      <c r="D36" s="13">
        <f>D33</f>
        <v>433722</v>
      </c>
      <c r="E36" s="13"/>
      <c r="F36" s="13">
        <f>F33</f>
        <v>2542304</v>
      </c>
      <c r="G36" s="13"/>
      <c r="H36" s="13">
        <f>H33</f>
        <v>5145</v>
      </c>
      <c r="I36" s="13"/>
      <c r="J36" s="13">
        <f>J33</f>
        <v>-12666</v>
      </c>
      <c r="K36" s="13"/>
      <c r="L36" s="13">
        <f>L33</f>
        <v>18276</v>
      </c>
      <c r="M36" s="13"/>
      <c r="N36" s="13">
        <f>N33</f>
        <v>43872</v>
      </c>
      <c r="O36" s="13"/>
      <c r="P36" s="13">
        <f>P33</f>
        <v>526687</v>
      </c>
      <c r="Q36" s="13"/>
      <c r="R36" s="13">
        <f>R33</f>
        <v>42248</v>
      </c>
      <c r="S36" s="13"/>
      <c r="T36" s="13">
        <f>T33</f>
        <v>-21573</v>
      </c>
      <c r="U36" s="62"/>
      <c r="V36" s="13">
        <f>V33</f>
        <v>20675</v>
      </c>
      <c r="W36" s="13"/>
      <c r="X36" s="13">
        <f>X33</f>
        <v>3578015</v>
      </c>
      <c r="Y36" s="13"/>
      <c r="Z36" s="13">
        <f>Z33</f>
        <v>21675</v>
      </c>
      <c r="AA36" s="13"/>
      <c r="AB36" s="13">
        <f>AB33</f>
        <v>3599690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5" ht="4.1500000000000004" customHeight="1">
      <c r="A37" s="79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62"/>
      <c r="V37" s="13"/>
      <c r="W37" s="13"/>
      <c r="X37" s="13"/>
      <c r="Y37" s="13"/>
      <c r="Z37" s="13"/>
      <c r="AA37" s="13"/>
      <c r="AB37" s="13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5" ht="15.6" customHeight="1">
      <c r="A38" s="9" t="s">
        <v>176</v>
      </c>
      <c r="C38" s="13"/>
      <c r="D38" s="43"/>
      <c r="E38" s="62"/>
      <c r="F38" s="43"/>
      <c r="G38" s="62"/>
      <c r="H38" s="43"/>
      <c r="I38" s="62"/>
      <c r="J38" s="43"/>
      <c r="K38" s="62"/>
      <c r="L38" s="43"/>
      <c r="M38" s="62"/>
      <c r="N38" s="43"/>
      <c r="O38" s="62"/>
      <c r="P38" s="43"/>
      <c r="Q38" s="62"/>
      <c r="R38" s="43"/>
      <c r="S38" s="62"/>
      <c r="T38" s="43"/>
      <c r="U38" s="62"/>
      <c r="V38" s="43"/>
      <c r="W38" s="62"/>
      <c r="X38" s="43"/>
      <c r="Y38" s="62"/>
      <c r="Z38" s="43"/>
      <c r="AA38" s="62"/>
      <c r="AB38" s="43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5" ht="15.6" customHeight="1">
      <c r="A39" s="7" t="s">
        <v>174</v>
      </c>
      <c r="C39" s="13"/>
      <c r="D39" s="43">
        <v>0</v>
      </c>
      <c r="E39" s="62"/>
      <c r="F39" s="43">
        <v>0</v>
      </c>
      <c r="G39" s="62"/>
      <c r="H39" s="43">
        <v>0</v>
      </c>
      <c r="I39" s="62"/>
      <c r="J39" s="43">
        <v>0</v>
      </c>
      <c r="K39" s="62"/>
      <c r="L39" s="43">
        <v>0</v>
      </c>
      <c r="M39" s="62"/>
      <c r="N39" s="43">
        <v>0</v>
      </c>
      <c r="O39" s="62"/>
      <c r="P39" s="43">
        <v>343967</v>
      </c>
      <c r="Q39" s="62"/>
      <c r="R39" s="43">
        <v>0</v>
      </c>
      <c r="S39" s="62"/>
      <c r="T39" s="43">
        <v>0</v>
      </c>
      <c r="U39" s="62"/>
      <c r="V39" s="13">
        <f>SUM(R39,T39)</f>
        <v>0</v>
      </c>
      <c r="W39" s="62"/>
      <c r="X39" s="43">
        <f>SUM(D39,F39,H39,J39,L39,N39,P39,V39)</f>
        <v>343967</v>
      </c>
      <c r="Y39" s="62"/>
      <c r="Z39" s="13">
        <v>1605</v>
      </c>
      <c r="AA39" s="62"/>
      <c r="AB39" s="43">
        <f>SUM(X39,Z39)</f>
        <v>345572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5" ht="15.6" customHeight="1">
      <c r="A40" s="8" t="s">
        <v>177</v>
      </c>
      <c r="C40" s="13"/>
      <c r="D40" s="43">
        <v>0</v>
      </c>
      <c r="E40" s="62"/>
      <c r="F40" s="43">
        <v>0</v>
      </c>
      <c r="G40" s="62"/>
      <c r="H40" s="43">
        <v>0</v>
      </c>
      <c r="I40" s="62"/>
      <c r="J40" s="43">
        <v>0</v>
      </c>
      <c r="K40" s="62"/>
      <c r="L40" s="43">
        <v>0</v>
      </c>
      <c r="M40" s="62"/>
      <c r="N40" s="43">
        <v>0</v>
      </c>
      <c r="O40" s="43"/>
      <c r="P40" s="43">
        <v>-590</v>
      </c>
      <c r="Q40" s="43"/>
      <c r="R40" s="43">
        <v>-24566</v>
      </c>
      <c r="S40" s="43"/>
      <c r="T40" s="43">
        <v>-1839</v>
      </c>
      <c r="U40" s="43"/>
      <c r="V40" s="13">
        <f>SUM(R40,T40)</f>
        <v>-26405</v>
      </c>
      <c r="W40" s="43"/>
      <c r="X40" s="43">
        <f t="shared" ref="X40:X44" si="6">SUM(D40,F40,H40,J40,L40,N40,P40,V40)</f>
        <v>-26995</v>
      </c>
      <c r="Y40" s="43"/>
      <c r="Z40" s="43">
        <v>0</v>
      </c>
      <c r="AA40" s="43"/>
      <c r="AB40" s="43">
        <f t="shared" ref="AB40:AB44" si="7">SUM(X40,Z40)</f>
        <v>-26995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5" ht="15.6" customHeight="1">
      <c r="A41" s="7" t="s">
        <v>165</v>
      </c>
      <c r="B41" s="17">
        <v>26</v>
      </c>
      <c r="C41" s="13"/>
      <c r="D41" s="43">
        <v>0</v>
      </c>
      <c r="E41" s="62"/>
      <c r="F41" s="43">
        <v>0</v>
      </c>
      <c r="G41" s="62"/>
      <c r="H41" s="43">
        <v>0</v>
      </c>
      <c r="I41" s="62"/>
      <c r="J41" s="43">
        <v>0</v>
      </c>
      <c r="K41" s="62"/>
      <c r="L41" s="43">
        <v>0</v>
      </c>
      <c r="M41" s="62"/>
      <c r="N41" s="43">
        <v>0</v>
      </c>
      <c r="O41" s="62"/>
      <c r="P41" s="43">
        <v>-225508</v>
      </c>
      <c r="Q41" s="62"/>
      <c r="R41" s="43">
        <v>0</v>
      </c>
      <c r="S41" s="62"/>
      <c r="T41" s="43">
        <v>0</v>
      </c>
      <c r="U41" s="62"/>
      <c r="V41" s="13">
        <f>SUM(R41,T41)</f>
        <v>0</v>
      </c>
      <c r="W41" s="62"/>
      <c r="X41" s="43">
        <f t="shared" si="6"/>
        <v>-225508</v>
      </c>
      <c r="Y41" s="62"/>
      <c r="Z41" s="13">
        <v>0</v>
      </c>
      <c r="AA41" s="62"/>
      <c r="AB41" s="43">
        <f t="shared" si="7"/>
        <v>-225508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5" ht="15.6" customHeight="1">
      <c r="A42" s="7" t="s">
        <v>224</v>
      </c>
      <c r="B42" s="17"/>
      <c r="C42" s="13"/>
      <c r="D42" s="43"/>
      <c r="E42" s="62"/>
      <c r="F42" s="43"/>
      <c r="G42" s="62"/>
      <c r="H42" s="43"/>
      <c r="I42" s="62"/>
      <c r="J42" s="43"/>
      <c r="K42" s="62"/>
      <c r="L42" s="43"/>
      <c r="M42" s="62"/>
      <c r="N42" s="43"/>
      <c r="O42" s="62"/>
      <c r="P42" s="43"/>
      <c r="Q42" s="62"/>
      <c r="R42" s="43"/>
      <c r="S42" s="62"/>
      <c r="T42" s="43"/>
      <c r="U42" s="62"/>
      <c r="V42" s="13"/>
      <c r="W42" s="62"/>
      <c r="X42" s="43"/>
      <c r="Y42" s="62"/>
      <c r="Z42" s="13"/>
      <c r="AA42" s="62"/>
      <c r="AB42" s="43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5" ht="15.6" customHeight="1">
      <c r="A43" s="8" t="s">
        <v>225</v>
      </c>
      <c r="B43" s="17"/>
      <c r="C43" s="13"/>
      <c r="D43" s="43">
        <v>0</v>
      </c>
      <c r="E43" s="62"/>
      <c r="F43" s="43">
        <v>0</v>
      </c>
      <c r="G43" s="62"/>
      <c r="H43" s="43">
        <v>0</v>
      </c>
      <c r="I43" s="62"/>
      <c r="J43" s="43">
        <v>0</v>
      </c>
      <c r="K43" s="62"/>
      <c r="L43" s="43">
        <v>0</v>
      </c>
      <c r="M43" s="62"/>
      <c r="N43" s="43">
        <v>0</v>
      </c>
      <c r="O43" s="62"/>
      <c r="P43" s="43">
        <v>0</v>
      </c>
      <c r="Q43" s="62"/>
      <c r="R43" s="43">
        <v>0</v>
      </c>
      <c r="S43" s="62"/>
      <c r="T43" s="43">
        <v>0</v>
      </c>
      <c r="U43" s="62"/>
      <c r="V43" s="13">
        <f>SUM(R43,T43)</f>
        <v>0</v>
      </c>
      <c r="W43" s="62"/>
      <c r="X43" s="43">
        <f t="shared" ref="X43" si="8">SUM(D43,F43,H43,J43,L43,N43,P43,V43)</f>
        <v>0</v>
      </c>
      <c r="Y43" s="62"/>
      <c r="Z43" s="13">
        <v>-11000</v>
      </c>
      <c r="AA43" s="62"/>
      <c r="AB43" s="43">
        <v>-11000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5" ht="15.6" customHeight="1">
      <c r="A44" s="8" t="s">
        <v>115</v>
      </c>
      <c r="B44" s="53">
        <v>21</v>
      </c>
      <c r="C44" s="13"/>
      <c r="D44" s="43">
        <v>0</v>
      </c>
      <c r="E44" s="62"/>
      <c r="F44" s="43">
        <v>0</v>
      </c>
      <c r="G44" s="62"/>
      <c r="H44" s="43">
        <v>0</v>
      </c>
      <c r="I44" s="62"/>
      <c r="J44" s="43">
        <v>0</v>
      </c>
      <c r="K44" s="62"/>
      <c r="L44" s="43">
        <v>7847</v>
      </c>
      <c r="M44" s="62"/>
      <c r="N44" s="43">
        <v>0</v>
      </c>
      <c r="O44" s="62"/>
      <c r="P44" s="43">
        <v>0</v>
      </c>
      <c r="Q44" s="62"/>
      <c r="R44" s="43">
        <v>0</v>
      </c>
      <c r="S44" s="62"/>
      <c r="T44" s="43">
        <v>0</v>
      </c>
      <c r="U44" s="62"/>
      <c r="V44" s="13">
        <f>SUM(R44,T44)</f>
        <v>0</v>
      </c>
      <c r="W44" s="62"/>
      <c r="X44" s="43">
        <f t="shared" si="6"/>
        <v>7847</v>
      </c>
      <c r="Y44" s="62"/>
      <c r="Z44" s="13">
        <v>0</v>
      </c>
      <c r="AA44" s="62"/>
      <c r="AB44" s="43">
        <f t="shared" si="7"/>
        <v>7847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5" ht="15.6" customHeight="1">
      <c r="A45" s="7" t="s">
        <v>186</v>
      </c>
      <c r="C45" s="13"/>
      <c r="D45" s="43"/>
      <c r="E45" s="62"/>
      <c r="F45" s="43"/>
      <c r="G45" s="62"/>
      <c r="H45" s="43"/>
      <c r="I45" s="62"/>
      <c r="J45" s="43"/>
      <c r="K45" s="62"/>
      <c r="L45" s="43"/>
      <c r="M45" s="62"/>
      <c r="N45" s="43"/>
      <c r="O45" s="62"/>
      <c r="P45" s="43"/>
      <c r="Q45" s="62"/>
      <c r="R45" s="43"/>
      <c r="S45" s="62"/>
      <c r="T45" s="43"/>
      <c r="U45" s="62"/>
      <c r="V45" s="13"/>
      <c r="W45" s="62"/>
      <c r="X45" s="43"/>
      <c r="Y45" s="62"/>
      <c r="Z45" s="13"/>
      <c r="AA45" s="62"/>
      <c r="AB45" s="43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5" ht="15.6" customHeight="1">
      <c r="A46" s="7" t="s">
        <v>185</v>
      </c>
      <c r="C46" s="13"/>
      <c r="D46" s="43"/>
      <c r="E46" s="62"/>
      <c r="F46" s="43"/>
      <c r="G46" s="62"/>
      <c r="H46" s="43"/>
      <c r="I46" s="62"/>
      <c r="J46" s="43"/>
      <c r="K46" s="62"/>
      <c r="L46" s="43"/>
      <c r="M46" s="62"/>
      <c r="N46" s="43"/>
      <c r="O46" s="62"/>
      <c r="P46" s="43"/>
      <c r="Q46" s="62"/>
      <c r="R46" s="43"/>
      <c r="S46" s="62"/>
      <c r="T46" s="43"/>
      <c r="U46" s="62"/>
      <c r="V46" s="13"/>
      <c r="W46" s="62"/>
      <c r="X46" s="43"/>
      <c r="Y46" s="62"/>
      <c r="Z46" s="43"/>
      <c r="AA46" s="62"/>
      <c r="AB46" s="43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5" ht="15.6" customHeight="1">
      <c r="A47" s="7" t="s">
        <v>127</v>
      </c>
      <c r="C47" s="13"/>
      <c r="D47" s="43">
        <v>0</v>
      </c>
      <c r="E47" s="62"/>
      <c r="F47" s="43">
        <v>0</v>
      </c>
      <c r="G47" s="62"/>
      <c r="H47" s="43">
        <v>0</v>
      </c>
      <c r="I47" s="62"/>
      <c r="J47" s="43">
        <v>0</v>
      </c>
      <c r="K47" s="62"/>
      <c r="L47" s="43">
        <v>0</v>
      </c>
      <c r="M47" s="62"/>
      <c r="N47" s="43">
        <v>0</v>
      </c>
      <c r="O47" s="62"/>
      <c r="P47" s="43">
        <v>-7102</v>
      </c>
      <c r="Q47" s="62"/>
      <c r="R47" s="43">
        <v>0</v>
      </c>
      <c r="S47" s="62"/>
      <c r="T47" s="43">
        <v>7102</v>
      </c>
      <c r="U47" s="62"/>
      <c r="V47" s="13">
        <f>SUM(R47,T47)</f>
        <v>7102</v>
      </c>
      <c r="W47" s="62"/>
      <c r="X47" s="43">
        <f t="shared" ref="X47" si="9">SUM(D47,F47,H47,J47,L47,N47,P47,V47)</f>
        <v>0</v>
      </c>
      <c r="Y47" s="62"/>
      <c r="Z47" s="43">
        <v>0</v>
      </c>
      <c r="AA47" s="62"/>
      <c r="AB47" s="43">
        <f t="shared" ref="AB47:AB48" si="10">SUM(X47,Z47)</f>
        <v>0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5" ht="15.6" customHeight="1">
      <c r="A48" s="8" t="s">
        <v>213</v>
      </c>
      <c r="B48" s="17">
        <v>12.1</v>
      </c>
      <c r="C48" s="13"/>
      <c r="D48" s="151">
        <v>0</v>
      </c>
      <c r="E48" s="62"/>
      <c r="F48" s="151">
        <v>0</v>
      </c>
      <c r="G48" s="62"/>
      <c r="H48" s="151">
        <v>0</v>
      </c>
      <c r="I48" s="62"/>
      <c r="J48" s="151">
        <v>2770</v>
      </c>
      <c r="K48" s="62"/>
      <c r="L48" s="151">
        <v>0</v>
      </c>
      <c r="M48" s="62"/>
      <c r="N48" s="151">
        <v>0</v>
      </c>
      <c r="O48" s="62"/>
      <c r="P48" s="151">
        <v>0</v>
      </c>
      <c r="Q48" s="62"/>
      <c r="R48" s="151">
        <v>0</v>
      </c>
      <c r="S48" s="62"/>
      <c r="T48" s="151">
        <v>0</v>
      </c>
      <c r="U48" s="62"/>
      <c r="V48" s="151">
        <f>SUM(R48,T48)</f>
        <v>0</v>
      </c>
      <c r="W48" s="62"/>
      <c r="X48" s="151">
        <f t="shared" ref="X48" si="11">SUM(D48,F48,H48,J48,L48,N48,P48,V48)</f>
        <v>2770</v>
      </c>
      <c r="Y48" s="62"/>
      <c r="Z48" s="151">
        <v>-6587</v>
      </c>
      <c r="AA48" s="62"/>
      <c r="AB48" s="151">
        <f t="shared" si="10"/>
        <v>-3817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ht="3.6" customHeight="1">
      <c r="C49" s="13"/>
      <c r="D49" s="43"/>
      <c r="E49" s="62"/>
      <c r="F49" s="43"/>
      <c r="G49" s="62"/>
      <c r="H49" s="43"/>
      <c r="I49" s="62"/>
      <c r="J49" s="43"/>
      <c r="K49" s="62"/>
      <c r="L49" s="43"/>
      <c r="M49" s="62"/>
      <c r="N49" s="43"/>
      <c r="O49" s="62"/>
      <c r="P49" s="43"/>
      <c r="Q49" s="62"/>
      <c r="R49" s="43"/>
      <c r="S49" s="62"/>
      <c r="T49" s="43"/>
      <c r="U49" s="62"/>
      <c r="V49" s="43"/>
      <c r="W49" s="62"/>
      <c r="X49" s="43"/>
      <c r="Y49" s="62"/>
      <c r="Z49" s="43"/>
      <c r="AA49" s="62"/>
      <c r="AB49" s="43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ht="16.350000000000001" customHeight="1" thickBot="1">
      <c r="A50" s="15" t="s">
        <v>206</v>
      </c>
      <c r="B50" s="15"/>
      <c r="C50" s="13"/>
      <c r="D50" s="153">
        <f>SUM(D36:D48)</f>
        <v>433722</v>
      </c>
      <c r="E50" s="43"/>
      <c r="F50" s="153">
        <f>SUM(F36:F48)</f>
        <v>2542304</v>
      </c>
      <c r="G50" s="43"/>
      <c r="H50" s="153">
        <f>SUM(H36:H48)</f>
        <v>5145</v>
      </c>
      <c r="I50" s="43"/>
      <c r="J50" s="153">
        <f>SUM(J36:J48)</f>
        <v>-9896</v>
      </c>
      <c r="K50" s="43"/>
      <c r="L50" s="153">
        <f t="shared" ref="L50" si="12">SUM(L36:L48)</f>
        <v>26123</v>
      </c>
      <c r="M50" s="43"/>
      <c r="N50" s="153">
        <f>SUM(N36:N48)</f>
        <v>43872</v>
      </c>
      <c r="O50" s="43"/>
      <c r="P50" s="153">
        <f>SUM(P36:P48)</f>
        <v>637454</v>
      </c>
      <c r="Q50" s="43"/>
      <c r="R50" s="153">
        <f>SUM(R36:R48)</f>
        <v>17682</v>
      </c>
      <c r="S50" s="43"/>
      <c r="T50" s="153">
        <f>SUM(T36:T48)</f>
        <v>-16310</v>
      </c>
      <c r="U50" s="43"/>
      <c r="V50" s="153">
        <f>SUM(V36:V48)</f>
        <v>1372</v>
      </c>
      <c r="W50" s="43"/>
      <c r="X50" s="153">
        <f>SUM(X36:X48)</f>
        <v>3680096</v>
      </c>
      <c r="Y50" s="43"/>
      <c r="Z50" s="153">
        <f>SUM(Z36:Z48)</f>
        <v>5693</v>
      </c>
      <c r="AA50" s="43"/>
      <c r="AB50" s="153">
        <f>SUM(AB36:AB48)</f>
        <v>3685789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ht="16.350000000000001" customHeight="1" thickTop="1">
      <c r="A51" s="15"/>
      <c r="B51" s="15"/>
      <c r="C51" s="1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8.4499999999999993" customHeight="1">
      <c r="A52" s="15"/>
      <c r="B52" s="15"/>
      <c r="C52" s="1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0.5" customHeight="1">
      <c r="A53" s="15"/>
      <c r="B53" s="15"/>
      <c r="C53" s="1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ht="22.15" customHeight="1">
      <c r="A54" s="10" t="s">
        <v>171</v>
      </c>
      <c r="B54" s="1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</sheetData>
  <mergeCells count="5">
    <mergeCell ref="D5:AB5"/>
    <mergeCell ref="D6:X6"/>
    <mergeCell ref="N7:P7"/>
    <mergeCell ref="R7:V7"/>
    <mergeCell ref="H7:J7"/>
  </mergeCells>
  <pageMargins left="0.3" right="0.3" top="0.5" bottom="0.6" header="0.49" footer="0.4"/>
  <pageSetup paperSize="9" scale="7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>
    <tabColor rgb="FFF8C0EC"/>
  </sheetPr>
  <dimension ref="A1:AP52"/>
  <sheetViews>
    <sheetView zoomScale="77" zoomScaleNormal="77" zoomScaleSheetLayoutView="65" workbookViewId="0">
      <selection activeCell="I44" sqref="I44"/>
    </sheetView>
  </sheetViews>
  <sheetFormatPr defaultColWidth="9.28515625" defaultRowHeight="18.600000000000001" customHeight="1"/>
  <cols>
    <col min="1" max="1" width="42.5703125" style="8" customWidth="1"/>
    <col min="2" max="2" width="7.42578125" style="8" customWidth="1"/>
    <col min="3" max="3" width="0.7109375" style="21" customWidth="1"/>
    <col min="4" max="4" width="11.7109375" style="21" customWidth="1"/>
    <col min="5" max="5" width="0.7109375" style="21" customWidth="1"/>
    <col min="6" max="6" width="11.7109375" style="21" customWidth="1"/>
    <col min="7" max="7" width="0.7109375" style="21" customWidth="1"/>
    <col min="8" max="8" width="10.7109375" style="21" customWidth="1"/>
    <col min="9" max="9" width="0.7109375" style="21" customWidth="1"/>
    <col min="10" max="10" width="11.7109375" style="21" bestFit="1" customWidth="1"/>
    <col min="11" max="11" width="0.7109375" style="21" customWidth="1"/>
    <col min="12" max="12" width="10.7109375" style="21" bestFit="1" customWidth="1"/>
    <col min="13" max="13" width="0.7109375" style="21" customWidth="1"/>
    <col min="14" max="14" width="11.7109375" style="21" bestFit="1" customWidth="1"/>
    <col min="15" max="15" width="0.7109375" style="21" customWidth="1"/>
    <col min="16" max="16" width="19.42578125" style="21" bestFit="1" customWidth="1"/>
    <col min="17" max="17" width="0.7109375" style="21" customWidth="1"/>
    <col min="18" max="18" width="12.7109375" style="21" bestFit="1" customWidth="1"/>
    <col min="19" max="19" width="0.7109375" style="21" customWidth="1"/>
    <col min="20" max="20" width="11.28515625" style="21" customWidth="1"/>
    <col min="21" max="27" width="9.28515625" style="8"/>
    <col min="28" max="28" width="10.5703125" style="8" customWidth="1"/>
    <col min="29" max="250" width="9.28515625" style="8"/>
    <col min="251" max="251" width="46.5703125" style="8" customWidth="1"/>
    <col min="252" max="252" width="7.28515625" style="8" bestFit="1" customWidth="1"/>
    <col min="253" max="253" width="0.7109375" style="8" customWidth="1"/>
    <col min="254" max="254" width="14.7109375" style="8" customWidth="1"/>
    <col min="255" max="255" width="0.7109375" style="8" customWidth="1"/>
    <col min="256" max="256" width="14.7109375" style="8" customWidth="1"/>
    <col min="257" max="257" width="0.7109375" style="8" customWidth="1"/>
    <col min="258" max="258" width="14.7109375" style="8" customWidth="1"/>
    <col min="259" max="259" width="0.7109375" style="8" customWidth="1"/>
    <col min="260" max="260" width="16.7109375" style="8" bestFit="1" customWidth="1"/>
    <col min="261" max="261" width="0.7109375" style="8" customWidth="1"/>
    <col min="262" max="262" width="14.28515625" style="8" bestFit="1" customWidth="1"/>
    <col min="263" max="263" width="0.7109375" style="8" customWidth="1"/>
    <col min="264" max="264" width="14.28515625" style="8" bestFit="1" customWidth="1"/>
    <col min="265" max="265" width="0.7109375" style="8" customWidth="1"/>
    <col min="266" max="266" width="14.28515625" style="8" bestFit="1" customWidth="1"/>
    <col min="267" max="267" width="0.7109375" style="8" customWidth="1"/>
    <col min="268" max="268" width="15.5703125" style="8" customWidth="1"/>
    <col min="269" max="506" width="9.28515625" style="8"/>
    <col min="507" max="507" width="46.5703125" style="8" customWidth="1"/>
    <col min="508" max="508" width="7.28515625" style="8" bestFit="1" customWidth="1"/>
    <col min="509" max="509" width="0.7109375" style="8" customWidth="1"/>
    <col min="510" max="510" width="14.7109375" style="8" customWidth="1"/>
    <col min="511" max="511" width="0.7109375" style="8" customWidth="1"/>
    <col min="512" max="512" width="14.7109375" style="8" customWidth="1"/>
    <col min="513" max="513" width="0.7109375" style="8" customWidth="1"/>
    <col min="514" max="514" width="14.7109375" style="8" customWidth="1"/>
    <col min="515" max="515" width="0.7109375" style="8" customWidth="1"/>
    <col min="516" max="516" width="16.7109375" style="8" bestFit="1" customWidth="1"/>
    <col min="517" max="517" width="0.7109375" style="8" customWidth="1"/>
    <col min="518" max="518" width="14.28515625" style="8" bestFit="1" customWidth="1"/>
    <col min="519" max="519" width="0.7109375" style="8" customWidth="1"/>
    <col min="520" max="520" width="14.28515625" style="8" bestFit="1" customWidth="1"/>
    <col min="521" max="521" width="0.7109375" style="8" customWidth="1"/>
    <col min="522" max="522" width="14.28515625" style="8" bestFit="1" customWidth="1"/>
    <col min="523" max="523" width="0.7109375" style="8" customWidth="1"/>
    <col min="524" max="524" width="15.5703125" style="8" customWidth="1"/>
    <col min="525" max="762" width="9.28515625" style="8"/>
    <col min="763" max="763" width="46.5703125" style="8" customWidth="1"/>
    <col min="764" max="764" width="7.28515625" style="8" bestFit="1" customWidth="1"/>
    <col min="765" max="765" width="0.7109375" style="8" customWidth="1"/>
    <col min="766" max="766" width="14.7109375" style="8" customWidth="1"/>
    <col min="767" max="767" width="0.7109375" style="8" customWidth="1"/>
    <col min="768" max="768" width="14.7109375" style="8" customWidth="1"/>
    <col min="769" max="769" width="0.7109375" style="8" customWidth="1"/>
    <col min="770" max="770" width="14.7109375" style="8" customWidth="1"/>
    <col min="771" max="771" width="0.7109375" style="8" customWidth="1"/>
    <col min="772" max="772" width="16.7109375" style="8" bestFit="1" customWidth="1"/>
    <col min="773" max="773" width="0.7109375" style="8" customWidth="1"/>
    <col min="774" max="774" width="14.28515625" style="8" bestFit="1" customWidth="1"/>
    <col min="775" max="775" width="0.7109375" style="8" customWidth="1"/>
    <col min="776" max="776" width="14.28515625" style="8" bestFit="1" customWidth="1"/>
    <col min="777" max="777" width="0.7109375" style="8" customWidth="1"/>
    <col min="778" max="778" width="14.28515625" style="8" bestFit="1" customWidth="1"/>
    <col min="779" max="779" width="0.7109375" style="8" customWidth="1"/>
    <col min="780" max="780" width="15.5703125" style="8" customWidth="1"/>
    <col min="781" max="1018" width="9.28515625" style="8"/>
    <col min="1019" max="1019" width="46.5703125" style="8" customWidth="1"/>
    <col min="1020" max="1020" width="7.28515625" style="8" bestFit="1" customWidth="1"/>
    <col min="1021" max="1021" width="0.7109375" style="8" customWidth="1"/>
    <col min="1022" max="1022" width="14.7109375" style="8" customWidth="1"/>
    <col min="1023" max="1023" width="0.7109375" style="8" customWidth="1"/>
    <col min="1024" max="1024" width="14.7109375" style="8" customWidth="1"/>
    <col min="1025" max="1025" width="0.7109375" style="8" customWidth="1"/>
    <col min="1026" max="1026" width="14.7109375" style="8" customWidth="1"/>
    <col min="1027" max="1027" width="0.7109375" style="8" customWidth="1"/>
    <col min="1028" max="1028" width="16.7109375" style="8" bestFit="1" customWidth="1"/>
    <col min="1029" max="1029" width="0.7109375" style="8" customWidth="1"/>
    <col min="1030" max="1030" width="14.28515625" style="8" bestFit="1" customWidth="1"/>
    <col min="1031" max="1031" width="0.7109375" style="8" customWidth="1"/>
    <col min="1032" max="1032" width="14.28515625" style="8" bestFit="1" customWidth="1"/>
    <col min="1033" max="1033" width="0.7109375" style="8" customWidth="1"/>
    <col min="1034" max="1034" width="14.28515625" style="8" bestFit="1" customWidth="1"/>
    <col min="1035" max="1035" width="0.7109375" style="8" customWidth="1"/>
    <col min="1036" max="1036" width="15.5703125" style="8" customWidth="1"/>
    <col min="1037" max="1274" width="9.28515625" style="8"/>
    <col min="1275" max="1275" width="46.5703125" style="8" customWidth="1"/>
    <col min="1276" max="1276" width="7.28515625" style="8" bestFit="1" customWidth="1"/>
    <col min="1277" max="1277" width="0.7109375" style="8" customWidth="1"/>
    <col min="1278" max="1278" width="14.7109375" style="8" customWidth="1"/>
    <col min="1279" max="1279" width="0.7109375" style="8" customWidth="1"/>
    <col min="1280" max="1280" width="14.7109375" style="8" customWidth="1"/>
    <col min="1281" max="1281" width="0.7109375" style="8" customWidth="1"/>
    <col min="1282" max="1282" width="14.7109375" style="8" customWidth="1"/>
    <col min="1283" max="1283" width="0.7109375" style="8" customWidth="1"/>
    <col min="1284" max="1284" width="16.7109375" style="8" bestFit="1" customWidth="1"/>
    <col min="1285" max="1285" width="0.7109375" style="8" customWidth="1"/>
    <col min="1286" max="1286" width="14.28515625" style="8" bestFit="1" customWidth="1"/>
    <col min="1287" max="1287" width="0.7109375" style="8" customWidth="1"/>
    <col min="1288" max="1288" width="14.28515625" style="8" bestFit="1" customWidth="1"/>
    <col min="1289" max="1289" width="0.7109375" style="8" customWidth="1"/>
    <col min="1290" max="1290" width="14.28515625" style="8" bestFit="1" customWidth="1"/>
    <col min="1291" max="1291" width="0.7109375" style="8" customWidth="1"/>
    <col min="1292" max="1292" width="15.5703125" style="8" customWidth="1"/>
    <col min="1293" max="1530" width="9.28515625" style="8"/>
    <col min="1531" max="1531" width="46.5703125" style="8" customWidth="1"/>
    <col min="1532" max="1532" width="7.28515625" style="8" bestFit="1" customWidth="1"/>
    <col min="1533" max="1533" width="0.7109375" style="8" customWidth="1"/>
    <col min="1534" max="1534" width="14.7109375" style="8" customWidth="1"/>
    <col min="1535" max="1535" width="0.7109375" style="8" customWidth="1"/>
    <col min="1536" max="1536" width="14.7109375" style="8" customWidth="1"/>
    <col min="1537" max="1537" width="0.7109375" style="8" customWidth="1"/>
    <col min="1538" max="1538" width="14.7109375" style="8" customWidth="1"/>
    <col min="1539" max="1539" width="0.7109375" style="8" customWidth="1"/>
    <col min="1540" max="1540" width="16.7109375" style="8" bestFit="1" customWidth="1"/>
    <col min="1541" max="1541" width="0.7109375" style="8" customWidth="1"/>
    <col min="1542" max="1542" width="14.28515625" style="8" bestFit="1" customWidth="1"/>
    <col min="1543" max="1543" width="0.7109375" style="8" customWidth="1"/>
    <col min="1544" max="1544" width="14.28515625" style="8" bestFit="1" customWidth="1"/>
    <col min="1545" max="1545" width="0.7109375" style="8" customWidth="1"/>
    <col min="1546" max="1546" width="14.28515625" style="8" bestFit="1" customWidth="1"/>
    <col min="1547" max="1547" width="0.7109375" style="8" customWidth="1"/>
    <col min="1548" max="1548" width="15.5703125" style="8" customWidth="1"/>
    <col min="1549" max="1786" width="9.28515625" style="8"/>
    <col min="1787" max="1787" width="46.5703125" style="8" customWidth="1"/>
    <col min="1788" max="1788" width="7.28515625" style="8" bestFit="1" customWidth="1"/>
    <col min="1789" max="1789" width="0.7109375" style="8" customWidth="1"/>
    <col min="1790" max="1790" width="14.7109375" style="8" customWidth="1"/>
    <col min="1791" max="1791" width="0.7109375" style="8" customWidth="1"/>
    <col min="1792" max="1792" width="14.7109375" style="8" customWidth="1"/>
    <col min="1793" max="1793" width="0.7109375" style="8" customWidth="1"/>
    <col min="1794" max="1794" width="14.7109375" style="8" customWidth="1"/>
    <col min="1795" max="1795" width="0.7109375" style="8" customWidth="1"/>
    <col min="1796" max="1796" width="16.7109375" style="8" bestFit="1" customWidth="1"/>
    <col min="1797" max="1797" width="0.7109375" style="8" customWidth="1"/>
    <col min="1798" max="1798" width="14.28515625" style="8" bestFit="1" customWidth="1"/>
    <col min="1799" max="1799" width="0.7109375" style="8" customWidth="1"/>
    <col min="1800" max="1800" width="14.28515625" style="8" bestFit="1" customWidth="1"/>
    <col min="1801" max="1801" width="0.7109375" style="8" customWidth="1"/>
    <col min="1802" max="1802" width="14.28515625" style="8" bestFit="1" customWidth="1"/>
    <col min="1803" max="1803" width="0.7109375" style="8" customWidth="1"/>
    <col min="1804" max="1804" width="15.5703125" style="8" customWidth="1"/>
    <col min="1805" max="2042" width="9.28515625" style="8"/>
    <col min="2043" max="2043" width="46.5703125" style="8" customWidth="1"/>
    <col min="2044" max="2044" width="7.28515625" style="8" bestFit="1" customWidth="1"/>
    <col min="2045" max="2045" width="0.7109375" style="8" customWidth="1"/>
    <col min="2046" max="2046" width="14.7109375" style="8" customWidth="1"/>
    <col min="2047" max="2047" width="0.7109375" style="8" customWidth="1"/>
    <col min="2048" max="2048" width="14.7109375" style="8" customWidth="1"/>
    <col min="2049" max="2049" width="0.7109375" style="8" customWidth="1"/>
    <col min="2050" max="2050" width="14.7109375" style="8" customWidth="1"/>
    <col min="2051" max="2051" width="0.7109375" style="8" customWidth="1"/>
    <col min="2052" max="2052" width="16.7109375" style="8" bestFit="1" customWidth="1"/>
    <col min="2053" max="2053" width="0.7109375" style="8" customWidth="1"/>
    <col min="2054" max="2054" width="14.28515625" style="8" bestFit="1" customWidth="1"/>
    <col min="2055" max="2055" width="0.7109375" style="8" customWidth="1"/>
    <col min="2056" max="2056" width="14.28515625" style="8" bestFit="1" customWidth="1"/>
    <col min="2057" max="2057" width="0.7109375" style="8" customWidth="1"/>
    <col min="2058" max="2058" width="14.28515625" style="8" bestFit="1" customWidth="1"/>
    <col min="2059" max="2059" width="0.7109375" style="8" customWidth="1"/>
    <col min="2060" max="2060" width="15.5703125" style="8" customWidth="1"/>
    <col min="2061" max="2298" width="9.28515625" style="8"/>
    <col min="2299" max="2299" width="46.5703125" style="8" customWidth="1"/>
    <col min="2300" max="2300" width="7.28515625" style="8" bestFit="1" customWidth="1"/>
    <col min="2301" max="2301" width="0.7109375" style="8" customWidth="1"/>
    <col min="2302" max="2302" width="14.7109375" style="8" customWidth="1"/>
    <col min="2303" max="2303" width="0.7109375" style="8" customWidth="1"/>
    <col min="2304" max="2304" width="14.7109375" style="8" customWidth="1"/>
    <col min="2305" max="2305" width="0.7109375" style="8" customWidth="1"/>
    <col min="2306" max="2306" width="14.7109375" style="8" customWidth="1"/>
    <col min="2307" max="2307" width="0.7109375" style="8" customWidth="1"/>
    <col min="2308" max="2308" width="16.7109375" style="8" bestFit="1" customWidth="1"/>
    <col min="2309" max="2309" width="0.7109375" style="8" customWidth="1"/>
    <col min="2310" max="2310" width="14.28515625" style="8" bestFit="1" customWidth="1"/>
    <col min="2311" max="2311" width="0.7109375" style="8" customWidth="1"/>
    <col min="2312" max="2312" width="14.28515625" style="8" bestFit="1" customWidth="1"/>
    <col min="2313" max="2313" width="0.7109375" style="8" customWidth="1"/>
    <col min="2314" max="2314" width="14.28515625" style="8" bestFit="1" customWidth="1"/>
    <col min="2315" max="2315" width="0.7109375" style="8" customWidth="1"/>
    <col min="2316" max="2316" width="15.5703125" style="8" customWidth="1"/>
    <col min="2317" max="2554" width="9.28515625" style="8"/>
    <col min="2555" max="2555" width="46.5703125" style="8" customWidth="1"/>
    <col min="2556" max="2556" width="7.28515625" style="8" bestFit="1" customWidth="1"/>
    <col min="2557" max="2557" width="0.7109375" style="8" customWidth="1"/>
    <col min="2558" max="2558" width="14.7109375" style="8" customWidth="1"/>
    <col min="2559" max="2559" width="0.7109375" style="8" customWidth="1"/>
    <col min="2560" max="2560" width="14.7109375" style="8" customWidth="1"/>
    <col min="2561" max="2561" width="0.7109375" style="8" customWidth="1"/>
    <col min="2562" max="2562" width="14.7109375" style="8" customWidth="1"/>
    <col min="2563" max="2563" width="0.7109375" style="8" customWidth="1"/>
    <col min="2564" max="2564" width="16.7109375" style="8" bestFit="1" customWidth="1"/>
    <col min="2565" max="2565" width="0.7109375" style="8" customWidth="1"/>
    <col min="2566" max="2566" width="14.28515625" style="8" bestFit="1" customWidth="1"/>
    <col min="2567" max="2567" width="0.7109375" style="8" customWidth="1"/>
    <col min="2568" max="2568" width="14.28515625" style="8" bestFit="1" customWidth="1"/>
    <col min="2569" max="2569" width="0.7109375" style="8" customWidth="1"/>
    <col min="2570" max="2570" width="14.28515625" style="8" bestFit="1" customWidth="1"/>
    <col min="2571" max="2571" width="0.7109375" style="8" customWidth="1"/>
    <col min="2572" max="2572" width="15.5703125" style="8" customWidth="1"/>
    <col min="2573" max="2810" width="9.28515625" style="8"/>
    <col min="2811" max="2811" width="46.5703125" style="8" customWidth="1"/>
    <col min="2812" max="2812" width="7.28515625" style="8" bestFit="1" customWidth="1"/>
    <col min="2813" max="2813" width="0.7109375" style="8" customWidth="1"/>
    <col min="2814" max="2814" width="14.7109375" style="8" customWidth="1"/>
    <col min="2815" max="2815" width="0.7109375" style="8" customWidth="1"/>
    <col min="2816" max="2816" width="14.7109375" style="8" customWidth="1"/>
    <col min="2817" max="2817" width="0.7109375" style="8" customWidth="1"/>
    <col min="2818" max="2818" width="14.7109375" style="8" customWidth="1"/>
    <col min="2819" max="2819" width="0.7109375" style="8" customWidth="1"/>
    <col min="2820" max="2820" width="16.7109375" style="8" bestFit="1" customWidth="1"/>
    <col min="2821" max="2821" width="0.7109375" style="8" customWidth="1"/>
    <col min="2822" max="2822" width="14.28515625" style="8" bestFit="1" customWidth="1"/>
    <col min="2823" max="2823" width="0.7109375" style="8" customWidth="1"/>
    <col min="2824" max="2824" width="14.28515625" style="8" bestFit="1" customWidth="1"/>
    <col min="2825" max="2825" width="0.7109375" style="8" customWidth="1"/>
    <col min="2826" max="2826" width="14.28515625" style="8" bestFit="1" customWidth="1"/>
    <col min="2827" max="2827" width="0.7109375" style="8" customWidth="1"/>
    <col min="2828" max="2828" width="15.5703125" style="8" customWidth="1"/>
    <col min="2829" max="3066" width="9.28515625" style="8"/>
    <col min="3067" max="3067" width="46.5703125" style="8" customWidth="1"/>
    <col min="3068" max="3068" width="7.28515625" style="8" bestFit="1" customWidth="1"/>
    <col min="3069" max="3069" width="0.7109375" style="8" customWidth="1"/>
    <col min="3070" max="3070" width="14.7109375" style="8" customWidth="1"/>
    <col min="3071" max="3071" width="0.7109375" style="8" customWidth="1"/>
    <col min="3072" max="3072" width="14.7109375" style="8" customWidth="1"/>
    <col min="3073" max="3073" width="0.7109375" style="8" customWidth="1"/>
    <col min="3074" max="3074" width="14.7109375" style="8" customWidth="1"/>
    <col min="3075" max="3075" width="0.7109375" style="8" customWidth="1"/>
    <col min="3076" max="3076" width="16.7109375" style="8" bestFit="1" customWidth="1"/>
    <col min="3077" max="3077" width="0.7109375" style="8" customWidth="1"/>
    <col min="3078" max="3078" width="14.28515625" style="8" bestFit="1" customWidth="1"/>
    <col min="3079" max="3079" width="0.7109375" style="8" customWidth="1"/>
    <col min="3080" max="3080" width="14.28515625" style="8" bestFit="1" customWidth="1"/>
    <col min="3081" max="3081" width="0.7109375" style="8" customWidth="1"/>
    <col min="3082" max="3082" width="14.28515625" style="8" bestFit="1" customWidth="1"/>
    <col min="3083" max="3083" width="0.7109375" style="8" customWidth="1"/>
    <col min="3084" max="3084" width="15.5703125" style="8" customWidth="1"/>
    <col min="3085" max="3322" width="9.28515625" style="8"/>
    <col min="3323" max="3323" width="46.5703125" style="8" customWidth="1"/>
    <col min="3324" max="3324" width="7.28515625" style="8" bestFit="1" customWidth="1"/>
    <col min="3325" max="3325" width="0.7109375" style="8" customWidth="1"/>
    <col min="3326" max="3326" width="14.7109375" style="8" customWidth="1"/>
    <col min="3327" max="3327" width="0.7109375" style="8" customWidth="1"/>
    <col min="3328" max="3328" width="14.7109375" style="8" customWidth="1"/>
    <col min="3329" max="3329" width="0.7109375" style="8" customWidth="1"/>
    <col min="3330" max="3330" width="14.7109375" style="8" customWidth="1"/>
    <col min="3331" max="3331" width="0.7109375" style="8" customWidth="1"/>
    <col min="3332" max="3332" width="16.7109375" style="8" bestFit="1" customWidth="1"/>
    <col min="3333" max="3333" width="0.7109375" style="8" customWidth="1"/>
    <col min="3334" max="3334" width="14.28515625" style="8" bestFit="1" customWidth="1"/>
    <col min="3335" max="3335" width="0.7109375" style="8" customWidth="1"/>
    <col min="3336" max="3336" width="14.28515625" style="8" bestFit="1" customWidth="1"/>
    <col min="3337" max="3337" width="0.7109375" style="8" customWidth="1"/>
    <col min="3338" max="3338" width="14.28515625" style="8" bestFit="1" customWidth="1"/>
    <col min="3339" max="3339" width="0.7109375" style="8" customWidth="1"/>
    <col min="3340" max="3340" width="15.5703125" style="8" customWidth="1"/>
    <col min="3341" max="3578" width="9.28515625" style="8"/>
    <col min="3579" max="3579" width="46.5703125" style="8" customWidth="1"/>
    <col min="3580" max="3580" width="7.28515625" style="8" bestFit="1" customWidth="1"/>
    <col min="3581" max="3581" width="0.7109375" style="8" customWidth="1"/>
    <col min="3582" max="3582" width="14.7109375" style="8" customWidth="1"/>
    <col min="3583" max="3583" width="0.7109375" style="8" customWidth="1"/>
    <col min="3584" max="3584" width="14.7109375" style="8" customWidth="1"/>
    <col min="3585" max="3585" width="0.7109375" style="8" customWidth="1"/>
    <col min="3586" max="3586" width="14.7109375" style="8" customWidth="1"/>
    <col min="3587" max="3587" width="0.7109375" style="8" customWidth="1"/>
    <col min="3588" max="3588" width="16.7109375" style="8" bestFit="1" customWidth="1"/>
    <col min="3589" max="3589" width="0.7109375" style="8" customWidth="1"/>
    <col min="3590" max="3590" width="14.28515625" style="8" bestFit="1" customWidth="1"/>
    <col min="3591" max="3591" width="0.7109375" style="8" customWidth="1"/>
    <col min="3592" max="3592" width="14.28515625" style="8" bestFit="1" customWidth="1"/>
    <col min="3593" max="3593" width="0.7109375" style="8" customWidth="1"/>
    <col min="3594" max="3594" width="14.28515625" style="8" bestFit="1" customWidth="1"/>
    <col min="3595" max="3595" width="0.7109375" style="8" customWidth="1"/>
    <col min="3596" max="3596" width="15.5703125" style="8" customWidth="1"/>
    <col min="3597" max="3834" width="9.28515625" style="8"/>
    <col min="3835" max="3835" width="46.5703125" style="8" customWidth="1"/>
    <col min="3836" max="3836" width="7.28515625" style="8" bestFit="1" customWidth="1"/>
    <col min="3837" max="3837" width="0.7109375" style="8" customWidth="1"/>
    <col min="3838" max="3838" width="14.7109375" style="8" customWidth="1"/>
    <col min="3839" max="3839" width="0.7109375" style="8" customWidth="1"/>
    <col min="3840" max="3840" width="14.7109375" style="8" customWidth="1"/>
    <col min="3841" max="3841" width="0.7109375" style="8" customWidth="1"/>
    <col min="3842" max="3842" width="14.7109375" style="8" customWidth="1"/>
    <col min="3843" max="3843" width="0.7109375" style="8" customWidth="1"/>
    <col min="3844" max="3844" width="16.7109375" style="8" bestFit="1" customWidth="1"/>
    <col min="3845" max="3845" width="0.7109375" style="8" customWidth="1"/>
    <col min="3846" max="3846" width="14.28515625" style="8" bestFit="1" customWidth="1"/>
    <col min="3847" max="3847" width="0.7109375" style="8" customWidth="1"/>
    <col min="3848" max="3848" width="14.28515625" style="8" bestFit="1" customWidth="1"/>
    <col min="3849" max="3849" width="0.7109375" style="8" customWidth="1"/>
    <col min="3850" max="3850" width="14.28515625" style="8" bestFit="1" customWidth="1"/>
    <col min="3851" max="3851" width="0.7109375" style="8" customWidth="1"/>
    <col min="3852" max="3852" width="15.5703125" style="8" customWidth="1"/>
    <col min="3853" max="4090" width="9.28515625" style="8"/>
    <col min="4091" max="4091" width="46.5703125" style="8" customWidth="1"/>
    <col min="4092" max="4092" width="7.28515625" style="8" bestFit="1" customWidth="1"/>
    <col min="4093" max="4093" width="0.7109375" style="8" customWidth="1"/>
    <col min="4094" max="4094" width="14.7109375" style="8" customWidth="1"/>
    <col min="4095" max="4095" width="0.7109375" style="8" customWidth="1"/>
    <col min="4096" max="4096" width="14.7109375" style="8" customWidth="1"/>
    <col min="4097" max="4097" width="0.7109375" style="8" customWidth="1"/>
    <col min="4098" max="4098" width="14.7109375" style="8" customWidth="1"/>
    <col min="4099" max="4099" width="0.7109375" style="8" customWidth="1"/>
    <col min="4100" max="4100" width="16.7109375" style="8" bestFit="1" customWidth="1"/>
    <col min="4101" max="4101" width="0.7109375" style="8" customWidth="1"/>
    <col min="4102" max="4102" width="14.28515625" style="8" bestFit="1" customWidth="1"/>
    <col min="4103" max="4103" width="0.7109375" style="8" customWidth="1"/>
    <col min="4104" max="4104" width="14.28515625" style="8" bestFit="1" customWidth="1"/>
    <col min="4105" max="4105" width="0.7109375" style="8" customWidth="1"/>
    <col min="4106" max="4106" width="14.28515625" style="8" bestFit="1" customWidth="1"/>
    <col min="4107" max="4107" width="0.7109375" style="8" customWidth="1"/>
    <col min="4108" max="4108" width="15.5703125" style="8" customWidth="1"/>
    <col min="4109" max="4346" width="9.28515625" style="8"/>
    <col min="4347" max="4347" width="46.5703125" style="8" customWidth="1"/>
    <col min="4348" max="4348" width="7.28515625" style="8" bestFit="1" customWidth="1"/>
    <col min="4349" max="4349" width="0.7109375" style="8" customWidth="1"/>
    <col min="4350" max="4350" width="14.7109375" style="8" customWidth="1"/>
    <col min="4351" max="4351" width="0.7109375" style="8" customWidth="1"/>
    <col min="4352" max="4352" width="14.7109375" style="8" customWidth="1"/>
    <col min="4353" max="4353" width="0.7109375" style="8" customWidth="1"/>
    <col min="4354" max="4354" width="14.7109375" style="8" customWidth="1"/>
    <col min="4355" max="4355" width="0.7109375" style="8" customWidth="1"/>
    <col min="4356" max="4356" width="16.7109375" style="8" bestFit="1" customWidth="1"/>
    <col min="4357" max="4357" width="0.7109375" style="8" customWidth="1"/>
    <col min="4358" max="4358" width="14.28515625" style="8" bestFit="1" customWidth="1"/>
    <col min="4359" max="4359" width="0.7109375" style="8" customWidth="1"/>
    <col min="4360" max="4360" width="14.28515625" style="8" bestFit="1" customWidth="1"/>
    <col min="4361" max="4361" width="0.7109375" style="8" customWidth="1"/>
    <col min="4362" max="4362" width="14.28515625" style="8" bestFit="1" customWidth="1"/>
    <col min="4363" max="4363" width="0.7109375" style="8" customWidth="1"/>
    <col min="4364" max="4364" width="15.5703125" style="8" customWidth="1"/>
    <col min="4365" max="4602" width="9.28515625" style="8"/>
    <col min="4603" max="4603" width="46.5703125" style="8" customWidth="1"/>
    <col min="4604" max="4604" width="7.28515625" style="8" bestFit="1" customWidth="1"/>
    <col min="4605" max="4605" width="0.7109375" style="8" customWidth="1"/>
    <col min="4606" max="4606" width="14.7109375" style="8" customWidth="1"/>
    <col min="4607" max="4607" width="0.7109375" style="8" customWidth="1"/>
    <col min="4608" max="4608" width="14.7109375" style="8" customWidth="1"/>
    <col min="4609" max="4609" width="0.7109375" style="8" customWidth="1"/>
    <col min="4610" max="4610" width="14.7109375" style="8" customWidth="1"/>
    <col min="4611" max="4611" width="0.7109375" style="8" customWidth="1"/>
    <col min="4612" max="4612" width="16.7109375" style="8" bestFit="1" customWidth="1"/>
    <col min="4613" max="4613" width="0.7109375" style="8" customWidth="1"/>
    <col min="4614" max="4614" width="14.28515625" style="8" bestFit="1" customWidth="1"/>
    <col min="4615" max="4615" width="0.7109375" style="8" customWidth="1"/>
    <col min="4616" max="4616" width="14.28515625" style="8" bestFit="1" customWidth="1"/>
    <col min="4617" max="4617" width="0.7109375" style="8" customWidth="1"/>
    <col min="4618" max="4618" width="14.28515625" style="8" bestFit="1" customWidth="1"/>
    <col min="4619" max="4619" width="0.7109375" style="8" customWidth="1"/>
    <col min="4620" max="4620" width="15.5703125" style="8" customWidth="1"/>
    <col min="4621" max="4858" width="9.28515625" style="8"/>
    <col min="4859" max="4859" width="46.5703125" style="8" customWidth="1"/>
    <col min="4860" max="4860" width="7.28515625" style="8" bestFit="1" customWidth="1"/>
    <col min="4861" max="4861" width="0.7109375" style="8" customWidth="1"/>
    <col min="4862" max="4862" width="14.7109375" style="8" customWidth="1"/>
    <col min="4863" max="4863" width="0.7109375" style="8" customWidth="1"/>
    <col min="4864" max="4864" width="14.7109375" style="8" customWidth="1"/>
    <col min="4865" max="4865" width="0.7109375" style="8" customWidth="1"/>
    <col min="4866" max="4866" width="14.7109375" style="8" customWidth="1"/>
    <col min="4867" max="4867" width="0.7109375" style="8" customWidth="1"/>
    <col min="4868" max="4868" width="16.7109375" style="8" bestFit="1" customWidth="1"/>
    <col min="4869" max="4869" width="0.7109375" style="8" customWidth="1"/>
    <col min="4870" max="4870" width="14.28515625" style="8" bestFit="1" customWidth="1"/>
    <col min="4871" max="4871" width="0.7109375" style="8" customWidth="1"/>
    <col min="4872" max="4872" width="14.28515625" style="8" bestFit="1" customWidth="1"/>
    <col min="4873" max="4873" width="0.7109375" style="8" customWidth="1"/>
    <col min="4874" max="4874" width="14.28515625" style="8" bestFit="1" customWidth="1"/>
    <col min="4875" max="4875" width="0.7109375" style="8" customWidth="1"/>
    <col min="4876" max="4876" width="15.5703125" style="8" customWidth="1"/>
    <col min="4877" max="5114" width="9.28515625" style="8"/>
    <col min="5115" max="5115" width="46.5703125" style="8" customWidth="1"/>
    <col min="5116" max="5116" width="7.28515625" style="8" bestFit="1" customWidth="1"/>
    <col min="5117" max="5117" width="0.7109375" style="8" customWidth="1"/>
    <col min="5118" max="5118" width="14.7109375" style="8" customWidth="1"/>
    <col min="5119" max="5119" width="0.7109375" style="8" customWidth="1"/>
    <col min="5120" max="5120" width="14.7109375" style="8" customWidth="1"/>
    <col min="5121" max="5121" width="0.7109375" style="8" customWidth="1"/>
    <col min="5122" max="5122" width="14.7109375" style="8" customWidth="1"/>
    <col min="5123" max="5123" width="0.7109375" style="8" customWidth="1"/>
    <col min="5124" max="5124" width="16.7109375" style="8" bestFit="1" customWidth="1"/>
    <col min="5125" max="5125" width="0.7109375" style="8" customWidth="1"/>
    <col min="5126" max="5126" width="14.28515625" style="8" bestFit="1" customWidth="1"/>
    <col min="5127" max="5127" width="0.7109375" style="8" customWidth="1"/>
    <col min="5128" max="5128" width="14.28515625" style="8" bestFit="1" customWidth="1"/>
    <col min="5129" max="5129" width="0.7109375" style="8" customWidth="1"/>
    <col min="5130" max="5130" width="14.28515625" style="8" bestFit="1" customWidth="1"/>
    <col min="5131" max="5131" width="0.7109375" style="8" customWidth="1"/>
    <col min="5132" max="5132" width="15.5703125" style="8" customWidth="1"/>
    <col min="5133" max="5370" width="9.28515625" style="8"/>
    <col min="5371" max="5371" width="46.5703125" style="8" customWidth="1"/>
    <col min="5372" max="5372" width="7.28515625" style="8" bestFit="1" customWidth="1"/>
    <col min="5373" max="5373" width="0.7109375" style="8" customWidth="1"/>
    <col min="5374" max="5374" width="14.7109375" style="8" customWidth="1"/>
    <col min="5375" max="5375" width="0.7109375" style="8" customWidth="1"/>
    <col min="5376" max="5376" width="14.7109375" style="8" customWidth="1"/>
    <col min="5377" max="5377" width="0.7109375" style="8" customWidth="1"/>
    <col min="5378" max="5378" width="14.7109375" style="8" customWidth="1"/>
    <col min="5379" max="5379" width="0.7109375" style="8" customWidth="1"/>
    <col min="5380" max="5380" width="16.7109375" style="8" bestFit="1" customWidth="1"/>
    <col min="5381" max="5381" width="0.7109375" style="8" customWidth="1"/>
    <col min="5382" max="5382" width="14.28515625" style="8" bestFit="1" customWidth="1"/>
    <col min="5383" max="5383" width="0.7109375" style="8" customWidth="1"/>
    <col min="5384" max="5384" width="14.28515625" style="8" bestFit="1" customWidth="1"/>
    <col min="5385" max="5385" width="0.7109375" style="8" customWidth="1"/>
    <col min="5386" max="5386" width="14.28515625" style="8" bestFit="1" customWidth="1"/>
    <col min="5387" max="5387" width="0.7109375" style="8" customWidth="1"/>
    <col min="5388" max="5388" width="15.5703125" style="8" customWidth="1"/>
    <col min="5389" max="5626" width="9.28515625" style="8"/>
    <col min="5627" max="5627" width="46.5703125" style="8" customWidth="1"/>
    <col min="5628" max="5628" width="7.28515625" style="8" bestFit="1" customWidth="1"/>
    <col min="5629" max="5629" width="0.7109375" style="8" customWidth="1"/>
    <col min="5630" max="5630" width="14.7109375" style="8" customWidth="1"/>
    <col min="5631" max="5631" width="0.7109375" style="8" customWidth="1"/>
    <col min="5632" max="5632" width="14.7109375" style="8" customWidth="1"/>
    <col min="5633" max="5633" width="0.7109375" style="8" customWidth="1"/>
    <col min="5634" max="5634" width="14.7109375" style="8" customWidth="1"/>
    <col min="5635" max="5635" width="0.7109375" style="8" customWidth="1"/>
    <col min="5636" max="5636" width="16.7109375" style="8" bestFit="1" customWidth="1"/>
    <col min="5637" max="5637" width="0.7109375" style="8" customWidth="1"/>
    <col min="5638" max="5638" width="14.28515625" style="8" bestFit="1" customWidth="1"/>
    <col min="5639" max="5639" width="0.7109375" style="8" customWidth="1"/>
    <col min="5640" max="5640" width="14.28515625" style="8" bestFit="1" customWidth="1"/>
    <col min="5641" max="5641" width="0.7109375" style="8" customWidth="1"/>
    <col min="5642" max="5642" width="14.28515625" style="8" bestFit="1" customWidth="1"/>
    <col min="5643" max="5643" width="0.7109375" style="8" customWidth="1"/>
    <col min="5644" max="5644" width="15.5703125" style="8" customWidth="1"/>
    <col min="5645" max="5882" width="9.28515625" style="8"/>
    <col min="5883" max="5883" width="46.5703125" style="8" customWidth="1"/>
    <col min="5884" max="5884" width="7.28515625" style="8" bestFit="1" customWidth="1"/>
    <col min="5885" max="5885" width="0.7109375" style="8" customWidth="1"/>
    <col min="5886" max="5886" width="14.7109375" style="8" customWidth="1"/>
    <col min="5887" max="5887" width="0.7109375" style="8" customWidth="1"/>
    <col min="5888" max="5888" width="14.7109375" style="8" customWidth="1"/>
    <col min="5889" max="5889" width="0.7109375" style="8" customWidth="1"/>
    <col min="5890" max="5890" width="14.7109375" style="8" customWidth="1"/>
    <col min="5891" max="5891" width="0.7109375" style="8" customWidth="1"/>
    <col min="5892" max="5892" width="16.7109375" style="8" bestFit="1" customWidth="1"/>
    <col min="5893" max="5893" width="0.7109375" style="8" customWidth="1"/>
    <col min="5894" max="5894" width="14.28515625" style="8" bestFit="1" customWidth="1"/>
    <col min="5895" max="5895" width="0.7109375" style="8" customWidth="1"/>
    <col min="5896" max="5896" width="14.28515625" style="8" bestFit="1" customWidth="1"/>
    <col min="5897" max="5897" width="0.7109375" style="8" customWidth="1"/>
    <col min="5898" max="5898" width="14.28515625" style="8" bestFit="1" customWidth="1"/>
    <col min="5899" max="5899" width="0.7109375" style="8" customWidth="1"/>
    <col min="5900" max="5900" width="15.5703125" style="8" customWidth="1"/>
    <col min="5901" max="6138" width="9.28515625" style="8"/>
    <col min="6139" max="6139" width="46.5703125" style="8" customWidth="1"/>
    <col min="6140" max="6140" width="7.28515625" style="8" bestFit="1" customWidth="1"/>
    <col min="6141" max="6141" width="0.7109375" style="8" customWidth="1"/>
    <col min="6142" max="6142" width="14.7109375" style="8" customWidth="1"/>
    <col min="6143" max="6143" width="0.7109375" style="8" customWidth="1"/>
    <col min="6144" max="6144" width="14.7109375" style="8" customWidth="1"/>
    <col min="6145" max="6145" width="0.7109375" style="8" customWidth="1"/>
    <col min="6146" max="6146" width="14.7109375" style="8" customWidth="1"/>
    <col min="6147" max="6147" width="0.7109375" style="8" customWidth="1"/>
    <col min="6148" max="6148" width="16.7109375" style="8" bestFit="1" customWidth="1"/>
    <col min="6149" max="6149" width="0.7109375" style="8" customWidth="1"/>
    <col min="6150" max="6150" width="14.28515625" style="8" bestFit="1" customWidth="1"/>
    <col min="6151" max="6151" width="0.7109375" style="8" customWidth="1"/>
    <col min="6152" max="6152" width="14.28515625" style="8" bestFit="1" customWidth="1"/>
    <col min="6153" max="6153" width="0.7109375" style="8" customWidth="1"/>
    <col min="6154" max="6154" width="14.28515625" style="8" bestFit="1" customWidth="1"/>
    <col min="6155" max="6155" width="0.7109375" style="8" customWidth="1"/>
    <col min="6156" max="6156" width="15.5703125" style="8" customWidth="1"/>
    <col min="6157" max="6394" width="9.28515625" style="8"/>
    <col min="6395" max="6395" width="46.5703125" style="8" customWidth="1"/>
    <col min="6396" max="6396" width="7.28515625" style="8" bestFit="1" customWidth="1"/>
    <col min="6397" max="6397" width="0.7109375" style="8" customWidth="1"/>
    <col min="6398" max="6398" width="14.7109375" style="8" customWidth="1"/>
    <col min="6399" max="6399" width="0.7109375" style="8" customWidth="1"/>
    <col min="6400" max="6400" width="14.7109375" style="8" customWidth="1"/>
    <col min="6401" max="6401" width="0.7109375" style="8" customWidth="1"/>
    <col min="6402" max="6402" width="14.7109375" style="8" customWidth="1"/>
    <col min="6403" max="6403" width="0.7109375" style="8" customWidth="1"/>
    <col min="6404" max="6404" width="16.7109375" style="8" bestFit="1" customWidth="1"/>
    <col min="6405" max="6405" width="0.7109375" style="8" customWidth="1"/>
    <col min="6406" max="6406" width="14.28515625" style="8" bestFit="1" customWidth="1"/>
    <col min="6407" max="6407" width="0.7109375" style="8" customWidth="1"/>
    <col min="6408" max="6408" width="14.28515625" style="8" bestFit="1" customWidth="1"/>
    <col min="6409" max="6409" width="0.7109375" style="8" customWidth="1"/>
    <col min="6410" max="6410" width="14.28515625" style="8" bestFit="1" customWidth="1"/>
    <col min="6411" max="6411" width="0.7109375" style="8" customWidth="1"/>
    <col min="6412" max="6412" width="15.5703125" style="8" customWidth="1"/>
    <col min="6413" max="6650" width="9.28515625" style="8"/>
    <col min="6651" max="6651" width="46.5703125" style="8" customWidth="1"/>
    <col min="6652" max="6652" width="7.28515625" style="8" bestFit="1" customWidth="1"/>
    <col min="6653" max="6653" width="0.7109375" style="8" customWidth="1"/>
    <col min="6654" max="6654" width="14.7109375" style="8" customWidth="1"/>
    <col min="6655" max="6655" width="0.7109375" style="8" customWidth="1"/>
    <col min="6656" max="6656" width="14.7109375" style="8" customWidth="1"/>
    <col min="6657" max="6657" width="0.7109375" style="8" customWidth="1"/>
    <col min="6658" max="6658" width="14.7109375" style="8" customWidth="1"/>
    <col min="6659" max="6659" width="0.7109375" style="8" customWidth="1"/>
    <col min="6660" max="6660" width="16.7109375" style="8" bestFit="1" customWidth="1"/>
    <col min="6661" max="6661" width="0.7109375" style="8" customWidth="1"/>
    <col min="6662" max="6662" width="14.28515625" style="8" bestFit="1" customWidth="1"/>
    <col min="6663" max="6663" width="0.7109375" style="8" customWidth="1"/>
    <col min="6664" max="6664" width="14.28515625" style="8" bestFit="1" customWidth="1"/>
    <col min="6665" max="6665" width="0.7109375" style="8" customWidth="1"/>
    <col min="6666" max="6666" width="14.28515625" style="8" bestFit="1" customWidth="1"/>
    <col min="6667" max="6667" width="0.7109375" style="8" customWidth="1"/>
    <col min="6668" max="6668" width="15.5703125" style="8" customWidth="1"/>
    <col min="6669" max="6906" width="9.28515625" style="8"/>
    <col min="6907" max="6907" width="46.5703125" style="8" customWidth="1"/>
    <col min="6908" max="6908" width="7.28515625" style="8" bestFit="1" customWidth="1"/>
    <col min="6909" max="6909" width="0.7109375" style="8" customWidth="1"/>
    <col min="6910" max="6910" width="14.7109375" style="8" customWidth="1"/>
    <col min="6911" max="6911" width="0.7109375" style="8" customWidth="1"/>
    <col min="6912" max="6912" width="14.7109375" style="8" customWidth="1"/>
    <col min="6913" max="6913" width="0.7109375" style="8" customWidth="1"/>
    <col min="6914" max="6914" width="14.7109375" style="8" customWidth="1"/>
    <col min="6915" max="6915" width="0.7109375" style="8" customWidth="1"/>
    <col min="6916" max="6916" width="16.7109375" style="8" bestFit="1" customWidth="1"/>
    <col min="6917" max="6917" width="0.7109375" style="8" customWidth="1"/>
    <col min="6918" max="6918" width="14.28515625" style="8" bestFit="1" customWidth="1"/>
    <col min="6919" max="6919" width="0.7109375" style="8" customWidth="1"/>
    <col min="6920" max="6920" width="14.28515625" style="8" bestFit="1" customWidth="1"/>
    <col min="6921" max="6921" width="0.7109375" style="8" customWidth="1"/>
    <col min="6922" max="6922" width="14.28515625" style="8" bestFit="1" customWidth="1"/>
    <col min="6923" max="6923" width="0.7109375" style="8" customWidth="1"/>
    <col min="6924" max="6924" width="15.5703125" style="8" customWidth="1"/>
    <col min="6925" max="7162" width="9.28515625" style="8"/>
    <col min="7163" max="7163" width="46.5703125" style="8" customWidth="1"/>
    <col min="7164" max="7164" width="7.28515625" style="8" bestFit="1" customWidth="1"/>
    <col min="7165" max="7165" width="0.7109375" style="8" customWidth="1"/>
    <col min="7166" max="7166" width="14.7109375" style="8" customWidth="1"/>
    <col min="7167" max="7167" width="0.7109375" style="8" customWidth="1"/>
    <col min="7168" max="7168" width="14.7109375" style="8" customWidth="1"/>
    <col min="7169" max="7169" width="0.7109375" style="8" customWidth="1"/>
    <col min="7170" max="7170" width="14.7109375" style="8" customWidth="1"/>
    <col min="7171" max="7171" width="0.7109375" style="8" customWidth="1"/>
    <col min="7172" max="7172" width="16.7109375" style="8" bestFit="1" customWidth="1"/>
    <col min="7173" max="7173" width="0.7109375" style="8" customWidth="1"/>
    <col min="7174" max="7174" width="14.28515625" style="8" bestFit="1" customWidth="1"/>
    <col min="7175" max="7175" width="0.7109375" style="8" customWidth="1"/>
    <col min="7176" max="7176" width="14.28515625" style="8" bestFit="1" customWidth="1"/>
    <col min="7177" max="7177" width="0.7109375" style="8" customWidth="1"/>
    <col min="7178" max="7178" width="14.28515625" style="8" bestFit="1" customWidth="1"/>
    <col min="7179" max="7179" width="0.7109375" style="8" customWidth="1"/>
    <col min="7180" max="7180" width="15.5703125" style="8" customWidth="1"/>
    <col min="7181" max="7418" width="9.28515625" style="8"/>
    <col min="7419" max="7419" width="46.5703125" style="8" customWidth="1"/>
    <col min="7420" max="7420" width="7.28515625" style="8" bestFit="1" customWidth="1"/>
    <col min="7421" max="7421" width="0.7109375" style="8" customWidth="1"/>
    <col min="7422" max="7422" width="14.7109375" style="8" customWidth="1"/>
    <col min="7423" max="7423" width="0.7109375" style="8" customWidth="1"/>
    <col min="7424" max="7424" width="14.7109375" style="8" customWidth="1"/>
    <col min="7425" max="7425" width="0.7109375" style="8" customWidth="1"/>
    <col min="7426" max="7426" width="14.7109375" style="8" customWidth="1"/>
    <col min="7427" max="7427" width="0.7109375" style="8" customWidth="1"/>
    <col min="7428" max="7428" width="16.7109375" style="8" bestFit="1" customWidth="1"/>
    <col min="7429" max="7429" width="0.7109375" style="8" customWidth="1"/>
    <col min="7430" max="7430" width="14.28515625" style="8" bestFit="1" customWidth="1"/>
    <col min="7431" max="7431" width="0.7109375" style="8" customWidth="1"/>
    <col min="7432" max="7432" width="14.28515625" style="8" bestFit="1" customWidth="1"/>
    <col min="7433" max="7433" width="0.7109375" style="8" customWidth="1"/>
    <col min="7434" max="7434" width="14.28515625" style="8" bestFit="1" customWidth="1"/>
    <col min="7435" max="7435" width="0.7109375" style="8" customWidth="1"/>
    <col min="7436" max="7436" width="15.5703125" style="8" customWidth="1"/>
    <col min="7437" max="7674" width="9.28515625" style="8"/>
    <col min="7675" max="7675" width="46.5703125" style="8" customWidth="1"/>
    <col min="7676" max="7676" width="7.28515625" style="8" bestFit="1" customWidth="1"/>
    <col min="7677" max="7677" width="0.7109375" style="8" customWidth="1"/>
    <col min="7678" max="7678" width="14.7109375" style="8" customWidth="1"/>
    <col min="7679" max="7679" width="0.7109375" style="8" customWidth="1"/>
    <col min="7680" max="7680" width="14.7109375" style="8" customWidth="1"/>
    <col min="7681" max="7681" width="0.7109375" style="8" customWidth="1"/>
    <col min="7682" max="7682" width="14.7109375" style="8" customWidth="1"/>
    <col min="7683" max="7683" width="0.7109375" style="8" customWidth="1"/>
    <col min="7684" max="7684" width="16.7109375" style="8" bestFit="1" customWidth="1"/>
    <col min="7685" max="7685" width="0.7109375" style="8" customWidth="1"/>
    <col min="7686" max="7686" width="14.28515625" style="8" bestFit="1" customWidth="1"/>
    <col min="7687" max="7687" width="0.7109375" style="8" customWidth="1"/>
    <col min="7688" max="7688" width="14.28515625" style="8" bestFit="1" customWidth="1"/>
    <col min="7689" max="7689" width="0.7109375" style="8" customWidth="1"/>
    <col min="7690" max="7690" width="14.28515625" style="8" bestFit="1" customWidth="1"/>
    <col min="7691" max="7691" width="0.7109375" style="8" customWidth="1"/>
    <col min="7692" max="7692" width="15.5703125" style="8" customWidth="1"/>
    <col min="7693" max="7930" width="9.28515625" style="8"/>
    <col min="7931" max="7931" width="46.5703125" style="8" customWidth="1"/>
    <col min="7932" max="7932" width="7.28515625" style="8" bestFit="1" customWidth="1"/>
    <col min="7933" max="7933" width="0.7109375" style="8" customWidth="1"/>
    <col min="7934" max="7934" width="14.7109375" style="8" customWidth="1"/>
    <col min="7935" max="7935" width="0.7109375" style="8" customWidth="1"/>
    <col min="7936" max="7936" width="14.7109375" style="8" customWidth="1"/>
    <col min="7937" max="7937" width="0.7109375" style="8" customWidth="1"/>
    <col min="7938" max="7938" width="14.7109375" style="8" customWidth="1"/>
    <col min="7939" max="7939" width="0.7109375" style="8" customWidth="1"/>
    <col min="7940" max="7940" width="16.7109375" style="8" bestFit="1" customWidth="1"/>
    <col min="7941" max="7941" width="0.7109375" style="8" customWidth="1"/>
    <col min="7942" max="7942" width="14.28515625" style="8" bestFit="1" customWidth="1"/>
    <col min="7943" max="7943" width="0.7109375" style="8" customWidth="1"/>
    <col min="7944" max="7944" width="14.28515625" style="8" bestFit="1" customWidth="1"/>
    <col min="7945" max="7945" width="0.7109375" style="8" customWidth="1"/>
    <col min="7946" max="7946" width="14.28515625" style="8" bestFit="1" customWidth="1"/>
    <col min="7947" max="7947" width="0.7109375" style="8" customWidth="1"/>
    <col min="7948" max="7948" width="15.5703125" style="8" customWidth="1"/>
    <col min="7949" max="8186" width="9.28515625" style="8"/>
    <col min="8187" max="8187" width="46.5703125" style="8" customWidth="1"/>
    <col min="8188" max="8188" width="7.28515625" style="8" bestFit="1" customWidth="1"/>
    <col min="8189" max="8189" width="0.7109375" style="8" customWidth="1"/>
    <col min="8190" max="8190" width="14.7109375" style="8" customWidth="1"/>
    <col min="8191" max="8191" width="0.7109375" style="8" customWidth="1"/>
    <col min="8192" max="8192" width="14.7109375" style="8" customWidth="1"/>
    <col min="8193" max="8193" width="0.7109375" style="8" customWidth="1"/>
    <col min="8194" max="8194" width="14.7109375" style="8" customWidth="1"/>
    <col min="8195" max="8195" width="0.7109375" style="8" customWidth="1"/>
    <col min="8196" max="8196" width="16.7109375" style="8" bestFit="1" customWidth="1"/>
    <col min="8197" max="8197" width="0.7109375" style="8" customWidth="1"/>
    <col min="8198" max="8198" width="14.28515625" style="8" bestFit="1" customWidth="1"/>
    <col min="8199" max="8199" width="0.7109375" style="8" customWidth="1"/>
    <col min="8200" max="8200" width="14.28515625" style="8" bestFit="1" customWidth="1"/>
    <col min="8201" max="8201" width="0.7109375" style="8" customWidth="1"/>
    <col min="8202" max="8202" width="14.28515625" style="8" bestFit="1" customWidth="1"/>
    <col min="8203" max="8203" width="0.7109375" style="8" customWidth="1"/>
    <col min="8204" max="8204" width="15.5703125" style="8" customWidth="1"/>
    <col min="8205" max="8442" width="9.28515625" style="8"/>
    <col min="8443" max="8443" width="46.5703125" style="8" customWidth="1"/>
    <col min="8444" max="8444" width="7.28515625" style="8" bestFit="1" customWidth="1"/>
    <col min="8445" max="8445" width="0.7109375" style="8" customWidth="1"/>
    <col min="8446" max="8446" width="14.7109375" style="8" customWidth="1"/>
    <col min="8447" max="8447" width="0.7109375" style="8" customWidth="1"/>
    <col min="8448" max="8448" width="14.7109375" style="8" customWidth="1"/>
    <col min="8449" max="8449" width="0.7109375" style="8" customWidth="1"/>
    <col min="8450" max="8450" width="14.7109375" style="8" customWidth="1"/>
    <col min="8451" max="8451" width="0.7109375" style="8" customWidth="1"/>
    <col min="8452" max="8452" width="16.7109375" style="8" bestFit="1" customWidth="1"/>
    <col min="8453" max="8453" width="0.7109375" style="8" customWidth="1"/>
    <col min="8454" max="8454" width="14.28515625" style="8" bestFit="1" customWidth="1"/>
    <col min="8455" max="8455" width="0.7109375" style="8" customWidth="1"/>
    <col min="8456" max="8456" width="14.28515625" style="8" bestFit="1" customWidth="1"/>
    <col min="8457" max="8457" width="0.7109375" style="8" customWidth="1"/>
    <col min="8458" max="8458" width="14.28515625" style="8" bestFit="1" customWidth="1"/>
    <col min="8459" max="8459" width="0.7109375" style="8" customWidth="1"/>
    <col min="8460" max="8460" width="15.5703125" style="8" customWidth="1"/>
    <col min="8461" max="8698" width="9.28515625" style="8"/>
    <col min="8699" max="8699" width="46.5703125" style="8" customWidth="1"/>
    <col min="8700" max="8700" width="7.28515625" style="8" bestFit="1" customWidth="1"/>
    <col min="8701" max="8701" width="0.7109375" style="8" customWidth="1"/>
    <col min="8702" max="8702" width="14.7109375" style="8" customWidth="1"/>
    <col min="8703" max="8703" width="0.7109375" style="8" customWidth="1"/>
    <col min="8704" max="8704" width="14.7109375" style="8" customWidth="1"/>
    <col min="8705" max="8705" width="0.7109375" style="8" customWidth="1"/>
    <col min="8706" max="8706" width="14.7109375" style="8" customWidth="1"/>
    <col min="8707" max="8707" width="0.7109375" style="8" customWidth="1"/>
    <col min="8708" max="8708" width="16.7109375" style="8" bestFit="1" customWidth="1"/>
    <col min="8709" max="8709" width="0.7109375" style="8" customWidth="1"/>
    <col min="8710" max="8710" width="14.28515625" style="8" bestFit="1" customWidth="1"/>
    <col min="8711" max="8711" width="0.7109375" style="8" customWidth="1"/>
    <col min="8712" max="8712" width="14.28515625" style="8" bestFit="1" customWidth="1"/>
    <col min="8713" max="8713" width="0.7109375" style="8" customWidth="1"/>
    <col min="8714" max="8714" width="14.28515625" style="8" bestFit="1" customWidth="1"/>
    <col min="8715" max="8715" width="0.7109375" style="8" customWidth="1"/>
    <col min="8716" max="8716" width="15.5703125" style="8" customWidth="1"/>
    <col min="8717" max="8954" width="9.28515625" style="8"/>
    <col min="8955" max="8955" width="46.5703125" style="8" customWidth="1"/>
    <col min="8956" max="8956" width="7.28515625" style="8" bestFit="1" customWidth="1"/>
    <col min="8957" max="8957" width="0.7109375" style="8" customWidth="1"/>
    <col min="8958" max="8958" width="14.7109375" style="8" customWidth="1"/>
    <col min="8959" max="8959" width="0.7109375" style="8" customWidth="1"/>
    <col min="8960" max="8960" width="14.7109375" style="8" customWidth="1"/>
    <col min="8961" max="8961" width="0.7109375" style="8" customWidth="1"/>
    <col min="8962" max="8962" width="14.7109375" style="8" customWidth="1"/>
    <col min="8963" max="8963" width="0.7109375" style="8" customWidth="1"/>
    <col min="8964" max="8964" width="16.7109375" style="8" bestFit="1" customWidth="1"/>
    <col min="8965" max="8965" width="0.7109375" style="8" customWidth="1"/>
    <col min="8966" max="8966" width="14.28515625" style="8" bestFit="1" customWidth="1"/>
    <col min="8967" max="8967" width="0.7109375" style="8" customWidth="1"/>
    <col min="8968" max="8968" width="14.28515625" style="8" bestFit="1" customWidth="1"/>
    <col min="8969" max="8969" width="0.7109375" style="8" customWidth="1"/>
    <col min="8970" max="8970" width="14.28515625" style="8" bestFit="1" customWidth="1"/>
    <col min="8971" max="8971" width="0.7109375" style="8" customWidth="1"/>
    <col min="8972" max="8972" width="15.5703125" style="8" customWidth="1"/>
    <col min="8973" max="9210" width="9.28515625" style="8"/>
    <col min="9211" max="9211" width="46.5703125" style="8" customWidth="1"/>
    <col min="9212" max="9212" width="7.28515625" style="8" bestFit="1" customWidth="1"/>
    <col min="9213" max="9213" width="0.7109375" style="8" customWidth="1"/>
    <col min="9214" max="9214" width="14.7109375" style="8" customWidth="1"/>
    <col min="9215" max="9215" width="0.7109375" style="8" customWidth="1"/>
    <col min="9216" max="9216" width="14.7109375" style="8" customWidth="1"/>
    <col min="9217" max="9217" width="0.7109375" style="8" customWidth="1"/>
    <col min="9218" max="9218" width="14.7109375" style="8" customWidth="1"/>
    <col min="9219" max="9219" width="0.7109375" style="8" customWidth="1"/>
    <col min="9220" max="9220" width="16.7109375" style="8" bestFit="1" customWidth="1"/>
    <col min="9221" max="9221" width="0.7109375" style="8" customWidth="1"/>
    <col min="9222" max="9222" width="14.28515625" style="8" bestFit="1" customWidth="1"/>
    <col min="9223" max="9223" width="0.7109375" style="8" customWidth="1"/>
    <col min="9224" max="9224" width="14.28515625" style="8" bestFit="1" customWidth="1"/>
    <col min="9225" max="9225" width="0.7109375" style="8" customWidth="1"/>
    <col min="9226" max="9226" width="14.28515625" style="8" bestFit="1" customWidth="1"/>
    <col min="9227" max="9227" width="0.7109375" style="8" customWidth="1"/>
    <col min="9228" max="9228" width="15.5703125" style="8" customWidth="1"/>
    <col min="9229" max="9466" width="9.28515625" style="8"/>
    <col min="9467" max="9467" width="46.5703125" style="8" customWidth="1"/>
    <col min="9468" max="9468" width="7.28515625" style="8" bestFit="1" customWidth="1"/>
    <col min="9469" max="9469" width="0.7109375" style="8" customWidth="1"/>
    <col min="9470" max="9470" width="14.7109375" style="8" customWidth="1"/>
    <col min="9471" max="9471" width="0.7109375" style="8" customWidth="1"/>
    <col min="9472" max="9472" width="14.7109375" style="8" customWidth="1"/>
    <col min="9473" max="9473" width="0.7109375" style="8" customWidth="1"/>
    <col min="9474" max="9474" width="14.7109375" style="8" customWidth="1"/>
    <col min="9475" max="9475" width="0.7109375" style="8" customWidth="1"/>
    <col min="9476" max="9476" width="16.7109375" style="8" bestFit="1" customWidth="1"/>
    <col min="9477" max="9477" width="0.7109375" style="8" customWidth="1"/>
    <col min="9478" max="9478" width="14.28515625" style="8" bestFit="1" customWidth="1"/>
    <col min="9479" max="9479" width="0.7109375" style="8" customWidth="1"/>
    <col min="9480" max="9480" width="14.28515625" style="8" bestFit="1" customWidth="1"/>
    <col min="9481" max="9481" width="0.7109375" style="8" customWidth="1"/>
    <col min="9482" max="9482" width="14.28515625" style="8" bestFit="1" customWidth="1"/>
    <col min="9483" max="9483" width="0.7109375" style="8" customWidth="1"/>
    <col min="9484" max="9484" width="15.5703125" style="8" customWidth="1"/>
    <col min="9485" max="9722" width="9.28515625" style="8"/>
    <col min="9723" max="9723" width="46.5703125" style="8" customWidth="1"/>
    <col min="9724" max="9724" width="7.28515625" style="8" bestFit="1" customWidth="1"/>
    <col min="9725" max="9725" width="0.7109375" style="8" customWidth="1"/>
    <col min="9726" max="9726" width="14.7109375" style="8" customWidth="1"/>
    <col min="9727" max="9727" width="0.7109375" style="8" customWidth="1"/>
    <col min="9728" max="9728" width="14.7109375" style="8" customWidth="1"/>
    <col min="9729" max="9729" width="0.7109375" style="8" customWidth="1"/>
    <col min="9730" max="9730" width="14.7109375" style="8" customWidth="1"/>
    <col min="9731" max="9731" width="0.7109375" style="8" customWidth="1"/>
    <col min="9732" max="9732" width="16.7109375" style="8" bestFit="1" customWidth="1"/>
    <col min="9733" max="9733" width="0.7109375" style="8" customWidth="1"/>
    <col min="9734" max="9734" width="14.28515625" style="8" bestFit="1" customWidth="1"/>
    <col min="9735" max="9735" width="0.7109375" style="8" customWidth="1"/>
    <col min="9736" max="9736" width="14.28515625" style="8" bestFit="1" customWidth="1"/>
    <col min="9737" max="9737" width="0.7109375" style="8" customWidth="1"/>
    <col min="9738" max="9738" width="14.28515625" style="8" bestFit="1" customWidth="1"/>
    <col min="9739" max="9739" width="0.7109375" style="8" customWidth="1"/>
    <col min="9740" max="9740" width="15.5703125" style="8" customWidth="1"/>
    <col min="9741" max="9978" width="9.28515625" style="8"/>
    <col min="9979" max="9979" width="46.5703125" style="8" customWidth="1"/>
    <col min="9980" max="9980" width="7.28515625" style="8" bestFit="1" customWidth="1"/>
    <col min="9981" max="9981" width="0.7109375" style="8" customWidth="1"/>
    <col min="9982" max="9982" width="14.7109375" style="8" customWidth="1"/>
    <col min="9983" max="9983" width="0.7109375" style="8" customWidth="1"/>
    <col min="9984" max="9984" width="14.7109375" style="8" customWidth="1"/>
    <col min="9985" max="9985" width="0.7109375" style="8" customWidth="1"/>
    <col min="9986" max="9986" width="14.7109375" style="8" customWidth="1"/>
    <col min="9987" max="9987" width="0.7109375" style="8" customWidth="1"/>
    <col min="9988" max="9988" width="16.7109375" style="8" bestFit="1" customWidth="1"/>
    <col min="9989" max="9989" width="0.7109375" style="8" customWidth="1"/>
    <col min="9990" max="9990" width="14.28515625" style="8" bestFit="1" customWidth="1"/>
    <col min="9991" max="9991" width="0.7109375" style="8" customWidth="1"/>
    <col min="9992" max="9992" width="14.28515625" style="8" bestFit="1" customWidth="1"/>
    <col min="9993" max="9993" width="0.7109375" style="8" customWidth="1"/>
    <col min="9994" max="9994" width="14.28515625" style="8" bestFit="1" customWidth="1"/>
    <col min="9995" max="9995" width="0.7109375" style="8" customWidth="1"/>
    <col min="9996" max="9996" width="15.5703125" style="8" customWidth="1"/>
    <col min="9997" max="10234" width="9.28515625" style="8"/>
    <col min="10235" max="10235" width="46.5703125" style="8" customWidth="1"/>
    <col min="10236" max="10236" width="7.28515625" style="8" bestFit="1" customWidth="1"/>
    <col min="10237" max="10237" width="0.7109375" style="8" customWidth="1"/>
    <col min="10238" max="10238" width="14.7109375" style="8" customWidth="1"/>
    <col min="10239" max="10239" width="0.7109375" style="8" customWidth="1"/>
    <col min="10240" max="10240" width="14.7109375" style="8" customWidth="1"/>
    <col min="10241" max="10241" width="0.7109375" style="8" customWidth="1"/>
    <col min="10242" max="10242" width="14.7109375" style="8" customWidth="1"/>
    <col min="10243" max="10243" width="0.7109375" style="8" customWidth="1"/>
    <col min="10244" max="10244" width="16.7109375" style="8" bestFit="1" customWidth="1"/>
    <col min="10245" max="10245" width="0.7109375" style="8" customWidth="1"/>
    <col min="10246" max="10246" width="14.28515625" style="8" bestFit="1" customWidth="1"/>
    <col min="10247" max="10247" width="0.7109375" style="8" customWidth="1"/>
    <col min="10248" max="10248" width="14.28515625" style="8" bestFit="1" customWidth="1"/>
    <col min="10249" max="10249" width="0.7109375" style="8" customWidth="1"/>
    <col min="10250" max="10250" width="14.28515625" style="8" bestFit="1" customWidth="1"/>
    <col min="10251" max="10251" width="0.7109375" style="8" customWidth="1"/>
    <col min="10252" max="10252" width="15.5703125" style="8" customWidth="1"/>
    <col min="10253" max="10490" width="9.28515625" style="8"/>
    <col min="10491" max="10491" width="46.5703125" style="8" customWidth="1"/>
    <col min="10492" max="10492" width="7.28515625" style="8" bestFit="1" customWidth="1"/>
    <col min="10493" max="10493" width="0.7109375" style="8" customWidth="1"/>
    <col min="10494" max="10494" width="14.7109375" style="8" customWidth="1"/>
    <col min="10495" max="10495" width="0.7109375" style="8" customWidth="1"/>
    <col min="10496" max="10496" width="14.7109375" style="8" customWidth="1"/>
    <col min="10497" max="10497" width="0.7109375" style="8" customWidth="1"/>
    <col min="10498" max="10498" width="14.7109375" style="8" customWidth="1"/>
    <col min="10499" max="10499" width="0.7109375" style="8" customWidth="1"/>
    <col min="10500" max="10500" width="16.7109375" style="8" bestFit="1" customWidth="1"/>
    <col min="10501" max="10501" width="0.7109375" style="8" customWidth="1"/>
    <col min="10502" max="10502" width="14.28515625" style="8" bestFit="1" customWidth="1"/>
    <col min="10503" max="10503" width="0.7109375" style="8" customWidth="1"/>
    <col min="10504" max="10504" width="14.28515625" style="8" bestFit="1" customWidth="1"/>
    <col min="10505" max="10505" width="0.7109375" style="8" customWidth="1"/>
    <col min="10506" max="10506" width="14.28515625" style="8" bestFit="1" customWidth="1"/>
    <col min="10507" max="10507" width="0.7109375" style="8" customWidth="1"/>
    <col min="10508" max="10508" width="15.5703125" style="8" customWidth="1"/>
    <col min="10509" max="10746" width="9.28515625" style="8"/>
    <col min="10747" max="10747" width="46.5703125" style="8" customWidth="1"/>
    <col min="10748" max="10748" width="7.28515625" style="8" bestFit="1" customWidth="1"/>
    <col min="10749" max="10749" width="0.7109375" style="8" customWidth="1"/>
    <col min="10750" max="10750" width="14.7109375" style="8" customWidth="1"/>
    <col min="10751" max="10751" width="0.7109375" style="8" customWidth="1"/>
    <col min="10752" max="10752" width="14.7109375" style="8" customWidth="1"/>
    <col min="10753" max="10753" width="0.7109375" style="8" customWidth="1"/>
    <col min="10754" max="10754" width="14.7109375" style="8" customWidth="1"/>
    <col min="10755" max="10755" width="0.7109375" style="8" customWidth="1"/>
    <col min="10756" max="10756" width="16.7109375" style="8" bestFit="1" customWidth="1"/>
    <col min="10757" max="10757" width="0.7109375" style="8" customWidth="1"/>
    <col min="10758" max="10758" width="14.28515625" style="8" bestFit="1" customWidth="1"/>
    <col min="10759" max="10759" width="0.7109375" style="8" customWidth="1"/>
    <col min="10760" max="10760" width="14.28515625" style="8" bestFit="1" customWidth="1"/>
    <col min="10761" max="10761" width="0.7109375" style="8" customWidth="1"/>
    <col min="10762" max="10762" width="14.28515625" style="8" bestFit="1" customWidth="1"/>
    <col min="10763" max="10763" width="0.7109375" style="8" customWidth="1"/>
    <col min="10764" max="10764" width="15.5703125" style="8" customWidth="1"/>
    <col min="10765" max="11002" width="9.28515625" style="8"/>
    <col min="11003" max="11003" width="46.5703125" style="8" customWidth="1"/>
    <col min="11004" max="11004" width="7.28515625" style="8" bestFit="1" customWidth="1"/>
    <col min="11005" max="11005" width="0.7109375" style="8" customWidth="1"/>
    <col min="11006" max="11006" width="14.7109375" style="8" customWidth="1"/>
    <col min="11007" max="11007" width="0.7109375" style="8" customWidth="1"/>
    <col min="11008" max="11008" width="14.7109375" style="8" customWidth="1"/>
    <col min="11009" max="11009" width="0.7109375" style="8" customWidth="1"/>
    <col min="11010" max="11010" width="14.7109375" style="8" customWidth="1"/>
    <col min="11011" max="11011" width="0.7109375" style="8" customWidth="1"/>
    <col min="11012" max="11012" width="16.7109375" style="8" bestFit="1" customWidth="1"/>
    <col min="11013" max="11013" width="0.7109375" style="8" customWidth="1"/>
    <col min="11014" max="11014" width="14.28515625" style="8" bestFit="1" customWidth="1"/>
    <col min="11015" max="11015" width="0.7109375" style="8" customWidth="1"/>
    <col min="11016" max="11016" width="14.28515625" style="8" bestFit="1" customWidth="1"/>
    <col min="11017" max="11017" width="0.7109375" style="8" customWidth="1"/>
    <col min="11018" max="11018" width="14.28515625" style="8" bestFit="1" customWidth="1"/>
    <col min="11019" max="11019" width="0.7109375" style="8" customWidth="1"/>
    <col min="11020" max="11020" width="15.5703125" style="8" customWidth="1"/>
    <col min="11021" max="11258" width="9.28515625" style="8"/>
    <col min="11259" max="11259" width="46.5703125" style="8" customWidth="1"/>
    <col min="11260" max="11260" width="7.28515625" style="8" bestFit="1" customWidth="1"/>
    <col min="11261" max="11261" width="0.7109375" style="8" customWidth="1"/>
    <col min="11262" max="11262" width="14.7109375" style="8" customWidth="1"/>
    <col min="11263" max="11263" width="0.7109375" style="8" customWidth="1"/>
    <col min="11264" max="11264" width="14.7109375" style="8" customWidth="1"/>
    <col min="11265" max="11265" width="0.7109375" style="8" customWidth="1"/>
    <col min="11266" max="11266" width="14.7109375" style="8" customWidth="1"/>
    <col min="11267" max="11267" width="0.7109375" style="8" customWidth="1"/>
    <col min="11268" max="11268" width="16.7109375" style="8" bestFit="1" customWidth="1"/>
    <col min="11269" max="11269" width="0.7109375" style="8" customWidth="1"/>
    <col min="11270" max="11270" width="14.28515625" style="8" bestFit="1" customWidth="1"/>
    <col min="11271" max="11271" width="0.7109375" style="8" customWidth="1"/>
    <col min="11272" max="11272" width="14.28515625" style="8" bestFit="1" customWidth="1"/>
    <col min="11273" max="11273" width="0.7109375" style="8" customWidth="1"/>
    <col min="11274" max="11274" width="14.28515625" style="8" bestFit="1" customWidth="1"/>
    <col min="11275" max="11275" width="0.7109375" style="8" customWidth="1"/>
    <col min="11276" max="11276" width="15.5703125" style="8" customWidth="1"/>
    <col min="11277" max="11514" width="9.28515625" style="8"/>
    <col min="11515" max="11515" width="46.5703125" style="8" customWidth="1"/>
    <col min="11516" max="11516" width="7.28515625" style="8" bestFit="1" customWidth="1"/>
    <col min="11517" max="11517" width="0.7109375" style="8" customWidth="1"/>
    <col min="11518" max="11518" width="14.7109375" style="8" customWidth="1"/>
    <col min="11519" max="11519" width="0.7109375" style="8" customWidth="1"/>
    <col min="11520" max="11520" width="14.7109375" style="8" customWidth="1"/>
    <col min="11521" max="11521" width="0.7109375" style="8" customWidth="1"/>
    <col min="11522" max="11522" width="14.7109375" style="8" customWidth="1"/>
    <col min="11523" max="11523" width="0.7109375" style="8" customWidth="1"/>
    <col min="11524" max="11524" width="16.7109375" style="8" bestFit="1" customWidth="1"/>
    <col min="11525" max="11525" width="0.7109375" style="8" customWidth="1"/>
    <col min="11526" max="11526" width="14.28515625" style="8" bestFit="1" customWidth="1"/>
    <col min="11527" max="11527" width="0.7109375" style="8" customWidth="1"/>
    <col min="11528" max="11528" width="14.28515625" style="8" bestFit="1" customWidth="1"/>
    <col min="11529" max="11529" width="0.7109375" style="8" customWidth="1"/>
    <col min="11530" max="11530" width="14.28515625" style="8" bestFit="1" customWidth="1"/>
    <col min="11531" max="11531" width="0.7109375" style="8" customWidth="1"/>
    <col min="11532" max="11532" width="15.5703125" style="8" customWidth="1"/>
    <col min="11533" max="11770" width="9.28515625" style="8"/>
    <col min="11771" max="11771" width="46.5703125" style="8" customWidth="1"/>
    <col min="11772" max="11772" width="7.28515625" style="8" bestFit="1" customWidth="1"/>
    <col min="11773" max="11773" width="0.7109375" style="8" customWidth="1"/>
    <col min="11774" max="11774" width="14.7109375" style="8" customWidth="1"/>
    <col min="11775" max="11775" width="0.7109375" style="8" customWidth="1"/>
    <col min="11776" max="11776" width="14.7109375" style="8" customWidth="1"/>
    <col min="11777" max="11777" width="0.7109375" style="8" customWidth="1"/>
    <col min="11778" max="11778" width="14.7109375" style="8" customWidth="1"/>
    <col min="11779" max="11779" width="0.7109375" style="8" customWidth="1"/>
    <col min="11780" max="11780" width="16.7109375" style="8" bestFit="1" customWidth="1"/>
    <col min="11781" max="11781" width="0.7109375" style="8" customWidth="1"/>
    <col min="11782" max="11782" width="14.28515625" style="8" bestFit="1" customWidth="1"/>
    <col min="11783" max="11783" width="0.7109375" style="8" customWidth="1"/>
    <col min="11784" max="11784" width="14.28515625" style="8" bestFit="1" customWidth="1"/>
    <col min="11785" max="11785" width="0.7109375" style="8" customWidth="1"/>
    <col min="11786" max="11786" width="14.28515625" style="8" bestFit="1" customWidth="1"/>
    <col min="11787" max="11787" width="0.7109375" style="8" customWidth="1"/>
    <col min="11788" max="11788" width="15.5703125" style="8" customWidth="1"/>
    <col min="11789" max="12026" width="9.28515625" style="8"/>
    <col min="12027" max="12027" width="46.5703125" style="8" customWidth="1"/>
    <col min="12028" max="12028" width="7.28515625" style="8" bestFit="1" customWidth="1"/>
    <col min="12029" max="12029" width="0.7109375" style="8" customWidth="1"/>
    <col min="12030" max="12030" width="14.7109375" style="8" customWidth="1"/>
    <col min="12031" max="12031" width="0.7109375" style="8" customWidth="1"/>
    <col min="12032" max="12032" width="14.7109375" style="8" customWidth="1"/>
    <col min="12033" max="12033" width="0.7109375" style="8" customWidth="1"/>
    <col min="12034" max="12034" width="14.7109375" style="8" customWidth="1"/>
    <col min="12035" max="12035" width="0.7109375" style="8" customWidth="1"/>
    <col min="12036" max="12036" width="16.7109375" style="8" bestFit="1" customWidth="1"/>
    <col min="12037" max="12037" width="0.7109375" style="8" customWidth="1"/>
    <col min="12038" max="12038" width="14.28515625" style="8" bestFit="1" customWidth="1"/>
    <col min="12039" max="12039" width="0.7109375" style="8" customWidth="1"/>
    <col min="12040" max="12040" width="14.28515625" style="8" bestFit="1" customWidth="1"/>
    <col min="12041" max="12041" width="0.7109375" style="8" customWidth="1"/>
    <col min="12042" max="12042" width="14.28515625" style="8" bestFit="1" customWidth="1"/>
    <col min="12043" max="12043" width="0.7109375" style="8" customWidth="1"/>
    <col min="12044" max="12044" width="15.5703125" style="8" customWidth="1"/>
    <col min="12045" max="12282" width="9.28515625" style="8"/>
    <col min="12283" max="12283" width="46.5703125" style="8" customWidth="1"/>
    <col min="12284" max="12284" width="7.28515625" style="8" bestFit="1" customWidth="1"/>
    <col min="12285" max="12285" width="0.7109375" style="8" customWidth="1"/>
    <col min="12286" max="12286" width="14.7109375" style="8" customWidth="1"/>
    <col min="12287" max="12287" width="0.7109375" style="8" customWidth="1"/>
    <col min="12288" max="12288" width="14.7109375" style="8" customWidth="1"/>
    <col min="12289" max="12289" width="0.7109375" style="8" customWidth="1"/>
    <col min="12290" max="12290" width="14.7109375" style="8" customWidth="1"/>
    <col min="12291" max="12291" width="0.7109375" style="8" customWidth="1"/>
    <col min="12292" max="12292" width="16.7109375" style="8" bestFit="1" customWidth="1"/>
    <col min="12293" max="12293" width="0.7109375" style="8" customWidth="1"/>
    <col min="12294" max="12294" width="14.28515625" style="8" bestFit="1" customWidth="1"/>
    <col min="12295" max="12295" width="0.7109375" style="8" customWidth="1"/>
    <col min="12296" max="12296" width="14.28515625" style="8" bestFit="1" customWidth="1"/>
    <col min="12297" max="12297" width="0.7109375" style="8" customWidth="1"/>
    <col min="12298" max="12298" width="14.28515625" style="8" bestFit="1" customWidth="1"/>
    <col min="12299" max="12299" width="0.7109375" style="8" customWidth="1"/>
    <col min="12300" max="12300" width="15.5703125" style="8" customWidth="1"/>
    <col min="12301" max="12538" width="9.28515625" style="8"/>
    <col min="12539" max="12539" width="46.5703125" style="8" customWidth="1"/>
    <col min="12540" max="12540" width="7.28515625" style="8" bestFit="1" customWidth="1"/>
    <col min="12541" max="12541" width="0.7109375" style="8" customWidth="1"/>
    <col min="12542" max="12542" width="14.7109375" style="8" customWidth="1"/>
    <col min="12543" max="12543" width="0.7109375" style="8" customWidth="1"/>
    <col min="12544" max="12544" width="14.7109375" style="8" customWidth="1"/>
    <col min="12545" max="12545" width="0.7109375" style="8" customWidth="1"/>
    <col min="12546" max="12546" width="14.7109375" style="8" customWidth="1"/>
    <col min="12547" max="12547" width="0.7109375" style="8" customWidth="1"/>
    <col min="12548" max="12548" width="16.7109375" style="8" bestFit="1" customWidth="1"/>
    <col min="12549" max="12549" width="0.7109375" style="8" customWidth="1"/>
    <col min="12550" max="12550" width="14.28515625" style="8" bestFit="1" customWidth="1"/>
    <col min="12551" max="12551" width="0.7109375" style="8" customWidth="1"/>
    <col min="12552" max="12552" width="14.28515625" style="8" bestFit="1" customWidth="1"/>
    <col min="12553" max="12553" width="0.7109375" style="8" customWidth="1"/>
    <col min="12554" max="12554" width="14.28515625" style="8" bestFit="1" customWidth="1"/>
    <col min="12555" max="12555" width="0.7109375" style="8" customWidth="1"/>
    <col min="12556" max="12556" width="15.5703125" style="8" customWidth="1"/>
    <col min="12557" max="12794" width="9.28515625" style="8"/>
    <col min="12795" max="12795" width="46.5703125" style="8" customWidth="1"/>
    <col min="12796" max="12796" width="7.28515625" style="8" bestFit="1" customWidth="1"/>
    <col min="12797" max="12797" width="0.7109375" style="8" customWidth="1"/>
    <col min="12798" max="12798" width="14.7109375" style="8" customWidth="1"/>
    <col min="12799" max="12799" width="0.7109375" style="8" customWidth="1"/>
    <col min="12800" max="12800" width="14.7109375" style="8" customWidth="1"/>
    <col min="12801" max="12801" width="0.7109375" style="8" customWidth="1"/>
    <col min="12802" max="12802" width="14.7109375" style="8" customWidth="1"/>
    <col min="12803" max="12803" width="0.7109375" style="8" customWidth="1"/>
    <col min="12804" max="12804" width="16.7109375" style="8" bestFit="1" customWidth="1"/>
    <col min="12805" max="12805" width="0.7109375" style="8" customWidth="1"/>
    <col min="12806" max="12806" width="14.28515625" style="8" bestFit="1" customWidth="1"/>
    <col min="12807" max="12807" width="0.7109375" style="8" customWidth="1"/>
    <col min="12808" max="12808" width="14.28515625" style="8" bestFit="1" customWidth="1"/>
    <col min="12809" max="12809" width="0.7109375" style="8" customWidth="1"/>
    <col min="12810" max="12810" width="14.28515625" style="8" bestFit="1" customWidth="1"/>
    <col min="12811" max="12811" width="0.7109375" style="8" customWidth="1"/>
    <col min="12812" max="12812" width="15.5703125" style="8" customWidth="1"/>
    <col min="12813" max="13050" width="9.28515625" style="8"/>
    <col min="13051" max="13051" width="46.5703125" style="8" customWidth="1"/>
    <col min="13052" max="13052" width="7.28515625" style="8" bestFit="1" customWidth="1"/>
    <col min="13053" max="13053" width="0.7109375" style="8" customWidth="1"/>
    <col min="13054" max="13054" width="14.7109375" style="8" customWidth="1"/>
    <col min="13055" max="13055" width="0.7109375" style="8" customWidth="1"/>
    <col min="13056" max="13056" width="14.7109375" style="8" customWidth="1"/>
    <col min="13057" max="13057" width="0.7109375" style="8" customWidth="1"/>
    <col min="13058" max="13058" width="14.7109375" style="8" customWidth="1"/>
    <col min="13059" max="13059" width="0.7109375" style="8" customWidth="1"/>
    <col min="13060" max="13060" width="16.7109375" style="8" bestFit="1" customWidth="1"/>
    <col min="13061" max="13061" width="0.7109375" style="8" customWidth="1"/>
    <col min="13062" max="13062" width="14.28515625" style="8" bestFit="1" customWidth="1"/>
    <col min="13063" max="13063" width="0.7109375" style="8" customWidth="1"/>
    <col min="13064" max="13064" width="14.28515625" style="8" bestFit="1" customWidth="1"/>
    <col min="13065" max="13065" width="0.7109375" style="8" customWidth="1"/>
    <col min="13066" max="13066" width="14.28515625" style="8" bestFit="1" customWidth="1"/>
    <col min="13067" max="13067" width="0.7109375" style="8" customWidth="1"/>
    <col min="13068" max="13068" width="15.5703125" style="8" customWidth="1"/>
    <col min="13069" max="13306" width="9.28515625" style="8"/>
    <col min="13307" max="13307" width="46.5703125" style="8" customWidth="1"/>
    <col min="13308" max="13308" width="7.28515625" style="8" bestFit="1" customWidth="1"/>
    <col min="13309" max="13309" width="0.7109375" style="8" customWidth="1"/>
    <col min="13310" max="13310" width="14.7109375" style="8" customWidth="1"/>
    <col min="13311" max="13311" width="0.7109375" style="8" customWidth="1"/>
    <col min="13312" max="13312" width="14.7109375" style="8" customWidth="1"/>
    <col min="13313" max="13313" width="0.7109375" style="8" customWidth="1"/>
    <col min="13314" max="13314" width="14.7109375" style="8" customWidth="1"/>
    <col min="13315" max="13315" width="0.7109375" style="8" customWidth="1"/>
    <col min="13316" max="13316" width="16.7109375" style="8" bestFit="1" customWidth="1"/>
    <col min="13317" max="13317" width="0.7109375" style="8" customWidth="1"/>
    <col min="13318" max="13318" width="14.28515625" style="8" bestFit="1" customWidth="1"/>
    <col min="13319" max="13319" width="0.7109375" style="8" customWidth="1"/>
    <col min="13320" max="13320" width="14.28515625" style="8" bestFit="1" customWidth="1"/>
    <col min="13321" max="13321" width="0.7109375" style="8" customWidth="1"/>
    <col min="13322" max="13322" width="14.28515625" style="8" bestFit="1" customWidth="1"/>
    <col min="13323" max="13323" width="0.7109375" style="8" customWidth="1"/>
    <col min="13324" max="13324" width="15.5703125" style="8" customWidth="1"/>
    <col min="13325" max="13562" width="9.28515625" style="8"/>
    <col min="13563" max="13563" width="46.5703125" style="8" customWidth="1"/>
    <col min="13564" max="13564" width="7.28515625" style="8" bestFit="1" customWidth="1"/>
    <col min="13565" max="13565" width="0.7109375" style="8" customWidth="1"/>
    <col min="13566" max="13566" width="14.7109375" style="8" customWidth="1"/>
    <col min="13567" max="13567" width="0.7109375" style="8" customWidth="1"/>
    <col min="13568" max="13568" width="14.7109375" style="8" customWidth="1"/>
    <col min="13569" max="13569" width="0.7109375" style="8" customWidth="1"/>
    <col min="13570" max="13570" width="14.7109375" style="8" customWidth="1"/>
    <col min="13571" max="13571" width="0.7109375" style="8" customWidth="1"/>
    <col min="13572" max="13572" width="16.7109375" style="8" bestFit="1" customWidth="1"/>
    <col min="13573" max="13573" width="0.7109375" style="8" customWidth="1"/>
    <col min="13574" max="13574" width="14.28515625" style="8" bestFit="1" customWidth="1"/>
    <col min="13575" max="13575" width="0.7109375" style="8" customWidth="1"/>
    <col min="13576" max="13576" width="14.28515625" style="8" bestFit="1" customWidth="1"/>
    <col min="13577" max="13577" width="0.7109375" style="8" customWidth="1"/>
    <col min="13578" max="13578" width="14.28515625" style="8" bestFit="1" customWidth="1"/>
    <col min="13579" max="13579" width="0.7109375" style="8" customWidth="1"/>
    <col min="13580" max="13580" width="15.5703125" style="8" customWidth="1"/>
    <col min="13581" max="13818" width="9.28515625" style="8"/>
    <col min="13819" max="13819" width="46.5703125" style="8" customWidth="1"/>
    <col min="13820" max="13820" width="7.28515625" style="8" bestFit="1" customWidth="1"/>
    <col min="13821" max="13821" width="0.7109375" style="8" customWidth="1"/>
    <col min="13822" max="13822" width="14.7109375" style="8" customWidth="1"/>
    <col min="13823" max="13823" width="0.7109375" style="8" customWidth="1"/>
    <col min="13824" max="13824" width="14.7109375" style="8" customWidth="1"/>
    <col min="13825" max="13825" width="0.7109375" style="8" customWidth="1"/>
    <col min="13826" max="13826" width="14.7109375" style="8" customWidth="1"/>
    <col min="13827" max="13827" width="0.7109375" style="8" customWidth="1"/>
    <col min="13828" max="13828" width="16.7109375" style="8" bestFit="1" customWidth="1"/>
    <col min="13829" max="13829" width="0.7109375" style="8" customWidth="1"/>
    <col min="13830" max="13830" width="14.28515625" style="8" bestFit="1" customWidth="1"/>
    <col min="13831" max="13831" width="0.7109375" style="8" customWidth="1"/>
    <col min="13832" max="13832" width="14.28515625" style="8" bestFit="1" customWidth="1"/>
    <col min="13833" max="13833" width="0.7109375" style="8" customWidth="1"/>
    <col min="13834" max="13834" width="14.28515625" style="8" bestFit="1" customWidth="1"/>
    <col min="13835" max="13835" width="0.7109375" style="8" customWidth="1"/>
    <col min="13836" max="13836" width="15.5703125" style="8" customWidth="1"/>
    <col min="13837" max="14074" width="9.28515625" style="8"/>
    <col min="14075" max="14075" width="46.5703125" style="8" customWidth="1"/>
    <col min="14076" max="14076" width="7.28515625" style="8" bestFit="1" customWidth="1"/>
    <col min="14077" max="14077" width="0.7109375" style="8" customWidth="1"/>
    <col min="14078" max="14078" width="14.7109375" style="8" customWidth="1"/>
    <col min="14079" max="14079" width="0.7109375" style="8" customWidth="1"/>
    <col min="14080" max="14080" width="14.7109375" style="8" customWidth="1"/>
    <col min="14081" max="14081" width="0.7109375" style="8" customWidth="1"/>
    <col min="14082" max="14082" width="14.7109375" style="8" customWidth="1"/>
    <col min="14083" max="14083" width="0.7109375" style="8" customWidth="1"/>
    <col min="14084" max="14084" width="16.7109375" style="8" bestFit="1" customWidth="1"/>
    <col min="14085" max="14085" width="0.7109375" style="8" customWidth="1"/>
    <col min="14086" max="14086" width="14.28515625" style="8" bestFit="1" customWidth="1"/>
    <col min="14087" max="14087" width="0.7109375" style="8" customWidth="1"/>
    <col min="14088" max="14088" width="14.28515625" style="8" bestFit="1" customWidth="1"/>
    <col min="14089" max="14089" width="0.7109375" style="8" customWidth="1"/>
    <col min="14090" max="14090" width="14.28515625" style="8" bestFit="1" customWidth="1"/>
    <col min="14091" max="14091" width="0.7109375" style="8" customWidth="1"/>
    <col min="14092" max="14092" width="15.5703125" style="8" customWidth="1"/>
    <col min="14093" max="14330" width="9.28515625" style="8"/>
    <col min="14331" max="14331" width="46.5703125" style="8" customWidth="1"/>
    <col min="14332" max="14332" width="7.28515625" style="8" bestFit="1" customWidth="1"/>
    <col min="14333" max="14333" width="0.7109375" style="8" customWidth="1"/>
    <col min="14334" max="14334" width="14.7109375" style="8" customWidth="1"/>
    <col min="14335" max="14335" width="0.7109375" style="8" customWidth="1"/>
    <col min="14336" max="14336" width="14.7109375" style="8" customWidth="1"/>
    <col min="14337" max="14337" width="0.7109375" style="8" customWidth="1"/>
    <col min="14338" max="14338" width="14.7109375" style="8" customWidth="1"/>
    <col min="14339" max="14339" width="0.7109375" style="8" customWidth="1"/>
    <col min="14340" max="14340" width="16.7109375" style="8" bestFit="1" customWidth="1"/>
    <col min="14341" max="14341" width="0.7109375" style="8" customWidth="1"/>
    <col min="14342" max="14342" width="14.28515625" style="8" bestFit="1" customWidth="1"/>
    <col min="14343" max="14343" width="0.7109375" style="8" customWidth="1"/>
    <col min="14344" max="14344" width="14.28515625" style="8" bestFit="1" customWidth="1"/>
    <col min="14345" max="14345" width="0.7109375" style="8" customWidth="1"/>
    <col min="14346" max="14346" width="14.28515625" style="8" bestFit="1" customWidth="1"/>
    <col min="14347" max="14347" width="0.7109375" style="8" customWidth="1"/>
    <col min="14348" max="14348" width="15.5703125" style="8" customWidth="1"/>
    <col min="14349" max="14586" width="9.28515625" style="8"/>
    <col min="14587" max="14587" width="46.5703125" style="8" customWidth="1"/>
    <col min="14588" max="14588" width="7.28515625" style="8" bestFit="1" customWidth="1"/>
    <col min="14589" max="14589" width="0.7109375" style="8" customWidth="1"/>
    <col min="14590" max="14590" width="14.7109375" style="8" customWidth="1"/>
    <col min="14591" max="14591" width="0.7109375" style="8" customWidth="1"/>
    <col min="14592" max="14592" width="14.7109375" style="8" customWidth="1"/>
    <col min="14593" max="14593" width="0.7109375" style="8" customWidth="1"/>
    <col min="14594" max="14594" width="14.7109375" style="8" customWidth="1"/>
    <col min="14595" max="14595" width="0.7109375" style="8" customWidth="1"/>
    <col min="14596" max="14596" width="16.7109375" style="8" bestFit="1" customWidth="1"/>
    <col min="14597" max="14597" width="0.7109375" style="8" customWidth="1"/>
    <col min="14598" max="14598" width="14.28515625" style="8" bestFit="1" customWidth="1"/>
    <col min="14599" max="14599" width="0.7109375" style="8" customWidth="1"/>
    <col min="14600" max="14600" width="14.28515625" style="8" bestFit="1" customWidth="1"/>
    <col min="14601" max="14601" width="0.7109375" style="8" customWidth="1"/>
    <col min="14602" max="14602" width="14.28515625" style="8" bestFit="1" customWidth="1"/>
    <col min="14603" max="14603" width="0.7109375" style="8" customWidth="1"/>
    <col min="14604" max="14604" width="15.5703125" style="8" customWidth="1"/>
    <col min="14605" max="14842" width="9.28515625" style="8"/>
    <col min="14843" max="14843" width="46.5703125" style="8" customWidth="1"/>
    <col min="14844" max="14844" width="7.28515625" style="8" bestFit="1" customWidth="1"/>
    <col min="14845" max="14845" width="0.7109375" style="8" customWidth="1"/>
    <col min="14846" max="14846" width="14.7109375" style="8" customWidth="1"/>
    <col min="14847" max="14847" width="0.7109375" style="8" customWidth="1"/>
    <col min="14848" max="14848" width="14.7109375" style="8" customWidth="1"/>
    <col min="14849" max="14849" width="0.7109375" style="8" customWidth="1"/>
    <col min="14850" max="14850" width="14.7109375" style="8" customWidth="1"/>
    <col min="14851" max="14851" width="0.7109375" style="8" customWidth="1"/>
    <col min="14852" max="14852" width="16.7109375" style="8" bestFit="1" customWidth="1"/>
    <col min="14853" max="14853" width="0.7109375" style="8" customWidth="1"/>
    <col min="14854" max="14854" width="14.28515625" style="8" bestFit="1" customWidth="1"/>
    <col min="14855" max="14855" width="0.7109375" style="8" customWidth="1"/>
    <col min="14856" max="14856" width="14.28515625" style="8" bestFit="1" customWidth="1"/>
    <col min="14857" max="14857" width="0.7109375" style="8" customWidth="1"/>
    <col min="14858" max="14858" width="14.28515625" style="8" bestFit="1" customWidth="1"/>
    <col min="14859" max="14859" width="0.7109375" style="8" customWidth="1"/>
    <col min="14860" max="14860" width="15.5703125" style="8" customWidth="1"/>
    <col min="14861" max="15098" width="9.28515625" style="8"/>
    <col min="15099" max="15099" width="46.5703125" style="8" customWidth="1"/>
    <col min="15100" max="15100" width="7.28515625" style="8" bestFit="1" customWidth="1"/>
    <col min="15101" max="15101" width="0.7109375" style="8" customWidth="1"/>
    <col min="15102" max="15102" width="14.7109375" style="8" customWidth="1"/>
    <col min="15103" max="15103" width="0.7109375" style="8" customWidth="1"/>
    <col min="15104" max="15104" width="14.7109375" style="8" customWidth="1"/>
    <col min="15105" max="15105" width="0.7109375" style="8" customWidth="1"/>
    <col min="15106" max="15106" width="14.7109375" style="8" customWidth="1"/>
    <col min="15107" max="15107" width="0.7109375" style="8" customWidth="1"/>
    <col min="15108" max="15108" width="16.7109375" style="8" bestFit="1" customWidth="1"/>
    <col min="15109" max="15109" width="0.7109375" style="8" customWidth="1"/>
    <col min="15110" max="15110" width="14.28515625" style="8" bestFit="1" customWidth="1"/>
    <col min="15111" max="15111" width="0.7109375" style="8" customWidth="1"/>
    <col min="15112" max="15112" width="14.28515625" style="8" bestFit="1" customWidth="1"/>
    <col min="15113" max="15113" width="0.7109375" style="8" customWidth="1"/>
    <col min="15114" max="15114" width="14.28515625" style="8" bestFit="1" customWidth="1"/>
    <col min="15115" max="15115" width="0.7109375" style="8" customWidth="1"/>
    <col min="15116" max="15116" width="15.5703125" style="8" customWidth="1"/>
    <col min="15117" max="16384" width="9.28515625" style="8"/>
  </cols>
  <sheetData>
    <row r="1" spans="1:42" ht="15.6" customHeight="1">
      <c r="A1" s="6" t="s">
        <v>66</v>
      </c>
      <c r="B1" s="9"/>
      <c r="C1" s="14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4"/>
    </row>
    <row r="2" spans="1:42" ht="15.6" customHeight="1">
      <c r="A2" s="15" t="s">
        <v>208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42" ht="15.6" customHeight="1">
      <c r="A3" s="66" t="str">
        <f>'CE 11'!A3</f>
        <v>สำหรับปีสิ้นสุดวันที่ 31 ธันวาคม พ.ศ. 2567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68"/>
    </row>
    <row r="4" spans="1:42" ht="13.15" customHeight="1">
      <c r="A4" s="9"/>
      <c r="C4" s="13"/>
      <c r="D4" s="43"/>
      <c r="E4" s="62"/>
      <c r="F4" s="43"/>
      <c r="G4" s="62"/>
      <c r="H4" s="43"/>
      <c r="I4" s="62"/>
      <c r="J4" s="43"/>
      <c r="K4" s="62"/>
      <c r="L4" s="43"/>
      <c r="M4" s="62"/>
      <c r="N4" s="43"/>
      <c r="O4" s="62"/>
      <c r="P4" s="43"/>
      <c r="Q4" s="62"/>
      <c r="R4" s="43"/>
      <c r="S4" s="62"/>
      <c r="T4" s="43"/>
    </row>
    <row r="5" spans="1:42" ht="16.899999999999999" customHeight="1">
      <c r="A5" s="17"/>
      <c r="B5" s="17"/>
      <c r="C5" s="17"/>
      <c r="D5" s="166" t="s">
        <v>168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42" s="17" customFormat="1" ht="16.899999999999999" customHeight="1">
      <c r="C6" s="18"/>
      <c r="D6" s="23"/>
      <c r="E6" s="23"/>
      <c r="F6" s="23"/>
      <c r="G6" s="23"/>
      <c r="H6" s="23"/>
      <c r="I6" s="23"/>
      <c r="J6" s="23"/>
      <c r="K6" s="23"/>
      <c r="L6" s="168" t="s">
        <v>19</v>
      </c>
      <c r="M6" s="168"/>
      <c r="N6" s="168"/>
      <c r="O6" s="23"/>
      <c r="P6" s="170"/>
      <c r="Q6" s="170"/>
      <c r="R6" s="170"/>
      <c r="S6" s="23"/>
      <c r="T6" s="24"/>
    </row>
    <row r="7" spans="1:42" s="17" customFormat="1" ht="16.899999999999999" customHeight="1">
      <c r="C7" s="18"/>
      <c r="D7" s="23"/>
      <c r="E7" s="23"/>
      <c r="F7" s="23"/>
      <c r="G7" s="23"/>
      <c r="H7" s="23"/>
      <c r="I7" s="23"/>
      <c r="J7" s="23"/>
      <c r="K7" s="23"/>
      <c r="L7" s="67"/>
      <c r="M7" s="67"/>
      <c r="N7" s="67"/>
      <c r="O7" s="67"/>
      <c r="P7" s="23" t="s">
        <v>200</v>
      </c>
      <c r="Q7" s="67"/>
      <c r="R7" s="23"/>
      <c r="S7" s="23"/>
      <c r="T7" s="24"/>
    </row>
    <row r="8" spans="1:42" s="17" customFormat="1" ht="16.149999999999999" customHeight="1">
      <c r="C8" s="18"/>
      <c r="D8" s="23"/>
      <c r="E8" s="23"/>
      <c r="F8" s="23"/>
      <c r="G8" s="23"/>
      <c r="H8" s="23" t="s">
        <v>81</v>
      </c>
      <c r="I8" s="23"/>
      <c r="J8" s="23"/>
      <c r="K8" s="23"/>
      <c r="L8" s="67"/>
      <c r="M8" s="67"/>
      <c r="N8" s="67"/>
      <c r="O8" s="67"/>
      <c r="P8" s="23" t="s">
        <v>123</v>
      </c>
      <c r="Q8" s="67"/>
      <c r="R8" s="23" t="s">
        <v>39</v>
      </c>
      <c r="S8" s="23"/>
      <c r="T8" s="24"/>
    </row>
    <row r="9" spans="1:42" s="17" customFormat="1" ht="16.149999999999999" customHeight="1">
      <c r="C9" s="18"/>
      <c r="D9" s="40"/>
      <c r="E9" s="40"/>
      <c r="F9" s="40"/>
      <c r="G9" s="41"/>
      <c r="H9" s="40" t="s">
        <v>82</v>
      </c>
      <c r="I9" s="41"/>
      <c r="J9" s="40" t="s">
        <v>112</v>
      </c>
      <c r="K9" s="41"/>
      <c r="L9" s="41" t="s">
        <v>32</v>
      </c>
      <c r="M9" s="41"/>
      <c r="N9" s="41"/>
      <c r="O9" s="41"/>
      <c r="P9" s="41" t="s">
        <v>124</v>
      </c>
      <c r="Q9" s="41"/>
      <c r="R9" s="41" t="s">
        <v>89</v>
      </c>
      <c r="S9" s="41"/>
      <c r="T9" s="24"/>
    </row>
    <row r="10" spans="1:42" s="17" customFormat="1" ht="16.149999999999999" customHeight="1">
      <c r="C10" s="18"/>
      <c r="D10" s="40" t="s">
        <v>31</v>
      </c>
      <c r="E10" s="40"/>
      <c r="F10" s="40" t="s">
        <v>44</v>
      </c>
      <c r="G10" s="41"/>
      <c r="H10" s="40" t="s">
        <v>87</v>
      </c>
      <c r="I10" s="41"/>
      <c r="J10" s="40" t="s">
        <v>113</v>
      </c>
      <c r="K10" s="41"/>
      <c r="L10" s="42" t="s">
        <v>95</v>
      </c>
      <c r="M10" s="41"/>
      <c r="N10" s="41"/>
      <c r="O10" s="41"/>
      <c r="P10" s="41" t="s">
        <v>125</v>
      </c>
      <c r="Q10" s="41"/>
      <c r="R10" s="41" t="s">
        <v>90</v>
      </c>
      <c r="S10" s="41"/>
      <c r="T10" s="41" t="s">
        <v>30</v>
      </c>
    </row>
    <row r="11" spans="1:42" s="17" customFormat="1" ht="16.149999999999999" customHeight="1">
      <c r="C11" s="18"/>
      <c r="D11" s="40" t="s">
        <v>33</v>
      </c>
      <c r="E11" s="40"/>
      <c r="F11" s="40" t="s">
        <v>54</v>
      </c>
      <c r="G11" s="41"/>
      <c r="H11" s="40" t="s">
        <v>86</v>
      </c>
      <c r="I11" s="41"/>
      <c r="J11" s="40" t="s">
        <v>111</v>
      </c>
      <c r="K11" s="41"/>
      <c r="L11" s="42" t="s">
        <v>94</v>
      </c>
      <c r="M11" s="41"/>
      <c r="N11" s="41" t="s">
        <v>20</v>
      </c>
      <c r="O11" s="41"/>
      <c r="P11" s="41" t="s">
        <v>91</v>
      </c>
      <c r="Q11" s="41"/>
      <c r="R11" s="41" t="s">
        <v>47</v>
      </c>
      <c r="S11" s="41" t="s">
        <v>88</v>
      </c>
      <c r="T11" s="41" t="s">
        <v>47</v>
      </c>
    </row>
    <row r="12" spans="1:42" s="17" customFormat="1" ht="16.149999999999999" customHeight="1">
      <c r="B12" s="71" t="s">
        <v>0</v>
      </c>
      <c r="C12" s="18"/>
      <c r="D12" s="149" t="s">
        <v>100</v>
      </c>
      <c r="E12" s="40"/>
      <c r="F12" s="149" t="s">
        <v>100</v>
      </c>
      <c r="G12" s="41"/>
      <c r="H12" s="149" t="s">
        <v>100</v>
      </c>
      <c r="I12" s="41"/>
      <c r="J12" s="149" t="s">
        <v>100</v>
      </c>
      <c r="K12" s="41"/>
      <c r="L12" s="149" t="s">
        <v>100</v>
      </c>
      <c r="M12" s="41"/>
      <c r="N12" s="149" t="s">
        <v>100</v>
      </c>
      <c r="O12" s="41"/>
      <c r="P12" s="149" t="s">
        <v>100</v>
      </c>
      <c r="Q12" s="41"/>
      <c r="R12" s="149" t="s">
        <v>100</v>
      </c>
      <c r="S12" s="41"/>
      <c r="T12" s="149" t="s">
        <v>100</v>
      </c>
    </row>
    <row r="13" spans="1:42" s="17" customFormat="1" ht="6" customHeight="1">
      <c r="D13" s="150"/>
      <c r="E13" s="62"/>
      <c r="F13" s="150"/>
      <c r="G13" s="62"/>
      <c r="H13" s="150"/>
      <c r="I13" s="62"/>
      <c r="J13" s="150"/>
      <c r="K13" s="62"/>
      <c r="L13" s="150"/>
      <c r="M13" s="62"/>
      <c r="N13" s="150"/>
      <c r="O13" s="62"/>
      <c r="P13" s="150"/>
      <c r="Q13" s="62"/>
      <c r="R13" s="150"/>
      <c r="S13" s="62"/>
      <c r="T13" s="150"/>
    </row>
    <row r="14" spans="1:42" ht="16.899999999999999" customHeight="1">
      <c r="A14" s="9" t="s">
        <v>172</v>
      </c>
      <c r="C14" s="13"/>
      <c r="D14" s="13">
        <v>433722</v>
      </c>
      <c r="E14" s="13"/>
      <c r="F14" s="13">
        <v>2542304</v>
      </c>
      <c r="G14" s="13"/>
      <c r="H14" s="13">
        <v>5145</v>
      </c>
      <c r="I14" s="13"/>
      <c r="J14" s="13">
        <v>7832</v>
      </c>
      <c r="K14" s="13"/>
      <c r="L14" s="13">
        <v>41500</v>
      </c>
      <c r="M14" s="13"/>
      <c r="N14" s="13">
        <v>284440</v>
      </c>
      <c r="O14" s="13"/>
      <c r="P14" s="13">
        <v>-26948</v>
      </c>
      <c r="Q14" s="13"/>
      <c r="R14" s="43">
        <f t="shared" ref="R14" si="0">P14</f>
        <v>-26948</v>
      </c>
      <c r="S14" s="13"/>
      <c r="T14" s="13">
        <f>SUM(D14,F14,H14,J14,L14,N14,R14)</f>
        <v>3287995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ht="6" customHeight="1">
      <c r="A15" s="9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ht="16.899999999999999" customHeight="1">
      <c r="A16" s="9" t="s">
        <v>176</v>
      </c>
      <c r="C16" s="13"/>
      <c r="D16" s="43"/>
      <c r="E16" s="62"/>
      <c r="F16" s="43"/>
      <c r="G16" s="62"/>
      <c r="H16" s="43"/>
      <c r="I16" s="62"/>
      <c r="J16" s="43"/>
      <c r="K16" s="62"/>
      <c r="L16" s="43"/>
      <c r="M16" s="62"/>
      <c r="N16" s="43"/>
      <c r="O16" s="62"/>
      <c r="P16" s="43"/>
      <c r="Q16" s="62"/>
      <c r="R16" s="43"/>
      <c r="S16" s="62"/>
      <c r="T16" s="43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ht="18.600000000000001" customHeight="1">
      <c r="A17" s="7" t="s">
        <v>174</v>
      </c>
      <c r="B17" s="62"/>
      <c r="C17" s="62"/>
      <c r="D17" s="43">
        <v>0</v>
      </c>
      <c r="E17" s="62"/>
      <c r="F17" s="43">
        <v>0</v>
      </c>
      <c r="G17" s="62"/>
      <c r="H17" s="43">
        <v>0</v>
      </c>
      <c r="I17" s="62"/>
      <c r="J17" s="43">
        <v>0</v>
      </c>
      <c r="K17" s="62"/>
      <c r="L17" s="43">
        <v>0</v>
      </c>
      <c r="M17" s="62"/>
      <c r="N17" s="43">
        <v>235485</v>
      </c>
      <c r="O17" s="62"/>
      <c r="P17" s="43">
        <v>0</v>
      </c>
      <c r="Q17" s="62"/>
      <c r="R17" s="43">
        <f t="shared" ref="R17:R23" si="1">P17</f>
        <v>0</v>
      </c>
      <c r="S17" s="62"/>
      <c r="T17" s="13">
        <f>SUM(D17,F17,H17,J17,L17,N17,R17)</f>
        <v>235485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ht="18.600000000000001" customHeight="1">
      <c r="A18" s="7" t="s">
        <v>177</v>
      </c>
      <c r="B18" s="112"/>
      <c r="C18" s="62"/>
      <c r="D18" s="43">
        <v>0</v>
      </c>
      <c r="E18" s="62"/>
      <c r="F18" s="43">
        <v>0</v>
      </c>
      <c r="G18" s="62"/>
      <c r="H18" s="43">
        <v>0</v>
      </c>
      <c r="I18" s="62"/>
      <c r="J18" s="43">
        <v>0</v>
      </c>
      <c r="K18" s="62"/>
      <c r="L18" s="43">
        <v>0</v>
      </c>
      <c r="M18" s="62"/>
      <c r="N18" s="43">
        <v>-1072</v>
      </c>
      <c r="O18" s="62"/>
      <c r="P18" s="43">
        <v>-16666</v>
      </c>
      <c r="Q18" s="62"/>
      <c r="R18" s="43">
        <f t="shared" si="1"/>
        <v>-16666</v>
      </c>
      <c r="S18" s="62"/>
      <c r="T18" s="13">
        <f t="shared" ref="T18:T23" si="2">SUM(D18,F18,H18,J18,L18,N18,R18)</f>
        <v>-17738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ht="18.600000000000001" customHeight="1">
      <c r="A19" s="7" t="s">
        <v>165</v>
      </c>
      <c r="B19" s="112"/>
      <c r="C19" s="62"/>
      <c r="D19" s="43">
        <v>0</v>
      </c>
      <c r="E19" s="62"/>
      <c r="F19" s="43">
        <v>0</v>
      </c>
      <c r="G19" s="62"/>
      <c r="H19" s="43">
        <v>0</v>
      </c>
      <c r="I19" s="62"/>
      <c r="J19" s="43">
        <v>0</v>
      </c>
      <c r="K19" s="62"/>
      <c r="L19" s="43">
        <v>0</v>
      </c>
      <c r="M19" s="62"/>
      <c r="N19" s="43">
        <v>-173487</v>
      </c>
      <c r="O19" s="62"/>
      <c r="P19" s="43">
        <v>0</v>
      </c>
      <c r="Q19" s="62"/>
      <c r="R19" s="43">
        <f t="shared" si="1"/>
        <v>0</v>
      </c>
      <c r="S19" s="62"/>
      <c r="T19" s="13">
        <f t="shared" si="2"/>
        <v>-173487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ht="18.600000000000001" customHeight="1">
      <c r="A20" s="8" t="s">
        <v>115</v>
      </c>
      <c r="B20" s="53">
        <v>21</v>
      </c>
      <c r="C20" s="13"/>
      <c r="D20" s="43">
        <v>0</v>
      </c>
      <c r="E20" s="62"/>
      <c r="F20" s="43">
        <v>0</v>
      </c>
      <c r="G20" s="62"/>
      <c r="H20" s="43">
        <v>0</v>
      </c>
      <c r="I20" s="62"/>
      <c r="J20" s="43">
        <v>10444</v>
      </c>
      <c r="K20" s="62"/>
      <c r="L20" s="43">
        <v>0</v>
      </c>
      <c r="M20" s="62"/>
      <c r="N20" s="43">
        <v>0</v>
      </c>
      <c r="O20" s="62"/>
      <c r="P20" s="43">
        <v>0</v>
      </c>
      <c r="Q20" s="62"/>
      <c r="R20" s="43">
        <f t="shared" si="1"/>
        <v>0</v>
      </c>
      <c r="S20" s="62"/>
      <c r="T20" s="13">
        <f t="shared" si="2"/>
        <v>10444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ht="18.75" customHeight="1">
      <c r="A21" s="8" t="s">
        <v>184</v>
      </c>
      <c r="B21" s="53">
        <v>22</v>
      </c>
      <c r="C21" s="13"/>
      <c r="D21" s="43">
        <v>0</v>
      </c>
      <c r="E21" s="62"/>
      <c r="F21" s="43">
        <v>0</v>
      </c>
      <c r="G21" s="62"/>
      <c r="H21" s="43">
        <v>0</v>
      </c>
      <c r="I21" s="62"/>
      <c r="J21" s="43">
        <v>0</v>
      </c>
      <c r="K21" s="62"/>
      <c r="L21" s="43">
        <v>2372</v>
      </c>
      <c r="M21" s="62"/>
      <c r="N21" s="43">
        <v>-2372</v>
      </c>
      <c r="O21" s="62"/>
      <c r="P21" s="43">
        <v>0</v>
      </c>
      <c r="Q21" s="62"/>
      <c r="R21" s="43">
        <f t="shared" si="1"/>
        <v>0</v>
      </c>
      <c r="S21" s="62"/>
      <c r="T21" s="13">
        <f t="shared" si="2"/>
        <v>0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ht="18.600000000000001" customHeight="1">
      <c r="A22" s="7" t="s">
        <v>132</v>
      </c>
      <c r="C22" s="13"/>
      <c r="D22" s="43"/>
      <c r="E22" s="62"/>
      <c r="F22" s="43"/>
      <c r="G22" s="62"/>
      <c r="H22" s="43"/>
      <c r="I22" s="62"/>
      <c r="J22" s="43"/>
      <c r="K22" s="62"/>
      <c r="L22" s="43"/>
      <c r="M22" s="62"/>
      <c r="N22" s="43"/>
      <c r="O22" s="62"/>
      <c r="P22" s="43"/>
      <c r="Q22" s="62"/>
      <c r="R22" s="43"/>
      <c r="S22" s="62"/>
      <c r="T22" s="43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ht="18.600000000000001" customHeight="1">
      <c r="A23" s="7" t="s">
        <v>128</v>
      </c>
      <c r="C23" s="13"/>
      <c r="D23" s="151">
        <v>0</v>
      </c>
      <c r="E23" s="62"/>
      <c r="F23" s="151">
        <v>0</v>
      </c>
      <c r="G23" s="62"/>
      <c r="H23" s="151">
        <v>0</v>
      </c>
      <c r="I23" s="62"/>
      <c r="J23" s="151">
        <v>0</v>
      </c>
      <c r="K23" s="62"/>
      <c r="L23" s="151">
        <v>0</v>
      </c>
      <c r="M23" s="62"/>
      <c r="N23" s="151">
        <v>-22041</v>
      </c>
      <c r="O23" s="62"/>
      <c r="P23" s="151">
        <v>22041</v>
      </c>
      <c r="Q23" s="62"/>
      <c r="R23" s="151">
        <f t="shared" si="1"/>
        <v>22041</v>
      </c>
      <c r="S23" s="62"/>
      <c r="T23" s="151">
        <f t="shared" si="2"/>
        <v>0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ht="6" customHeight="1">
      <c r="C24" s="13"/>
      <c r="D24" s="43"/>
      <c r="E24" s="62"/>
      <c r="F24" s="43"/>
      <c r="G24" s="62"/>
      <c r="H24" s="43"/>
      <c r="I24" s="62"/>
      <c r="J24" s="43"/>
      <c r="K24" s="62"/>
      <c r="L24" s="43"/>
      <c r="M24" s="62"/>
      <c r="N24" s="43"/>
      <c r="O24" s="62"/>
      <c r="P24" s="43"/>
      <c r="Q24" s="62"/>
      <c r="R24" s="43"/>
      <c r="S24" s="62"/>
      <c r="T24" s="43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ht="18.600000000000001" customHeight="1" thickBot="1">
      <c r="A25" s="15" t="s">
        <v>173</v>
      </c>
      <c r="B25" s="15"/>
      <c r="C25" s="13"/>
      <c r="D25" s="153">
        <f>SUM(D14:D23)</f>
        <v>433722</v>
      </c>
      <c r="E25" s="62"/>
      <c r="F25" s="153">
        <f>SUM(F14:F23)</f>
        <v>2542304</v>
      </c>
      <c r="G25" s="62"/>
      <c r="H25" s="153">
        <f>SUM(H14:H23)</f>
        <v>5145</v>
      </c>
      <c r="I25" s="43"/>
      <c r="J25" s="153">
        <f>SUM(J14:J23)</f>
        <v>18276</v>
      </c>
      <c r="K25" s="62"/>
      <c r="L25" s="153">
        <f>SUM(L14:L23)</f>
        <v>43872</v>
      </c>
      <c r="M25" s="62"/>
      <c r="N25" s="153">
        <f>SUM(N14:N23)</f>
        <v>320953</v>
      </c>
      <c r="O25" s="62"/>
      <c r="P25" s="153">
        <f>SUM(P14:P23)</f>
        <v>-21573</v>
      </c>
      <c r="Q25" s="62"/>
      <c r="R25" s="153">
        <f>SUM(R14:R23)</f>
        <v>-21573</v>
      </c>
      <c r="S25" s="62"/>
      <c r="T25" s="153">
        <f>SUM(T14:T23)</f>
        <v>3342699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ht="11.45" customHeight="1" thickTop="1">
      <c r="A26" s="15"/>
      <c r="B26" s="15"/>
      <c r="C26" s="13"/>
      <c r="D26" s="43"/>
      <c r="E26" s="62"/>
      <c r="F26" s="43"/>
      <c r="G26" s="62"/>
      <c r="H26" s="43"/>
      <c r="I26" s="43"/>
      <c r="J26" s="43"/>
      <c r="K26" s="62"/>
      <c r="L26" s="43"/>
      <c r="M26" s="62"/>
      <c r="N26" s="43"/>
      <c r="O26" s="62"/>
      <c r="P26" s="43"/>
      <c r="Q26" s="62"/>
      <c r="R26" s="43"/>
      <c r="S26" s="62"/>
      <c r="T26" s="43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ht="16.899999999999999" customHeight="1">
      <c r="A27" s="9" t="s">
        <v>204</v>
      </c>
      <c r="C27" s="13"/>
      <c r="D27" s="13">
        <v>433722</v>
      </c>
      <c r="E27" s="13"/>
      <c r="F27" s="13">
        <v>2542304</v>
      </c>
      <c r="G27" s="13"/>
      <c r="H27" s="13">
        <v>5145</v>
      </c>
      <c r="I27" s="13"/>
      <c r="J27" s="13">
        <v>18276</v>
      </c>
      <c r="K27" s="13"/>
      <c r="L27" s="13">
        <v>43872</v>
      </c>
      <c r="M27" s="13"/>
      <c r="N27" s="13">
        <v>320953</v>
      </c>
      <c r="O27" s="13"/>
      <c r="P27" s="13">
        <v>-21573</v>
      </c>
      <c r="Q27" s="13"/>
      <c r="R27" s="43">
        <f t="shared" ref="R27" si="3">P27</f>
        <v>-21573</v>
      </c>
      <c r="S27" s="13"/>
      <c r="T27" s="13">
        <f>SUM(D27,F27,H27,J27,L27,N27,R27)</f>
        <v>3342699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ht="6" customHeight="1">
      <c r="A28" s="9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ht="16.899999999999999" customHeight="1">
      <c r="A29" s="9" t="s">
        <v>176</v>
      </c>
      <c r="C29" s="13"/>
      <c r="D29" s="43"/>
      <c r="E29" s="62"/>
      <c r="F29" s="43"/>
      <c r="G29" s="62"/>
      <c r="H29" s="43"/>
      <c r="I29" s="62"/>
      <c r="J29" s="43"/>
      <c r="K29" s="62"/>
      <c r="L29" s="43"/>
      <c r="M29" s="62"/>
      <c r="N29" s="43"/>
      <c r="O29" s="62"/>
      <c r="P29" s="43"/>
      <c r="Q29" s="62"/>
      <c r="R29" s="43"/>
      <c r="S29" s="62"/>
      <c r="T29" s="43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ht="18.600000000000001" customHeight="1">
      <c r="A30" s="7" t="s">
        <v>174</v>
      </c>
      <c r="B30" s="62"/>
      <c r="C30" s="62"/>
      <c r="D30" s="43">
        <v>0</v>
      </c>
      <c r="E30" s="62"/>
      <c r="F30" s="43">
        <v>0</v>
      </c>
      <c r="G30" s="62"/>
      <c r="H30" s="43">
        <v>0</v>
      </c>
      <c r="I30" s="62"/>
      <c r="J30" s="43">
        <v>0</v>
      </c>
      <c r="K30" s="62"/>
      <c r="L30" s="43">
        <v>0</v>
      </c>
      <c r="M30" s="62"/>
      <c r="N30" s="43">
        <v>325405</v>
      </c>
      <c r="O30" s="62"/>
      <c r="P30" s="43">
        <v>0</v>
      </c>
      <c r="Q30" s="62"/>
      <c r="R30" s="43">
        <f>P30</f>
        <v>0</v>
      </c>
      <c r="S30" s="62"/>
      <c r="T30" s="13">
        <f>SUM(D30,F30,H30,J30,L30,N30,R30)</f>
        <v>325405</v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ht="18.600000000000001" customHeight="1">
      <c r="A31" s="7" t="s">
        <v>219</v>
      </c>
      <c r="B31" s="112"/>
      <c r="C31" s="62"/>
      <c r="D31" s="43">
        <v>0</v>
      </c>
      <c r="E31" s="62"/>
      <c r="F31" s="43">
        <v>0</v>
      </c>
      <c r="G31" s="62"/>
      <c r="H31" s="43">
        <v>0</v>
      </c>
      <c r="I31" s="62"/>
      <c r="J31" s="43">
        <v>0</v>
      </c>
      <c r="K31" s="62"/>
      <c r="L31" s="43">
        <v>0</v>
      </c>
      <c r="M31" s="62"/>
      <c r="N31" s="43">
        <v>4637</v>
      </c>
      <c r="O31" s="62"/>
      <c r="P31" s="43">
        <v>-1898</v>
      </c>
      <c r="Q31" s="62"/>
      <c r="R31" s="43">
        <f t="shared" ref="R31:R33" si="4">P31</f>
        <v>-1898</v>
      </c>
      <c r="S31" s="62"/>
      <c r="T31" s="13">
        <f t="shared" ref="T31:T33" si="5">SUM(D31,F31,H31,J31,L31,N31,R31)</f>
        <v>2739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ht="18.600000000000001" customHeight="1">
      <c r="A32" s="7" t="s">
        <v>165</v>
      </c>
      <c r="B32" s="112">
        <v>26</v>
      </c>
      <c r="C32" s="62"/>
      <c r="D32" s="43">
        <v>0</v>
      </c>
      <c r="E32" s="62"/>
      <c r="F32" s="43">
        <v>0</v>
      </c>
      <c r="G32" s="62"/>
      <c r="H32" s="43">
        <v>0</v>
      </c>
      <c r="I32" s="62"/>
      <c r="J32" s="43">
        <v>0</v>
      </c>
      <c r="K32" s="62"/>
      <c r="L32" s="43">
        <v>0</v>
      </c>
      <c r="M32" s="62"/>
      <c r="N32" s="43">
        <v>-225508</v>
      </c>
      <c r="O32" s="62"/>
      <c r="P32" s="43">
        <v>0</v>
      </c>
      <c r="Q32" s="62"/>
      <c r="R32" s="43">
        <f t="shared" si="4"/>
        <v>0</v>
      </c>
      <c r="S32" s="62"/>
      <c r="T32" s="13">
        <f t="shared" si="5"/>
        <v>-225508</v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ht="18.600000000000001" customHeight="1">
      <c r="A33" s="8" t="s">
        <v>115</v>
      </c>
      <c r="B33" s="53">
        <v>21</v>
      </c>
      <c r="C33" s="13"/>
      <c r="D33" s="43">
        <v>0</v>
      </c>
      <c r="E33" s="62"/>
      <c r="F33" s="43">
        <v>0</v>
      </c>
      <c r="G33" s="62"/>
      <c r="H33" s="43">
        <v>0</v>
      </c>
      <c r="I33" s="62"/>
      <c r="J33" s="43">
        <v>7847</v>
      </c>
      <c r="K33" s="62"/>
      <c r="L33" s="43">
        <v>0</v>
      </c>
      <c r="M33" s="62"/>
      <c r="N33" s="43">
        <v>0</v>
      </c>
      <c r="O33" s="62"/>
      <c r="P33" s="43">
        <v>0</v>
      </c>
      <c r="Q33" s="62"/>
      <c r="R33" s="43">
        <f t="shared" si="4"/>
        <v>0</v>
      </c>
      <c r="S33" s="62"/>
      <c r="T33" s="13">
        <f t="shared" si="5"/>
        <v>7847</v>
      </c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ht="18.600000000000001" customHeight="1">
      <c r="A34" s="7" t="s">
        <v>132</v>
      </c>
      <c r="C34" s="13"/>
      <c r="D34" s="43"/>
      <c r="E34" s="62"/>
      <c r="F34" s="43"/>
      <c r="G34" s="62"/>
      <c r="H34" s="43"/>
      <c r="I34" s="62"/>
      <c r="J34" s="43"/>
      <c r="K34" s="62"/>
      <c r="L34" s="43"/>
      <c r="M34" s="62"/>
      <c r="N34" s="43"/>
      <c r="O34" s="62"/>
      <c r="P34" s="43"/>
      <c r="Q34" s="62"/>
      <c r="R34" s="43"/>
      <c r="S34" s="62"/>
      <c r="T34" s="43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ht="18.600000000000001" customHeight="1">
      <c r="A35" s="7" t="s">
        <v>128</v>
      </c>
      <c r="C35" s="13"/>
      <c r="D35" s="151">
        <v>0</v>
      </c>
      <c r="E35" s="62"/>
      <c r="F35" s="151">
        <v>0</v>
      </c>
      <c r="G35" s="62"/>
      <c r="H35" s="151">
        <v>0</v>
      </c>
      <c r="I35" s="62"/>
      <c r="J35" s="151">
        <v>0</v>
      </c>
      <c r="K35" s="62"/>
      <c r="L35" s="151">
        <v>0</v>
      </c>
      <c r="M35" s="62"/>
      <c r="N35" s="151">
        <v>-7102</v>
      </c>
      <c r="O35" s="62"/>
      <c r="P35" s="151">
        <v>7102</v>
      </c>
      <c r="Q35" s="62"/>
      <c r="R35" s="151">
        <f>P35</f>
        <v>7102</v>
      </c>
      <c r="S35" s="62"/>
      <c r="T35" s="151">
        <f t="shared" ref="T35" si="6">SUM(D35,F35,H35,J35,L35,N35,R35)</f>
        <v>0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ht="6" customHeight="1">
      <c r="C36" s="13"/>
      <c r="D36" s="43"/>
      <c r="E36" s="62"/>
      <c r="F36" s="43"/>
      <c r="G36" s="62"/>
      <c r="H36" s="43"/>
      <c r="I36" s="62"/>
      <c r="J36" s="43"/>
      <c r="K36" s="62"/>
      <c r="L36" s="43"/>
      <c r="M36" s="62"/>
      <c r="N36" s="43"/>
      <c r="O36" s="62"/>
      <c r="P36" s="43"/>
      <c r="Q36" s="62"/>
      <c r="R36" s="43"/>
      <c r="S36" s="62"/>
      <c r="T36" s="43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ht="18.600000000000001" customHeight="1" thickBot="1">
      <c r="A37" s="15" t="s">
        <v>206</v>
      </c>
      <c r="B37" s="15"/>
      <c r="C37" s="13"/>
      <c r="D37" s="153">
        <f>SUM(D27:D35)</f>
        <v>433722</v>
      </c>
      <c r="E37" s="62"/>
      <c r="F37" s="153">
        <f>SUM(F27:F35)</f>
        <v>2542304</v>
      </c>
      <c r="G37" s="62"/>
      <c r="H37" s="153">
        <f>SUM(H27:H35)</f>
        <v>5145</v>
      </c>
      <c r="I37" s="43"/>
      <c r="J37" s="153">
        <f>SUM(J27:J35)</f>
        <v>26123</v>
      </c>
      <c r="K37" s="62"/>
      <c r="L37" s="153">
        <f>SUM(L27:L35)</f>
        <v>43872</v>
      </c>
      <c r="M37" s="62"/>
      <c r="N37" s="153">
        <f>SUM(N27:N35)</f>
        <v>418385</v>
      </c>
      <c r="O37" s="62"/>
      <c r="P37" s="153">
        <f>SUM(P27:P35)</f>
        <v>-16369</v>
      </c>
      <c r="Q37" s="62"/>
      <c r="R37" s="153">
        <f>SUM(R27:R35)</f>
        <v>-16369</v>
      </c>
      <c r="S37" s="62"/>
      <c r="T37" s="153">
        <f>SUM(T27:T35)</f>
        <v>3453182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ht="18.600000000000001" customHeight="1" thickTop="1">
      <c r="A38" s="15"/>
      <c r="B38" s="15"/>
      <c r="C38" s="1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ht="14.25" customHeight="1">
      <c r="A39" s="15"/>
      <c r="B39" s="15"/>
      <c r="C39" s="1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ht="22.35" customHeight="1">
      <c r="A40" s="10" t="s">
        <v>171</v>
      </c>
      <c r="B40" s="1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ht="18.600000000000001" customHeight="1"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ht="18.600000000000001" customHeight="1"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ht="18.600000000000001" customHeight="1"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ht="18.600000000000001" customHeight="1"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ht="18.600000000000001" customHeight="1"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7" spans="1:42" ht="56.65" customHeight="1"/>
    <row r="52" ht="11.65" customHeight="1"/>
  </sheetData>
  <mergeCells count="3">
    <mergeCell ref="D5:T5"/>
    <mergeCell ref="L6:N6"/>
    <mergeCell ref="P6:R6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X104"/>
  <sheetViews>
    <sheetView zoomScaleNormal="100" zoomScaleSheetLayoutView="100" workbookViewId="0">
      <selection activeCell="F89" sqref="F89"/>
    </sheetView>
  </sheetViews>
  <sheetFormatPr defaultColWidth="10.7109375" defaultRowHeight="21.75" customHeight="1"/>
  <cols>
    <col min="1" max="2" width="1.7109375" style="8" customWidth="1"/>
    <col min="3" max="3" width="42.5703125" style="8" customWidth="1"/>
    <col min="4" max="4" width="8" style="17" customWidth="1"/>
    <col min="5" max="5" width="0.7109375" style="8" customWidth="1"/>
    <col min="6" max="6" width="10.7109375" style="80" customWidth="1"/>
    <col min="7" max="7" width="0.7109375" style="8" customWidth="1"/>
    <col min="8" max="8" width="10.7109375" style="80" customWidth="1"/>
    <col min="9" max="9" width="0.7109375" style="8" customWidth="1"/>
    <col min="10" max="10" width="10.7109375" style="80" customWidth="1"/>
    <col min="11" max="11" width="0.7109375" style="82" customWidth="1"/>
    <col min="12" max="12" width="10.7109375" style="80" customWidth="1"/>
    <col min="13" max="13" width="10.7109375" style="8"/>
    <col min="15" max="16384" width="10.7109375" style="8"/>
  </cols>
  <sheetData>
    <row r="1" spans="1:15" ht="17.649999999999999" customHeight="1">
      <c r="A1" s="6" t="s">
        <v>66</v>
      </c>
      <c r="B1" s="6"/>
      <c r="C1" s="7"/>
      <c r="E1" s="7"/>
      <c r="G1" s="7"/>
      <c r="I1" s="7"/>
      <c r="K1" s="7"/>
    </row>
    <row r="2" spans="1:15" ht="17.649999999999999" customHeight="1">
      <c r="A2" s="9" t="s">
        <v>170</v>
      </c>
      <c r="B2" s="9"/>
      <c r="K2" s="8"/>
    </row>
    <row r="3" spans="1:15" ht="17.649999999999999" customHeight="1">
      <c r="A3" s="103" t="str">
        <f>'CE 12'!A3</f>
        <v>สำหรับปีสิ้นสุดวันที่ 31 ธันวาคม พ.ศ. 2567</v>
      </c>
      <c r="B3" s="103"/>
      <c r="C3" s="10"/>
      <c r="D3" s="98"/>
      <c r="E3" s="10"/>
      <c r="F3" s="81"/>
      <c r="G3" s="10"/>
      <c r="H3" s="81"/>
      <c r="I3" s="10"/>
      <c r="J3" s="81"/>
      <c r="K3" s="10"/>
      <c r="L3" s="81"/>
    </row>
    <row r="4" spans="1:15" s="82" customFormat="1" ht="18.600000000000001" customHeight="1">
      <c r="A4" s="8"/>
      <c r="B4" s="8"/>
      <c r="D4" s="89"/>
      <c r="E4" s="83"/>
      <c r="F4" s="80"/>
      <c r="G4" s="84"/>
      <c r="H4" s="80"/>
      <c r="I4" s="84"/>
      <c r="J4" s="80"/>
      <c r="K4" s="84"/>
      <c r="L4" s="80"/>
      <c r="N4"/>
    </row>
    <row r="5" spans="1:15" s="82" customFormat="1" ht="18.600000000000001" customHeight="1">
      <c r="A5" s="8"/>
      <c r="B5" s="8"/>
      <c r="D5" s="85"/>
      <c r="E5" s="85"/>
      <c r="F5" s="165" t="s">
        <v>167</v>
      </c>
      <c r="G5" s="165"/>
      <c r="H5" s="165"/>
      <c r="I5" s="11"/>
      <c r="J5" s="165" t="s">
        <v>168</v>
      </c>
      <c r="K5" s="165"/>
      <c r="L5" s="165"/>
      <c r="N5"/>
    </row>
    <row r="6" spans="1:15" s="82" customFormat="1" ht="18.600000000000001" customHeight="1">
      <c r="A6" s="8"/>
      <c r="B6" s="8"/>
      <c r="D6" s="88"/>
      <c r="E6" s="11"/>
      <c r="F6" s="19" t="s">
        <v>202</v>
      </c>
      <c r="G6" s="12"/>
      <c r="H6" s="19" t="s">
        <v>65</v>
      </c>
      <c r="I6" s="12"/>
      <c r="J6" s="19" t="s">
        <v>202</v>
      </c>
      <c r="K6" s="12"/>
      <c r="L6" s="19" t="s">
        <v>65</v>
      </c>
      <c r="N6"/>
    </row>
    <row r="7" spans="1:15" s="82" customFormat="1" ht="18.600000000000001" customHeight="1">
      <c r="A7" s="8"/>
      <c r="B7" s="8"/>
      <c r="D7" s="86" t="s">
        <v>0</v>
      </c>
      <c r="E7" s="11"/>
      <c r="F7" s="87" t="s">
        <v>100</v>
      </c>
      <c r="G7" s="34"/>
      <c r="H7" s="87" t="s">
        <v>100</v>
      </c>
      <c r="I7" s="34"/>
      <c r="J7" s="87" t="s">
        <v>100</v>
      </c>
      <c r="K7" s="34"/>
      <c r="L7" s="87" t="s">
        <v>100</v>
      </c>
      <c r="N7"/>
    </row>
    <row r="8" spans="1:15" s="82" customFormat="1" ht="18.600000000000001" customHeight="1">
      <c r="A8" s="15" t="s">
        <v>22</v>
      </c>
      <c r="B8" s="15"/>
      <c r="D8" s="88"/>
      <c r="F8" s="80"/>
      <c r="G8" s="88"/>
      <c r="H8" s="80"/>
      <c r="I8" s="88"/>
      <c r="J8" s="80"/>
      <c r="L8" s="80"/>
      <c r="N8"/>
    </row>
    <row r="9" spans="1:15" s="82" customFormat="1" ht="18.600000000000001" customHeight="1">
      <c r="A9" s="8" t="s">
        <v>55</v>
      </c>
      <c r="B9" s="8"/>
      <c r="D9" s="89"/>
      <c r="E9" s="83"/>
      <c r="F9" s="82">
        <v>418524</v>
      </c>
      <c r="G9" s="43"/>
      <c r="H9" s="43">
        <v>358512</v>
      </c>
      <c r="I9" s="90"/>
      <c r="J9" s="43">
        <v>356989</v>
      </c>
      <c r="K9" s="90"/>
      <c r="L9" s="43">
        <v>245423</v>
      </c>
      <c r="N9"/>
      <c r="O9" s="162"/>
    </row>
    <row r="10" spans="1:15" s="82" customFormat="1" ht="18.600000000000001" customHeight="1">
      <c r="A10" s="8" t="s">
        <v>36</v>
      </c>
      <c r="B10" s="8"/>
      <c r="D10" s="89"/>
      <c r="E10" s="83"/>
      <c r="G10" s="90"/>
      <c r="H10" s="43"/>
      <c r="J10" s="43"/>
      <c r="N10"/>
      <c r="O10" s="162"/>
    </row>
    <row r="11" spans="1:15" s="82" customFormat="1" ht="18.600000000000001" customHeight="1">
      <c r="B11" s="8" t="s">
        <v>46</v>
      </c>
      <c r="C11" s="8"/>
      <c r="D11" s="91">
        <v>23</v>
      </c>
      <c r="E11" s="83"/>
      <c r="F11" s="82">
        <v>134915</v>
      </c>
      <c r="G11" s="90"/>
      <c r="H11" s="43">
        <v>134844</v>
      </c>
      <c r="I11" s="90"/>
      <c r="J11" s="43">
        <v>53116</v>
      </c>
      <c r="K11" s="90"/>
      <c r="L11" s="43">
        <v>52930</v>
      </c>
      <c r="N11"/>
      <c r="O11" s="162"/>
    </row>
    <row r="12" spans="1:15" s="82" customFormat="1" ht="18.600000000000001" customHeight="1">
      <c r="B12" s="8" t="s">
        <v>231</v>
      </c>
      <c r="C12" s="8"/>
      <c r="D12" s="89"/>
      <c r="E12" s="83"/>
      <c r="F12" s="43">
        <v>987</v>
      </c>
      <c r="G12" s="90"/>
      <c r="H12" s="43">
        <v>1673</v>
      </c>
      <c r="I12" s="90"/>
      <c r="J12" s="43">
        <v>1153</v>
      </c>
      <c r="K12" s="90"/>
      <c r="L12" s="43">
        <v>0</v>
      </c>
      <c r="N12"/>
      <c r="O12" s="162"/>
    </row>
    <row r="13" spans="1:15" s="82" customFormat="1" ht="18.600000000000001" customHeight="1">
      <c r="B13" s="8" t="s">
        <v>215</v>
      </c>
      <c r="C13" s="8"/>
      <c r="D13" s="89"/>
      <c r="E13" s="83"/>
      <c r="F13" s="43">
        <v>-446</v>
      </c>
      <c r="G13" s="90"/>
      <c r="H13" s="43">
        <v>81</v>
      </c>
      <c r="I13" s="90"/>
      <c r="J13" s="43">
        <v>-84</v>
      </c>
      <c r="K13" s="90"/>
      <c r="L13" s="43">
        <v>46</v>
      </c>
      <c r="N13"/>
      <c r="O13" s="162"/>
    </row>
    <row r="14" spans="1:15" s="82" customFormat="1" ht="18.600000000000001" customHeight="1">
      <c r="B14" s="8" t="s">
        <v>216</v>
      </c>
      <c r="C14" s="8"/>
      <c r="D14" s="89"/>
      <c r="E14" s="83"/>
      <c r="F14" s="43">
        <v>-595</v>
      </c>
      <c r="G14" s="90"/>
      <c r="H14" s="43">
        <v>0</v>
      </c>
      <c r="I14" s="90"/>
      <c r="J14" s="43">
        <v>0</v>
      </c>
      <c r="K14" s="90"/>
      <c r="L14" s="43">
        <v>0</v>
      </c>
      <c r="N14"/>
      <c r="O14" s="162"/>
    </row>
    <row r="15" spans="1:15" s="82" customFormat="1" ht="18.600000000000001" customHeight="1">
      <c r="B15" s="8" t="s">
        <v>166</v>
      </c>
      <c r="C15" s="8"/>
      <c r="D15" s="89"/>
      <c r="E15" s="83"/>
      <c r="F15" s="43">
        <v>448</v>
      </c>
      <c r="G15" s="90"/>
      <c r="H15" s="43">
        <v>-617</v>
      </c>
      <c r="I15" s="90"/>
      <c r="J15" s="43">
        <v>0</v>
      </c>
      <c r="K15" s="90"/>
      <c r="L15" s="43">
        <v>0</v>
      </c>
      <c r="N15"/>
      <c r="O15" s="162"/>
    </row>
    <row r="16" spans="1:15" s="82" customFormat="1" ht="18.600000000000001" customHeight="1">
      <c r="B16" s="8" t="s">
        <v>232</v>
      </c>
      <c r="C16" s="8"/>
      <c r="D16" s="89"/>
      <c r="E16" s="83"/>
      <c r="F16" s="43">
        <v>-1071</v>
      </c>
      <c r="G16" s="90"/>
      <c r="H16" s="43">
        <v>-1063</v>
      </c>
      <c r="I16" s="90"/>
      <c r="J16" s="43">
        <v>-1071</v>
      </c>
      <c r="K16" s="90"/>
      <c r="L16" s="43">
        <v>-1063</v>
      </c>
      <c r="N16"/>
      <c r="O16" s="162"/>
    </row>
    <row r="17" spans="1:15" s="82" customFormat="1" ht="18.600000000000001" customHeight="1">
      <c r="B17" s="8" t="s">
        <v>233</v>
      </c>
      <c r="C17" s="8"/>
      <c r="D17" s="89"/>
      <c r="E17" s="83"/>
      <c r="F17" s="43">
        <v>-2574</v>
      </c>
      <c r="G17" s="90"/>
      <c r="H17" s="43">
        <v>-1846</v>
      </c>
      <c r="I17" s="90"/>
      <c r="J17" s="43">
        <v>-2574</v>
      </c>
      <c r="K17" s="90"/>
      <c r="L17" s="43">
        <v>-1846</v>
      </c>
      <c r="N17"/>
      <c r="O17" s="162"/>
    </row>
    <row r="18" spans="1:15" s="82" customFormat="1" ht="18.600000000000001" customHeight="1">
      <c r="B18" s="8" t="s">
        <v>192</v>
      </c>
      <c r="C18" s="8"/>
      <c r="D18" s="69">
        <v>6</v>
      </c>
      <c r="E18" s="83"/>
      <c r="F18" s="43">
        <v>4745</v>
      </c>
      <c r="G18" s="90"/>
      <c r="H18" s="43">
        <v>0</v>
      </c>
      <c r="I18" s="90"/>
      <c r="J18" s="43">
        <v>4745</v>
      </c>
      <c r="K18" s="90"/>
      <c r="L18" s="43">
        <v>0</v>
      </c>
      <c r="N18"/>
      <c r="O18" s="162"/>
    </row>
    <row r="19" spans="1:15" s="82" customFormat="1" ht="18.600000000000001" customHeight="1">
      <c r="B19" s="8" t="s">
        <v>183</v>
      </c>
      <c r="C19" s="8"/>
      <c r="D19" s="69" t="s">
        <v>220</v>
      </c>
      <c r="E19" s="83"/>
      <c r="F19" s="43">
        <v>8676</v>
      </c>
      <c r="G19" s="90"/>
      <c r="H19" s="43">
        <v>9516</v>
      </c>
      <c r="I19" s="90"/>
      <c r="J19" s="43">
        <v>0</v>
      </c>
      <c r="K19" s="90"/>
      <c r="L19" s="43">
        <v>0</v>
      </c>
      <c r="N19"/>
      <c r="O19"/>
    </row>
    <row r="20" spans="1:15" s="82" customFormat="1" ht="18.600000000000001" customHeight="1">
      <c r="B20" s="8" t="s">
        <v>217</v>
      </c>
      <c r="C20" s="8"/>
      <c r="D20" s="89"/>
      <c r="E20" s="83"/>
      <c r="F20" s="43">
        <v>-22969</v>
      </c>
      <c r="G20" s="90"/>
      <c r="H20" s="43">
        <v>-6896</v>
      </c>
      <c r="I20" s="90"/>
      <c r="J20" s="43">
        <v>909</v>
      </c>
      <c r="K20" s="90"/>
      <c r="L20" s="43">
        <v>1915</v>
      </c>
      <c r="N20"/>
      <c r="O20" s="162"/>
    </row>
    <row r="21" spans="1:15" s="82" customFormat="1" ht="18.600000000000001" customHeight="1">
      <c r="B21" s="8" t="s">
        <v>96</v>
      </c>
      <c r="D21" s="91"/>
      <c r="E21" s="83"/>
      <c r="F21" s="43">
        <v>-6772</v>
      </c>
      <c r="G21" s="90"/>
      <c r="H21" s="43">
        <v>-6066</v>
      </c>
      <c r="I21" s="90"/>
      <c r="J21" s="43">
        <v>-152586</v>
      </c>
      <c r="K21" s="90"/>
      <c r="L21" s="43">
        <v>-91064</v>
      </c>
      <c r="N21"/>
      <c r="O21" s="162"/>
    </row>
    <row r="22" spans="1:15" s="82" customFormat="1" ht="18.600000000000001" customHeight="1">
      <c r="B22" s="8" t="s">
        <v>137</v>
      </c>
      <c r="C22" s="8"/>
      <c r="D22" s="91"/>
      <c r="E22" s="83"/>
      <c r="F22" s="43">
        <v>-22740</v>
      </c>
      <c r="G22" s="90"/>
      <c r="H22" s="43">
        <v>-16583</v>
      </c>
      <c r="I22" s="90"/>
      <c r="J22" s="43">
        <v>-7542</v>
      </c>
      <c r="K22" s="90"/>
      <c r="L22" s="43">
        <v>-8797</v>
      </c>
      <c r="N22"/>
      <c r="O22" s="162"/>
    </row>
    <row r="23" spans="1:15" s="82" customFormat="1" ht="18.600000000000001" customHeight="1">
      <c r="B23" s="8" t="s">
        <v>136</v>
      </c>
      <c r="C23" s="8"/>
      <c r="D23" s="91"/>
      <c r="E23" s="83"/>
      <c r="F23" s="43">
        <v>7567</v>
      </c>
      <c r="G23" s="90"/>
      <c r="H23" s="43">
        <v>10743</v>
      </c>
      <c r="I23" s="90"/>
      <c r="J23" s="43">
        <v>3005</v>
      </c>
      <c r="K23" s="90"/>
      <c r="L23" s="43">
        <v>3025</v>
      </c>
      <c r="N23"/>
      <c r="O23" s="162"/>
    </row>
    <row r="24" spans="1:15" s="82" customFormat="1" ht="18.600000000000001" customHeight="1">
      <c r="B24" s="8" t="s">
        <v>29</v>
      </c>
      <c r="C24" s="8"/>
      <c r="D24" s="91"/>
      <c r="E24" s="83"/>
      <c r="F24" s="43">
        <v>9890</v>
      </c>
      <c r="G24" s="90"/>
      <c r="H24" s="43">
        <v>13014</v>
      </c>
      <c r="I24" s="90"/>
      <c r="J24" s="43">
        <v>5979</v>
      </c>
      <c r="K24" s="90"/>
      <c r="L24" s="43">
        <v>7605</v>
      </c>
      <c r="N24"/>
      <c r="O24" s="162"/>
    </row>
    <row r="25" spans="1:15" s="82" customFormat="1" ht="18.600000000000001" customHeight="1">
      <c r="B25" s="8" t="s">
        <v>156</v>
      </c>
      <c r="C25" s="8"/>
      <c r="D25" s="91">
        <v>21</v>
      </c>
      <c r="E25" s="83"/>
      <c r="F25" s="92">
        <v>7847</v>
      </c>
      <c r="G25" s="90"/>
      <c r="H25" s="151">
        <v>10444</v>
      </c>
      <c r="I25" s="90"/>
      <c r="J25" s="151">
        <v>7847</v>
      </c>
      <c r="K25" s="90"/>
      <c r="L25" s="151">
        <v>10444</v>
      </c>
      <c r="N25"/>
      <c r="O25" s="162"/>
    </row>
    <row r="26" spans="1:15" s="82" customFormat="1" ht="6" customHeight="1">
      <c r="A26" s="8"/>
      <c r="B26" s="8"/>
      <c r="D26" s="89"/>
      <c r="E26" s="83"/>
      <c r="F26" s="43"/>
      <c r="G26" s="90"/>
      <c r="H26" s="43"/>
      <c r="I26" s="90"/>
      <c r="J26" s="43"/>
      <c r="K26" s="90"/>
      <c r="L26" s="43"/>
      <c r="N26"/>
      <c r="O26" s="162"/>
    </row>
    <row r="27" spans="1:15" s="82" customFormat="1" ht="18.600000000000001" customHeight="1">
      <c r="A27" s="8" t="s">
        <v>59</v>
      </c>
      <c r="B27" s="8"/>
      <c r="D27" s="89"/>
      <c r="E27" s="83"/>
      <c r="F27" s="43">
        <f>SUM(F9:F25)</f>
        <v>536432</v>
      </c>
      <c r="G27" s="90"/>
      <c r="H27" s="43">
        <f>SUM(H9:H25)</f>
        <v>505756</v>
      </c>
      <c r="I27" s="90"/>
      <c r="J27" s="43">
        <f>SUM(J9:J25)</f>
        <v>269886</v>
      </c>
      <c r="K27" s="90"/>
      <c r="L27" s="43">
        <f>SUM(L9:L25)</f>
        <v>218618</v>
      </c>
      <c r="N27"/>
      <c r="O27" s="162"/>
    </row>
    <row r="28" spans="1:15" s="82" customFormat="1" ht="18.600000000000001" customHeight="1">
      <c r="A28" s="8" t="s">
        <v>57</v>
      </c>
      <c r="B28" s="8"/>
      <c r="D28" s="89"/>
      <c r="E28" s="83"/>
      <c r="F28" s="43"/>
      <c r="G28" s="90"/>
      <c r="H28" s="43"/>
      <c r="I28" s="90"/>
      <c r="J28" s="43"/>
      <c r="K28" s="90"/>
      <c r="L28" s="43"/>
      <c r="N28"/>
      <c r="O28" s="162"/>
    </row>
    <row r="29" spans="1:15" s="82" customFormat="1" ht="18.600000000000001" customHeight="1">
      <c r="A29" s="8"/>
      <c r="B29" s="104" t="s">
        <v>67</v>
      </c>
      <c r="D29" s="89"/>
      <c r="E29" s="83"/>
      <c r="F29" s="43">
        <v>-41502</v>
      </c>
      <c r="G29" s="90"/>
      <c r="H29" s="43">
        <v>1677</v>
      </c>
      <c r="I29" s="90"/>
      <c r="J29" s="43">
        <v>-39968</v>
      </c>
      <c r="K29" s="90"/>
      <c r="L29" s="43">
        <v>18282</v>
      </c>
      <c r="N29"/>
      <c r="O29" s="162"/>
    </row>
    <row r="30" spans="1:15" s="82" customFormat="1" ht="18.600000000000001" customHeight="1">
      <c r="A30" s="8"/>
      <c r="B30" s="104" t="s">
        <v>210</v>
      </c>
      <c r="D30" s="89"/>
      <c r="E30" s="83"/>
      <c r="F30" s="43">
        <v>12859</v>
      </c>
      <c r="G30" s="90"/>
      <c r="H30" s="43">
        <v>-22538</v>
      </c>
      <c r="I30" s="90"/>
      <c r="J30" s="43">
        <v>10502</v>
      </c>
      <c r="K30" s="90"/>
      <c r="L30" s="43">
        <v>-12054</v>
      </c>
      <c r="N30"/>
      <c r="O30" s="162"/>
    </row>
    <row r="31" spans="1:15" s="82" customFormat="1" ht="18.600000000000001" customHeight="1">
      <c r="A31" s="8"/>
      <c r="B31" s="104" t="s">
        <v>68</v>
      </c>
      <c r="D31" s="89"/>
      <c r="E31" s="83"/>
      <c r="F31" s="43">
        <v>1976</v>
      </c>
      <c r="G31" s="90"/>
      <c r="H31" s="43">
        <v>1280</v>
      </c>
      <c r="I31" s="90"/>
      <c r="J31" s="43">
        <v>0</v>
      </c>
      <c r="K31" s="90"/>
      <c r="L31" s="43">
        <v>0</v>
      </c>
      <c r="N31"/>
      <c r="O31" s="162"/>
    </row>
    <row r="32" spans="1:15" s="82" customFormat="1" ht="18.600000000000001" customHeight="1">
      <c r="A32" s="8"/>
      <c r="B32" s="104" t="s">
        <v>4</v>
      </c>
      <c r="D32" s="89"/>
      <c r="E32" s="83"/>
      <c r="F32" s="43">
        <v>290</v>
      </c>
      <c r="G32" s="90"/>
      <c r="H32" s="43">
        <v>-2018</v>
      </c>
      <c r="I32" s="90"/>
      <c r="J32" s="43">
        <v>-670</v>
      </c>
      <c r="K32" s="90"/>
      <c r="L32" s="43">
        <v>613</v>
      </c>
      <c r="N32"/>
      <c r="O32" s="162"/>
    </row>
    <row r="33" spans="1:15" s="82" customFormat="1" ht="18.600000000000001" customHeight="1">
      <c r="A33" s="8"/>
      <c r="B33" s="104" t="s">
        <v>7</v>
      </c>
      <c r="D33" s="89"/>
      <c r="E33" s="83"/>
      <c r="F33" s="43">
        <v>-1714</v>
      </c>
      <c r="G33" s="90"/>
      <c r="H33" s="43">
        <v>-5949</v>
      </c>
      <c r="I33" s="90"/>
      <c r="J33" s="43">
        <v>-532</v>
      </c>
      <c r="K33" s="90"/>
      <c r="L33" s="43">
        <v>-2636</v>
      </c>
      <c r="N33"/>
      <c r="O33" s="162"/>
    </row>
    <row r="34" spans="1:15" s="82" customFormat="1" ht="18.600000000000001" customHeight="1">
      <c r="A34" s="8"/>
      <c r="B34" s="104" t="s">
        <v>71</v>
      </c>
      <c r="D34" s="89"/>
      <c r="E34" s="83"/>
      <c r="F34" s="43">
        <v>11530</v>
      </c>
      <c r="G34" s="90"/>
      <c r="H34" s="43">
        <v>-5794</v>
      </c>
      <c r="I34" s="90"/>
      <c r="J34" s="43">
        <v>5857</v>
      </c>
      <c r="K34" s="90"/>
      <c r="L34" s="43">
        <v>-6248</v>
      </c>
      <c r="N34"/>
      <c r="O34" s="162"/>
    </row>
    <row r="35" spans="1:15" s="82" customFormat="1" ht="18.600000000000001" customHeight="1">
      <c r="A35" s="8"/>
      <c r="B35" s="104" t="s">
        <v>211</v>
      </c>
      <c r="D35" s="89"/>
      <c r="E35" s="83"/>
      <c r="F35" s="43">
        <v>52028</v>
      </c>
      <c r="G35" s="90"/>
      <c r="H35" s="43">
        <v>30312</v>
      </c>
      <c r="I35" s="90"/>
      <c r="J35" s="43">
        <v>24403</v>
      </c>
      <c r="K35" s="90"/>
      <c r="L35" s="43">
        <v>9921</v>
      </c>
      <c r="N35"/>
      <c r="O35" s="162"/>
    </row>
    <row r="36" spans="1:15" s="82" customFormat="1" ht="18.600000000000001" customHeight="1">
      <c r="A36" s="8"/>
      <c r="B36" s="104" t="s">
        <v>11</v>
      </c>
      <c r="D36" s="89"/>
      <c r="E36" s="83"/>
      <c r="F36" s="43">
        <v>-1355</v>
      </c>
      <c r="G36" s="90"/>
      <c r="H36" s="43">
        <v>8748</v>
      </c>
      <c r="I36" s="90"/>
      <c r="J36" s="43">
        <v>3155</v>
      </c>
      <c r="K36" s="90"/>
      <c r="L36" s="43">
        <v>404</v>
      </c>
      <c r="N36"/>
      <c r="O36" s="162"/>
    </row>
    <row r="37" spans="1:15" s="82" customFormat="1" ht="18.600000000000001" customHeight="1">
      <c r="A37" s="8"/>
      <c r="B37" s="104" t="s">
        <v>72</v>
      </c>
      <c r="D37" s="89"/>
      <c r="E37" s="83"/>
      <c r="F37" s="43">
        <v>-20</v>
      </c>
      <c r="G37" s="90"/>
      <c r="H37" s="43">
        <v>116</v>
      </c>
      <c r="I37" s="90"/>
      <c r="J37" s="43">
        <v>12</v>
      </c>
      <c r="K37" s="90"/>
      <c r="L37" s="43">
        <v>115</v>
      </c>
      <c r="N37"/>
      <c r="O37" s="162"/>
    </row>
    <row r="38" spans="1:15" s="82" customFormat="1" ht="18.600000000000001" customHeight="1">
      <c r="A38" s="8"/>
      <c r="B38" s="82" t="s">
        <v>241</v>
      </c>
      <c r="D38" s="89"/>
      <c r="E38" s="83"/>
      <c r="F38" s="151">
        <v>-2098</v>
      </c>
      <c r="G38" s="90"/>
      <c r="H38" s="151">
        <v>-3819</v>
      </c>
      <c r="I38" s="90"/>
      <c r="J38" s="151">
        <v>-2000</v>
      </c>
      <c r="K38" s="90"/>
      <c r="L38" s="151">
        <v>-3644</v>
      </c>
      <c r="N38"/>
      <c r="O38" s="162"/>
    </row>
    <row r="39" spans="1:15" s="82" customFormat="1" ht="6" customHeight="1">
      <c r="A39" s="8"/>
      <c r="B39" s="8"/>
      <c r="D39" s="89"/>
      <c r="E39" s="83"/>
      <c r="F39" s="43"/>
      <c r="G39" s="90"/>
      <c r="H39" s="43"/>
      <c r="I39" s="90"/>
      <c r="J39" s="43"/>
      <c r="K39" s="90"/>
      <c r="L39" s="43"/>
      <c r="N39"/>
      <c r="O39" s="162"/>
    </row>
    <row r="40" spans="1:15" s="82" customFormat="1" ht="18.600000000000001" customHeight="1">
      <c r="A40" s="8" t="s">
        <v>135</v>
      </c>
      <c r="B40" s="8"/>
      <c r="D40" s="89"/>
      <c r="E40" s="83"/>
      <c r="F40" s="43">
        <f>SUM(F27:F39)</f>
        <v>568426</v>
      </c>
      <c r="G40" s="90"/>
      <c r="H40" s="43">
        <f>SUM(H27:H39)</f>
        <v>507771</v>
      </c>
      <c r="I40" s="90"/>
      <c r="J40" s="43">
        <f>SUM(J27:J39)</f>
        <v>270645</v>
      </c>
      <c r="K40" s="90"/>
      <c r="L40" s="43">
        <f>SUM(L27:L39)</f>
        <v>223371</v>
      </c>
      <c r="N40"/>
      <c r="O40" s="162"/>
    </row>
    <row r="41" spans="1:15" s="82" customFormat="1" ht="18.600000000000001" customHeight="1">
      <c r="B41" s="8" t="s">
        <v>134</v>
      </c>
      <c r="D41" s="89"/>
      <c r="E41" s="83"/>
      <c r="F41" s="151">
        <v>-72058</v>
      </c>
      <c r="G41" s="90"/>
      <c r="H41" s="151">
        <v>-54265</v>
      </c>
      <c r="I41" s="90"/>
      <c r="J41" s="151">
        <v>-25675</v>
      </c>
      <c r="K41" s="90"/>
      <c r="L41" s="151">
        <v>-11116</v>
      </c>
      <c r="N41"/>
      <c r="O41" s="162"/>
    </row>
    <row r="42" spans="1:15" s="82" customFormat="1" ht="6" customHeight="1">
      <c r="A42" s="8"/>
      <c r="B42" s="8"/>
      <c r="D42" s="89"/>
      <c r="E42" s="83"/>
      <c r="F42" s="43"/>
      <c r="G42" s="90"/>
      <c r="H42" s="43"/>
      <c r="I42" s="90"/>
      <c r="J42" s="43"/>
      <c r="K42" s="90"/>
      <c r="L42" s="43"/>
      <c r="N42"/>
      <c r="O42" s="162"/>
    </row>
    <row r="43" spans="1:15" s="82" customFormat="1" ht="18.600000000000001" customHeight="1">
      <c r="A43" s="15" t="s">
        <v>194</v>
      </c>
      <c r="B43" s="15"/>
      <c r="D43" s="89"/>
      <c r="E43" s="83"/>
      <c r="F43" s="151">
        <f>SUM(F40:F42)</f>
        <v>496368</v>
      </c>
      <c r="G43" s="90"/>
      <c r="H43" s="151">
        <f>SUM(H40:H42)</f>
        <v>453506</v>
      </c>
      <c r="I43" s="90"/>
      <c r="J43" s="151">
        <f>SUM(J40:J42)</f>
        <v>244970</v>
      </c>
      <c r="K43" s="90"/>
      <c r="L43" s="151">
        <f>SUM(L40:L42)</f>
        <v>212255</v>
      </c>
      <c r="N43"/>
      <c r="O43" s="162"/>
    </row>
    <row r="44" spans="1:15" s="82" customFormat="1" ht="20.100000000000001" customHeight="1">
      <c r="A44" s="15"/>
      <c r="B44" s="15"/>
      <c r="D44" s="89"/>
      <c r="E44" s="83"/>
      <c r="F44" s="43"/>
      <c r="G44" s="90"/>
      <c r="H44" s="43"/>
      <c r="I44" s="90"/>
      <c r="J44" s="43"/>
      <c r="K44" s="90"/>
      <c r="L44" s="43"/>
      <c r="N44"/>
      <c r="O44" s="162"/>
    </row>
    <row r="45" spans="1:15" s="82" customFormat="1" ht="27" customHeight="1">
      <c r="A45" s="15"/>
      <c r="B45" s="15"/>
      <c r="D45" s="89"/>
      <c r="E45" s="83"/>
      <c r="F45" s="43"/>
      <c r="G45" s="90"/>
      <c r="H45" s="43"/>
      <c r="I45" s="90"/>
      <c r="J45" s="43"/>
      <c r="K45" s="90"/>
      <c r="L45" s="43"/>
      <c r="N45"/>
      <c r="O45" s="162"/>
    </row>
    <row r="46" spans="1:15" s="82" customFormat="1" ht="31.5" customHeight="1">
      <c r="A46" s="15"/>
      <c r="B46" s="15"/>
      <c r="D46" s="89"/>
      <c r="E46" s="83"/>
      <c r="F46" s="43"/>
      <c r="G46" s="90"/>
      <c r="H46" s="43"/>
      <c r="I46" s="90"/>
      <c r="J46" s="43"/>
      <c r="K46" s="90"/>
      <c r="L46" s="43"/>
      <c r="N46"/>
      <c r="O46" s="162"/>
    </row>
    <row r="47" spans="1:15" s="82" customFormat="1" ht="23.25" customHeight="1">
      <c r="A47" s="15"/>
      <c r="B47" s="15"/>
      <c r="D47" s="89"/>
      <c r="E47" s="83"/>
      <c r="F47" s="43"/>
      <c r="G47" s="90"/>
      <c r="H47" s="43"/>
      <c r="I47" s="90"/>
      <c r="J47" s="43"/>
      <c r="K47" s="90"/>
      <c r="L47" s="43"/>
      <c r="N47"/>
      <c r="O47" s="162"/>
    </row>
    <row r="48" spans="1:15" s="82" customFormat="1" ht="22.35" customHeight="1">
      <c r="A48" s="10" t="s">
        <v>171</v>
      </c>
      <c r="B48" s="10"/>
      <c r="C48" s="92"/>
      <c r="D48" s="93"/>
      <c r="E48" s="92"/>
      <c r="F48" s="81"/>
      <c r="G48" s="93"/>
      <c r="H48" s="81"/>
      <c r="I48" s="93"/>
      <c r="J48" s="81"/>
      <c r="K48" s="92"/>
      <c r="L48" s="81"/>
      <c r="N48"/>
    </row>
    <row r="49" spans="1:24" ht="17.649999999999999" customHeight="1">
      <c r="A49" s="105" t="str">
        <f>'CF13-14'!A1</f>
        <v>บริษัท ฮิวแมนิก้า จำกัด (มหาชน)</v>
      </c>
      <c r="B49" s="105"/>
      <c r="K49" s="8"/>
    </row>
    <row r="50" spans="1:24" ht="17.649999999999999" customHeight="1">
      <c r="A50" s="9" t="s">
        <v>170</v>
      </c>
      <c r="B50" s="9"/>
      <c r="K50" s="8"/>
    </row>
    <row r="51" spans="1:24" ht="17.649999999999999" customHeight="1">
      <c r="A51" s="103" t="str">
        <f>A3</f>
        <v>สำหรับปีสิ้นสุดวันที่ 31 ธันวาคม พ.ศ. 2567</v>
      </c>
      <c r="B51" s="106"/>
      <c r="C51" s="10"/>
      <c r="D51" s="98"/>
      <c r="E51" s="10"/>
      <c r="F51" s="81"/>
      <c r="G51" s="10"/>
      <c r="H51" s="81"/>
      <c r="I51" s="10"/>
      <c r="J51" s="81"/>
      <c r="K51" s="10"/>
      <c r="L51" s="81"/>
    </row>
    <row r="52" spans="1:24" s="82" customFormat="1" ht="18.600000000000001" customHeight="1">
      <c r="A52" s="8"/>
      <c r="B52" s="8"/>
      <c r="D52" s="88"/>
      <c r="F52" s="80"/>
      <c r="G52" s="94"/>
      <c r="H52" s="80"/>
      <c r="I52" s="94"/>
      <c r="J52" s="80"/>
      <c r="K52" s="94"/>
      <c r="L52" s="80"/>
      <c r="N52"/>
    </row>
    <row r="53" spans="1:24" s="120" customFormat="1" ht="18.600000000000001" customHeight="1">
      <c r="A53" s="119"/>
      <c r="B53" s="119"/>
      <c r="D53" s="121"/>
      <c r="E53" s="121"/>
      <c r="F53" s="171" t="s">
        <v>167</v>
      </c>
      <c r="G53" s="171"/>
      <c r="H53" s="171"/>
      <c r="I53" s="122"/>
      <c r="J53" s="171" t="s">
        <v>168</v>
      </c>
      <c r="K53" s="171"/>
      <c r="L53" s="171"/>
      <c r="N53"/>
    </row>
    <row r="54" spans="1:24" s="120" customFormat="1" ht="18.600000000000001" customHeight="1">
      <c r="A54" s="119"/>
      <c r="B54" s="119"/>
      <c r="D54" s="123"/>
      <c r="E54" s="122"/>
      <c r="F54" s="124" t="s">
        <v>202</v>
      </c>
      <c r="G54" s="125"/>
      <c r="H54" s="124" t="s">
        <v>65</v>
      </c>
      <c r="I54" s="125"/>
      <c r="J54" s="124" t="s">
        <v>202</v>
      </c>
      <c r="K54" s="125"/>
      <c r="L54" s="124" t="s">
        <v>65</v>
      </c>
      <c r="N54"/>
    </row>
    <row r="55" spans="1:24" s="120" customFormat="1" ht="18.600000000000001" customHeight="1">
      <c r="A55" s="119"/>
      <c r="B55" s="119"/>
      <c r="D55" s="126" t="s">
        <v>0</v>
      </c>
      <c r="E55" s="122"/>
      <c r="F55" s="127" t="s">
        <v>100</v>
      </c>
      <c r="G55" s="128"/>
      <c r="H55" s="127" t="s">
        <v>100</v>
      </c>
      <c r="I55" s="128"/>
      <c r="J55" s="127" t="s">
        <v>100</v>
      </c>
      <c r="K55" s="128"/>
      <c r="L55" s="127" t="s">
        <v>100</v>
      </c>
      <c r="N55"/>
    </row>
    <row r="56" spans="1:24" s="120" customFormat="1" ht="18.600000000000001" customHeight="1">
      <c r="A56" s="129" t="s">
        <v>23</v>
      </c>
      <c r="B56" s="129"/>
      <c r="D56" s="123"/>
      <c r="F56" s="131"/>
      <c r="G56" s="130"/>
      <c r="H56" s="131"/>
      <c r="I56" s="130"/>
      <c r="J56" s="131"/>
      <c r="K56" s="132"/>
      <c r="L56" s="131"/>
      <c r="N56"/>
    </row>
    <row r="57" spans="1:24" s="120" customFormat="1" ht="16.899999999999999" customHeight="1">
      <c r="A57" s="119" t="s">
        <v>97</v>
      </c>
      <c r="B57" s="129"/>
      <c r="D57" s="123"/>
      <c r="F57" s="131">
        <v>-7</v>
      </c>
      <c r="G57" s="130"/>
      <c r="H57" s="131">
        <v>-914</v>
      </c>
      <c r="I57" s="130"/>
      <c r="J57" s="131">
        <v>0</v>
      </c>
      <c r="K57" s="132"/>
      <c r="L57" s="131">
        <v>103</v>
      </c>
      <c r="N57"/>
      <c r="O57"/>
      <c r="P57"/>
      <c r="Q57"/>
      <c r="R57"/>
      <c r="S57"/>
      <c r="T57"/>
      <c r="U57"/>
      <c r="V57"/>
      <c r="W57"/>
      <c r="X57"/>
    </row>
    <row r="58" spans="1:24" s="120" customFormat="1" ht="16.899999999999999" customHeight="1">
      <c r="A58" s="119" t="s">
        <v>144</v>
      </c>
      <c r="B58" s="119"/>
      <c r="D58" s="123"/>
      <c r="F58" s="131">
        <v>-263979</v>
      </c>
      <c r="G58" s="130"/>
      <c r="H58" s="131">
        <v>-333050</v>
      </c>
      <c r="I58" s="130"/>
      <c r="J58" s="131">
        <v>-235398</v>
      </c>
      <c r="K58" s="132"/>
      <c r="L58" s="131">
        <v>-333050</v>
      </c>
      <c r="N58"/>
      <c r="O58"/>
      <c r="P58"/>
      <c r="Q58"/>
      <c r="R58"/>
      <c r="S58"/>
      <c r="T58"/>
      <c r="U58"/>
      <c r="V58"/>
      <c r="W58"/>
      <c r="X58"/>
    </row>
    <row r="59" spans="1:24" s="120" customFormat="1" ht="16.899999999999999" customHeight="1">
      <c r="A59" s="119" t="s">
        <v>143</v>
      </c>
      <c r="B59" s="119"/>
      <c r="D59" s="133"/>
      <c r="F59" s="131">
        <v>204746</v>
      </c>
      <c r="G59" s="130"/>
      <c r="H59" s="131">
        <v>294192</v>
      </c>
      <c r="I59" s="130"/>
      <c r="J59" s="131">
        <v>197741</v>
      </c>
      <c r="K59" s="132"/>
      <c r="L59" s="131">
        <v>294192</v>
      </c>
      <c r="N59"/>
      <c r="O59"/>
      <c r="P59"/>
      <c r="Q59"/>
      <c r="R59"/>
      <c r="S59"/>
      <c r="T59"/>
      <c r="U59"/>
      <c r="V59"/>
      <c r="W59"/>
      <c r="X59"/>
    </row>
    <row r="60" spans="1:24" s="120" customFormat="1" ht="16.899999999999999" customHeight="1">
      <c r="A60" s="119" t="s">
        <v>98</v>
      </c>
      <c r="B60" s="119"/>
      <c r="D60" s="134"/>
      <c r="F60" s="131">
        <v>-20923</v>
      </c>
      <c r="G60" s="130"/>
      <c r="H60" s="131">
        <v>-19012</v>
      </c>
      <c r="I60" s="130"/>
      <c r="J60" s="131">
        <v>-8775</v>
      </c>
      <c r="K60" s="132"/>
      <c r="L60" s="131">
        <v>-11285</v>
      </c>
      <c r="N60"/>
      <c r="O60"/>
      <c r="P60"/>
      <c r="Q60"/>
      <c r="R60"/>
      <c r="S60"/>
      <c r="T60"/>
      <c r="U60"/>
      <c r="V60"/>
      <c r="W60"/>
      <c r="X60"/>
    </row>
    <row r="61" spans="1:24" s="120" customFormat="1" ht="16.899999999999999" customHeight="1">
      <c r="A61" s="119" t="s">
        <v>99</v>
      </c>
      <c r="B61" s="119"/>
      <c r="D61" s="123"/>
      <c r="F61" s="131">
        <v>891</v>
      </c>
      <c r="G61" s="130"/>
      <c r="H61" s="131">
        <v>0</v>
      </c>
      <c r="I61" s="130"/>
      <c r="J61" s="131">
        <v>433</v>
      </c>
      <c r="K61" s="132"/>
      <c r="L61" s="131">
        <v>27</v>
      </c>
      <c r="N61"/>
      <c r="O61"/>
      <c r="P61"/>
      <c r="Q61"/>
      <c r="R61"/>
      <c r="S61"/>
      <c r="T61"/>
      <c r="U61"/>
      <c r="V61"/>
      <c r="W61"/>
      <c r="X61"/>
    </row>
    <row r="62" spans="1:24" s="120" customFormat="1" ht="16.899999999999999" customHeight="1">
      <c r="A62" s="119" t="s">
        <v>140</v>
      </c>
      <c r="B62" s="119"/>
      <c r="D62" s="134"/>
      <c r="F62" s="131">
        <v>-44274</v>
      </c>
      <c r="G62" s="130"/>
      <c r="H62" s="131">
        <v>-48794</v>
      </c>
      <c r="I62" s="130"/>
      <c r="J62" s="131">
        <v>-25121</v>
      </c>
      <c r="K62" s="132"/>
      <c r="L62" s="131">
        <v>-15722</v>
      </c>
      <c r="N62"/>
      <c r="O62"/>
      <c r="P62"/>
      <c r="Q62"/>
      <c r="R62"/>
      <c r="S62"/>
      <c r="T62"/>
      <c r="U62"/>
      <c r="V62"/>
      <c r="W62"/>
      <c r="X62"/>
    </row>
    <row r="63" spans="1:24" s="120" customFormat="1" ht="16.899999999999999" customHeight="1">
      <c r="A63" s="119" t="s">
        <v>229</v>
      </c>
      <c r="B63" s="119"/>
      <c r="F63" s="131"/>
      <c r="H63" s="131"/>
      <c r="J63" s="131"/>
      <c r="L63" s="131"/>
      <c r="N63"/>
      <c r="O63"/>
      <c r="P63"/>
      <c r="Q63"/>
      <c r="R63"/>
      <c r="S63"/>
      <c r="T63"/>
      <c r="U63"/>
      <c r="V63"/>
      <c r="W63"/>
      <c r="X63"/>
    </row>
    <row r="64" spans="1:24" s="120" customFormat="1" ht="16.899999999999999" customHeight="1">
      <c r="A64" s="119"/>
      <c r="B64" s="119" t="s">
        <v>199</v>
      </c>
      <c r="D64" s="135"/>
      <c r="F64" s="131">
        <v>-33863</v>
      </c>
      <c r="G64" s="130"/>
      <c r="H64" s="131">
        <v>-121562</v>
      </c>
      <c r="I64" s="130"/>
      <c r="J64" s="131">
        <v>-33351</v>
      </c>
      <c r="K64" s="132"/>
      <c r="L64" s="131">
        <v>-105152</v>
      </c>
      <c r="N64"/>
      <c r="O64"/>
      <c r="P64"/>
      <c r="Q64"/>
      <c r="R64"/>
      <c r="S64"/>
      <c r="T64"/>
      <c r="U64"/>
      <c r="V64"/>
      <c r="W64"/>
      <c r="X64"/>
    </row>
    <row r="65" spans="1:24" s="120" customFormat="1" ht="16.899999999999999" customHeight="1">
      <c r="A65" s="119" t="s">
        <v>155</v>
      </c>
      <c r="B65" s="119"/>
      <c r="F65" s="131">
        <v>0</v>
      </c>
      <c r="G65" s="130"/>
      <c r="H65" s="131">
        <v>-13000</v>
      </c>
      <c r="I65" s="130"/>
      <c r="J65" s="131">
        <v>0</v>
      </c>
      <c r="K65" s="132"/>
      <c r="L65" s="131">
        <v>-13000</v>
      </c>
      <c r="N65"/>
      <c r="O65"/>
      <c r="P65"/>
      <c r="Q65"/>
      <c r="R65"/>
      <c r="S65"/>
      <c r="T65"/>
      <c r="U65"/>
      <c r="V65"/>
      <c r="W65"/>
      <c r="X65"/>
    </row>
    <row r="66" spans="1:24" s="120" customFormat="1" ht="16.899999999999999" customHeight="1">
      <c r="A66" s="119" t="s">
        <v>242</v>
      </c>
      <c r="B66" s="119"/>
      <c r="D66" s="123"/>
      <c r="F66" s="131">
        <v>0</v>
      </c>
      <c r="G66" s="130"/>
      <c r="H66" s="131">
        <v>13000</v>
      </c>
      <c r="I66" s="130"/>
      <c r="J66" s="131" t="s">
        <v>221</v>
      </c>
      <c r="K66" s="132"/>
      <c r="L66" s="131">
        <v>13000</v>
      </c>
      <c r="N66"/>
      <c r="O66"/>
      <c r="P66"/>
      <c r="Q66"/>
      <c r="R66"/>
      <c r="S66"/>
      <c r="T66"/>
      <c r="U66"/>
      <c r="V66"/>
      <c r="W66"/>
      <c r="X66"/>
    </row>
    <row r="67" spans="1:24" s="120" customFormat="1" ht="16.899999999999999" customHeight="1">
      <c r="A67" s="119" t="s">
        <v>243</v>
      </c>
      <c r="B67" s="119"/>
      <c r="D67" s="123">
        <v>11</v>
      </c>
      <c r="F67" s="131">
        <v>-138000</v>
      </c>
      <c r="G67" s="130"/>
      <c r="H67" s="131">
        <v>0</v>
      </c>
      <c r="I67" s="130"/>
      <c r="J67" s="131">
        <v>0</v>
      </c>
      <c r="K67" s="132"/>
      <c r="L67" s="131">
        <v>0</v>
      </c>
      <c r="N67"/>
      <c r="O67"/>
      <c r="P67"/>
      <c r="Q67"/>
      <c r="R67"/>
      <c r="S67"/>
      <c r="T67"/>
      <c r="U67"/>
      <c r="V67"/>
      <c r="W67"/>
      <c r="X67"/>
    </row>
    <row r="68" spans="1:24" s="120" customFormat="1" ht="16.899999999999999" customHeight="1">
      <c r="A68" s="119" t="s">
        <v>236</v>
      </c>
      <c r="B68" s="119"/>
      <c r="D68" s="123">
        <v>11</v>
      </c>
      <c r="F68" s="131">
        <v>120000</v>
      </c>
      <c r="G68" s="130"/>
      <c r="H68" s="131">
        <v>0</v>
      </c>
      <c r="I68" s="130"/>
      <c r="J68" s="131">
        <v>0</v>
      </c>
      <c r="K68" s="132"/>
      <c r="L68" s="131">
        <v>0</v>
      </c>
      <c r="N68"/>
      <c r="O68"/>
      <c r="P68"/>
      <c r="Q68"/>
      <c r="R68"/>
      <c r="S68"/>
      <c r="T68"/>
      <c r="U68"/>
      <c r="V68"/>
      <c r="W68"/>
      <c r="X68"/>
    </row>
    <row r="69" spans="1:24" s="120" customFormat="1" ht="16.899999999999999" customHeight="1">
      <c r="A69" s="119" t="s">
        <v>193</v>
      </c>
      <c r="B69" s="119"/>
      <c r="D69" s="123">
        <v>27</v>
      </c>
      <c r="F69" s="131">
        <v>-20000</v>
      </c>
      <c r="G69" s="130"/>
      <c r="H69" s="131">
        <v>0</v>
      </c>
      <c r="I69" s="130"/>
      <c r="J69" s="131">
        <v>-20000</v>
      </c>
      <c r="K69" s="132"/>
      <c r="L69" s="131">
        <v>0</v>
      </c>
      <c r="N69"/>
      <c r="O69"/>
      <c r="P69"/>
      <c r="Q69"/>
      <c r="R69"/>
      <c r="S69"/>
      <c r="T69"/>
      <c r="U69"/>
      <c r="V69"/>
      <c r="W69"/>
      <c r="X69"/>
    </row>
    <row r="70" spans="1:24" s="120" customFormat="1" ht="16.899999999999999" customHeight="1">
      <c r="A70" s="119" t="s">
        <v>222</v>
      </c>
      <c r="B70" s="119"/>
      <c r="D70" s="123">
        <v>27</v>
      </c>
      <c r="F70" s="131">
        <v>2256</v>
      </c>
      <c r="G70" s="130"/>
      <c r="H70" s="131">
        <v>8000</v>
      </c>
      <c r="I70" s="130"/>
      <c r="J70" s="131">
        <v>2256</v>
      </c>
      <c r="K70" s="132"/>
      <c r="L70" s="131">
        <v>8000</v>
      </c>
      <c r="N70"/>
      <c r="O70"/>
      <c r="P70"/>
      <c r="Q70"/>
      <c r="R70"/>
      <c r="S70"/>
      <c r="T70"/>
      <c r="U70"/>
      <c r="V70"/>
      <c r="W70"/>
      <c r="X70"/>
    </row>
    <row r="71" spans="1:24" s="120" customFormat="1" ht="16.899999999999999" customHeight="1">
      <c r="A71" s="119" t="s">
        <v>141</v>
      </c>
      <c r="D71" s="123"/>
      <c r="F71" s="131">
        <v>6756</v>
      </c>
      <c r="G71" s="130"/>
      <c r="H71" s="131">
        <v>6066</v>
      </c>
      <c r="I71" s="130"/>
      <c r="J71" s="131">
        <v>152570</v>
      </c>
      <c r="K71" s="132"/>
      <c r="L71" s="131">
        <v>91064</v>
      </c>
      <c r="N71"/>
      <c r="O71"/>
      <c r="P71"/>
      <c r="Q71"/>
      <c r="R71"/>
      <c r="S71"/>
      <c r="T71"/>
      <c r="U71"/>
      <c r="V71"/>
      <c r="W71"/>
      <c r="X71"/>
    </row>
    <row r="72" spans="1:24" s="120" customFormat="1" ht="16.899999999999999" customHeight="1">
      <c r="A72" s="119" t="s">
        <v>142</v>
      </c>
      <c r="B72" s="119"/>
      <c r="D72" s="123"/>
      <c r="F72" s="154">
        <v>21786</v>
      </c>
      <c r="G72" s="131"/>
      <c r="H72" s="154">
        <v>16404</v>
      </c>
      <c r="I72" s="131"/>
      <c r="J72" s="154">
        <v>6481</v>
      </c>
      <c r="K72" s="131"/>
      <c r="L72" s="154">
        <v>8619</v>
      </c>
      <c r="N72"/>
      <c r="O72"/>
      <c r="P72"/>
      <c r="Q72"/>
      <c r="R72"/>
      <c r="S72"/>
      <c r="T72"/>
      <c r="U72"/>
      <c r="V72"/>
      <c r="W72"/>
      <c r="X72"/>
    </row>
    <row r="73" spans="1:24" s="120" customFormat="1" ht="3.6" customHeight="1">
      <c r="A73" s="119"/>
      <c r="B73" s="119"/>
      <c r="D73" s="136"/>
      <c r="E73" s="137"/>
      <c r="F73" s="131"/>
      <c r="G73" s="132"/>
      <c r="H73" s="131"/>
      <c r="I73" s="132"/>
      <c r="J73" s="131"/>
      <c r="K73" s="132"/>
      <c r="L73" s="131"/>
      <c r="N73"/>
      <c r="O73"/>
      <c r="P73"/>
      <c r="Q73"/>
      <c r="R73"/>
      <c r="S73"/>
      <c r="T73"/>
      <c r="U73"/>
      <c r="V73"/>
      <c r="W73"/>
      <c r="X73"/>
    </row>
    <row r="74" spans="1:24" s="120" customFormat="1" ht="18.600000000000001" customHeight="1">
      <c r="A74" s="129" t="s">
        <v>230</v>
      </c>
      <c r="B74" s="129"/>
      <c r="D74" s="136"/>
      <c r="E74" s="138"/>
      <c r="F74" s="154">
        <f>SUM(F57:F72)</f>
        <v>-164611</v>
      </c>
      <c r="G74" s="131"/>
      <c r="H74" s="154">
        <f>SUM(H57:H72)</f>
        <v>-198670</v>
      </c>
      <c r="I74" s="131"/>
      <c r="J74" s="154">
        <f>SUM(J57:J72)</f>
        <v>36836</v>
      </c>
      <c r="K74" s="131"/>
      <c r="L74" s="154">
        <f>SUM(L57:L72)</f>
        <v>-63204</v>
      </c>
      <c r="N74"/>
      <c r="O74"/>
      <c r="P74"/>
      <c r="Q74"/>
      <c r="R74"/>
      <c r="S74"/>
      <c r="T74"/>
      <c r="U74"/>
      <c r="V74"/>
      <c r="W74"/>
      <c r="X74"/>
    </row>
    <row r="75" spans="1:24" s="120" customFormat="1" ht="3.6" customHeight="1">
      <c r="A75" s="119"/>
      <c r="B75" s="119"/>
      <c r="D75" s="123"/>
      <c r="E75" s="138"/>
      <c r="F75" s="155"/>
      <c r="G75" s="139"/>
      <c r="H75" s="155"/>
      <c r="I75" s="139"/>
      <c r="J75" s="155"/>
      <c r="K75" s="139"/>
      <c r="L75" s="155"/>
      <c r="N75"/>
      <c r="O75"/>
      <c r="P75"/>
      <c r="Q75"/>
      <c r="R75"/>
      <c r="S75"/>
      <c r="T75"/>
      <c r="U75"/>
      <c r="V75"/>
      <c r="W75"/>
      <c r="X75"/>
    </row>
    <row r="76" spans="1:24" s="120" customFormat="1" ht="18.600000000000001" customHeight="1">
      <c r="A76" s="129" t="s">
        <v>24</v>
      </c>
      <c r="B76" s="129"/>
      <c r="D76" s="123"/>
      <c r="E76" s="138"/>
      <c r="F76" s="155"/>
      <c r="G76" s="139"/>
      <c r="H76" s="155"/>
      <c r="I76" s="139"/>
      <c r="J76" s="155"/>
      <c r="K76" s="139"/>
      <c r="L76" s="155"/>
      <c r="N76"/>
      <c r="O76"/>
      <c r="P76"/>
      <c r="Q76"/>
      <c r="R76"/>
      <c r="S76"/>
      <c r="T76"/>
      <c r="U76"/>
      <c r="V76"/>
      <c r="W76"/>
      <c r="X76"/>
    </row>
    <row r="77" spans="1:24" s="120" customFormat="1" ht="16.899999999999999" customHeight="1">
      <c r="A77" s="119" t="s">
        <v>237</v>
      </c>
      <c r="B77" s="119"/>
      <c r="D77" s="123"/>
      <c r="F77" s="131">
        <v>0</v>
      </c>
      <c r="G77" s="130"/>
      <c r="H77" s="131">
        <v>0</v>
      </c>
      <c r="I77" s="130"/>
      <c r="J77" s="131" t="s">
        <v>221</v>
      </c>
      <c r="K77" s="132"/>
      <c r="L77" s="131">
        <v>-35234</v>
      </c>
      <c r="N77"/>
      <c r="O77"/>
      <c r="P77"/>
      <c r="Q77"/>
      <c r="R77"/>
      <c r="S77"/>
      <c r="T77"/>
      <c r="U77"/>
      <c r="V77"/>
      <c r="W77"/>
      <c r="X77"/>
    </row>
    <row r="78" spans="1:24" s="120" customFormat="1" ht="16.899999999999999" customHeight="1">
      <c r="A78" s="119" t="s">
        <v>238</v>
      </c>
      <c r="B78" s="119"/>
      <c r="D78" s="123"/>
      <c r="E78" s="123"/>
      <c r="F78" s="131">
        <v>0</v>
      </c>
      <c r="G78" s="130"/>
      <c r="H78" s="131">
        <v>0</v>
      </c>
      <c r="I78" s="130"/>
      <c r="J78" s="131">
        <v>0</v>
      </c>
      <c r="K78" s="132"/>
      <c r="L78" s="131">
        <v>35234</v>
      </c>
      <c r="N78"/>
      <c r="O78"/>
      <c r="P78"/>
      <c r="Q78"/>
      <c r="R78"/>
      <c r="S78"/>
      <c r="T78"/>
      <c r="U78"/>
      <c r="V78"/>
      <c r="W78"/>
      <c r="X78"/>
    </row>
    <row r="79" spans="1:24" s="120" customFormat="1" ht="16.899999999999999" customHeight="1">
      <c r="A79" s="119" t="s">
        <v>138</v>
      </c>
      <c r="B79" s="119"/>
      <c r="D79" s="123"/>
      <c r="E79" s="138"/>
      <c r="F79" s="155">
        <v>-52715</v>
      </c>
      <c r="G79" s="139"/>
      <c r="H79" s="155">
        <v>-52389</v>
      </c>
      <c r="I79" s="139"/>
      <c r="J79" s="155">
        <v>-25606</v>
      </c>
      <c r="K79" s="139"/>
      <c r="L79" s="155">
        <v>-23625</v>
      </c>
      <c r="N79"/>
      <c r="O79"/>
      <c r="P79"/>
      <c r="Q79"/>
      <c r="R79"/>
      <c r="S79"/>
      <c r="T79"/>
      <c r="U79"/>
      <c r="V79"/>
      <c r="W79"/>
      <c r="X79"/>
    </row>
    <row r="80" spans="1:24" s="120" customFormat="1" ht="16.899999999999999" customHeight="1">
      <c r="A80" s="119" t="s">
        <v>165</v>
      </c>
      <c r="B80" s="119"/>
      <c r="D80" s="136">
        <v>26</v>
      </c>
      <c r="E80" s="138"/>
      <c r="F80" s="131">
        <v>-225508</v>
      </c>
      <c r="G80" s="131"/>
      <c r="H80" s="131">
        <v>-173487</v>
      </c>
      <c r="I80" s="131"/>
      <c r="J80" s="131">
        <v>-225508</v>
      </c>
      <c r="K80" s="131"/>
      <c r="L80" s="131">
        <v>-173487</v>
      </c>
      <c r="N80"/>
      <c r="O80"/>
      <c r="P80"/>
      <c r="Q80"/>
      <c r="R80"/>
      <c r="S80"/>
      <c r="T80"/>
      <c r="U80"/>
      <c r="V80"/>
      <c r="W80"/>
      <c r="X80"/>
    </row>
    <row r="81" spans="1:24" s="120" customFormat="1" ht="16.899999999999999" customHeight="1">
      <c r="A81" s="119" t="s">
        <v>234</v>
      </c>
      <c r="B81" s="119"/>
      <c r="D81" s="136"/>
      <c r="E81" s="138"/>
      <c r="F81" s="154">
        <v>-11000</v>
      </c>
      <c r="G81" s="131"/>
      <c r="H81" s="154">
        <v>0</v>
      </c>
      <c r="I81" s="131"/>
      <c r="J81" s="154">
        <v>0</v>
      </c>
      <c r="K81" s="131"/>
      <c r="L81" s="154">
        <v>0</v>
      </c>
      <c r="N81"/>
      <c r="O81"/>
      <c r="P81"/>
      <c r="Q81"/>
      <c r="R81"/>
      <c r="S81"/>
      <c r="T81"/>
      <c r="U81"/>
      <c r="V81"/>
      <c r="W81"/>
      <c r="X81"/>
    </row>
    <row r="82" spans="1:24" s="120" customFormat="1" ht="3.6" customHeight="1">
      <c r="A82" s="119"/>
      <c r="B82" s="119"/>
      <c r="D82" s="136"/>
      <c r="E82" s="137"/>
      <c r="F82" s="131"/>
      <c r="G82" s="132"/>
      <c r="H82" s="131"/>
      <c r="I82" s="132"/>
      <c r="J82" s="131"/>
      <c r="K82" s="132"/>
      <c r="L82" s="131"/>
      <c r="N82"/>
      <c r="O82"/>
      <c r="P82"/>
      <c r="Q82"/>
      <c r="R82"/>
      <c r="S82"/>
      <c r="T82"/>
      <c r="U82"/>
      <c r="V82"/>
      <c r="W82"/>
      <c r="X82"/>
    </row>
    <row r="83" spans="1:24" s="120" customFormat="1" ht="18.600000000000001" customHeight="1">
      <c r="A83" s="129" t="s">
        <v>139</v>
      </c>
      <c r="B83" s="129"/>
      <c r="D83" s="136"/>
      <c r="E83" s="137"/>
      <c r="F83" s="154">
        <f>SUM(F77:F81)</f>
        <v>-289223</v>
      </c>
      <c r="G83" s="131"/>
      <c r="H83" s="154">
        <f>SUM(H77:H81)</f>
        <v>-225876</v>
      </c>
      <c r="I83" s="131"/>
      <c r="J83" s="154">
        <f>SUM(J77:J81)</f>
        <v>-251114</v>
      </c>
      <c r="K83" s="131"/>
      <c r="L83" s="154">
        <f>SUM(L77:L81)</f>
        <v>-197112</v>
      </c>
      <c r="N83"/>
      <c r="O83"/>
      <c r="P83"/>
      <c r="Q83"/>
      <c r="R83"/>
      <c r="S83"/>
      <c r="T83"/>
      <c r="U83"/>
      <c r="V83"/>
      <c r="W83"/>
      <c r="X83"/>
    </row>
    <row r="84" spans="1:24" s="120" customFormat="1" ht="3.6" customHeight="1">
      <c r="A84" s="119"/>
      <c r="B84" s="119"/>
      <c r="D84" s="136"/>
      <c r="E84" s="137"/>
      <c r="F84" s="131"/>
      <c r="G84" s="132"/>
      <c r="H84" s="131"/>
      <c r="I84" s="132"/>
      <c r="J84" s="131"/>
      <c r="K84" s="132"/>
      <c r="L84" s="131"/>
      <c r="N84"/>
      <c r="O84"/>
      <c r="P84"/>
      <c r="Q84"/>
      <c r="R84"/>
      <c r="S84"/>
      <c r="T84"/>
      <c r="U84"/>
      <c r="V84"/>
      <c r="W84"/>
      <c r="X84"/>
    </row>
    <row r="85" spans="1:24" s="120" customFormat="1" ht="18.600000000000001" customHeight="1">
      <c r="A85" s="129" t="s">
        <v>154</v>
      </c>
      <c r="B85" s="119"/>
      <c r="D85" s="136"/>
      <c r="E85" s="138"/>
      <c r="F85" s="131">
        <f>F83+F74+F43</f>
        <v>42534</v>
      </c>
      <c r="G85" s="131"/>
      <c r="H85" s="131">
        <f>H83+H74+H43</f>
        <v>28960</v>
      </c>
      <c r="I85" s="131"/>
      <c r="J85" s="131">
        <f>J83+J74+J43</f>
        <v>30692</v>
      </c>
      <c r="K85" s="131"/>
      <c r="L85" s="131">
        <f>L83+L74+L43</f>
        <v>-48061</v>
      </c>
      <c r="N85"/>
      <c r="O85"/>
      <c r="P85"/>
      <c r="Q85"/>
      <c r="R85"/>
      <c r="S85"/>
      <c r="T85"/>
      <c r="U85"/>
      <c r="V85"/>
      <c r="W85"/>
      <c r="X85"/>
    </row>
    <row r="86" spans="1:24" s="120" customFormat="1" ht="16.899999999999999" customHeight="1">
      <c r="A86" s="119" t="s">
        <v>178</v>
      </c>
      <c r="B86" s="119"/>
      <c r="D86" s="136"/>
      <c r="E86" s="138"/>
      <c r="F86" s="131">
        <v>613028</v>
      </c>
      <c r="G86" s="131"/>
      <c r="H86" s="131">
        <v>586166</v>
      </c>
      <c r="I86" s="131"/>
      <c r="J86" s="131">
        <v>127692</v>
      </c>
      <c r="K86" s="131"/>
      <c r="L86" s="131">
        <v>177819</v>
      </c>
      <c r="N86"/>
      <c r="O86"/>
      <c r="P86"/>
      <c r="Q86"/>
      <c r="R86"/>
      <c r="S86"/>
      <c r="T86"/>
      <c r="U86"/>
      <c r="V86"/>
      <c r="W86"/>
      <c r="X86"/>
    </row>
    <row r="87" spans="1:24" s="120" customFormat="1" ht="16.899999999999999" customHeight="1">
      <c r="A87" s="119" t="s">
        <v>145</v>
      </c>
      <c r="B87" s="119"/>
      <c r="D87" s="136"/>
      <c r="E87" s="138"/>
      <c r="F87" s="131"/>
      <c r="G87" s="131"/>
      <c r="H87" s="131"/>
      <c r="I87" s="131"/>
      <c r="J87" s="131"/>
      <c r="K87" s="131"/>
      <c r="L87" s="131"/>
      <c r="N87"/>
      <c r="O87"/>
      <c r="P87"/>
      <c r="Q87"/>
      <c r="R87"/>
      <c r="S87"/>
      <c r="T87"/>
      <c r="U87"/>
      <c r="V87"/>
      <c r="W87"/>
      <c r="X87"/>
    </row>
    <row r="88" spans="1:24" s="120" customFormat="1" ht="16.899999999999999" customHeight="1">
      <c r="B88" s="119" t="s">
        <v>61</v>
      </c>
      <c r="D88" s="136"/>
      <c r="E88" s="138"/>
      <c r="F88" s="154">
        <v>22932</v>
      </c>
      <c r="G88" s="131"/>
      <c r="H88" s="154">
        <v>-2098</v>
      </c>
      <c r="I88" s="131"/>
      <c r="J88" s="154">
        <v>-754</v>
      </c>
      <c r="K88" s="131"/>
      <c r="L88" s="154">
        <v>-2066</v>
      </c>
      <c r="N88"/>
      <c r="O88"/>
      <c r="P88"/>
      <c r="Q88"/>
      <c r="R88"/>
      <c r="S88"/>
      <c r="T88"/>
      <c r="U88"/>
      <c r="V88"/>
      <c r="W88"/>
      <c r="X88"/>
    </row>
    <row r="89" spans="1:24" s="120" customFormat="1" ht="3.6" customHeight="1">
      <c r="A89" s="119"/>
      <c r="B89" s="119"/>
      <c r="D89" s="136"/>
      <c r="E89" s="137"/>
      <c r="F89" s="131"/>
      <c r="G89" s="132"/>
      <c r="H89" s="131"/>
      <c r="I89" s="132"/>
      <c r="J89" s="131"/>
      <c r="K89" s="132"/>
      <c r="L89" s="131"/>
      <c r="N89"/>
      <c r="O89"/>
      <c r="P89"/>
      <c r="Q89"/>
      <c r="R89"/>
      <c r="S89"/>
      <c r="T89"/>
      <c r="U89"/>
      <c r="V89"/>
      <c r="W89"/>
      <c r="X89"/>
    </row>
    <row r="90" spans="1:24" s="120" customFormat="1" ht="18.600000000000001" customHeight="1" thickBot="1">
      <c r="A90" s="129" t="s">
        <v>179</v>
      </c>
      <c r="B90" s="129"/>
      <c r="D90" s="136"/>
      <c r="E90" s="138"/>
      <c r="F90" s="156">
        <f>SUM(F85:F89)</f>
        <v>678494</v>
      </c>
      <c r="G90" s="131"/>
      <c r="H90" s="156">
        <f>SUM(H85:H89)</f>
        <v>613028</v>
      </c>
      <c r="I90" s="131"/>
      <c r="J90" s="156">
        <f>SUM(J85:J89)</f>
        <v>157630</v>
      </c>
      <c r="K90" s="131"/>
      <c r="L90" s="156">
        <f>SUM(L85:L89)</f>
        <v>127692</v>
      </c>
      <c r="N90"/>
      <c r="O90"/>
      <c r="P90"/>
      <c r="Q90"/>
      <c r="R90"/>
      <c r="S90"/>
      <c r="T90"/>
      <c r="U90"/>
      <c r="V90"/>
      <c r="W90"/>
      <c r="X90"/>
    </row>
    <row r="91" spans="1:24" s="120" customFormat="1" ht="8.65" customHeight="1" thickTop="1">
      <c r="B91" s="129"/>
      <c r="D91" s="136"/>
      <c r="E91" s="138"/>
      <c r="F91" s="131"/>
      <c r="G91" s="131"/>
      <c r="H91" s="131"/>
      <c r="I91" s="131"/>
      <c r="J91" s="131"/>
      <c r="K91" s="131"/>
      <c r="L91" s="131"/>
      <c r="N91"/>
      <c r="O91"/>
      <c r="P91"/>
      <c r="Q91"/>
      <c r="R91"/>
      <c r="S91"/>
      <c r="T91"/>
      <c r="U91"/>
      <c r="V91"/>
      <c r="W91"/>
      <c r="X91"/>
    </row>
    <row r="92" spans="1:24" s="120" customFormat="1" ht="18.600000000000001" customHeight="1">
      <c r="A92" s="140" t="s">
        <v>114</v>
      </c>
      <c r="B92" s="129"/>
      <c r="D92" s="136"/>
      <c r="E92" s="138"/>
      <c r="F92" s="131"/>
      <c r="G92" s="131"/>
      <c r="H92" s="131"/>
      <c r="I92" s="131"/>
      <c r="J92" s="131"/>
      <c r="K92" s="131"/>
      <c r="L92" s="131"/>
      <c r="N92"/>
      <c r="O92"/>
      <c r="P92"/>
      <c r="Q92"/>
      <c r="R92"/>
      <c r="S92"/>
      <c r="T92"/>
      <c r="U92"/>
      <c r="V92"/>
      <c r="W92"/>
      <c r="X92"/>
    </row>
    <row r="93" spans="1:24" s="141" customFormat="1" ht="16.899999999999999" customHeight="1">
      <c r="A93" s="141" t="s">
        <v>198</v>
      </c>
      <c r="D93" s="142"/>
      <c r="F93" s="131"/>
      <c r="G93" s="143"/>
      <c r="H93" s="131"/>
      <c r="I93" s="143"/>
      <c r="J93" s="131"/>
      <c r="K93" s="143"/>
      <c r="L93" s="131"/>
      <c r="N93"/>
      <c r="O93"/>
      <c r="P93"/>
      <c r="Q93"/>
      <c r="R93"/>
      <c r="S93"/>
      <c r="T93"/>
      <c r="U93"/>
      <c r="V93"/>
      <c r="W93"/>
      <c r="X93"/>
    </row>
    <row r="94" spans="1:24" s="141" customFormat="1" ht="3.6" customHeight="1">
      <c r="D94" s="142"/>
      <c r="F94" s="131"/>
      <c r="G94" s="143"/>
      <c r="H94" s="131"/>
      <c r="I94" s="143"/>
      <c r="J94" s="131"/>
      <c r="K94" s="143"/>
      <c r="L94" s="131"/>
      <c r="N94"/>
      <c r="O94"/>
      <c r="P94"/>
      <c r="Q94"/>
      <c r="R94"/>
      <c r="S94"/>
      <c r="T94"/>
      <c r="U94"/>
      <c r="V94"/>
      <c r="W94"/>
      <c r="X94"/>
    </row>
    <row r="95" spans="1:24" s="141" customFormat="1" ht="16.899999999999999" customHeight="1">
      <c r="B95" s="141" t="s">
        <v>223</v>
      </c>
      <c r="D95" s="142">
        <v>14</v>
      </c>
      <c r="F95" s="131">
        <v>18315</v>
      </c>
      <c r="G95" s="143"/>
      <c r="H95" s="131">
        <v>0</v>
      </c>
      <c r="I95" s="143"/>
      <c r="J95" s="131">
        <v>0</v>
      </c>
      <c r="K95" s="143"/>
      <c r="L95" s="131">
        <v>0</v>
      </c>
      <c r="N95"/>
      <c r="O95"/>
      <c r="P95"/>
      <c r="Q95"/>
      <c r="R95"/>
      <c r="S95"/>
      <c r="T95"/>
      <c r="U95"/>
      <c r="V95"/>
      <c r="W95"/>
      <c r="X95"/>
    </row>
    <row r="96" spans="1:24" s="141" customFormat="1" ht="16.899999999999999" customHeight="1">
      <c r="B96" s="141" t="s">
        <v>235</v>
      </c>
      <c r="D96" s="142">
        <v>14</v>
      </c>
      <c r="F96" s="131">
        <v>-1853</v>
      </c>
      <c r="G96" s="143"/>
      <c r="H96" s="131">
        <v>0</v>
      </c>
      <c r="I96" s="143"/>
      <c r="J96" s="131">
        <v>0</v>
      </c>
      <c r="K96" s="143"/>
      <c r="L96" s="131">
        <v>0</v>
      </c>
      <c r="N96"/>
      <c r="O96"/>
      <c r="P96"/>
      <c r="Q96"/>
      <c r="R96"/>
      <c r="S96"/>
      <c r="T96"/>
      <c r="U96"/>
      <c r="V96"/>
      <c r="W96"/>
      <c r="X96"/>
    </row>
    <row r="97" spans="1:24" s="141" customFormat="1" ht="16.899999999999999" customHeight="1">
      <c r="B97" s="141" t="s">
        <v>63</v>
      </c>
      <c r="D97" s="142"/>
      <c r="F97" s="131">
        <v>2220</v>
      </c>
      <c r="G97" s="143"/>
      <c r="H97" s="131">
        <v>-146</v>
      </c>
      <c r="I97" s="143"/>
      <c r="J97" s="131">
        <v>1982</v>
      </c>
      <c r="K97" s="143"/>
      <c r="L97" s="131">
        <v>-45</v>
      </c>
      <c r="N97"/>
      <c r="O97"/>
      <c r="P97"/>
      <c r="Q97"/>
      <c r="R97"/>
      <c r="S97"/>
      <c r="T97"/>
      <c r="U97"/>
      <c r="V97"/>
      <c r="W97"/>
      <c r="X97"/>
    </row>
    <row r="98" spans="1:24" s="120" customFormat="1" ht="16.899999999999999" customHeight="1">
      <c r="A98" s="129"/>
      <c r="B98" s="141" t="s">
        <v>64</v>
      </c>
      <c r="D98" s="136"/>
      <c r="E98" s="138"/>
      <c r="F98" s="131">
        <v>211</v>
      </c>
      <c r="G98" s="143"/>
      <c r="H98" s="131">
        <v>247</v>
      </c>
      <c r="I98" s="143"/>
      <c r="J98" s="131">
        <v>211</v>
      </c>
      <c r="K98" s="143"/>
      <c r="L98" s="131">
        <v>149</v>
      </c>
      <c r="N98"/>
      <c r="O98"/>
      <c r="P98"/>
      <c r="Q98"/>
      <c r="R98"/>
      <c r="S98"/>
      <c r="T98"/>
      <c r="U98"/>
      <c r="V98"/>
      <c r="W98"/>
      <c r="X98"/>
    </row>
    <row r="99" spans="1:24" s="120" customFormat="1" ht="16.899999999999999" customHeight="1">
      <c r="A99" s="129"/>
      <c r="B99" s="141" t="s">
        <v>214</v>
      </c>
      <c r="D99" s="136"/>
      <c r="E99" s="138"/>
      <c r="F99" s="131">
        <v>16</v>
      </c>
      <c r="G99" s="143"/>
      <c r="H99" s="131">
        <v>0</v>
      </c>
      <c r="I99" s="143"/>
      <c r="J99" s="131">
        <v>16</v>
      </c>
      <c r="K99" s="143"/>
      <c r="L99" s="131">
        <v>0</v>
      </c>
      <c r="N99"/>
      <c r="O99"/>
      <c r="P99"/>
      <c r="Q99"/>
      <c r="R99"/>
      <c r="S99"/>
      <c r="T99"/>
      <c r="U99"/>
      <c r="V99"/>
      <c r="W99"/>
      <c r="X99"/>
    </row>
    <row r="100" spans="1:24" s="120" customFormat="1" ht="16.899999999999999" customHeight="1">
      <c r="A100" s="129"/>
      <c r="B100" s="141" t="s">
        <v>245</v>
      </c>
      <c r="D100" s="136"/>
      <c r="E100" s="138"/>
      <c r="F100" s="131"/>
      <c r="G100" s="143"/>
      <c r="H100" s="131"/>
      <c r="I100" s="143"/>
      <c r="J100" s="131"/>
      <c r="K100" s="143"/>
      <c r="L100" s="131"/>
      <c r="N100"/>
      <c r="O100"/>
      <c r="P100"/>
      <c r="Q100"/>
      <c r="R100"/>
      <c r="S100"/>
      <c r="T100"/>
      <c r="U100"/>
      <c r="V100"/>
      <c r="W100"/>
      <c r="X100"/>
    </row>
    <row r="101" spans="1:24" s="120" customFormat="1" ht="17.100000000000001" customHeight="1">
      <c r="A101" s="129"/>
      <c r="B101" s="141"/>
      <c r="C101" s="120" t="s">
        <v>244</v>
      </c>
      <c r="D101" s="136"/>
      <c r="E101" s="138"/>
      <c r="F101" s="131">
        <v>1050</v>
      </c>
      <c r="G101" s="143"/>
      <c r="H101" s="131">
        <v>0</v>
      </c>
      <c r="I101" s="143"/>
      <c r="J101" s="131">
        <v>0</v>
      </c>
      <c r="K101" s="143"/>
      <c r="L101" s="131">
        <v>0</v>
      </c>
      <c r="N101"/>
      <c r="O101"/>
      <c r="P101"/>
      <c r="Q101"/>
      <c r="R101"/>
      <c r="S101"/>
      <c r="T101"/>
      <c r="U101"/>
      <c r="V101"/>
      <c r="W101"/>
      <c r="X101"/>
    </row>
    <row r="102" spans="1:24" s="120" customFormat="1" ht="30.75" customHeight="1">
      <c r="A102" s="129"/>
      <c r="B102" s="141"/>
      <c r="D102" s="136"/>
      <c r="E102" s="138"/>
      <c r="N102"/>
      <c r="O102"/>
      <c r="P102"/>
      <c r="Q102"/>
      <c r="R102"/>
      <c r="S102"/>
      <c r="T102"/>
      <c r="U102"/>
      <c r="V102"/>
      <c r="W102"/>
      <c r="X102"/>
    </row>
    <row r="103" spans="1:24" s="82" customFormat="1" ht="22.35" customHeight="1">
      <c r="A103" s="92" t="s">
        <v>171</v>
      </c>
      <c r="B103" s="92"/>
      <c r="C103" s="10"/>
      <c r="D103" s="98"/>
      <c r="E103" s="10"/>
      <c r="F103" s="81"/>
      <c r="G103" s="10"/>
      <c r="H103" s="81"/>
      <c r="I103" s="10"/>
      <c r="J103" s="81"/>
      <c r="K103" s="10"/>
      <c r="L103" s="81"/>
      <c r="N103"/>
      <c r="O103"/>
      <c r="P103"/>
      <c r="Q103"/>
      <c r="R103"/>
      <c r="S103"/>
      <c r="T103"/>
      <c r="U103"/>
      <c r="V103"/>
      <c r="W103"/>
      <c r="X103"/>
    </row>
    <row r="104" spans="1:24" ht="21.75" customHeight="1">
      <c r="O104"/>
      <c r="P104"/>
      <c r="Q104"/>
      <c r="R104"/>
      <c r="S104"/>
      <c r="T104"/>
      <c r="U104"/>
      <c r="V104"/>
      <c r="W104"/>
      <c r="X104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</vt:lpstr>
      <vt:lpstr>CE 11</vt:lpstr>
      <vt:lpstr>CE 12</vt:lpstr>
      <vt:lpstr>CF13-14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2025-02-27T08:38:26Z</cp:lastPrinted>
  <dcterms:created xsi:type="dcterms:W3CDTF">2018-03-29T09:13:27Z</dcterms:created>
  <dcterms:modified xsi:type="dcterms:W3CDTF">2025-02-27T12:43:37Z</dcterms:modified>
</cp:coreProperties>
</file>