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4\(12) Dec\SET file\EN\"/>
    </mc:Choice>
  </mc:AlternateContent>
  <xr:revisionPtr revIDLastSave="0" documentId="13_ncr:1_{74F4A29B-8A2F-4DB6-AF3C-48BE8555969D}" xr6:coauthVersionLast="47" xr6:coauthVersionMax="47" xr10:uidLastSave="{00000000-0000-0000-0000-000000000000}"/>
  <bookViews>
    <workbookView xWindow="-120" yWindow="-120" windowWidth="25440" windowHeight="15390" xr2:uid="{A444C40C-3907-4104-A722-8BF3E862AD29}"/>
  </bookViews>
  <sheets>
    <sheet name="BS6-8 " sheetId="1" r:id="rId1"/>
    <sheet name="PL 9" sheetId="6" r:id="rId2"/>
    <sheet name="CE 10" sheetId="3" r:id="rId3"/>
    <sheet name="CE11" sheetId="4" r:id="rId4"/>
    <sheet name="CF 12-1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6" i="5" l="1"/>
  <c r="F85" i="5"/>
  <c r="F33" i="5"/>
  <c r="F22" i="1"/>
  <c r="L85" i="5"/>
  <c r="J85" i="5"/>
  <c r="F17" i="6"/>
  <c r="J94" i="5"/>
  <c r="H94" i="5"/>
  <c r="F94" i="5"/>
  <c r="L94" i="5"/>
  <c r="J33" i="5" l="1"/>
  <c r="J46" i="5" s="1"/>
  <c r="V48" i="3" l="1"/>
  <c r="V46" i="3"/>
  <c r="V45" i="3"/>
  <c r="X45" i="3" s="1"/>
  <c r="AB45" i="3" s="1"/>
  <c r="L101" i="5" l="1"/>
  <c r="L33" i="5"/>
  <c r="L46" i="5" s="1"/>
  <c r="L49" i="5" s="1"/>
  <c r="H101" i="5"/>
  <c r="H85" i="5"/>
  <c r="H33" i="5"/>
  <c r="H46" i="5" s="1"/>
  <c r="H49" i="5" s="1"/>
  <c r="N40" i="4"/>
  <c r="L40" i="4"/>
  <c r="J40" i="4"/>
  <c r="H40" i="4"/>
  <c r="F40" i="4"/>
  <c r="D40" i="4"/>
  <c r="T38" i="4"/>
  <c r="T36" i="4"/>
  <c r="T35" i="4"/>
  <c r="T34" i="4"/>
  <c r="T33" i="4"/>
  <c r="T16" i="4"/>
  <c r="V49" i="3"/>
  <c r="X49" i="3" s="1"/>
  <c r="AB49" i="3" s="1"/>
  <c r="X46" i="3"/>
  <c r="AB46" i="3" s="1"/>
  <c r="V43" i="3"/>
  <c r="X43" i="3" s="1"/>
  <c r="AB43" i="3" s="1"/>
  <c r="V42" i="3"/>
  <c r="X42" i="3" s="1"/>
  <c r="AB42" i="3" s="1"/>
  <c r="X41" i="3"/>
  <c r="L62" i="6" l="1"/>
  <c r="L56" i="6"/>
  <c r="L48" i="6"/>
  <c r="L29" i="6"/>
  <c r="L31" i="6" s="1"/>
  <c r="L34" i="6" s="1"/>
  <c r="L37" i="6" s="1"/>
  <c r="L17" i="6"/>
  <c r="H62" i="6"/>
  <c r="H56" i="6"/>
  <c r="H48" i="6"/>
  <c r="H29" i="6"/>
  <c r="H31" i="6" s="1"/>
  <c r="H34" i="6" s="1"/>
  <c r="H37" i="6" s="1"/>
  <c r="H17" i="6"/>
  <c r="L144" i="1"/>
  <c r="L147" i="1" s="1"/>
  <c r="L90" i="1"/>
  <c r="L81" i="1"/>
  <c r="L48" i="1"/>
  <c r="L25" i="1"/>
  <c r="H144" i="1"/>
  <c r="H147" i="1" s="1"/>
  <c r="H90" i="1"/>
  <c r="H81" i="1"/>
  <c r="H48" i="1"/>
  <c r="H25" i="1"/>
  <c r="T23" i="4"/>
  <c r="X30" i="3"/>
  <c r="AB30" i="3" s="1"/>
  <c r="X29" i="3"/>
  <c r="J56" i="6"/>
  <c r="F56" i="6"/>
  <c r="J48" i="6"/>
  <c r="F48" i="6"/>
  <c r="F144" i="1"/>
  <c r="F147" i="1" s="1"/>
  <c r="F81" i="1"/>
  <c r="F48" i="1"/>
  <c r="L50" i="6" l="1"/>
  <c r="H50" i="6"/>
  <c r="L50" i="1"/>
  <c r="L92" i="1"/>
  <c r="L149" i="1" s="1"/>
  <c r="H50" i="1"/>
  <c r="H92" i="1"/>
  <c r="H149" i="1" s="1"/>
  <c r="J49" i="5"/>
  <c r="J25" i="1"/>
  <c r="F25" i="1"/>
  <c r="J48" i="1" l="1"/>
  <c r="T25" i="4" l="1"/>
  <c r="T21" i="4"/>
  <c r="T19" i="4"/>
  <c r="V28" i="3"/>
  <c r="X28" i="3" s="1"/>
  <c r="AB28" i="3" s="1"/>
  <c r="V34" i="3"/>
  <c r="X34" i="3" s="1"/>
  <c r="Z23" i="3" l="1"/>
  <c r="A3" i="4" l="1"/>
  <c r="A3" i="5" s="1"/>
  <c r="A58" i="5" s="1"/>
  <c r="J29" i="6"/>
  <c r="F29" i="6"/>
  <c r="J17" i="6"/>
  <c r="F46" i="5"/>
  <c r="F49" i="5" s="1"/>
  <c r="J27" i="4"/>
  <c r="T22" i="4"/>
  <c r="T20" i="4"/>
  <c r="AB34" i="3"/>
  <c r="AB29" i="3"/>
  <c r="V27" i="3"/>
  <c r="X27" i="3" s="1"/>
  <c r="X26" i="3"/>
  <c r="Z36" i="3"/>
  <c r="Z38" i="3" s="1"/>
  <c r="Z51" i="3" s="1"/>
  <c r="X21" i="3"/>
  <c r="AB21" i="3" s="1"/>
  <c r="T23" i="3"/>
  <c r="T36" i="3" s="1"/>
  <c r="T38" i="3" s="1"/>
  <c r="T51" i="3" s="1"/>
  <c r="R23" i="3"/>
  <c r="R36" i="3" s="1"/>
  <c r="R38" i="3" s="1"/>
  <c r="R51" i="3" s="1"/>
  <c r="N23" i="3"/>
  <c r="N36" i="3" s="1"/>
  <c r="N38" i="3" s="1"/>
  <c r="N51" i="3" s="1"/>
  <c r="L23" i="3"/>
  <c r="L36" i="3" s="1"/>
  <c r="L38" i="3" s="1"/>
  <c r="L51" i="3" s="1"/>
  <c r="J23" i="3"/>
  <c r="J36" i="3" s="1"/>
  <c r="J38" i="3" s="1"/>
  <c r="J51" i="3" s="1"/>
  <c r="H23" i="3"/>
  <c r="H36" i="3" s="1"/>
  <c r="H38" i="3" s="1"/>
  <c r="H51" i="3" s="1"/>
  <c r="F23" i="3"/>
  <c r="F36" i="3" s="1"/>
  <c r="F38" i="3" s="1"/>
  <c r="F51" i="3" s="1"/>
  <c r="D23" i="3"/>
  <c r="D36" i="3" s="1"/>
  <c r="D38" i="3" s="1"/>
  <c r="D51" i="3" s="1"/>
  <c r="J144" i="1"/>
  <c r="J147" i="1" s="1"/>
  <c r="A113" i="1"/>
  <c r="A111" i="1"/>
  <c r="J90" i="1"/>
  <c r="F90" i="1"/>
  <c r="J81" i="1"/>
  <c r="A63" i="1"/>
  <c r="A61" i="1"/>
  <c r="F31" i="6" l="1"/>
  <c r="F34" i="6" s="1"/>
  <c r="F37" i="6" s="1"/>
  <c r="F50" i="6" s="1"/>
  <c r="J31" i="6"/>
  <c r="J34" i="6" s="1"/>
  <c r="J37" i="6" s="1"/>
  <c r="J50" i="6" s="1"/>
  <c r="L27" i="4"/>
  <c r="P27" i="4"/>
  <c r="P40" i="4" s="1"/>
  <c r="F27" i="4"/>
  <c r="N27" i="4"/>
  <c r="D27" i="4"/>
  <c r="H27" i="4"/>
  <c r="F101" i="5"/>
  <c r="J101" i="5"/>
  <c r="AB27" i="3"/>
  <c r="R27" i="4"/>
  <c r="R30" i="4" s="1"/>
  <c r="F50" i="1"/>
  <c r="J50" i="1"/>
  <c r="F92" i="1"/>
  <c r="F149" i="1" s="1"/>
  <c r="J92" i="1"/>
  <c r="J149" i="1" s="1"/>
  <c r="R40" i="4" l="1"/>
  <c r="T30" i="4"/>
  <c r="T40" i="4" s="1"/>
  <c r="V23" i="3"/>
  <c r="V36" i="3" s="1"/>
  <c r="V38" i="3" s="1"/>
  <c r="V51" i="3" s="1"/>
  <c r="T27" i="4"/>
  <c r="P23" i="3" l="1"/>
  <c r="P36" i="3" s="1"/>
  <c r="P38" i="3" s="1"/>
  <c r="P51" i="3" s="1"/>
  <c r="J62" i="6"/>
  <c r="F62" i="6"/>
  <c r="AB23" i="3" l="1"/>
  <c r="AB36" i="3" s="1"/>
  <c r="AB38" i="3" s="1"/>
  <c r="AB51" i="3" s="1"/>
  <c r="X23" i="3"/>
  <c r="X36" i="3" s="1"/>
  <c r="X38" i="3" s="1"/>
  <c r="X51" i="3" s="1"/>
</calcChain>
</file>

<file path=xl/sharedStrings.xml><?xml version="1.0" encoding="utf-8"?>
<sst xmlns="http://schemas.openxmlformats.org/spreadsheetml/2006/main" count="430" uniqueCount="256">
  <si>
    <t>Humanica Public Company Limited</t>
  </si>
  <si>
    <t>Statement of Financial Position</t>
  </si>
  <si>
    <t>Consolidated</t>
  </si>
  <si>
    <t>Separate</t>
  </si>
  <si>
    <t>2023</t>
  </si>
  <si>
    <t>Notes</t>
  </si>
  <si>
    <t>Baht’000</t>
  </si>
  <si>
    <t>Assets</t>
  </si>
  <si>
    <t>Current assets</t>
  </si>
  <si>
    <t>Cash and cash equivalents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</si>
  <si>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</si>
  <si>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</si>
  <si>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</si>
  <si>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</si>
  <si>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</si>
  <si>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</si>
  <si>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</si>
  <si>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</si>
  <si>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</si>
  <si>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</si>
  <si>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</si>
  <si>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Long-term loan to a related party</t>
  </si>
  <si>
    <t>Building improvement and equipment, net</t>
  </si>
  <si>
    <t>Right-of-use assets, net</t>
  </si>
  <si>
    <t>Goodwill</t>
  </si>
  <si>
    <t>Intangible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</si>
  <si>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</si>
  <si>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</si>
  <si>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</si>
  <si>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</si>
  <si>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</si>
  <si>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</si>
  <si>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 xml:space="preserve">Current portion of lease liabilities </t>
  </si>
  <si>
    <t>Other current liabilities</t>
  </si>
  <si>
    <t>Total current liabilities</t>
  </si>
  <si>
    <t>Non-current liabilities</t>
  </si>
  <si>
    <t xml:space="preserve">Lease liabilities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</si>
  <si>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</si>
  <si>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</si>
  <si>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</si>
  <si>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</si>
  <si>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</si>
  <si>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</si>
  <si>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</si>
  <si>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</si>
  <si>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</si>
  <si>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</si>
  <si>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</si>
  <si>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</si>
  <si>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</si>
  <si>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</si>
  <si>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</si>
  <si>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</si>
  <si>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</si>
  <si>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</si>
  <si>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</si>
  <si>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</si>
  <si>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</si>
  <si>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</si>
  <si>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</si>
  <si>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</si>
  <si>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</si>
  <si>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</si>
  <si>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</si>
  <si>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</si>
  <si>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</si>
  <si>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</si>
  <si>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</si>
  <si>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</si>
  <si>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</si>
  <si>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</si>
  <si>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</si>
  <si>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</si>
  <si>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</si>
  <si>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</si>
  <si>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</si>
  <si>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</si>
  <si>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Other comprehensive income (expense) :</t>
  </si>
  <si>
    <t>Items will be reclassified subsequently to profit or loss</t>
  </si>
  <si>
    <t>Items will not be reclassified to profit or loss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</si>
  <si>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</si>
  <si>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</si>
  <si>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</si>
  <si>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</si>
  <si>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</si>
  <si>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earnings per share (Baht per share)</t>
  </si>
  <si>
    <t>Attributable to owners of the parent</t>
  </si>
  <si>
    <t>Gain (loss) from</t>
  </si>
  <si>
    <t>remeasurement</t>
  </si>
  <si>
    <t>Deficit arising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</si>
  <si>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</si>
  <si>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</si>
  <si>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</si>
  <si>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</si>
  <si>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</si>
  <si>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</si>
  <si>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</si>
  <si>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</si>
  <si>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</si>
  <si>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</si>
  <si>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</si>
  <si>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</si>
  <si>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</si>
  <si>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</si>
  <si>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</si>
  <si>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</si>
  <si>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</si>
  <si>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</si>
  <si>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</si>
  <si>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income</t>
  </si>
  <si>
    <t>equity</t>
  </si>
  <si>
    <t>of the parent</t>
  </si>
  <si>
    <t>interests</t>
  </si>
  <si>
    <t xml:space="preserve">Non-controlling interest arising from investment </t>
  </si>
  <si>
    <t xml:space="preserve">   in subsidiaries</t>
  </si>
  <si>
    <t>Opening balance as at 1 January 2023</t>
  </si>
  <si>
    <t xml:space="preserve">   previously reported</t>
  </si>
  <si>
    <t>Restatement from business acquisition</t>
  </si>
  <si>
    <t>Issuance of warrants</t>
  </si>
  <si>
    <t>Transfer of loss on disposal of equity instruments at fair value</t>
  </si>
  <si>
    <t>of equity investments</t>
  </si>
  <si>
    <t>at fair value through</t>
  </si>
  <si>
    <t>other comprehensive</t>
  </si>
  <si>
    <t>component of</t>
  </si>
  <si>
    <t>Cash flows from operating activities</t>
  </si>
  <si>
    <t xml:space="preserve">Profit before income tax </t>
  </si>
  <si>
    <t>Adjustments for:</t>
  </si>
  <si>
    <t>Depreciation and amortisation</t>
  </si>
  <si>
    <t>Interest income</t>
  </si>
  <si>
    <t>Employee benefit expenses</t>
  </si>
  <si>
    <t>Expenses from the issuance of warrants</t>
  </si>
  <si>
    <t>Cash flows before changes in working capital</t>
  </si>
  <si>
    <t>Changes in working capital</t>
  </si>
  <si>
    <t>Cash generated from operations</t>
  </si>
  <si>
    <t>Income tax paid</t>
  </si>
  <si>
    <t>Cash flows from investing activities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</si>
  <si>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</si>
  <si>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</si>
  <si>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</si>
  <si>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</si>
  <si>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</si>
  <si>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>Cash paid for lease liabilities</t>
  </si>
  <si>
    <t>Net cash used in financing activities</t>
  </si>
  <si>
    <t>Net increase (decrease) in cash and cash equivalents</t>
  </si>
  <si>
    <t xml:space="preserve">Effect of exchange rate changes on </t>
  </si>
  <si>
    <t xml:space="preserve">cash and cash equivalents </t>
  </si>
  <si>
    <t>Supplemental cash flow information</t>
  </si>
  <si>
    <t xml:space="preserve">Additional right-of-use assets under </t>
  </si>
  <si>
    <t>lease agreements</t>
  </si>
  <si>
    <t>Changes in payable for purchase equipments</t>
  </si>
  <si>
    <t>Changes in payable for purchase intangible assets</t>
  </si>
  <si>
    <t>Cash paid from short-term loan to a related party</t>
  </si>
  <si>
    <t xml:space="preserve"> </t>
  </si>
  <si>
    <t>Cash received from short-term loan to a related party</t>
  </si>
  <si>
    <t xml:space="preserve">- Loss from remeasurement of equity investments </t>
  </si>
  <si>
    <t>- Remeasurement of employment benefit obligations,</t>
  </si>
  <si>
    <t>Cash received from disposal of equipments</t>
  </si>
  <si>
    <t>of inventories</t>
  </si>
  <si>
    <t>Decrease (increase) of restricted bank deposits</t>
  </si>
  <si>
    <t>Interest received</t>
  </si>
  <si>
    <t>Closing balance as at 31 December 2023</t>
  </si>
  <si>
    <t>Statement of Comprehensive Income</t>
  </si>
  <si>
    <t>Statement of Changes in Equity</t>
  </si>
  <si>
    <t>Statement of Cash Flows</t>
  </si>
  <si>
    <t>The accompanying notes are an integral part of these consolidated and separate financial statements.</t>
  </si>
  <si>
    <t>Profit for the year</t>
  </si>
  <si>
    <t>Total comprehensive income for the year</t>
  </si>
  <si>
    <t xml:space="preserve">Changes in equity for the year </t>
  </si>
  <si>
    <t>Other comprehensive expense for the year</t>
  </si>
  <si>
    <t>Cash and cash equivalents at the beginning of the year</t>
  </si>
  <si>
    <t>Cash and cash equivalents at the end of the year</t>
  </si>
  <si>
    <t>financial statements</t>
  </si>
  <si>
    <t>Consolidated financial statements</t>
  </si>
  <si>
    <t>12.1</t>
  </si>
  <si>
    <t>12.2</t>
  </si>
  <si>
    <t>12.3</t>
  </si>
  <si>
    <t>12.2, 12.3</t>
  </si>
  <si>
    <t>- Exchange differences on translation financial statements</t>
  </si>
  <si>
    <t>statements</t>
  </si>
  <si>
    <t>Separate financial statements</t>
  </si>
  <si>
    <t>Loss from impairment of financial asset</t>
  </si>
  <si>
    <t>Unrealised (gain) loss on foreign exchange rate</t>
  </si>
  <si>
    <t>financial assets</t>
  </si>
  <si>
    <t>Cash paid for purchase of financial assets</t>
  </si>
  <si>
    <t>27</t>
  </si>
  <si>
    <t xml:space="preserve">Dividends paid </t>
  </si>
  <si>
    <t>Cash received from long-term loan to a related party</t>
  </si>
  <si>
    <t>Cash paid from long-term loan to a related party</t>
  </si>
  <si>
    <t>Opening balance as at 1 January 2023 restated</t>
  </si>
  <si>
    <t>Net cash generated from operating activities</t>
  </si>
  <si>
    <t>Cash paid from short-term loan from a related party</t>
  </si>
  <si>
    <t>Cash received from short-term loan from a related party</t>
  </si>
  <si>
    <t>share based</t>
  </si>
  <si>
    <t>Surplus on</t>
  </si>
  <si>
    <t>and joint ventures</t>
  </si>
  <si>
    <t>Net cash generated from (used in) investing activities</t>
  </si>
  <si>
    <t>Inventories, net</t>
  </si>
  <si>
    <t>Transfer to legal reserves</t>
  </si>
  <si>
    <t>(Reversal of) allowance for expected credit losses</t>
  </si>
  <si>
    <t xml:space="preserve">(Reversal of) loss from net realisable value </t>
  </si>
  <si>
    <t>and equipments</t>
  </si>
  <si>
    <t>Significant non-cash items as follows:</t>
  </si>
  <si>
    <t>Investments in subsidiaries</t>
  </si>
  <si>
    <t>Investments in associates</t>
  </si>
  <si>
    <t>Investments in joint ventures</t>
  </si>
  <si>
    <t>Share of loss from investments in associates</t>
  </si>
  <si>
    <t>Loss from impairment of financial assets</t>
  </si>
  <si>
    <t>of equity</t>
  </si>
  <si>
    <t>investments at</t>
  </si>
  <si>
    <t>comprehensive</t>
  </si>
  <si>
    <t>Exchange</t>
  </si>
  <si>
    <t xml:space="preserve"> on translation</t>
  </si>
  <si>
    <t>financial</t>
  </si>
  <si>
    <t>As at 31 December 2024</t>
  </si>
  <si>
    <t>2024</t>
  </si>
  <si>
    <t>For the year ended 31 December 2024</t>
  </si>
  <si>
    <t>Opening balance as at 1 January 2024</t>
  </si>
  <si>
    <t>Closing balance as at 31 December 2024</t>
  </si>
  <si>
    <t>Trade and other current receivables, net</t>
  </si>
  <si>
    <t>Trade and other current payables</t>
  </si>
  <si>
    <t>Employee benefits obligations</t>
  </si>
  <si>
    <t>Selling expenses and distribution costs</t>
  </si>
  <si>
    <t>Dividends paid from a subsidiary</t>
  </si>
  <si>
    <t xml:space="preserve">   for non-controlling interests</t>
  </si>
  <si>
    <t>Changes in the ownership interest in a subsidiary</t>
  </si>
  <si>
    <t>Gain on lease modification</t>
  </si>
  <si>
    <t>Changes in dividend receivable from financial assets</t>
  </si>
  <si>
    <t>Dividend payments</t>
  </si>
  <si>
    <t xml:space="preserve">Trade and other current payables </t>
  </si>
  <si>
    <t>Trade and other current receivables</t>
  </si>
  <si>
    <t>Income tax expense</t>
  </si>
  <si>
    <t>-</t>
  </si>
  <si>
    <t>Dividends paid from a subsidiary for non-controlling interests</t>
  </si>
  <si>
    <t xml:space="preserve"> lease modification</t>
  </si>
  <si>
    <t>Decrease right-of-use assets from</t>
  </si>
  <si>
    <t>Cash paid from short-term loan to a third party</t>
  </si>
  <si>
    <t>Cash received from short-term loan to a third party</t>
  </si>
  <si>
    <t>11</t>
  </si>
  <si>
    <t>Gain on disposal of financial assets</t>
  </si>
  <si>
    <t xml:space="preserve">Unrealised gain from measurement of </t>
  </si>
  <si>
    <t>Deferred tax assets, net</t>
  </si>
  <si>
    <t>Deferred tax liabilities, net</t>
  </si>
  <si>
    <t>Gain from measurement of financial assets, net</t>
  </si>
  <si>
    <t xml:space="preserve">      at fair value through other comprehensive income, net of tax</t>
  </si>
  <si>
    <t xml:space="preserve">      net of tax</t>
  </si>
  <si>
    <t>Other comprehensive income (expense) for the year</t>
  </si>
  <si>
    <t>Loss (gain) on disposal and written-off of equipment</t>
  </si>
  <si>
    <t>Paid for employee benefits obligations</t>
  </si>
  <si>
    <t>Changes in dividend payable to non-controlling interest</t>
  </si>
  <si>
    <t>Other comprehensive income (expense) , net of tax</t>
  </si>
  <si>
    <t>Contract assets - current</t>
  </si>
  <si>
    <t>Contract liabilities - current</t>
  </si>
  <si>
    <t>Corporate income tax payable</t>
  </si>
  <si>
    <t xml:space="preserve">   through other comprehensive income to retained earnings</t>
  </si>
  <si>
    <t>Cash paid for investments in associates, joint ventures</t>
  </si>
  <si>
    <t>and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</si>
</sst>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&quot;฿&quot;#,##0;\-&quot;฿&quot;#,##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3"/>
      <name val="Arial"/>
      <family val="2"/>
    </font>
    <font>
      <sz val="1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</font>
    <font>
      <sz val="14"/>
      <name val="Angsana New"/>
      <family val="1"/>
    </font>
    <font>
      <sz val="8.5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8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2" fillId="0" borderId="0"/>
    <xf numFmtId="0" fontId="13" fillId="0" borderId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</cellStyleXfs>
  <cellXfs count="163">
    <xf numFmtId="0" fontId="0" fillId="0" borderId="0" xfId="0"/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1" xfId="2" applyNumberFormat="1" applyFont="1" applyBorder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67" fontId="3" fillId="0" borderId="0" xfId="2" quotePrefix="1" applyNumberFormat="1" applyFont="1" applyAlignment="1">
      <alignment horizontal="right" vertical="center"/>
    </xf>
    <xf numFmtId="41" fontId="3" fillId="0" borderId="0" xfId="2" quotePrefix="1" applyNumberFormat="1" applyFont="1" applyAlignment="1">
      <alignment horizontal="right" vertical="center"/>
    </xf>
    <xf numFmtId="169" fontId="3" fillId="0" borderId="0" xfId="2" applyNumberFormat="1" applyFont="1" applyAlignment="1">
      <alignment horizontal="center" vertical="center"/>
    </xf>
    <xf numFmtId="167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37" fontId="3" fillId="0" borderId="0" xfId="2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37" fontId="4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73" fontId="3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37" fontId="4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73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37" fontId="3" fillId="0" borderId="0" xfId="5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73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5" applyFont="1" applyAlignment="1">
      <alignment vertical="center"/>
    </xf>
    <xf numFmtId="168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vertical="center"/>
    </xf>
    <xf numFmtId="0" fontId="3" fillId="0" borderId="0" xfId="0" applyFont="1" applyAlignment="1">
      <alignment vertical="center"/>
    </xf>
    <xf numFmtId="168" fontId="3" fillId="0" borderId="1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37" fontId="3" fillId="0" borderId="1" xfId="5" applyNumberFormat="1" applyFont="1" applyBorder="1" applyAlignment="1">
      <alignment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vertical="center"/>
    </xf>
    <xf numFmtId="168" fontId="3" fillId="0" borderId="1" xfId="5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41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9" fontId="3" fillId="0" borderId="0" xfId="5" quotePrefix="1" applyNumberFormat="1" applyFont="1" applyAlignment="1">
      <alignment horizontal="center" vertical="center"/>
    </xf>
    <xf numFmtId="49" fontId="3" fillId="0" borderId="0" xfId="5" quotePrefix="1" applyNumberFormat="1" applyFont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68" fontId="3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167" fontId="3" fillId="0" borderId="0" xfId="5" applyNumberFormat="1" applyFont="1" applyAlignment="1">
      <alignment horizontal="left" vertical="center"/>
    </xf>
    <xf numFmtId="0" fontId="3" fillId="0" borderId="1" xfId="5" applyFont="1" applyBorder="1" applyAlignment="1">
      <alignment horizontal="right" vertical="center"/>
    </xf>
    <xf numFmtId="0" fontId="3" fillId="0" borderId="4" xfId="5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vertical="center"/>
    </xf>
    <xf numFmtId="167" fontId="3" fillId="0" borderId="1" xfId="5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170" fontId="3" fillId="0" borderId="1" xfId="2" applyNumberFormat="1" applyFont="1" applyBorder="1" applyAlignment="1">
      <alignment horizontal="center" vertical="center"/>
    </xf>
    <xf numFmtId="167" fontId="3" fillId="0" borderId="4" xfId="2" applyNumberFormat="1" applyFont="1" applyBorder="1" applyAlignment="1">
      <alignment horizontal="center" vertical="center"/>
    </xf>
    <xf numFmtId="170" fontId="3" fillId="0" borderId="4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vertical="center"/>
    </xf>
    <xf numFmtId="37" fontId="3" fillId="0" borderId="0" xfId="2" quotePrefix="1" applyNumberFormat="1" applyFont="1" applyAlignment="1">
      <alignment vertical="center"/>
    </xf>
    <xf numFmtId="168" fontId="3" fillId="0" borderId="2" xfId="2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172" fontId="10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  <xf numFmtId="168" fontId="4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 wrapText="1"/>
    </xf>
  </cellXfs>
  <cellStyles count="27">
    <cellStyle name="Comma" xfId="1" builtinId="3"/>
    <cellStyle name="Comma 10" xfId="21" xr:uid="{726EB69D-24B5-4449-ACD4-39B78C2D8678}"/>
    <cellStyle name="Comma 100" xfId="26" xr:uid="{B5B1EFC5-2776-47E5-A760-F1D1FE44E96B}"/>
    <cellStyle name="Comma 1018" xfId="16" xr:uid="{DB0A29C3-6901-4A68-BCA1-31354C3D9E43}"/>
    <cellStyle name="Comma 2" xfId="8" xr:uid="{59A8EEA1-82D3-4431-8743-9151EABD3773}"/>
    <cellStyle name="Comma 2 4" xfId="24" xr:uid="{6B0F3065-7404-4753-A8B5-25CB306EFF6B}"/>
    <cellStyle name="Comma 212" xfId="6" xr:uid="{2D0CB9C1-C2B5-4D08-A66C-4D42B479DF74}"/>
    <cellStyle name="Comma 3" xfId="12" xr:uid="{BED2DA6D-1CF1-4D45-8C68-DC64C473A213}"/>
    <cellStyle name="Comma 4" xfId="14" xr:uid="{BE87AB07-4471-483C-926A-9BB63C163027}"/>
    <cellStyle name="Comma 5" xfId="23" xr:uid="{34C5DB22-1265-4B95-81ED-4D260ED14920}"/>
    <cellStyle name="Comma 6" xfId="11" xr:uid="{556192DF-E9EF-449B-8708-32A9C556BE3F}"/>
    <cellStyle name="Comma 7" xfId="22" xr:uid="{2A84DA55-0526-4570-BC0B-FDE45C4CD45B}"/>
    <cellStyle name="Comma 8" xfId="13" xr:uid="{CCE93803-8E09-440B-93EE-C711119ECDC4}"/>
    <cellStyle name="Comma_OHTL - E updat" xfId="4" xr:uid="{EF7D331B-16BA-4E8B-B184-B299AFCB4CC0}"/>
    <cellStyle name="Normal" xfId="0" builtinId="0"/>
    <cellStyle name="Normal 1014" xfId="18" xr:uid="{7A0D1541-1F3E-4CE8-9193-9B80B3D74959}"/>
    <cellStyle name="Normal 2" xfId="2" xr:uid="{66D20D21-E068-4C46-93E8-441C8348241E}"/>
    <cellStyle name="Normal 2 3 2 4 2" xfId="17" xr:uid="{0E18C5AD-B34F-48F4-A540-1FDB989262B4}"/>
    <cellStyle name="Normal 2 5" xfId="10" xr:uid="{EC2751E5-4890-4D25-B0B1-BA01EECDFC76}"/>
    <cellStyle name="Normal 3" xfId="5" xr:uid="{9114FCD8-1109-4176-A196-C200D393D1A4}"/>
    <cellStyle name="Normal 3 2 2 6" xfId="15" xr:uid="{697A18EB-E40C-48EB-9476-C06B706F916B}"/>
    <cellStyle name="Normal 3 5" xfId="20" xr:uid="{3F9FFC23-C0C3-4164-8BF3-AC4198D9B0A1}"/>
    <cellStyle name="Normal 47" xfId="19" xr:uid="{FCC4A3AD-7463-4C7D-B71C-C57848351D17}"/>
    <cellStyle name="Normal 6" xfId="25" xr:uid="{599F0140-9E44-4B44-9447-65A61F8DD680}"/>
    <cellStyle name="Normal 9" xfId="7" xr:uid="{C03DA547-3D36-4EE1-8BFE-25E010630C7D}"/>
    <cellStyle name="Normal_OHTL - E updat" xfId="3" xr:uid="{F26E5BC8-B42A-4990-8E70-C4E1910B77F6}"/>
    <cellStyle name="Percent 2" xfId="9" xr:uid="{97B164B7-525E-4356-B5DF-C8A2339909F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EB6-AF54-4F8C-AE2B-0483079C3A8A}">
  <sheetPr codeName="Sheet1"/>
  <dimension ref="A1:L158"/>
  <sheetViews>
    <sheetView tabSelected="1" zoomScaleNormal="100" zoomScaleSheetLayoutView="87" workbookViewId="0">
      <selection activeCell="O9" sqref="O9"/>
    </sheetView>
  </sheetViews>
  <sheetFormatPr defaultColWidth="9.28515625" defaultRowHeight="16.5" customHeight="1"/>
  <cols>
    <col min="1" max="2" width="1.5703125" style="150" customWidth="1"/>
    <col min="3" max="3" width="33.7109375" style="150" customWidth="1"/>
    <col min="4" max="4" width="5.5703125" style="150" customWidth="1"/>
    <col min="5" max="5" width="0.5703125" style="150" customWidth="1"/>
    <col min="6" max="6" width="12.42578125" style="150" customWidth="1"/>
    <col min="7" max="7" width="0.5703125" style="150" customWidth="1"/>
    <col min="8" max="8" width="12.42578125" style="150" customWidth="1"/>
    <col min="9" max="9" width="0.5703125" style="150" customWidth="1"/>
    <col min="10" max="10" width="12.42578125" style="150" customWidth="1"/>
    <col min="11" max="11" width="0.5703125" style="150" customWidth="1"/>
    <col min="12" max="12" width="12.42578125" style="150" customWidth="1"/>
    <col min="13" max="16384" width="9.28515625" style="150"/>
  </cols>
  <sheetData>
    <row r="1" spans="1:12" ht="16.5" customHeight="1">
      <c r="A1" s="147" t="s">
        <v>0</v>
      </c>
      <c r="B1" s="20"/>
      <c r="C1" s="20"/>
      <c r="D1" s="20"/>
      <c r="E1" s="20"/>
      <c r="F1" s="1"/>
      <c r="G1" s="21"/>
      <c r="H1" s="1"/>
      <c r="I1" s="22"/>
      <c r="J1" s="1"/>
      <c r="K1" s="22"/>
      <c r="L1" s="1"/>
    </row>
    <row r="2" spans="1:12" ht="16.5" customHeight="1">
      <c r="A2" s="23" t="s">
        <v>1</v>
      </c>
      <c r="B2" s="20"/>
      <c r="C2" s="20"/>
      <c r="D2" s="24"/>
      <c r="E2" s="20"/>
      <c r="F2" s="1"/>
      <c r="G2" s="21"/>
      <c r="H2" s="1"/>
      <c r="I2" s="22"/>
      <c r="J2" s="1"/>
      <c r="K2" s="22"/>
      <c r="L2" s="1"/>
    </row>
    <row r="3" spans="1:12" ht="16.5" customHeight="1">
      <c r="A3" s="25" t="s">
        <v>213</v>
      </c>
      <c r="B3" s="26"/>
      <c r="C3" s="26"/>
      <c r="D3" s="26"/>
      <c r="E3" s="26"/>
      <c r="F3" s="2"/>
      <c r="G3" s="27"/>
      <c r="H3" s="2"/>
      <c r="I3" s="28"/>
      <c r="J3" s="2"/>
      <c r="K3" s="28"/>
      <c r="L3" s="2"/>
    </row>
    <row r="4" spans="1:12" ht="15" customHeight="1">
      <c r="A4" s="23"/>
      <c r="B4" s="20"/>
      <c r="C4" s="20"/>
      <c r="D4" s="20"/>
      <c r="E4" s="20"/>
      <c r="F4" s="3"/>
      <c r="G4" s="21"/>
      <c r="H4" s="3"/>
      <c r="I4" s="22"/>
      <c r="J4" s="3"/>
      <c r="K4" s="22"/>
      <c r="L4" s="3"/>
    </row>
    <row r="5" spans="1:12" ht="15" customHeight="1">
      <c r="A5" s="23"/>
      <c r="B5" s="20"/>
      <c r="C5" s="20"/>
      <c r="D5" s="20"/>
      <c r="E5" s="20"/>
      <c r="F5" s="3"/>
      <c r="G5" s="21"/>
      <c r="H5" s="3"/>
      <c r="I5" s="22"/>
      <c r="J5" s="3"/>
      <c r="K5" s="22"/>
      <c r="L5" s="3"/>
    </row>
    <row r="6" spans="1:12" ht="15" customHeight="1">
      <c r="A6" s="23"/>
      <c r="B6" s="20"/>
      <c r="C6" s="20"/>
      <c r="D6" s="20"/>
      <c r="E6" s="20"/>
      <c r="F6" s="152" t="s">
        <v>2</v>
      </c>
      <c r="G6" s="152"/>
      <c r="H6" s="152"/>
      <c r="I6" s="30"/>
      <c r="J6" s="153" t="s">
        <v>3</v>
      </c>
      <c r="K6" s="154"/>
      <c r="L6" s="154"/>
    </row>
    <row r="7" spans="1:12" ht="15" customHeight="1">
      <c r="A7" s="31"/>
      <c r="B7" s="31"/>
      <c r="C7" s="20"/>
      <c r="D7" s="32"/>
      <c r="E7" s="32"/>
      <c r="F7" s="155" t="s">
        <v>171</v>
      </c>
      <c r="G7" s="155"/>
      <c r="H7" s="155"/>
      <c r="I7" s="30"/>
      <c r="J7" s="155" t="s">
        <v>171</v>
      </c>
      <c r="K7" s="155"/>
      <c r="L7" s="155"/>
    </row>
    <row r="8" spans="1:12" ht="15" customHeight="1">
      <c r="A8" s="31"/>
      <c r="B8" s="31"/>
      <c r="C8" s="20"/>
      <c r="D8" s="32"/>
      <c r="E8" s="32"/>
      <c r="F8" s="5" t="s">
        <v>214</v>
      </c>
      <c r="G8" s="34"/>
      <c r="H8" s="5" t="s">
        <v>4</v>
      </c>
      <c r="I8" s="34"/>
      <c r="J8" s="5" t="s">
        <v>214</v>
      </c>
      <c r="K8" s="34"/>
      <c r="L8" s="5" t="s">
        <v>4</v>
      </c>
    </row>
    <row r="9" spans="1:12" ht="15" customHeight="1">
      <c r="A9" s="31"/>
      <c r="B9" s="31"/>
      <c r="C9" s="20"/>
      <c r="D9" s="35" t="s">
        <v>5</v>
      </c>
      <c r="E9" s="32"/>
      <c r="F9" s="6" t="s">
        <v>6</v>
      </c>
      <c r="G9" s="34"/>
      <c r="H9" s="6" t="s">
        <v>6</v>
      </c>
      <c r="I9" s="34"/>
      <c r="J9" s="6" t="s">
        <v>6</v>
      </c>
      <c r="K9" s="34"/>
      <c r="L9" s="6" t="s">
        <v>6</v>
      </c>
    </row>
    <row r="10" spans="1:12" ht="6" customHeight="1">
      <c r="A10" s="31"/>
      <c r="B10" s="31"/>
      <c r="C10" s="36"/>
      <c r="D10" s="37"/>
      <c r="E10" s="38"/>
      <c r="F10" s="4"/>
      <c r="G10" s="34"/>
      <c r="H10" s="4"/>
      <c r="I10" s="34"/>
      <c r="J10" s="4"/>
      <c r="K10" s="34"/>
      <c r="L10" s="4"/>
    </row>
    <row r="11" spans="1:12" ht="15" customHeight="1">
      <c r="A11" s="32" t="s">
        <v>7</v>
      </c>
      <c r="B11" s="31"/>
      <c r="C11" s="20"/>
      <c r="D11" s="20"/>
      <c r="E11" s="20"/>
      <c r="F11" s="7"/>
      <c r="G11" s="39"/>
      <c r="H11" s="7"/>
      <c r="I11" s="39"/>
      <c r="J11" s="7"/>
      <c r="K11" s="39"/>
      <c r="L11" s="7"/>
    </row>
    <row r="12" spans="1:12" ht="6" customHeight="1">
      <c r="A12" s="31"/>
      <c r="B12" s="31"/>
      <c r="C12" s="36"/>
      <c r="D12" s="37"/>
      <c r="E12" s="38"/>
      <c r="F12" s="4"/>
      <c r="G12" s="34"/>
      <c r="H12" s="4"/>
      <c r="I12" s="34"/>
      <c r="J12" s="4"/>
      <c r="K12" s="34"/>
      <c r="L12" s="4"/>
    </row>
    <row r="13" spans="1:12" ht="15" customHeight="1">
      <c r="A13" s="32" t="s">
        <v>8</v>
      </c>
      <c r="B13" s="31"/>
      <c r="C13" s="40"/>
      <c r="D13" s="41"/>
      <c r="E13" s="41"/>
      <c r="F13" s="8"/>
      <c r="G13" s="42"/>
      <c r="H13" s="8"/>
      <c r="I13" s="42"/>
      <c r="J13" s="8"/>
      <c r="K13" s="42"/>
      <c r="L13" s="8"/>
    </row>
    <row r="14" spans="1:12" ht="6" customHeight="1">
      <c r="A14" s="31"/>
      <c r="B14" s="31"/>
      <c r="C14" s="36"/>
      <c r="D14" s="37"/>
      <c r="E14" s="38"/>
      <c r="F14" s="4"/>
      <c r="G14" s="34"/>
      <c r="H14" s="4"/>
      <c r="I14" s="34"/>
      <c r="J14" s="4"/>
      <c r="K14" s="34"/>
      <c r="L14" s="4"/>
    </row>
    <row r="15" spans="1:12" ht="15" customHeight="1">
      <c r="A15" s="31" t="s">
        <v>9</v>
      </c>
      <c r="B15" s="31"/>
      <c r="C15" s="40"/>
      <c r="D15" s="20">
        <v>9</v>
      </c>
      <c r="E15" s="41"/>
      <c r="F15" s="43">
        <v>678494</v>
      </c>
      <c r="G15" s="43"/>
      <c r="H15" s="43">
        <v>613028</v>
      </c>
      <c r="I15" s="44"/>
      <c r="J15" s="43">
        <v>157630</v>
      </c>
      <c r="K15" s="44"/>
      <c r="L15" s="43">
        <v>127692</v>
      </c>
    </row>
    <row r="16" spans="1:12" ht="15" customHeight="1">
      <c r="A16" s="31" t="s">
        <v>218</v>
      </c>
      <c r="B16" s="31"/>
      <c r="C16" s="40"/>
      <c r="D16" s="41">
        <v>10</v>
      </c>
      <c r="E16" s="41"/>
      <c r="F16" s="43">
        <v>226756</v>
      </c>
      <c r="G16" s="43"/>
      <c r="H16" s="43">
        <v>185877</v>
      </c>
      <c r="I16" s="44"/>
      <c r="J16" s="43">
        <v>139145</v>
      </c>
      <c r="K16" s="44"/>
      <c r="L16" s="43">
        <v>99694</v>
      </c>
    </row>
    <row r="17" spans="1:12" ht="15" customHeight="1">
      <c r="A17" s="31" t="s">
        <v>250</v>
      </c>
      <c r="B17" s="31"/>
      <c r="C17" s="40"/>
      <c r="D17" s="45"/>
      <c r="E17" s="41"/>
      <c r="F17" s="43">
        <v>58204</v>
      </c>
      <c r="G17" s="43"/>
      <c r="H17" s="43">
        <v>71063</v>
      </c>
      <c r="I17" s="44"/>
      <c r="J17" s="43">
        <v>34004</v>
      </c>
      <c r="K17" s="44"/>
      <c r="L17" s="43">
        <v>44506</v>
      </c>
    </row>
    <row r="18" spans="1:12" ht="15" customHeight="1">
      <c r="A18" s="31" t="s">
        <v>196</v>
      </c>
      <c r="B18" s="31"/>
      <c r="C18" s="40"/>
      <c r="D18" s="41"/>
      <c r="E18" s="41"/>
      <c r="F18" s="43">
        <v>3928</v>
      </c>
      <c r="G18" s="43"/>
      <c r="H18" s="43">
        <v>6352</v>
      </c>
      <c r="I18" s="44"/>
      <c r="J18" s="43" t="s">
        <v>231</v>
      </c>
      <c r="K18" s="44"/>
      <c r="L18" s="43">
        <v>0</v>
      </c>
    </row>
    <row r="19" spans="1:12" ht="15" customHeight="1">
      <c r="A19" s="31" t="s">
        <v>11</v>
      </c>
      <c r="B19" s="31"/>
      <c r="C19" s="40"/>
      <c r="D19" s="41"/>
      <c r="E19" s="41"/>
      <c r="F19" s="43"/>
      <c r="G19" s="43"/>
      <c r="H19" s="43"/>
      <c r="I19" s="44"/>
      <c r="J19" s="43"/>
      <c r="K19" s="44"/>
      <c r="L19" s="43"/>
    </row>
    <row r="20" spans="1:12" ht="15" customHeight="1">
      <c r="A20" s="31"/>
      <c r="B20" s="31" t="s">
        <v>12</v>
      </c>
      <c r="C20" s="40"/>
      <c r="D20" s="41">
        <v>6</v>
      </c>
      <c r="E20" s="41"/>
      <c r="F20" s="43">
        <v>28079</v>
      </c>
      <c r="G20" s="43"/>
      <c r="H20" s="43">
        <v>66263</v>
      </c>
      <c r="I20" s="44"/>
      <c r="J20" s="43">
        <v>28079</v>
      </c>
      <c r="K20" s="44"/>
      <c r="L20" s="43">
        <v>66263</v>
      </c>
    </row>
    <row r="21" spans="1:12" ht="15" customHeight="1">
      <c r="A21" s="31" t="s">
        <v>11</v>
      </c>
      <c r="B21" s="31"/>
      <c r="C21" s="40"/>
      <c r="D21" s="41"/>
      <c r="E21" s="41"/>
      <c r="F21" s="43"/>
      <c r="G21" s="43"/>
      <c r="H21" s="43"/>
      <c r="I21" s="44"/>
      <c r="J21" s="43"/>
      <c r="K21" s="44"/>
      <c r="L21" s="43"/>
    </row>
    <row r="22" spans="1:12" ht="15" customHeight="1">
      <c r="A22" s="31"/>
      <c r="B22" s="31" t="s">
        <v>13</v>
      </c>
      <c r="C22" s="40"/>
      <c r="D22" s="41">
        <v>6</v>
      </c>
      <c r="E22" s="41"/>
      <c r="F22" s="43">
        <f>14111+26581</f>
        <v>40692</v>
      </c>
      <c r="G22" s="43"/>
      <c r="H22" s="43">
        <v>27000</v>
      </c>
      <c r="I22" s="44"/>
      <c r="J22" s="43">
        <v>10000</v>
      </c>
      <c r="K22" s="44"/>
      <c r="L22" s="43">
        <v>20000</v>
      </c>
    </row>
    <row r="23" spans="1:12" ht="15" customHeight="1">
      <c r="A23" s="31" t="s">
        <v>14</v>
      </c>
      <c r="B23" s="31"/>
      <c r="C23" s="40"/>
      <c r="D23" s="41"/>
      <c r="E23" s="41"/>
      <c r="F23" s="46">
        <v>4535</v>
      </c>
      <c r="G23" s="43"/>
      <c r="H23" s="46">
        <v>4825</v>
      </c>
      <c r="I23" s="44"/>
      <c r="J23" s="46">
        <v>2042</v>
      </c>
      <c r="K23" s="44"/>
      <c r="L23" s="46">
        <v>787</v>
      </c>
    </row>
    <row r="24" spans="1:12" ht="6" customHeight="1">
      <c r="A24" s="31"/>
      <c r="B24" s="31"/>
      <c r="C24" s="36"/>
      <c r="D24" s="37"/>
      <c r="E24" s="38"/>
      <c r="F24" s="4"/>
      <c r="G24" s="34"/>
      <c r="H24" s="4"/>
      <c r="I24" s="34"/>
      <c r="J24" s="4"/>
      <c r="K24" s="34"/>
      <c r="L24" s="4"/>
    </row>
    <row r="25" spans="1:12" ht="15" customHeight="1">
      <c r="A25" s="32" t="s">
        <v>15</v>
      </c>
      <c r="B25" s="31"/>
      <c r="C25" s="40"/>
      <c r="D25" s="41"/>
      <c r="E25" s="41"/>
      <c r="F25" s="9">
        <f>SUM(F15:F23)</f>
        <v>1040688</v>
      </c>
      <c r="G25" s="47"/>
      <c r="H25" s="9">
        <f>SUM(H15:H23)</f>
        <v>974408</v>
      </c>
      <c r="I25" s="42"/>
      <c r="J25" s="9">
        <f>SUM(J15:J23)</f>
        <v>370900</v>
      </c>
      <c r="K25" s="47"/>
      <c r="L25" s="9">
        <f>SUM(L15:L23)</f>
        <v>358942</v>
      </c>
    </row>
    <row r="26" spans="1:12" ht="15" customHeight="1">
      <c r="A26" s="31"/>
      <c r="B26" s="31"/>
      <c r="C26" s="40"/>
      <c r="D26" s="41"/>
      <c r="E26" s="41"/>
      <c r="F26" s="11"/>
      <c r="G26" s="47"/>
      <c r="H26" s="11"/>
      <c r="I26" s="42"/>
      <c r="J26" s="11"/>
      <c r="K26" s="47"/>
      <c r="L26" s="11"/>
    </row>
    <row r="27" spans="1:12" ht="15" customHeight="1">
      <c r="A27" s="32" t="s">
        <v>16</v>
      </c>
      <c r="B27" s="31"/>
      <c r="C27" s="40"/>
      <c r="D27" s="41"/>
      <c r="E27" s="41"/>
      <c r="F27" s="8"/>
      <c r="G27" s="47"/>
      <c r="H27" s="8"/>
      <c r="I27" s="42"/>
      <c r="J27" s="8"/>
      <c r="K27" s="47"/>
      <c r="L27" s="8"/>
    </row>
    <row r="28" spans="1:12" ht="6" customHeight="1">
      <c r="A28" s="31"/>
      <c r="B28" s="31"/>
      <c r="C28" s="36"/>
      <c r="D28" s="37"/>
      <c r="E28" s="38"/>
      <c r="F28" s="4"/>
      <c r="G28" s="34"/>
      <c r="H28" s="4"/>
      <c r="I28" s="34"/>
      <c r="J28" s="4"/>
      <c r="K28" s="34"/>
      <c r="L28" s="4"/>
    </row>
    <row r="29" spans="1:12" ht="15" customHeight="1">
      <c r="A29" s="31" t="s">
        <v>17</v>
      </c>
      <c r="B29" s="31"/>
      <c r="C29" s="40"/>
      <c r="D29" s="48">
        <v>9</v>
      </c>
      <c r="E29" s="49"/>
      <c r="F29" s="43">
        <v>2069</v>
      </c>
      <c r="G29" s="50"/>
      <c r="H29" s="43">
        <v>2062</v>
      </c>
      <c r="I29" s="51"/>
      <c r="J29" s="43">
        <v>0</v>
      </c>
      <c r="K29" s="52"/>
      <c r="L29" s="43">
        <v>0</v>
      </c>
    </row>
    <row r="30" spans="1:12" ht="15" customHeight="1">
      <c r="A30" s="31" t="s">
        <v>11</v>
      </c>
      <c r="B30" s="31"/>
      <c r="C30" s="40"/>
      <c r="D30" s="48"/>
      <c r="E30" s="49"/>
      <c r="F30" s="43"/>
      <c r="G30" s="50"/>
      <c r="H30" s="43"/>
      <c r="I30" s="51"/>
      <c r="J30" s="43"/>
      <c r="K30" s="52"/>
      <c r="L30" s="43"/>
    </row>
    <row r="31" spans="1:12" ht="15" customHeight="1">
      <c r="A31" s="31"/>
      <c r="B31" s="31" t="s">
        <v>12</v>
      </c>
      <c r="C31" s="40"/>
      <c r="D31" s="48">
        <v>6</v>
      </c>
      <c r="E31" s="49"/>
      <c r="F31" s="43">
        <v>163917</v>
      </c>
      <c r="G31" s="50"/>
      <c r="H31" s="43">
        <v>159244</v>
      </c>
      <c r="I31" s="51"/>
      <c r="J31" s="43">
        <v>163917</v>
      </c>
      <c r="K31" s="52"/>
      <c r="L31" s="43">
        <v>159244</v>
      </c>
    </row>
    <row r="32" spans="1:12" ht="15" customHeight="1">
      <c r="A32" s="31" t="s">
        <v>18</v>
      </c>
      <c r="B32" s="31"/>
      <c r="C32" s="40"/>
      <c r="D32" s="48"/>
      <c r="E32" s="49"/>
      <c r="F32" s="43"/>
      <c r="G32" s="50"/>
      <c r="H32" s="43"/>
      <c r="I32" s="51"/>
      <c r="J32" s="43"/>
      <c r="K32" s="52"/>
      <c r="L32" s="43"/>
    </row>
    <row r="33" spans="1:12" ht="15" customHeight="1">
      <c r="A33" s="31"/>
      <c r="B33" s="53" t="s">
        <v>19</v>
      </c>
      <c r="C33" s="40"/>
      <c r="D33" s="48"/>
      <c r="E33" s="49"/>
      <c r="F33" s="43"/>
      <c r="G33" s="50"/>
      <c r="H33" s="43"/>
      <c r="I33" s="51"/>
      <c r="J33" s="43"/>
      <c r="K33" s="52"/>
      <c r="L33" s="43"/>
    </row>
    <row r="34" spans="1:12" ht="15" customHeight="1">
      <c r="A34" s="31"/>
      <c r="B34" s="53" t="s">
        <v>20</v>
      </c>
      <c r="C34" s="40"/>
      <c r="D34" s="48">
        <v>6</v>
      </c>
      <c r="E34" s="49"/>
      <c r="F34" s="43">
        <v>387739</v>
      </c>
      <c r="G34" s="50"/>
      <c r="H34" s="43">
        <v>302988</v>
      </c>
      <c r="I34" s="51"/>
      <c r="J34" s="43">
        <v>387739</v>
      </c>
      <c r="K34" s="52"/>
      <c r="L34" s="43">
        <v>302988</v>
      </c>
    </row>
    <row r="35" spans="1:12" ht="15" customHeight="1">
      <c r="A35" s="31" t="s">
        <v>11</v>
      </c>
      <c r="B35" s="31"/>
      <c r="C35" s="40"/>
      <c r="D35" s="41"/>
      <c r="E35" s="49"/>
      <c r="F35" s="43"/>
      <c r="G35" s="50"/>
      <c r="H35" s="43"/>
      <c r="I35" s="51"/>
      <c r="J35" s="43"/>
      <c r="K35" s="52"/>
      <c r="L35" s="43"/>
    </row>
    <row r="36" spans="1:12" ht="15" customHeight="1">
      <c r="A36" s="31"/>
      <c r="B36" s="31" t="s">
        <v>13</v>
      </c>
      <c r="C36" s="40"/>
      <c r="D36" s="41">
        <v>6</v>
      </c>
      <c r="E36" s="49"/>
      <c r="F36" s="43">
        <v>10000</v>
      </c>
      <c r="G36" s="50"/>
      <c r="H36" s="43">
        <v>22412</v>
      </c>
      <c r="I36" s="51"/>
      <c r="J36" s="43">
        <v>10000</v>
      </c>
      <c r="K36" s="52"/>
      <c r="L36" s="43">
        <v>20295</v>
      </c>
    </row>
    <row r="37" spans="1:12" ht="15" customHeight="1">
      <c r="A37" s="31" t="s">
        <v>202</v>
      </c>
      <c r="B37" s="31"/>
      <c r="C37" s="40"/>
      <c r="D37" s="48" t="s">
        <v>173</v>
      </c>
      <c r="E37" s="49"/>
      <c r="F37" s="43" t="s">
        <v>231</v>
      </c>
      <c r="G37" s="50"/>
      <c r="H37" s="43">
        <v>0</v>
      </c>
      <c r="I37" s="51"/>
      <c r="J37" s="43">
        <v>2324517</v>
      </c>
      <c r="K37" s="52"/>
      <c r="L37" s="43">
        <v>2304977</v>
      </c>
    </row>
    <row r="38" spans="1:12" ht="15" customHeight="1">
      <c r="A38" s="31" t="s">
        <v>203</v>
      </c>
      <c r="B38" s="31"/>
      <c r="C38" s="40"/>
      <c r="D38" s="48" t="s">
        <v>174</v>
      </c>
      <c r="E38" s="41"/>
      <c r="F38" s="43">
        <v>156762</v>
      </c>
      <c r="G38" s="50"/>
      <c r="H38" s="43">
        <v>128451</v>
      </c>
      <c r="I38" s="51"/>
      <c r="J38" s="43">
        <v>114760</v>
      </c>
      <c r="K38" s="52"/>
      <c r="L38" s="43">
        <v>94129</v>
      </c>
    </row>
    <row r="39" spans="1:12" ht="15" customHeight="1">
      <c r="A39" s="31" t="s">
        <v>204</v>
      </c>
      <c r="B39" s="31"/>
      <c r="C39" s="40"/>
      <c r="D39" s="48" t="s">
        <v>175</v>
      </c>
      <c r="E39" s="41"/>
      <c r="F39" s="43">
        <v>47215</v>
      </c>
      <c r="G39" s="50"/>
      <c r="H39" s="43">
        <v>54366</v>
      </c>
      <c r="I39" s="51"/>
      <c r="J39" s="43">
        <v>55718</v>
      </c>
      <c r="K39" s="52"/>
      <c r="L39" s="43">
        <v>58718</v>
      </c>
    </row>
    <row r="40" spans="1:12" ht="15" customHeight="1">
      <c r="A40" s="31" t="s">
        <v>21</v>
      </c>
      <c r="B40" s="31"/>
      <c r="C40" s="40"/>
      <c r="D40" s="41">
        <v>27</v>
      </c>
      <c r="E40" s="49"/>
      <c r="F40" s="43">
        <v>17744</v>
      </c>
      <c r="G40" s="50"/>
      <c r="H40" s="43">
        <v>0</v>
      </c>
      <c r="I40" s="51"/>
      <c r="J40" s="43">
        <v>17744</v>
      </c>
      <c r="K40" s="52"/>
      <c r="L40" s="43">
        <v>0</v>
      </c>
    </row>
    <row r="41" spans="1:12" ht="15" customHeight="1">
      <c r="A41" s="31" t="s">
        <v>22</v>
      </c>
      <c r="B41" s="31"/>
      <c r="C41" s="40"/>
      <c r="D41" s="41">
        <v>13</v>
      </c>
      <c r="E41" s="49"/>
      <c r="F41" s="43">
        <v>46254</v>
      </c>
      <c r="G41" s="50"/>
      <c r="H41" s="43">
        <v>49114</v>
      </c>
      <c r="I41" s="51"/>
      <c r="J41" s="43">
        <v>21034</v>
      </c>
      <c r="K41" s="52"/>
      <c r="L41" s="43">
        <v>22297</v>
      </c>
    </row>
    <row r="42" spans="1:12" ht="15" customHeight="1">
      <c r="A42" s="31" t="s">
        <v>23</v>
      </c>
      <c r="B42" s="31"/>
      <c r="C42" s="40"/>
      <c r="D42" s="41">
        <v>14</v>
      </c>
      <c r="E42" s="49"/>
      <c r="F42" s="43">
        <v>103894</v>
      </c>
      <c r="G42" s="50"/>
      <c r="H42" s="43">
        <v>129982</v>
      </c>
      <c r="I42" s="51"/>
      <c r="J42" s="43">
        <v>71658</v>
      </c>
      <c r="K42" s="52"/>
      <c r="L42" s="43">
        <v>91359</v>
      </c>
    </row>
    <row r="43" spans="1:12" ht="15" customHeight="1">
      <c r="A43" s="31" t="s">
        <v>24</v>
      </c>
      <c r="B43" s="31"/>
      <c r="C43" s="40"/>
      <c r="D43" s="41">
        <v>15</v>
      </c>
      <c r="E43" s="49"/>
      <c r="F43" s="43">
        <v>1902330</v>
      </c>
      <c r="G43" s="50"/>
      <c r="H43" s="43">
        <v>1914507</v>
      </c>
      <c r="I43" s="51"/>
      <c r="J43" s="43" t="s">
        <v>231</v>
      </c>
      <c r="K43" s="52"/>
      <c r="L43" s="43">
        <v>0</v>
      </c>
    </row>
    <row r="44" spans="1:12" ht="15" customHeight="1">
      <c r="A44" s="31" t="s">
        <v>25</v>
      </c>
      <c r="B44" s="31"/>
      <c r="C44" s="40"/>
      <c r="D44" s="41">
        <v>16</v>
      </c>
      <c r="E44" s="49"/>
      <c r="F44" s="43">
        <v>276752</v>
      </c>
      <c r="G44" s="50"/>
      <c r="H44" s="43">
        <v>301722</v>
      </c>
      <c r="I44" s="51"/>
      <c r="J44" s="43">
        <v>115040</v>
      </c>
      <c r="K44" s="52"/>
      <c r="L44" s="43">
        <v>111452</v>
      </c>
    </row>
    <row r="45" spans="1:12" ht="15" customHeight="1">
      <c r="A45" s="31" t="s">
        <v>240</v>
      </c>
      <c r="B45" s="31"/>
      <c r="C45" s="40"/>
      <c r="D45" s="41">
        <v>20</v>
      </c>
      <c r="E45" s="49"/>
      <c r="F45" s="43">
        <v>39285</v>
      </c>
      <c r="G45" s="50"/>
      <c r="H45" s="43">
        <v>41003</v>
      </c>
      <c r="I45" s="51"/>
      <c r="J45" s="43">
        <v>29651</v>
      </c>
      <c r="K45" s="52"/>
      <c r="L45" s="43">
        <v>29619</v>
      </c>
    </row>
    <row r="46" spans="1:12" ht="15" customHeight="1">
      <c r="A46" s="31" t="s">
        <v>26</v>
      </c>
      <c r="B46" s="31"/>
      <c r="C46" s="40"/>
      <c r="D46" s="54"/>
      <c r="E46" s="54"/>
      <c r="F46" s="46">
        <v>20794</v>
      </c>
      <c r="G46" s="50"/>
      <c r="H46" s="46">
        <v>19080</v>
      </c>
      <c r="I46" s="52"/>
      <c r="J46" s="46">
        <v>15656</v>
      </c>
      <c r="K46" s="52"/>
      <c r="L46" s="46">
        <v>15124</v>
      </c>
    </row>
    <row r="47" spans="1:12" ht="6" customHeight="1">
      <c r="A47" s="31"/>
      <c r="B47" s="31"/>
      <c r="C47" s="36"/>
      <c r="D47" s="37"/>
      <c r="E47" s="38"/>
      <c r="F47" s="4"/>
      <c r="G47" s="34"/>
      <c r="H47" s="4"/>
      <c r="I47" s="34"/>
      <c r="J47" s="4"/>
      <c r="K47" s="34"/>
      <c r="L47" s="4"/>
    </row>
    <row r="48" spans="1:12" ht="15" customHeight="1">
      <c r="A48" s="32" t="s">
        <v>27</v>
      </c>
      <c r="B48" s="31"/>
      <c r="C48" s="40"/>
      <c r="D48" s="31"/>
      <c r="E48" s="41"/>
      <c r="F48" s="9">
        <f>SUM(F29:G46)</f>
        <v>3174755</v>
      </c>
      <c r="G48" s="47"/>
      <c r="H48" s="9">
        <f>SUM(H29:I46)</f>
        <v>3124931</v>
      </c>
      <c r="I48" s="42"/>
      <c r="J48" s="9">
        <f>SUM(J29:J46)</f>
        <v>3327434</v>
      </c>
      <c r="K48" s="47"/>
      <c r="L48" s="9">
        <f>SUM(L29:L46)</f>
        <v>3210202</v>
      </c>
    </row>
    <row r="49" spans="1:12" ht="6" customHeight="1">
      <c r="A49" s="31"/>
      <c r="B49" s="31"/>
      <c r="C49" s="36"/>
      <c r="D49" s="37"/>
      <c r="E49" s="38"/>
      <c r="F49" s="4"/>
      <c r="G49" s="34"/>
      <c r="H49" s="4"/>
      <c r="I49" s="34"/>
      <c r="J49" s="4"/>
      <c r="K49" s="34"/>
      <c r="L49" s="4"/>
    </row>
    <row r="50" spans="1:12" ht="15" customHeight="1" thickBot="1">
      <c r="A50" s="32" t="s">
        <v>28</v>
      </c>
      <c r="B50" s="31"/>
      <c r="C50" s="40"/>
      <c r="D50" s="41"/>
      <c r="E50" s="41"/>
      <c r="F50" s="10">
        <f>F25+F48</f>
        <v>4215443</v>
      </c>
      <c r="G50" s="47"/>
      <c r="H50" s="10">
        <f>H25+H48</f>
        <v>4099339</v>
      </c>
      <c r="I50" s="42"/>
      <c r="J50" s="10">
        <f>J25+J48</f>
        <v>3698334</v>
      </c>
      <c r="K50" s="47"/>
      <c r="L50" s="10">
        <f>L25+L48</f>
        <v>3569144</v>
      </c>
    </row>
    <row r="51" spans="1:12" ht="10.15" customHeight="1" thickTop="1">
      <c r="A51" s="32"/>
      <c r="B51" s="31"/>
      <c r="C51" s="40"/>
      <c r="D51" s="41"/>
      <c r="E51" s="41"/>
      <c r="F51" s="11"/>
      <c r="G51" s="47"/>
      <c r="H51" s="11"/>
      <c r="I51" s="47"/>
      <c r="J51" s="11"/>
      <c r="K51" s="47"/>
      <c r="L51" s="11"/>
    </row>
    <row r="52" spans="1:12" ht="15" customHeight="1">
      <c r="A52" s="32"/>
      <c r="B52" s="31"/>
      <c r="C52" s="40"/>
      <c r="D52" s="41"/>
      <c r="E52" s="41"/>
      <c r="F52" s="11"/>
      <c r="G52" s="47"/>
      <c r="H52" s="11"/>
      <c r="I52" s="47"/>
      <c r="J52" s="11"/>
      <c r="K52" s="47"/>
      <c r="L52" s="11"/>
    </row>
    <row r="53" spans="1:12" ht="18.75" customHeight="1">
      <c r="A53" s="32"/>
      <c r="B53" s="31"/>
      <c r="C53" s="40"/>
      <c r="D53" s="41"/>
      <c r="E53" s="41"/>
      <c r="F53" s="11"/>
      <c r="G53" s="47"/>
      <c r="H53" s="11"/>
      <c r="I53" s="47"/>
      <c r="J53" s="11"/>
      <c r="K53" s="47"/>
      <c r="L53" s="11"/>
    </row>
    <row r="54" spans="1:12" ht="15" customHeight="1">
      <c r="A54" s="32"/>
      <c r="B54" s="31"/>
      <c r="C54" s="40"/>
      <c r="D54" s="41"/>
      <c r="E54" s="41"/>
      <c r="F54" s="11"/>
      <c r="G54" s="47"/>
      <c r="H54" s="11"/>
      <c r="I54" s="47"/>
      <c r="J54" s="11"/>
      <c r="K54" s="47"/>
      <c r="L54" s="11"/>
    </row>
    <row r="55" spans="1:12" ht="15" customHeight="1">
      <c r="A55" s="32"/>
      <c r="B55" s="31"/>
      <c r="C55" s="40"/>
      <c r="D55" s="41"/>
      <c r="E55" s="41"/>
      <c r="F55" s="11"/>
      <c r="G55" s="47"/>
      <c r="H55" s="11"/>
      <c r="I55" s="47"/>
      <c r="J55" s="11"/>
      <c r="K55" s="47"/>
      <c r="L55" s="11"/>
    </row>
    <row r="56" spans="1:12" ht="15" customHeight="1">
      <c r="A56" s="32"/>
      <c r="B56" s="31"/>
      <c r="C56" s="40"/>
      <c r="D56" s="41"/>
      <c r="E56" s="41"/>
      <c r="F56" s="11"/>
      <c r="G56" s="47"/>
      <c r="H56" s="11"/>
      <c r="I56" s="47"/>
      <c r="J56" s="11"/>
      <c r="K56" s="47"/>
      <c r="L56" s="11"/>
    </row>
    <row r="57" spans="1:12" ht="15" customHeight="1">
      <c r="A57" s="156" t="s">
        <v>29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</row>
    <row r="58" spans="1:12" ht="1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1:12" ht="4.1500000000000004" customHeight="1">
      <c r="A59" s="32"/>
      <c r="B59" s="31"/>
      <c r="C59" s="40"/>
      <c r="D59" s="41"/>
      <c r="E59" s="41"/>
      <c r="F59" s="11"/>
      <c r="G59" s="47"/>
      <c r="H59" s="11"/>
      <c r="I59" s="47"/>
      <c r="J59" s="11"/>
      <c r="K59" s="47"/>
      <c r="L59" s="11"/>
    </row>
    <row r="60" spans="1:12" ht="22.35" customHeight="1">
      <c r="A60" s="55" t="s">
        <v>164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</row>
    <row r="61" spans="1:12" ht="16.5" customHeight="1">
      <c r="A61" s="23" t="str">
        <f>A1</f>
        <v>Humanica Public Company Limited</v>
      </c>
      <c r="B61" s="20"/>
      <c r="C61" s="20"/>
      <c r="D61" s="24"/>
      <c r="E61" s="20"/>
      <c r="F61" s="1"/>
      <c r="G61" s="21"/>
      <c r="H61" s="1"/>
      <c r="I61" s="22"/>
      <c r="J61" s="1"/>
      <c r="K61" s="22"/>
      <c r="L61" s="1"/>
    </row>
    <row r="62" spans="1:12" ht="16.5" customHeight="1">
      <c r="A62" s="23" t="s">
        <v>1</v>
      </c>
      <c r="B62" s="20"/>
      <c r="C62" s="20"/>
      <c r="D62" s="24"/>
      <c r="E62" s="20"/>
      <c r="F62" s="1"/>
      <c r="G62" s="21"/>
      <c r="H62" s="1"/>
      <c r="I62" s="22"/>
      <c r="J62" s="1"/>
      <c r="K62" s="22"/>
      <c r="L62" s="1"/>
    </row>
    <row r="63" spans="1:12" ht="16.5" customHeight="1">
      <c r="A63" s="25" t="str">
        <f>A3</f>
        <v>As at 31 December 2024</v>
      </c>
      <c r="B63" s="26"/>
      <c r="C63" s="26"/>
      <c r="D63" s="26"/>
      <c r="E63" s="26"/>
      <c r="F63" s="2"/>
      <c r="G63" s="27"/>
      <c r="H63" s="2"/>
      <c r="I63" s="28"/>
      <c r="J63" s="2"/>
      <c r="K63" s="28"/>
      <c r="L63" s="2"/>
    </row>
    <row r="64" spans="1:12" ht="16.5" customHeight="1">
      <c r="A64" s="31"/>
      <c r="B64" s="31"/>
      <c r="C64" s="20"/>
      <c r="D64" s="31"/>
      <c r="E64" s="31"/>
      <c r="F64" s="12"/>
      <c r="G64" s="56"/>
      <c r="H64" s="12"/>
      <c r="I64" s="57"/>
      <c r="J64" s="13"/>
      <c r="K64" s="57"/>
      <c r="L64" s="13"/>
    </row>
    <row r="65" spans="1:12" ht="16.5" customHeight="1">
      <c r="A65" s="31"/>
      <c r="B65" s="31"/>
      <c r="C65" s="20"/>
      <c r="D65" s="31"/>
      <c r="E65" s="31"/>
      <c r="F65" s="12"/>
      <c r="G65" s="56"/>
      <c r="H65" s="12"/>
      <c r="I65" s="57"/>
      <c r="J65" s="13"/>
      <c r="K65" s="57"/>
      <c r="L65" s="13"/>
    </row>
    <row r="66" spans="1:12" ht="16.5" customHeight="1">
      <c r="A66" s="23"/>
      <c r="B66" s="20"/>
      <c r="C66" s="20"/>
      <c r="D66" s="20"/>
      <c r="E66" s="20"/>
      <c r="F66" s="152" t="s">
        <v>2</v>
      </c>
      <c r="G66" s="152"/>
      <c r="H66" s="152"/>
      <c r="I66" s="30"/>
      <c r="J66" s="153" t="s">
        <v>3</v>
      </c>
      <c r="K66" s="154"/>
      <c r="L66" s="154"/>
    </row>
    <row r="67" spans="1:12" ht="16.5" customHeight="1">
      <c r="A67" s="31"/>
      <c r="B67" s="31"/>
      <c r="C67" s="20"/>
      <c r="D67" s="32"/>
      <c r="E67" s="32"/>
      <c r="F67" s="155" t="s">
        <v>171</v>
      </c>
      <c r="G67" s="155"/>
      <c r="H67" s="155"/>
      <c r="I67" s="30"/>
      <c r="J67" s="155" t="s">
        <v>171</v>
      </c>
      <c r="K67" s="155"/>
      <c r="L67" s="155"/>
    </row>
    <row r="68" spans="1:12" ht="16.5" customHeight="1">
      <c r="A68" s="31"/>
      <c r="B68" s="31"/>
      <c r="C68" s="20"/>
      <c r="D68" s="32"/>
      <c r="E68" s="32"/>
      <c r="F68" s="5" t="s">
        <v>214</v>
      </c>
      <c r="G68" s="34"/>
      <c r="H68" s="5" t="s">
        <v>4</v>
      </c>
      <c r="I68" s="34"/>
      <c r="J68" s="5" t="s">
        <v>214</v>
      </c>
      <c r="K68" s="34"/>
      <c r="L68" s="5" t="s">
        <v>4</v>
      </c>
    </row>
    <row r="69" spans="1:12" ht="16.5" customHeight="1">
      <c r="A69" s="31"/>
      <c r="B69" s="31"/>
      <c r="C69" s="20"/>
      <c r="D69" s="35" t="s">
        <v>5</v>
      </c>
      <c r="E69" s="32"/>
      <c r="F69" s="6" t="s">
        <v>6</v>
      </c>
      <c r="G69" s="34"/>
      <c r="H69" s="6" t="s">
        <v>6</v>
      </c>
      <c r="I69" s="34"/>
      <c r="J69" s="6" t="s">
        <v>6</v>
      </c>
      <c r="K69" s="34"/>
      <c r="L69" s="6" t="s">
        <v>6</v>
      </c>
    </row>
    <row r="70" spans="1:12" ht="16.5" customHeight="1">
      <c r="A70" s="31"/>
      <c r="B70" s="31"/>
      <c r="C70" s="31"/>
      <c r="D70" s="37"/>
      <c r="E70" s="37"/>
      <c r="F70" s="4"/>
      <c r="G70" s="34"/>
      <c r="H70" s="4"/>
      <c r="I70" s="34"/>
      <c r="J70" s="4"/>
      <c r="K70" s="34"/>
      <c r="L70" s="4"/>
    </row>
    <row r="71" spans="1:12" ht="16.5" customHeight="1">
      <c r="A71" s="32" t="s">
        <v>30</v>
      </c>
      <c r="B71" s="31"/>
      <c r="C71" s="20"/>
      <c r="D71" s="24"/>
      <c r="E71" s="20"/>
      <c r="F71" s="7"/>
      <c r="G71" s="39"/>
      <c r="H71" s="7"/>
      <c r="I71" s="39"/>
      <c r="J71" s="7"/>
      <c r="K71" s="39"/>
      <c r="L71" s="7"/>
    </row>
    <row r="72" spans="1:12" ht="16.5" customHeight="1">
      <c r="A72" s="32"/>
      <c r="B72" s="31"/>
      <c r="C72" s="20"/>
      <c r="D72" s="20"/>
      <c r="E72" s="20"/>
      <c r="F72" s="7"/>
      <c r="G72" s="39"/>
      <c r="H72" s="7"/>
      <c r="I72" s="39"/>
      <c r="J72" s="7"/>
      <c r="K72" s="39"/>
      <c r="L72" s="7"/>
    </row>
    <row r="73" spans="1:12" ht="16.5" customHeight="1">
      <c r="A73" s="32" t="s">
        <v>31</v>
      </c>
      <c r="B73" s="31"/>
      <c r="C73" s="40"/>
      <c r="D73" s="58"/>
      <c r="E73" s="41"/>
      <c r="F73" s="8"/>
      <c r="G73" s="42"/>
      <c r="H73" s="8"/>
      <c r="I73" s="42"/>
      <c r="J73" s="8"/>
      <c r="K73" s="42"/>
      <c r="L73" s="8"/>
    </row>
    <row r="74" spans="1:12" ht="16.5" customHeight="1">
      <c r="A74" s="32"/>
      <c r="B74" s="31"/>
      <c r="C74" s="20"/>
      <c r="D74" s="20"/>
      <c r="E74" s="20"/>
      <c r="F74" s="7"/>
      <c r="G74" s="39"/>
      <c r="H74" s="7"/>
      <c r="I74" s="39"/>
      <c r="J74" s="7"/>
      <c r="K74" s="39"/>
      <c r="L74" s="7"/>
    </row>
    <row r="75" spans="1:12" ht="16.5" customHeight="1">
      <c r="A75" s="31" t="s">
        <v>219</v>
      </c>
      <c r="B75" s="31"/>
      <c r="C75" s="31"/>
      <c r="D75" s="41">
        <v>17</v>
      </c>
      <c r="E75" s="41"/>
      <c r="F75" s="50">
        <v>74223</v>
      </c>
      <c r="G75" s="50"/>
      <c r="H75" s="50">
        <v>60405</v>
      </c>
      <c r="I75" s="49"/>
      <c r="J75" s="14">
        <v>39195</v>
      </c>
      <c r="K75" s="49"/>
      <c r="L75" s="14">
        <v>31296</v>
      </c>
    </row>
    <row r="76" spans="1:12" ht="16.5" customHeight="1">
      <c r="A76" s="31" t="s">
        <v>251</v>
      </c>
      <c r="B76" s="31"/>
      <c r="C76" s="31"/>
      <c r="D76" s="41">
        <v>18</v>
      </c>
      <c r="E76" s="41"/>
      <c r="F76" s="50">
        <v>201987</v>
      </c>
      <c r="G76" s="50"/>
      <c r="H76" s="50">
        <v>149959</v>
      </c>
      <c r="I76" s="49"/>
      <c r="J76" s="14">
        <v>67362</v>
      </c>
      <c r="K76" s="49"/>
      <c r="L76" s="14">
        <v>42959</v>
      </c>
    </row>
    <row r="77" spans="1:12" ht="16.5" customHeight="1">
      <c r="A77" s="31" t="s">
        <v>32</v>
      </c>
      <c r="B77" s="31"/>
      <c r="D77" s="41">
        <v>19</v>
      </c>
      <c r="E77" s="41"/>
      <c r="F77" s="50">
        <v>46132</v>
      </c>
      <c r="G77" s="50"/>
      <c r="H77" s="50">
        <v>38286</v>
      </c>
      <c r="I77" s="31"/>
      <c r="J77" s="50">
        <v>21262</v>
      </c>
      <c r="K77" s="31"/>
      <c r="L77" s="50">
        <v>19628</v>
      </c>
    </row>
    <row r="78" spans="1:12" ht="16.5" customHeight="1">
      <c r="A78" s="31" t="s">
        <v>252</v>
      </c>
      <c r="B78" s="31"/>
      <c r="C78" s="40"/>
      <c r="D78" s="41"/>
      <c r="E78" s="41"/>
      <c r="F78" s="50">
        <v>26545</v>
      </c>
      <c r="G78" s="50"/>
      <c r="H78" s="50">
        <v>21489</v>
      </c>
      <c r="I78" s="31"/>
      <c r="J78" s="50">
        <v>13263</v>
      </c>
      <c r="K78" s="31"/>
      <c r="L78" s="50">
        <v>4276</v>
      </c>
    </row>
    <row r="79" spans="1:12" ht="16.5" customHeight="1">
      <c r="A79" s="31" t="s">
        <v>33</v>
      </c>
      <c r="B79" s="31"/>
      <c r="C79" s="40"/>
      <c r="D79" s="41"/>
      <c r="E79" s="41"/>
      <c r="F79" s="59">
        <v>31695</v>
      </c>
      <c r="G79" s="50"/>
      <c r="H79" s="59">
        <v>34591</v>
      </c>
      <c r="I79" s="31"/>
      <c r="J79" s="59">
        <v>14451</v>
      </c>
      <c r="K79" s="31"/>
      <c r="L79" s="59">
        <v>12837</v>
      </c>
    </row>
    <row r="80" spans="1:12" ht="16.5" customHeight="1">
      <c r="A80" s="32"/>
      <c r="B80" s="31"/>
      <c r="C80" s="20"/>
      <c r="D80" s="20"/>
      <c r="E80" s="20"/>
      <c r="F80" s="8"/>
      <c r="G80" s="47"/>
      <c r="H80" s="8"/>
      <c r="I80" s="39"/>
      <c r="J80" s="8"/>
      <c r="K80" s="47"/>
      <c r="L80" s="8"/>
    </row>
    <row r="81" spans="1:12" ht="16.5" customHeight="1">
      <c r="A81" s="32" t="s">
        <v>34</v>
      </c>
      <c r="B81" s="31"/>
      <c r="C81" s="40"/>
      <c r="D81" s="58"/>
      <c r="E81" s="58"/>
      <c r="F81" s="9">
        <f>SUM(F75:F80)</f>
        <v>380582</v>
      </c>
      <c r="G81" s="47"/>
      <c r="H81" s="9">
        <f>SUM(H75:H80)</f>
        <v>304730</v>
      </c>
      <c r="I81" s="42"/>
      <c r="J81" s="9">
        <f>SUM(J75:J80)</f>
        <v>155533</v>
      </c>
      <c r="K81" s="47"/>
      <c r="L81" s="9">
        <f>SUM(L75:L80)</f>
        <v>110996</v>
      </c>
    </row>
    <row r="82" spans="1:12" ht="16.5" customHeight="1">
      <c r="A82" s="31"/>
      <c r="B82" s="31"/>
      <c r="C82" s="40"/>
      <c r="D82" s="41"/>
      <c r="E82" s="58"/>
      <c r="F82" s="8"/>
      <c r="G82" s="47"/>
      <c r="H82" s="8"/>
      <c r="I82" s="47"/>
      <c r="J82" s="8"/>
      <c r="K82" s="47"/>
      <c r="L82" s="8"/>
    </row>
    <row r="83" spans="1:12" ht="16.5" customHeight="1">
      <c r="A83" s="32" t="s">
        <v>35</v>
      </c>
      <c r="B83" s="31"/>
      <c r="C83" s="40"/>
      <c r="D83" s="58"/>
      <c r="E83" s="58"/>
      <c r="F83" s="8"/>
      <c r="G83" s="47"/>
      <c r="H83" s="8"/>
      <c r="I83" s="42"/>
      <c r="J83" s="8"/>
      <c r="K83" s="47"/>
      <c r="L83" s="8"/>
    </row>
    <row r="84" spans="1:12" ht="16.5" customHeight="1">
      <c r="A84" s="32"/>
      <c r="B84" s="31"/>
      <c r="C84" s="20"/>
      <c r="D84" s="20"/>
      <c r="E84" s="20"/>
      <c r="F84" s="8"/>
      <c r="G84" s="47"/>
      <c r="H84" s="8"/>
      <c r="I84" s="39"/>
      <c r="J84" s="8"/>
      <c r="K84" s="47"/>
      <c r="L84" s="8"/>
    </row>
    <row r="85" spans="1:12" ht="16.5" customHeight="1">
      <c r="A85" s="31" t="s">
        <v>36</v>
      </c>
      <c r="B85" s="31"/>
      <c r="C85" s="20"/>
      <c r="D85" s="20">
        <v>19</v>
      </c>
      <c r="E85" s="20"/>
      <c r="F85" s="8">
        <v>82292</v>
      </c>
      <c r="G85" s="47"/>
      <c r="H85" s="8">
        <v>118638</v>
      </c>
      <c r="I85" s="39"/>
      <c r="J85" s="8">
        <v>69668</v>
      </c>
      <c r="K85" s="47"/>
      <c r="L85" s="8">
        <v>90930</v>
      </c>
    </row>
    <row r="86" spans="1:12" ht="16.5" customHeight="1">
      <c r="A86" s="31" t="s">
        <v>241</v>
      </c>
      <c r="B86" s="31"/>
      <c r="C86" s="20"/>
      <c r="D86" s="20">
        <v>20</v>
      </c>
      <c r="E86" s="20"/>
      <c r="F86" s="60">
        <v>21326</v>
      </c>
      <c r="G86" s="60"/>
      <c r="H86" s="60">
        <v>23660</v>
      </c>
      <c r="I86" s="61"/>
      <c r="J86" s="60">
        <v>0</v>
      </c>
      <c r="K86" s="62"/>
      <c r="L86" s="60">
        <v>0</v>
      </c>
    </row>
    <row r="87" spans="1:12" ht="16.5" customHeight="1">
      <c r="A87" s="31" t="s">
        <v>220</v>
      </c>
      <c r="B87" s="31"/>
      <c r="C87" s="40"/>
      <c r="D87" s="41"/>
      <c r="E87" s="41"/>
      <c r="F87" s="60">
        <v>44532</v>
      </c>
      <c r="G87" s="60"/>
      <c r="H87" s="60">
        <v>51679</v>
      </c>
      <c r="I87" s="63"/>
      <c r="J87" s="50">
        <v>18854</v>
      </c>
      <c r="K87" s="62"/>
      <c r="L87" s="50">
        <v>23434</v>
      </c>
    </row>
    <row r="88" spans="1:12" ht="16.5" customHeight="1">
      <c r="A88" s="31" t="s">
        <v>37</v>
      </c>
      <c r="B88" s="31"/>
      <c r="C88" s="40"/>
      <c r="D88" s="31"/>
      <c r="E88" s="58"/>
      <c r="F88" s="59">
        <v>922</v>
      </c>
      <c r="G88" s="50"/>
      <c r="H88" s="59">
        <v>942</v>
      </c>
      <c r="I88" s="52"/>
      <c r="J88" s="59">
        <v>1097</v>
      </c>
      <c r="K88" s="52"/>
      <c r="L88" s="59">
        <v>1085</v>
      </c>
    </row>
    <row r="89" spans="1:12" ht="16.5" customHeight="1">
      <c r="A89" s="32"/>
      <c r="B89" s="31"/>
      <c r="C89" s="20"/>
      <c r="D89" s="20"/>
      <c r="E89" s="20"/>
      <c r="F89" s="8"/>
      <c r="G89" s="47"/>
      <c r="H89" s="8"/>
      <c r="I89" s="39"/>
      <c r="J89" s="8"/>
      <c r="K89" s="47"/>
      <c r="L89" s="8"/>
    </row>
    <row r="90" spans="1:12" ht="16.5" customHeight="1">
      <c r="A90" s="32" t="s">
        <v>38</v>
      </c>
      <c r="B90" s="31"/>
      <c r="C90" s="40"/>
      <c r="D90" s="58"/>
      <c r="E90" s="58"/>
      <c r="F90" s="9">
        <f>SUM(F85:F89)</f>
        <v>149072</v>
      </c>
      <c r="G90" s="47"/>
      <c r="H90" s="9">
        <f>SUM(H85:H89)</f>
        <v>194919</v>
      </c>
      <c r="I90" s="42"/>
      <c r="J90" s="9">
        <f>SUM(J85:J89)</f>
        <v>89619</v>
      </c>
      <c r="K90" s="47"/>
      <c r="L90" s="9">
        <f>SUM(L85:L89)</f>
        <v>115449</v>
      </c>
    </row>
    <row r="91" spans="1:12" ht="16.5" customHeight="1">
      <c r="A91" s="32"/>
      <c r="B91" s="31"/>
      <c r="C91" s="20"/>
      <c r="D91" s="20"/>
      <c r="E91" s="20"/>
      <c r="F91" s="8"/>
      <c r="G91" s="47"/>
      <c r="H91" s="8"/>
      <c r="I91" s="39"/>
      <c r="J91" s="8"/>
      <c r="K91" s="47"/>
      <c r="L91" s="8"/>
    </row>
    <row r="92" spans="1:12" ht="16.5" customHeight="1">
      <c r="A92" s="32" t="s">
        <v>39</v>
      </c>
      <c r="B92" s="31"/>
      <c r="C92" s="40"/>
      <c r="D92" s="58"/>
      <c r="E92" s="58"/>
      <c r="F92" s="9">
        <f>F81+F90</f>
        <v>529654</v>
      </c>
      <c r="G92" s="47"/>
      <c r="H92" s="9">
        <f>H81+H90</f>
        <v>499649</v>
      </c>
      <c r="I92" s="42"/>
      <c r="J92" s="9">
        <f>J81+J90</f>
        <v>245152</v>
      </c>
      <c r="K92" s="47"/>
      <c r="L92" s="9">
        <f>L81+L90</f>
        <v>226445</v>
      </c>
    </row>
    <row r="93" spans="1:12" ht="16.5" customHeight="1">
      <c r="A93" s="32"/>
      <c r="B93" s="31"/>
      <c r="C93" s="40"/>
      <c r="D93" s="58"/>
      <c r="E93" s="58"/>
      <c r="F93" s="8"/>
      <c r="G93" s="47"/>
      <c r="H93" s="8"/>
      <c r="I93" s="47"/>
      <c r="J93" s="8"/>
      <c r="K93" s="47"/>
      <c r="L93" s="8"/>
    </row>
    <row r="94" spans="1:12" ht="16.5" customHeight="1">
      <c r="A94" s="32"/>
      <c r="B94" s="31"/>
      <c r="C94" s="40"/>
      <c r="D94" s="58"/>
      <c r="E94" s="58"/>
      <c r="F94" s="8"/>
      <c r="G94" s="47"/>
      <c r="H94" s="8"/>
      <c r="I94" s="47"/>
      <c r="J94" s="8"/>
      <c r="K94" s="47"/>
      <c r="L94" s="8"/>
    </row>
    <row r="95" spans="1:12" ht="16.5" customHeight="1">
      <c r="A95" s="32"/>
      <c r="B95" s="31"/>
      <c r="C95" s="40"/>
      <c r="D95" s="58"/>
      <c r="E95" s="58"/>
      <c r="F95" s="8"/>
      <c r="G95" s="47"/>
      <c r="H95" s="8"/>
      <c r="I95" s="47"/>
      <c r="J95" s="8"/>
      <c r="K95" s="47"/>
      <c r="L95" s="8"/>
    </row>
    <row r="96" spans="1:12" ht="16.5" customHeight="1">
      <c r="A96" s="32"/>
      <c r="B96" s="31"/>
      <c r="C96" s="40"/>
      <c r="D96" s="58"/>
      <c r="E96" s="58"/>
      <c r="F96" s="8"/>
      <c r="G96" s="47"/>
      <c r="H96" s="8"/>
      <c r="I96" s="47"/>
      <c r="J96" s="8"/>
      <c r="K96" s="47"/>
      <c r="L96" s="8"/>
    </row>
    <row r="97" spans="1:12" ht="16.5" customHeight="1">
      <c r="A97" s="32"/>
      <c r="B97" s="31"/>
      <c r="C97" s="40"/>
      <c r="D97" s="58"/>
      <c r="E97" s="58"/>
      <c r="F97" s="8"/>
      <c r="G97" s="47"/>
      <c r="H97" s="8"/>
      <c r="I97" s="47"/>
      <c r="J97" s="8"/>
      <c r="K97" s="47"/>
      <c r="L97" s="8"/>
    </row>
    <row r="98" spans="1:12" ht="16.5" customHeight="1">
      <c r="A98" s="32"/>
      <c r="B98" s="31"/>
      <c r="C98" s="40"/>
      <c r="D98" s="58"/>
      <c r="E98" s="58"/>
      <c r="F98" s="8"/>
      <c r="G98" s="47"/>
      <c r="H98" s="8"/>
      <c r="I98" s="47"/>
      <c r="J98" s="8"/>
      <c r="K98" s="47"/>
      <c r="L98" s="8"/>
    </row>
    <row r="99" spans="1:12" ht="16.5" customHeight="1">
      <c r="A99" s="32"/>
      <c r="B99" s="31"/>
      <c r="C99" s="40"/>
      <c r="D99" s="58"/>
      <c r="E99" s="58"/>
      <c r="F99" s="8"/>
      <c r="G99" s="47"/>
      <c r="H99" s="8"/>
      <c r="I99" s="47"/>
      <c r="J99" s="8"/>
      <c r="K99" s="47"/>
      <c r="L99" s="8"/>
    </row>
    <row r="100" spans="1:12" ht="16.5" customHeight="1">
      <c r="A100" s="32"/>
      <c r="B100" s="31"/>
      <c r="C100" s="40"/>
      <c r="D100" s="58"/>
      <c r="E100" s="58"/>
      <c r="F100" s="8"/>
      <c r="G100" s="47"/>
      <c r="H100" s="8"/>
      <c r="I100" s="47"/>
      <c r="J100" s="8"/>
      <c r="K100" s="47"/>
      <c r="L100" s="8"/>
    </row>
    <row r="101" spans="1:12" ht="16.5" customHeight="1">
      <c r="A101" s="32"/>
      <c r="B101" s="31"/>
      <c r="C101" s="40"/>
      <c r="D101" s="58"/>
      <c r="E101" s="58"/>
      <c r="F101" s="8"/>
      <c r="G101" s="47"/>
      <c r="H101" s="8"/>
      <c r="I101" s="47"/>
      <c r="J101" s="8"/>
      <c r="K101" s="47"/>
      <c r="L101" s="8"/>
    </row>
    <row r="102" spans="1:12" ht="16.5" customHeight="1">
      <c r="A102" s="32"/>
      <c r="B102" s="31"/>
      <c r="C102" s="40"/>
      <c r="D102" s="58"/>
      <c r="E102" s="58"/>
      <c r="F102" s="8"/>
      <c r="G102" s="47"/>
      <c r="H102" s="8"/>
      <c r="I102" s="47"/>
      <c r="J102" s="8"/>
      <c r="K102" s="47"/>
      <c r="L102" s="8"/>
    </row>
    <row r="103" spans="1:12" ht="16.5" customHeight="1">
      <c r="A103" s="32"/>
      <c r="B103" s="31"/>
      <c r="C103" s="40"/>
      <c r="D103" s="58"/>
      <c r="E103" s="58"/>
      <c r="F103" s="8"/>
      <c r="G103" s="47"/>
      <c r="H103" s="8"/>
      <c r="I103" s="47"/>
      <c r="J103" s="8"/>
      <c r="K103" s="47"/>
      <c r="L103" s="8"/>
    </row>
    <row r="104" spans="1:12" ht="16.5" customHeight="1">
      <c r="A104" s="32"/>
      <c r="B104" s="31"/>
      <c r="C104" s="40"/>
      <c r="D104" s="58"/>
      <c r="E104" s="58"/>
      <c r="F104" s="8"/>
      <c r="G104" s="47"/>
      <c r="H104" s="8"/>
      <c r="I104" s="47"/>
      <c r="J104" s="8"/>
      <c r="K104" s="47"/>
      <c r="L104" s="8"/>
    </row>
    <row r="105" spans="1:12" ht="16.5" customHeight="1">
      <c r="A105" s="32"/>
      <c r="B105" s="31"/>
      <c r="C105" s="40"/>
      <c r="D105" s="58"/>
      <c r="E105" s="58"/>
      <c r="F105" s="8"/>
      <c r="G105" s="47"/>
      <c r="H105" s="8"/>
      <c r="I105" s="47"/>
      <c r="J105" s="8"/>
      <c r="K105" s="47"/>
      <c r="L105" s="8"/>
    </row>
    <row r="106" spans="1:12" ht="16.149999999999999" customHeight="1">
      <c r="A106" s="32"/>
      <c r="B106" s="31"/>
      <c r="C106" s="40"/>
      <c r="D106" s="58"/>
      <c r="E106" s="58"/>
      <c r="F106" s="8"/>
      <c r="G106" s="47"/>
      <c r="H106" s="8"/>
      <c r="I106" s="47"/>
      <c r="J106" s="8"/>
      <c r="K106" s="47"/>
      <c r="L106" s="8"/>
    </row>
    <row r="107" spans="1:12" ht="16.5" customHeight="1">
      <c r="A107" s="32"/>
      <c r="B107" s="31"/>
      <c r="C107" s="40"/>
      <c r="D107" s="58"/>
      <c r="E107" s="58"/>
      <c r="F107" s="8"/>
      <c r="G107" s="47"/>
      <c r="H107" s="8"/>
      <c r="I107" s="47"/>
      <c r="J107" s="8"/>
      <c r="K107" s="47"/>
      <c r="L107" s="8"/>
    </row>
    <row r="108" spans="1:12" ht="20.25" customHeight="1">
      <c r="A108" s="32"/>
      <c r="B108" s="31"/>
      <c r="C108" s="40"/>
      <c r="D108" s="58"/>
      <c r="E108" s="58"/>
      <c r="F108" s="8"/>
      <c r="G108" s="47"/>
      <c r="H108" s="8"/>
      <c r="I108" s="47"/>
      <c r="J108" s="8"/>
      <c r="K108" s="47"/>
      <c r="L108" s="8"/>
    </row>
    <row r="109" spans="1:12" ht="16.5" customHeight="1">
      <c r="A109" s="32"/>
      <c r="B109" s="31"/>
      <c r="C109" s="40"/>
      <c r="D109" s="58"/>
      <c r="E109" s="58"/>
      <c r="F109" s="8"/>
      <c r="G109" s="47"/>
      <c r="H109" s="8"/>
      <c r="I109" s="47"/>
      <c r="J109" s="8"/>
      <c r="K109" s="47"/>
      <c r="L109" s="8"/>
    </row>
    <row r="110" spans="1:12" ht="21.95" customHeight="1">
      <c r="A110" s="55" t="s">
        <v>164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</row>
    <row r="111" spans="1:12" ht="16.5" customHeight="1">
      <c r="A111" s="23" t="str">
        <f>A1</f>
        <v>Humanica Public Company Limited</v>
      </c>
      <c r="B111" s="20"/>
      <c r="C111" s="20"/>
      <c r="D111" s="24"/>
      <c r="E111" s="20"/>
      <c r="F111" s="1"/>
      <c r="G111" s="21"/>
      <c r="H111" s="1"/>
      <c r="I111" s="22"/>
      <c r="J111" s="1"/>
      <c r="K111" s="22"/>
      <c r="L111" s="1"/>
    </row>
    <row r="112" spans="1:12" ht="16.5" customHeight="1">
      <c r="A112" s="23" t="s">
        <v>1</v>
      </c>
      <c r="B112" s="20"/>
      <c r="C112" s="20"/>
      <c r="D112" s="24"/>
      <c r="E112" s="20"/>
      <c r="F112" s="1"/>
      <c r="G112" s="21"/>
      <c r="H112" s="1"/>
      <c r="I112" s="22"/>
      <c r="J112" s="1"/>
      <c r="K112" s="22"/>
      <c r="L112" s="1"/>
    </row>
    <row r="113" spans="1:12" ht="16.5" customHeight="1">
      <c r="A113" s="25" t="str">
        <f>+A3</f>
        <v>As at 31 December 2024</v>
      </c>
      <c r="B113" s="26"/>
      <c r="C113" s="26"/>
      <c r="D113" s="26"/>
      <c r="E113" s="26"/>
      <c r="F113" s="2"/>
      <c r="G113" s="27"/>
      <c r="H113" s="2"/>
      <c r="I113" s="28"/>
      <c r="J113" s="2"/>
      <c r="K113" s="28"/>
      <c r="L113" s="2"/>
    </row>
    <row r="114" spans="1:12" ht="16.5" customHeight="1">
      <c r="A114" s="31"/>
      <c r="B114" s="31"/>
      <c r="C114" s="20"/>
      <c r="D114" s="31"/>
      <c r="E114" s="31"/>
      <c r="F114" s="12"/>
      <c r="G114" s="56"/>
      <c r="H114" s="12"/>
      <c r="I114" s="57"/>
      <c r="J114" s="13"/>
      <c r="K114" s="57"/>
      <c r="L114" s="13"/>
    </row>
    <row r="115" spans="1:12" ht="16.5" customHeight="1">
      <c r="A115" s="31"/>
      <c r="B115" s="31"/>
      <c r="C115" s="20"/>
      <c r="D115" s="31"/>
      <c r="E115" s="31"/>
      <c r="F115" s="12"/>
      <c r="G115" s="56"/>
      <c r="H115" s="12"/>
      <c r="I115" s="57"/>
      <c r="J115" s="13"/>
      <c r="K115" s="57"/>
      <c r="L115" s="13"/>
    </row>
    <row r="116" spans="1:12" ht="16.5" customHeight="1">
      <c r="A116" s="23"/>
      <c r="B116" s="20"/>
      <c r="C116" s="20"/>
      <c r="D116" s="20"/>
      <c r="E116" s="20"/>
      <c r="F116" s="152" t="s">
        <v>2</v>
      </c>
      <c r="G116" s="152"/>
      <c r="H116" s="152"/>
      <c r="I116" s="30"/>
      <c r="J116" s="153" t="s">
        <v>3</v>
      </c>
      <c r="K116" s="154"/>
      <c r="L116" s="154"/>
    </row>
    <row r="117" spans="1:12" ht="16.5" customHeight="1">
      <c r="A117" s="31"/>
      <c r="B117" s="31"/>
      <c r="C117" s="20"/>
      <c r="D117" s="32"/>
      <c r="E117" s="32"/>
      <c r="F117" s="155" t="s">
        <v>171</v>
      </c>
      <c r="G117" s="155"/>
      <c r="H117" s="155"/>
      <c r="I117" s="30"/>
      <c r="J117" s="155" t="s">
        <v>171</v>
      </c>
      <c r="K117" s="155"/>
      <c r="L117" s="155"/>
    </row>
    <row r="118" spans="1:12" ht="16.5" customHeight="1">
      <c r="A118" s="31"/>
      <c r="B118" s="31"/>
      <c r="C118" s="20"/>
      <c r="D118" s="32"/>
      <c r="E118" s="32"/>
      <c r="F118" s="5" t="s">
        <v>214</v>
      </c>
      <c r="G118" s="34"/>
      <c r="H118" s="5" t="s">
        <v>4</v>
      </c>
      <c r="I118" s="34"/>
      <c r="J118" s="5" t="s">
        <v>214</v>
      </c>
      <c r="K118" s="34"/>
      <c r="L118" s="5" t="s">
        <v>4</v>
      </c>
    </row>
    <row r="119" spans="1:12" ht="16.5" customHeight="1">
      <c r="A119" s="31"/>
      <c r="B119" s="31"/>
      <c r="C119" s="20"/>
      <c r="D119" s="35" t="s">
        <v>5</v>
      </c>
      <c r="E119" s="32"/>
      <c r="F119" s="6" t="s">
        <v>6</v>
      </c>
      <c r="G119" s="6"/>
      <c r="H119" s="6" t="s">
        <v>6</v>
      </c>
      <c r="I119" s="6"/>
      <c r="J119" s="6" t="s">
        <v>6</v>
      </c>
      <c r="K119" s="6"/>
      <c r="L119" s="6" t="s">
        <v>6</v>
      </c>
    </row>
    <row r="120" spans="1:12" ht="16.5" customHeight="1">
      <c r="A120" s="31"/>
      <c r="B120" s="31"/>
      <c r="C120" s="31"/>
      <c r="D120" s="37"/>
      <c r="E120" s="37"/>
      <c r="F120" s="4"/>
      <c r="G120" s="34"/>
      <c r="H120" s="4"/>
      <c r="I120" s="34"/>
      <c r="J120" s="4"/>
      <c r="K120" s="34"/>
      <c r="L120" s="4"/>
    </row>
    <row r="121" spans="1:12" ht="16.5" customHeight="1">
      <c r="A121" s="32" t="s">
        <v>40</v>
      </c>
      <c r="B121" s="31"/>
      <c r="C121" s="20"/>
      <c r="D121" s="24"/>
      <c r="E121" s="20"/>
      <c r="F121" s="7"/>
      <c r="G121" s="39"/>
      <c r="H121" s="7"/>
      <c r="I121" s="39"/>
      <c r="J121" s="7"/>
      <c r="K121" s="39"/>
      <c r="L121" s="7"/>
    </row>
    <row r="122" spans="1:12" ht="16.5" customHeight="1">
      <c r="A122" s="31"/>
      <c r="B122" s="31"/>
      <c r="C122" s="31"/>
      <c r="D122" s="31"/>
      <c r="E122" s="31"/>
      <c r="F122" s="16"/>
      <c r="G122" s="42"/>
      <c r="H122" s="16"/>
      <c r="I122" s="42"/>
      <c r="J122" s="16"/>
      <c r="K122" s="42"/>
      <c r="L122" s="16"/>
    </row>
    <row r="123" spans="1:12" ht="16.5" customHeight="1">
      <c r="A123" s="32" t="s">
        <v>41</v>
      </c>
      <c r="B123" s="31"/>
      <c r="C123" s="40"/>
      <c r="D123" s="58"/>
      <c r="E123" s="58"/>
      <c r="F123" s="8"/>
      <c r="G123" s="47"/>
      <c r="H123" s="8"/>
      <c r="I123" s="42"/>
      <c r="J123" s="8"/>
      <c r="K123" s="47"/>
      <c r="L123" s="8"/>
    </row>
    <row r="124" spans="1:12" ht="16.5" customHeight="1">
      <c r="A124" s="32"/>
      <c r="B124" s="31"/>
      <c r="C124" s="20"/>
      <c r="D124" s="20"/>
      <c r="E124" s="20"/>
      <c r="F124" s="8"/>
      <c r="G124" s="47"/>
      <c r="H124" s="8"/>
      <c r="I124" s="39"/>
      <c r="J124" s="8"/>
      <c r="K124" s="47"/>
      <c r="L124" s="8"/>
    </row>
    <row r="125" spans="1:12" ht="16.5" customHeight="1">
      <c r="A125" s="31" t="s">
        <v>42</v>
      </c>
      <c r="B125" s="31"/>
      <c r="C125" s="40"/>
      <c r="D125" s="41"/>
      <c r="E125" s="58"/>
      <c r="F125" s="8"/>
      <c r="G125" s="47"/>
      <c r="H125" s="8"/>
      <c r="I125" s="42"/>
      <c r="J125" s="8"/>
      <c r="K125" s="47"/>
      <c r="L125" s="8"/>
    </row>
    <row r="126" spans="1:12" ht="16.5" customHeight="1">
      <c r="A126" s="31"/>
      <c r="B126" s="31" t="s">
        <v>43</v>
      </c>
      <c r="C126" s="40"/>
      <c r="D126" s="58"/>
      <c r="E126" s="58"/>
      <c r="F126" s="8"/>
      <c r="G126" s="47"/>
      <c r="H126" s="8"/>
      <c r="I126" s="42"/>
      <c r="J126" s="8"/>
      <c r="K126" s="47"/>
      <c r="L126" s="8"/>
    </row>
    <row r="127" spans="1:12" ht="16.5" customHeight="1">
      <c r="A127" s="31"/>
      <c r="B127" s="31"/>
      <c r="C127" s="40" t="s">
        <v>44</v>
      </c>
      <c r="D127" s="31"/>
      <c r="E127" s="31"/>
      <c r="F127" s="8"/>
      <c r="G127" s="47"/>
      <c r="H127" s="8"/>
      <c r="I127" s="42"/>
      <c r="J127" s="8"/>
      <c r="K127" s="47"/>
      <c r="L127" s="8"/>
    </row>
    <row r="128" spans="1:12" ht="16.5" customHeight="1" thickBot="1">
      <c r="A128" s="31"/>
      <c r="B128" s="31"/>
      <c r="C128" s="31" t="s">
        <v>45</v>
      </c>
      <c r="D128" s="20"/>
      <c r="E128" s="31"/>
      <c r="F128" s="10">
        <v>438722</v>
      </c>
      <c r="G128" s="47"/>
      <c r="H128" s="10">
        <v>438722</v>
      </c>
      <c r="I128" s="42"/>
      <c r="J128" s="10">
        <v>438722</v>
      </c>
      <c r="K128" s="47"/>
      <c r="L128" s="10">
        <v>438722</v>
      </c>
    </row>
    <row r="129" spans="1:12" ht="16.5" customHeight="1" thickTop="1">
      <c r="A129" s="31"/>
      <c r="B129" s="31"/>
      <c r="C129" s="31"/>
      <c r="D129" s="41"/>
      <c r="E129" s="58"/>
      <c r="F129" s="11"/>
      <c r="G129" s="47"/>
      <c r="H129" s="11"/>
      <c r="I129" s="42"/>
      <c r="J129" s="11"/>
      <c r="K129" s="47"/>
      <c r="L129" s="11"/>
    </row>
    <row r="130" spans="1:12" ht="16.5" customHeight="1">
      <c r="A130" s="31"/>
      <c r="B130" s="31" t="s">
        <v>46</v>
      </c>
      <c r="C130" s="64"/>
      <c r="D130" s="20"/>
      <c r="E130" s="31"/>
      <c r="F130" s="11"/>
      <c r="G130" s="47"/>
      <c r="H130" s="11"/>
      <c r="I130" s="17"/>
      <c r="J130" s="11"/>
      <c r="K130" s="17"/>
      <c r="L130" s="11"/>
    </row>
    <row r="131" spans="1:12" ht="16.5" customHeight="1">
      <c r="A131" s="31"/>
      <c r="B131" s="31"/>
      <c r="C131" s="40" t="s">
        <v>47</v>
      </c>
      <c r="D131" s="20"/>
      <c r="E131" s="31"/>
      <c r="F131" s="11"/>
      <c r="G131" s="47"/>
      <c r="H131" s="11"/>
      <c r="I131" s="17"/>
      <c r="J131" s="11"/>
      <c r="K131" s="17"/>
      <c r="L131" s="11"/>
    </row>
    <row r="132" spans="1:12" ht="16.5" customHeight="1">
      <c r="A132" s="31"/>
      <c r="B132" s="31"/>
      <c r="C132" s="64" t="s">
        <v>48</v>
      </c>
      <c r="D132" s="20"/>
      <c r="E132" s="31"/>
      <c r="F132" s="14">
        <v>433722</v>
      </c>
      <c r="G132" s="14"/>
      <c r="H132" s="14">
        <v>433722</v>
      </c>
      <c r="I132" s="14"/>
      <c r="J132" s="14">
        <v>433722</v>
      </c>
      <c r="K132" s="14"/>
      <c r="L132" s="14">
        <v>433722</v>
      </c>
    </row>
    <row r="133" spans="1:12" ht="16.5" customHeight="1">
      <c r="A133" s="31" t="s">
        <v>49</v>
      </c>
      <c r="B133" s="31"/>
      <c r="C133" s="31"/>
      <c r="D133" s="41"/>
      <c r="E133" s="58"/>
      <c r="F133" s="14">
        <v>2542304</v>
      </c>
      <c r="G133" s="14"/>
      <c r="H133" s="14">
        <v>2542304</v>
      </c>
      <c r="I133" s="14"/>
      <c r="J133" s="14">
        <v>2542304</v>
      </c>
      <c r="K133" s="14"/>
      <c r="L133" s="14">
        <v>2542304</v>
      </c>
    </row>
    <row r="134" spans="1:12" ht="16.5" customHeight="1">
      <c r="A134" s="31" t="s">
        <v>50</v>
      </c>
      <c r="B134" s="31"/>
      <c r="C134" s="31"/>
      <c r="D134" s="41"/>
      <c r="E134" s="58"/>
      <c r="F134" s="14"/>
      <c r="G134" s="14"/>
      <c r="H134" s="14"/>
      <c r="I134" s="14"/>
      <c r="J134" s="14"/>
      <c r="K134" s="14"/>
      <c r="L134" s="14"/>
    </row>
    <row r="135" spans="1:12" ht="16.5" customHeight="1">
      <c r="A135" s="31"/>
      <c r="B135" s="31" t="s">
        <v>51</v>
      </c>
      <c r="C135" s="31"/>
      <c r="D135" s="41"/>
      <c r="E135" s="58"/>
      <c r="F135" s="14">
        <v>5145</v>
      </c>
      <c r="G135" s="14"/>
      <c r="H135" s="14">
        <v>5145</v>
      </c>
      <c r="I135" s="14"/>
      <c r="J135" s="14">
        <v>5145</v>
      </c>
      <c r="K135" s="14"/>
      <c r="L135" s="14">
        <v>5145</v>
      </c>
    </row>
    <row r="136" spans="1:12" ht="16.5" customHeight="1">
      <c r="A136" s="31"/>
      <c r="B136" s="31" t="s">
        <v>52</v>
      </c>
      <c r="C136" s="31"/>
      <c r="D136" s="41"/>
      <c r="E136" s="58"/>
      <c r="F136" s="14"/>
      <c r="G136" s="14"/>
      <c r="H136" s="14"/>
      <c r="I136" s="14"/>
      <c r="J136" s="14"/>
      <c r="K136" s="14"/>
      <c r="L136" s="14"/>
    </row>
    <row r="137" spans="1:12" ht="16.5" customHeight="1">
      <c r="A137" s="31"/>
      <c r="B137" s="31"/>
      <c r="C137" s="31" t="s">
        <v>53</v>
      </c>
      <c r="D137" s="41"/>
      <c r="E137" s="58"/>
      <c r="F137" s="14">
        <v>-9896</v>
      </c>
      <c r="G137" s="14"/>
      <c r="H137" s="14">
        <v>-12666</v>
      </c>
      <c r="I137" s="14"/>
      <c r="J137" s="14">
        <v>0</v>
      </c>
      <c r="K137" s="14"/>
      <c r="L137" s="14">
        <v>0</v>
      </c>
    </row>
    <row r="138" spans="1:12" ht="16.5" customHeight="1">
      <c r="A138" s="31" t="s">
        <v>54</v>
      </c>
      <c r="B138" s="31"/>
      <c r="C138" s="31"/>
      <c r="D138" s="41">
        <v>21</v>
      </c>
      <c r="E138" s="58"/>
      <c r="F138" s="14">
        <v>26123</v>
      </c>
      <c r="G138" s="14"/>
      <c r="H138" s="14">
        <v>18276</v>
      </c>
      <c r="I138" s="14"/>
      <c r="J138" s="14">
        <v>26123</v>
      </c>
      <c r="K138" s="14"/>
      <c r="L138" s="14">
        <v>18276</v>
      </c>
    </row>
    <row r="139" spans="1:12" ht="16.5" customHeight="1">
      <c r="A139" s="31" t="s">
        <v>55</v>
      </c>
      <c r="B139" s="31"/>
      <c r="C139" s="31"/>
      <c r="D139" s="41"/>
      <c r="E139" s="58"/>
      <c r="F139" s="11"/>
      <c r="G139" s="17"/>
      <c r="H139" s="11"/>
      <c r="I139" s="17"/>
      <c r="J139" s="11"/>
      <c r="K139" s="17"/>
      <c r="L139" s="11"/>
    </row>
    <row r="140" spans="1:12" ht="17.25" customHeight="1">
      <c r="A140" s="31"/>
      <c r="B140" s="31" t="s">
        <v>56</v>
      </c>
      <c r="C140" s="31"/>
      <c r="D140" s="41">
        <v>22</v>
      </c>
      <c r="E140" s="31"/>
      <c r="F140" s="14">
        <v>43872</v>
      </c>
      <c r="G140" s="14"/>
      <c r="H140" s="14">
        <v>43872</v>
      </c>
      <c r="I140" s="52"/>
      <c r="J140" s="14">
        <v>43872</v>
      </c>
      <c r="K140" s="18"/>
      <c r="L140" s="14">
        <v>43872</v>
      </c>
    </row>
    <row r="141" spans="1:12" ht="16.5" customHeight="1">
      <c r="A141" s="31"/>
      <c r="B141" s="31" t="s">
        <v>57</v>
      </c>
      <c r="C141" s="31"/>
      <c r="D141" s="41"/>
      <c r="E141" s="58"/>
      <c r="F141" s="14">
        <v>637454</v>
      </c>
      <c r="G141" s="50"/>
      <c r="H141" s="14">
        <v>526687</v>
      </c>
      <c r="I141" s="51"/>
      <c r="J141" s="50">
        <v>418385</v>
      </c>
      <c r="K141" s="52"/>
      <c r="L141" s="50">
        <v>320953</v>
      </c>
    </row>
    <row r="142" spans="1:12" ht="16.5" customHeight="1">
      <c r="A142" s="31" t="s">
        <v>58</v>
      </c>
      <c r="B142" s="31"/>
      <c r="C142" s="31"/>
      <c r="D142" s="41"/>
      <c r="E142" s="58"/>
      <c r="F142" s="59">
        <v>1372</v>
      </c>
      <c r="G142" s="50"/>
      <c r="H142" s="59">
        <v>20675</v>
      </c>
      <c r="I142" s="51"/>
      <c r="J142" s="59">
        <v>-16369</v>
      </c>
      <c r="K142" s="52"/>
      <c r="L142" s="59">
        <v>-21573</v>
      </c>
    </row>
    <row r="143" spans="1:12" ht="16.5" customHeight="1">
      <c r="A143" s="31"/>
      <c r="B143" s="31"/>
      <c r="C143" s="31"/>
      <c r="D143" s="41"/>
      <c r="E143" s="58"/>
      <c r="F143" s="11"/>
      <c r="G143" s="17"/>
      <c r="H143" s="11"/>
      <c r="I143" s="65"/>
      <c r="J143" s="11"/>
      <c r="K143" s="17"/>
      <c r="L143" s="11"/>
    </row>
    <row r="144" spans="1:12" ht="16.5" customHeight="1">
      <c r="A144" s="31" t="s">
        <v>59</v>
      </c>
      <c r="B144" s="31"/>
      <c r="C144" s="31"/>
      <c r="D144" s="31"/>
      <c r="E144" s="58"/>
      <c r="F144" s="11">
        <f>SUM(F130:F142)</f>
        <v>3680096</v>
      </c>
      <c r="G144" s="65"/>
      <c r="H144" s="11">
        <f>SUM(H130:H142)</f>
        <v>3578015</v>
      </c>
      <c r="I144" s="65"/>
      <c r="J144" s="11">
        <f>SUM(J130:J142)</f>
        <v>3453182</v>
      </c>
      <c r="K144" s="65"/>
      <c r="L144" s="11">
        <f>SUM(L130:L142)</f>
        <v>3342699</v>
      </c>
    </row>
    <row r="145" spans="1:12" ht="16.5" customHeight="1">
      <c r="A145" s="31" t="s">
        <v>60</v>
      </c>
      <c r="B145" s="31"/>
      <c r="C145" s="31"/>
      <c r="D145" s="41"/>
      <c r="E145" s="58"/>
      <c r="F145" s="59">
        <v>5693</v>
      </c>
      <c r="G145" s="50"/>
      <c r="H145" s="59">
        <v>21675</v>
      </c>
      <c r="I145" s="50"/>
      <c r="J145" s="59">
        <v>0</v>
      </c>
      <c r="K145" s="50"/>
      <c r="L145" s="59">
        <v>0</v>
      </c>
    </row>
    <row r="146" spans="1:12" ht="16.5" customHeight="1">
      <c r="A146" s="32"/>
      <c r="B146" s="31"/>
      <c r="C146" s="20"/>
      <c r="D146" s="20"/>
      <c r="E146" s="20"/>
      <c r="F146" s="8"/>
      <c r="G146" s="47"/>
      <c r="H146" s="8"/>
      <c r="I146" s="39"/>
      <c r="J146" s="8"/>
      <c r="K146" s="47"/>
      <c r="L146" s="8"/>
    </row>
    <row r="147" spans="1:12" ht="16.5" customHeight="1">
      <c r="A147" s="32" t="s">
        <v>61</v>
      </c>
      <c r="B147" s="31"/>
      <c r="C147" s="40"/>
      <c r="D147" s="41"/>
      <c r="E147" s="58"/>
      <c r="F147" s="9">
        <f>SUM(F144:F145)</f>
        <v>3685789</v>
      </c>
      <c r="G147" s="47"/>
      <c r="H147" s="9">
        <f>SUM(H144:H145)</f>
        <v>3599690</v>
      </c>
      <c r="I147" s="42"/>
      <c r="J147" s="9">
        <f>SUM(J144:J145)</f>
        <v>3453182</v>
      </c>
      <c r="K147" s="47"/>
      <c r="L147" s="9">
        <f>SUM(L144:L145)</f>
        <v>3342699</v>
      </c>
    </row>
    <row r="148" spans="1:12" ht="16.5" customHeight="1">
      <c r="A148" s="32"/>
      <c r="B148" s="31"/>
      <c r="C148" s="20"/>
      <c r="D148" s="20"/>
      <c r="E148" s="20"/>
      <c r="F148" s="8"/>
      <c r="G148" s="47"/>
      <c r="H148" s="8"/>
      <c r="I148" s="39"/>
      <c r="J148" s="8"/>
      <c r="K148" s="47"/>
      <c r="L148" s="8"/>
    </row>
    <row r="149" spans="1:12" ht="16.5" customHeight="1" thickBot="1">
      <c r="A149" s="32" t="s">
        <v>62</v>
      </c>
      <c r="B149" s="31"/>
      <c r="C149" s="40"/>
      <c r="D149" s="41"/>
      <c r="E149" s="41"/>
      <c r="F149" s="10">
        <f>F92+F147</f>
        <v>4215443</v>
      </c>
      <c r="G149" s="47"/>
      <c r="H149" s="10">
        <f>H92+H147</f>
        <v>4099339</v>
      </c>
      <c r="I149" s="42"/>
      <c r="J149" s="10">
        <f>J92+J147</f>
        <v>3698334</v>
      </c>
      <c r="K149" s="47"/>
      <c r="L149" s="10">
        <f>L92+L147</f>
        <v>3569144</v>
      </c>
    </row>
    <row r="150" spans="1:12" ht="16.5" customHeight="1" thickTop="1">
      <c r="A150" s="32"/>
      <c r="B150" s="31"/>
      <c r="C150" s="40"/>
      <c r="D150" s="41"/>
      <c r="E150" s="41"/>
      <c r="F150" s="11"/>
      <c r="G150" s="47"/>
      <c r="H150" s="11"/>
      <c r="I150" s="47"/>
      <c r="J150" s="11"/>
      <c r="K150" s="47"/>
      <c r="L150" s="11"/>
    </row>
    <row r="151" spans="1:12" ht="16.5" customHeight="1">
      <c r="A151" s="32"/>
      <c r="B151" s="31"/>
      <c r="C151" s="40"/>
      <c r="D151" s="41"/>
      <c r="E151" s="41"/>
      <c r="F151" s="11"/>
      <c r="G151" s="47"/>
      <c r="H151" s="11"/>
      <c r="I151" s="47"/>
      <c r="J151" s="11"/>
      <c r="K151" s="47"/>
      <c r="L151" s="11"/>
    </row>
    <row r="152" spans="1:12" ht="16.5" customHeight="1">
      <c r="A152" s="32"/>
      <c r="B152" s="31"/>
      <c r="C152" s="40"/>
      <c r="D152" s="41"/>
      <c r="E152" s="41"/>
      <c r="F152" s="11"/>
      <c r="G152" s="47"/>
      <c r="H152" s="11"/>
      <c r="I152" s="47"/>
      <c r="J152" s="11"/>
      <c r="K152" s="47"/>
      <c r="L152" s="11"/>
    </row>
    <row r="153" spans="1:12" ht="30.6" customHeight="1">
      <c r="A153" s="32"/>
      <c r="B153" s="31"/>
      <c r="C153" s="40"/>
      <c r="D153" s="41"/>
      <c r="E153" s="41"/>
      <c r="F153" s="11"/>
      <c r="G153" s="47"/>
      <c r="H153" s="11"/>
      <c r="I153" s="47"/>
      <c r="J153" s="11"/>
      <c r="K153" s="47"/>
      <c r="L153" s="11"/>
    </row>
    <row r="154" spans="1:12" ht="30.6" customHeight="1">
      <c r="A154" s="32"/>
      <c r="B154" s="31"/>
      <c r="C154" s="40"/>
      <c r="D154" s="41"/>
      <c r="E154" s="41"/>
      <c r="F154" s="11"/>
      <c r="G154" s="47"/>
      <c r="H154" s="11"/>
      <c r="I154" s="47"/>
      <c r="J154" s="11"/>
      <c r="K154" s="47"/>
      <c r="L154" s="11"/>
    </row>
    <row r="155" spans="1:12" ht="20.25" customHeight="1">
      <c r="A155" s="32"/>
      <c r="B155" s="31"/>
      <c r="C155" s="40"/>
      <c r="D155" s="41"/>
      <c r="E155" s="41"/>
      <c r="F155" s="11"/>
      <c r="G155" s="47"/>
      <c r="H155" s="11"/>
      <c r="I155" s="47"/>
      <c r="J155" s="11"/>
      <c r="K155" s="47"/>
      <c r="L155" s="11"/>
    </row>
    <row r="156" spans="1:12" ht="16.5" customHeight="1">
      <c r="A156" s="32"/>
      <c r="B156" s="31"/>
      <c r="C156" s="40"/>
      <c r="D156" s="41"/>
      <c r="E156" s="41"/>
      <c r="F156" s="11"/>
      <c r="G156" s="47"/>
      <c r="H156" s="11"/>
      <c r="I156" s="47"/>
      <c r="J156" s="11"/>
      <c r="K156" s="47"/>
      <c r="L156" s="11"/>
    </row>
    <row r="157" spans="1:12" ht="21" customHeight="1">
      <c r="A157" s="32"/>
      <c r="B157" s="31"/>
      <c r="C157" s="40"/>
      <c r="D157" s="41"/>
      <c r="E157" s="41"/>
      <c r="F157" s="15"/>
      <c r="G157" s="60"/>
      <c r="H157" s="15"/>
      <c r="I157" s="66"/>
      <c r="J157" s="15"/>
      <c r="K157" s="66"/>
      <c r="L157" s="15"/>
    </row>
    <row r="158" spans="1:12" ht="22.15" customHeight="1">
      <c r="A158" s="55" t="s">
        <v>164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</row>
  </sheetData>
  <mergeCells count="13">
    <mergeCell ref="F67:H67"/>
    <mergeCell ref="J67:L67"/>
    <mergeCell ref="F116:H116"/>
    <mergeCell ref="J116:L116"/>
    <mergeCell ref="F117:H117"/>
    <mergeCell ref="J117:L117"/>
    <mergeCell ref="F66:H66"/>
    <mergeCell ref="J66:L66"/>
    <mergeCell ref="F6:H6"/>
    <mergeCell ref="J6:L6"/>
    <mergeCell ref="F7:H7"/>
    <mergeCell ref="J7:L7"/>
    <mergeCell ref="A57:L5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9CF8-5563-49FF-89DB-F975FDDB1571}">
  <sheetPr codeName="Sheet3"/>
  <dimension ref="A1:L72"/>
  <sheetViews>
    <sheetView zoomScale="95" zoomScaleNormal="95" zoomScaleSheetLayoutView="87" workbookViewId="0">
      <selection activeCell="P22" sqref="P22"/>
    </sheetView>
  </sheetViews>
  <sheetFormatPr defaultColWidth="9.28515625" defaultRowHeight="16.5" customHeight="1"/>
  <cols>
    <col min="1" max="2" width="1.5703125" style="94" customWidth="1"/>
    <col min="3" max="3" width="45.28515625" style="94" customWidth="1"/>
    <col min="4" max="4" width="8.28515625" style="94" customWidth="1"/>
    <col min="5" max="5" width="0.5703125" style="94" customWidth="1"/>
    <col min="6" max="6" width="10.7109375" style="94" customWidth="1"/>
    <col min="7" max="7" width="0.5703125" style="94" customWidth="1"/>
    <col min="8" max="8" width="10.7109375" style="94" customWidth="1"/>
    <col min="9" max="9" width="0.5703125" style="94" customWidth="1"/>
    <col min="10" max="10" width="10.7109375" style="94" customWidth="1"/>
    <col min="11" max="11" width="0.5703125" style="94" customWidth="1"/>
    <col min="12" max="12" width="10.7109375" style="94" customWidth="1"/>
    <col min="13" max="16384" width="9.28515625" style="94"/>
  </cols>
  <sheetData>
    <row r="1" spans="1:12" ht="16.5" customHeight="1">
      <c r="A1" s="23" t="s">
        <v>0</v>
      </c>
      <c r="B1" s="23"/>
      <c r="C1" s="23"/>
      <c r="D1" s="129"/>
      <c r="E1" s="23"/>
      <c r="F1" s="61"/>
      <c r="G1" s="130"/>
      <c r="H1" s="61"/>
      <c r="I1" s="130"/>
      <c r="J1" s="61"/>
      <c r="K1" s="130"/>
      <c r="L1" s="61"/>
    </row>
    <row r="2" spans="1:12" ht="16.5" customHeight="1">
      <c r="A2" s="90" t="s">
        <v>161</v>
      </c>
      <c r="B2" s="23"/>
      <c r="C2" s="23"/>
      <c r="D2" s="129"/>
      <c r="E2" s="23"/>
      <c r="F2" s="61"/>
      <c r="G2" s="130"/>
      <c r="H2" s="61"/>
      <c r="I2" s="130"/>
      <c r="J2" s="61"/>
      <c r="K2" s="130"/>
      <c r="L2" s="61"/>
    </row>
    <row r="3" spans="1:12" ht="16.5" customHeight="1">
      <c r="A3" s="74" t="s">
        <v>215</v>
      </c>
      <c r="B3" s="25"/>
      <c r="C3" s="25"/>
      <c r="D3" s="131"/>
      <c r="E3" s="25"/>
      <c r="F3" s="132"/>
      <c r="G3" s="133"/>
      <c r="H3" s="132"/>
      <c r="I3" s="133"/>
      <c r="J3" s="132"/>
      <c r="K3" s="133"/>
      <c r="L3" s="132"/>
    </row>
    <row r="4" spans="1:12" ht="10.15" customHeight="1">
      <c r="A4" s="23"/>
      <c r="B4" s="23"/>
      <c r="C4" s="23"/>
      <c r="D4" s="129"/>
      <c r="E4" s="23"/>
      <c r="F4" s="134"/>
      <c r="G4" s="135"/>
      <c r="H4" s="134"/>
      <c r="I4" s="135"/>
      <c r="J4" s="134"/>
      <c r="K4" s="135"/>
      <c r="L4" s="134"/>
    </row>
    <row r="5" spans="1:12" ht="10.15" customHeight="1">
      <c r="A5" s="23"/>
      <c r="B5" s="23"/>
      <c r="C5" s="23"/>
      <c r="D5" s="129"/>
      <c r="E5" s="23"/>
      <c r="F5" s="61"/>
      <c r="G5" s="130"/>
      <c r="H5" s="61"/>
      <c r="I5" s="130"/>
      <c r="J5" s="61"/>
      <c r="K5" s="130"/>
      <c r="L5" s="61"/>
    </row>
    <row r="6" spans="1:12" ht="15" customHeight="1">
      <c r="A6" s="23"/>
      <c r="B6" s="23"/>
      <c r="C6" s="23"/>
      <c r="D6" s="129"/>
      <c r="E6" s="23"/>
      <c r="F6" s="152" t="s">
        <v>63</v>
      </c>
      <c r="G6" s="152"/>
      <c r="H6" s="152"/>
      <c r="I6" s="83"/>
      <c r="J6" s="152" t="s">
        <v>64</v>
      </c>
      <c r="K6" s="157"/>
      <c r="L6" s="157"/>
    </row>
    <row r="7" spans="1:12" ht="15" customHeight="1">
      <c r="A7" s="40"/>
      <c r="B7" s="40"/>
      <c r="C7" s="40"/>
      <c r="D7" s="129"/>
      <c r="E7" s="136"/>
      <c r="F7" s="155" t="s">
        <v>171</v>
      </c>
      <c r="G7" s="155"/>
      <c r="H7" s="155"/>
      <c r="I7" s="83"/>
      <c r="J7" s="155" t="s">
        <v>171</v>
      </c>
      <c r="K7" s="155"/>
      <c r="L7" s="155"/>
    </row>
    <row r="8" spans="1:12" ht="15" customHeight="1">
      <c r="A8" s="40"/>
      <c r="B8" s="40"/>
      <c r="C8" s="40"/>
      <c r="D8" s="129"/>
      <c r="E8" s="136"/>
      <c r="F8" s="19">
        <v>2024</v>
      </c>
      <c r="G8" s="85"/>
      <c r="H8" s="19">
        <v>2023</v>
      </c>
      <c r="I8" s="85"/>
      <c r="J8" s="19">
        <v>2024</v>
      </c>
      <c r="K8" s="85"/>
      <c r="L8" s="19">
        <v>2023</v>
      </c>
    </row>
    <row r="9" spans="1:12" ht="15" customHeight="1">
      <c r="A9" s="40"/>
      <c r="B9" s="40"/>
      <c r="C9" s="40"/>
      <c r="D9" s="33" t="s">
        <v>5</v>
      </c>
      <c r="E9" s="32"/>
      <c r="F9" s="6" t="s">
        <v>6</v>
      </c>
      <c r="G9" s="85"/>
      <c r="H9" s="6" t="s">
        <v>6</v>
      </c>
      <c r="I9" s="85"/>
      <c r="J9" s="6" t="s">
        <v>6</v>
      </c>
      <c r="K9" s="85"/>
      <c r="L9" s="6" t="s">
        <v>6</v>
      </c>
    </row>
    <row r="10" spans="1:12" ht="4.1500000000000004" customHeight="1">
      <c r="A10" s="40"/>
      <c r="B10" s="40"/>
      <c r="C10" s="40"/>
      <c r="D10" s="29"/>
      <c r="E10" s="32"/>
      <c r="F10" s="137"/>
      <c r="G10" s="85"/>
      <c r="H10" s="137"/>
      <c r="I10" s="85"/>
      <c r="J10" s="137"/>
      <c r="K10" s="85"/>
      <c r="L10" s="137"/>
    </row>
    <row r="11" spans="1:12" ht="15" customHeight="1">
      <c r="A11" s="136" t="s">
        <v>65</v>
      </c>
      <c r="B11" s="136"/>
      <c r="C11" s="40"/>
      <c r="D11" s="41"/>
      <c r="E11" s="40"/>
      <c r="F11" s="60"/>
      <c r="G11" s="138"/>
      <c r="H11" s="60"/>
      <c r="I11" s="138"/>
      <c r="J11" s="60"/>
      <c r="K11" s="138"/>
      <c r="L11" s="60"/>
    </row>
    <row r="12" spans="1:12" ht="4.1500000000000004" customHeight="1">
      <c r="A12" s="136"/>
      <c r="B12" s="136"/>
      <c r="C12" s="40"/>
      <c r="D12" s="41"/>
      <c r="E12" s="40"/>
      <c r="F12" s="60"/>
      <c r="G12" s="138"/>
      <c r="H12" s="60"/>
      <c r="I12" s="138"/>
      <c r="J12" s="60"/>
      <c r="K12" s="138"/>
      <c r="L12" s="60"/>
    </row>
    <row r="13" spans="1:12" ht="15" customHeight="1">
      <c r="A13" s="40" t="s">
        <v>66</v>
      </c>
      <c r="B13" s="40"/>
      <c r="C13" s="40"/>
      <c r="D13" s="41"/>
      <c r="E13" s="40"/>
      <c r="F13" s="47">
        <v>1423915</v>
      </c>
      <c r="G13" s="47"/>
      <c r="H13" s="47">
        <v>1301065</v>
      </c>
      <c r="I13" s="47"/>
      <c r="J13" s="47">
        <v>593797</v>
      </c>
      <c r="K13" s="47"/>
      <c r="L13" s="47">
        <v>530531</v>
      </c>
    </row>
    <row r="14" spans="1:12" ht="15" customHeight="1">
      <c r="A14" s="40" t="s">
        <v>67</v>
      </c>
      <c r="B14" s="40"/>
      <c r="C14" s="40"/>
      <c r="D14" s="41"/>
      <c r="E14" s="40"/>
      <c r="F14" s="47">
        <v>6772</v>
      </c>
      <c r="G14" s="47"/>
      <c r="H14" s="47">
        <v>6066</v>
      </c>
      <c r="I14" s="47"/>
      <c r="J14" s="47">
        <v>152586</v>
      </c>
      <c r="K14" s="47"/>
      <c r="L14" s="47">
        <v>91064</v>
      </c>
    </row>
    <row r="15" spans="1:12" ht="15" customHeight="1">
      <c r="A15" s="40" t="s">
        <v>68</v>
      </c>
      <c r="B15" s="40"/>
      <c r="C15" s="40"/>
      <c r="D15" s="41"/>
      <c r="E15" s="40"/>
      <c r="F15" s="139">
        <v>39446</v>
      </c>
      <c r="G15" s="47"/>
      <c r="H15" s="139">
        <v>29545</v>
      </c>
      <c r="I15" s="47"/>
      <c r="J15" s="139">
        <v>58523</v>
      </c>
      <c r="K15" s="47"/>
      <c r="L15" s="139">
        <v>56068</v>
      </c>
    </row>
    <row r="16" spans="1:12" ht="4.1500000000000004" customHeight="1">
      <c r="A16" s="136"/>
      <c r="B16" s="136"/>
      <c r="C16" s="40"/>
      <c r="D16" s="41"/>
      <c r="E16" s="40"/>
      <c r="F16" s="47"/>
      <c r="G16" s="47"/>
      <c r="H16" s="47"/>
      <c r="I16" s="47"/>
      <c r="J16" s="47"/>
      <c r="K16" s="47"/>
      <c r="L16" s="47"/>
    </row>
    <row r="17" spans="1:12" ht="15" customHeight="1">
      <c r="A17" s="136" t="s">
        <v>69</v>
      </c>
      <c r="B17" s="136"/>
      <c r="C17" s="40"/>
      <c r="D17" s="41"/>
      <c r="E17" s="40"/>
      <c r="F17" s="139">
        <f>SUM(F13:F15)</f>
        <v>1470133</v>
      </c>
      <c r="G17" s="47"/>
      <c r="H17" s="139">
        <f>SUM(H13:H15)</f>
        <v>1336676</v>
      </c>
      <c r="I17" s="47"/>
      <c r="J17" s="139">
        <f>SUM(J13:J15)</f>
        <v>804906</v>
      </c>
      <c r="K17" s="47"/>
      <c r="L17" s="139">
        <f>SUM(L13:L15)</f>
        <v>677663</v>
      </c>
    </row>
    <row r="18" spans="1:12" ht="9" customHeight="1">
      <c r="A18" s="136"/>
      <c r="B18" s="136"/>
      <c r="C18" s="40"/>
      <c r="D18" s="41"/>
      <c r="E18" s="40"/>
      <c r="F18" s="47"/>
      <c r="G18" s="47"/>
      <c r="H18" s="47"/>
      <c r="I18" s="47"/>
      <c r="J18" s="47"/>
      <c r="K18" s="47"/>
      <c r="L18" s="47"/>
    </row>
    <row r="19" spans="1:12" ht="15" customHeight="1">
      <c r="A19" s="136" t="s">
        <v>70</v>
      </c>
      <c r="B19" s="136"/>
      <c r="C19" s="40"/>
      <c r="D19" s="41"/>
      <c r="E19" s="40"/>
      <c r="F19" s="47"/>
      <c r="G19" s="47"/>
      <c r="H19" s="47"/>
      <c r="I19" s="47"/>
      <c r="J19" s="47"/>
      <c r="K19" s="47"/>
      <c r="L19" s="47"/>
    </row>
    <row r="20" spans="1:12" ht="4.1500000000000004" customHeight="1">
      <c r="A20" s="136"/>
      <c r="B20" s="136"/>
      <c r="C20" s="40"/>
      <c r="D20" s="41"/>
      <c r="E20" s="40"/>
      <c r="F20" s="47"/>
      <c r="G20" s="47"/>
      <c r="H20" s="47"/>
      <c r="I20" s="47"/>
      <c r="J20" s="47"/>
      <c r="K20" s="47"/>
      <c r="L20" s="47"/>
    </row>
    <row r="21" spans="1:12" ht="15" customHeight="1">
      <c r="A21" s="40" t="s">
        <v>71</v>
      </c>
      <c r="B21" s="40"/>
      <c r="C21" s="40"/>
      <c r="D21" s="40"/>
      <c r="E21" s="40"/>
      <c r="F21" s="47">
        <v>692635</v>
      </c>
      <c r="G21" s="42"/>
      <c r="H21" s="47">
        <v>613064</v>
      </c>
      <c r="I21" s="42"/>
      <c r="J21" s="47">
        <v>305290</v>
      </c>
      <c r="K21" s="42"/>
      <c r="L21" s="47">
        <v>291304</v>
      </c>
    </row>
    <row r="22" spans="1:12" ht="15" customHeight="1">
      <c r="A22" s="40" t="s">
        <v>221</v>
      </c>
      <c r="B22" s="40"/>
      <c r="C22" s="40"/>
      <c r="D22" s="40"/>
      <c r="E22" s="40"/>
      <c r="F22" s="47">
        <v>56137</v>
      </c>
      <c r="G22" s="42"/>
      <c r="H22" s="47">
        <v>45843</v>
      </c>
      <c r="I22" s="42"/>
      <c r="J22" s="47">
        <v>19768</v>
      </c>
      <c r="K22" s="42"/>
      <c r="L22" s="47">
        <v>15634</v>
      </c>
    </row>
    <row r="23" spans="1:12" ht="15" customHeight="1">
      <c r="A23" s="40" t="s">
        <v>72</v>
      </c>
      <c r="B23" s="40"/>
      <c r="C23" s="40"/>
      <c r="D23" s="40"/>
      <c r="E23" s="40"/>
      <c r="F23" s="47">
        <v>282100</v>
      </c>
      <c r="G23" s="42"/>
      <c r="H23" s="47">
        <v>298573</v>
      </c>
      <c r="I23" s="42"/>
      <c r="J23" s="47">
        <v>114709</v>
      </c>
      <c r="K23" s="42"/>
      <c r="L23" s="47">
        <v>119543</v>
      </c>
    </row>
    <row r="24" spans="1:12" ht="15" customHeight="1">
      <c r="A24" s="40" t="s">
        <v>180</v>
      </c>
      <c r="B24" s="40"/>
      <c r="C24" s="40"/>
      <c r="D24" s="48">
        <v>6</v>
      </c>
      <c r="E24" s="40"/>
      <c r="F24" s="47">
        <v>4745</v>
      </c>
      <c r="G24" s="42"/>
      <c r="H24" s="47">
        <v>0</v>
      </c>
      <c r="I24" s="42"/>
      <c r="J24" s="47">
        <v>4745</v>
      </c>
      <c r="K24" s="42"/>
      <c r="L24" s="47">
        <v>0</v>
      </c>
    </row>
    <row r="25" spans="1:12" ht="15" customHeight="1">
      <c r="A25" s="40" t="s">
        <v>242</v>
      </c>
      <c r="B25" s="40"/>
      <c r="C25" s="40"/>
      <c r="D25" s="40"/>
      <c r="E25" s="40"/>
      <c r="F25" s="47">
        <v>-2574</v>
      </c>
      <c r="G25" s="42"/>
      <c r="H25" s="47">
        <v>-1846</v>
      </c>
      <c r="I25" s="42"/>
      <c r="J25" s="47">
        <v>-2574</v>
      </c>
      <c r="K25" s="42"/>
      <c r="L25" s="47">
        <v>-1846</v>
      </c>
    </row>
    <row r="26" spans="1:12" ht="15" customHeight="1">
      <c r="A26" s="40" t="s">
        <v>205</v>
      </c>
      <c r="B26" s="40"/>
      <c r="D26" s="40"/>
      <c r="E26" s="40"/>
      <c r="F26" s="47"/>
      <c r="G26" s="42"/>
      <c r="H26" s="47"/>
      <c r="I26" s="42"/>
      <c r="J26" s="47"/>
      <c r="K26" s="42"/>
      <c r="L26" s="47"/>
    </row>
    <row r="27" spans="1:12" ht="15" customHeight="1">
      <c r="B27" s="40" t="s">
        <v>194</v>
      </c>
      <c r="C27" s="40"/>
      <c r="D27" s="48" t="s">
        <v>176</v>
      </c>
      <c r="E27" s="40"/>
      <c r="F27" s="139">
        <v>8676</v>
      </c>
      <c r="G27" s="42"/>
      <c r="H27" s="139">
        <v>9516</v>
      </c>
      <c r="I27" s="42"/>
      <c r="J27" s="140">
        <v>0</v>
      </c>
      <c r="K27" s="42"/>
      <c r="L27" s="140">
        <v>0</v>
      </c>
    </row>
    <row r="28" spans="1:12" ht="4.1500000000000004" customHeight="1">
      <c r="A28" s="40"/>
      <c r="B28" s="40"/>
      <c r="C28" s="40"/>
      <c r="D28" s="41"/>
      <c r="E28" s="40"/>
      <c r="F28" s="47"/>
      <c r="G28" s="47"/>
      <c r="H28" s="47"/>
      <c r="I28" s="47"/>
      <c r="J28" s="47"/>
      <c r="K28" s="47"/>
      <c r="L28" s="47"/>
    </row>
    <row r="29" spans="1:12" ht="15" customHeight="1">
      <c r="A29" s="136" t="s">
        <v>73</v>
      </c>
      <c r="B29" s="136"/>
      <c r="C29" s="40"/>
      <c r="D29" s="41"/>
      <c r="E29" s="40"/>
      <c r="F29" s="139">
        <f>SUM(F21:F27)</f>
        <v>1041719</v>
      </c>
      <c r="G29" s="47"/>
      <c r="H29" s="139">
        <f>SUM(H21:H27)</f>
        <v>965150</v>
      </c>
      <c r="I29" s="47"/>
      <c r="J29" s="139">
        <f>SUM(J21:J27)</f>
        <v>441938</v>
      </c>
      <c r="K29" s="47"/>
      <c r="L29" s="139">
        <f>SUM(L21:L27)</f>
        <v>424635</v>
      </c>
    </row>
    <row r="30" spans="1:12" ht="9" customHeight="1">
      <c r="A30" s="136"/>
      <c r="B30" s="136"/>
      <c r="C30" s="40"/>
      <c r="D30" s="41"/>
      <c r="E30" s="40"/>
      <c r="F30" s="47"/>
      <c r="G30" s="47"/>
      <c r="H30" s="47"/>
      <c r="I30" s="47"/>
      <c r="J30" s="47"/>
      <c r="K30" s="47"/>
      <c r="L30" s="47"/>
    </row>
    <row r="31" spans="1:12" ht="15" customHeight="1">
      <c r="A31" s="136" t="s">
        <v>74</v>
      </c>
      <c r="B31" s="136"/>
      <c r="C31" s="136"/>
      <c r="D31" s="129"/>
      <c r="E31" s="136"/>
      <c r="F31" s="47">
        <f>F17-F29</f>
        <v>428414</v>
      </c>
      <c r="G31" s="47"/>
      <c r="H31" s="47">
        <f>H17-H29</f>
        <v>371526</v>
      </c>
      <c r="I31" s="47"/>
      <c r="J31" s="47">
        <f>J17-J29</f>
        <v>362968</v>
      </c>
      <c r="K31" s="47"/>
      <c r="L31" s="47">
        <f>L17-L29</f>
        <v>253028</v>
      </c>
    </row>
    <row r="32" spans="1:12" ht="15" customHeight="1">
      <c r="A32" s="40" t="s">
        <v>75</v>
      </c>
      <c r="B32" s="40"/>
      <c r="C32" s="40"/>
      <c r="D32" s="41"/>
      <c r="E32" s="40"/>
      <c r="F32" s="140">
        <v>-9890</v>
      </c>
      <c r="G32" s="47"/>
      <c r="H32" s="140">
        <v>-13014</v>
      </c>
      <c r="I32" s="47"/>
      <c r="J32" s="140">
        <v>-5979</v>
      </c>
      <c r="K32" s="47"/>
      <c r="L32" s="140">
        <v>-7605</v>
      </c>
    </row>
    <row r="33" spans="1:12" ht="4.1500000000000004" customHeight="1">
      <c r="A33" s="40"/>
      <c r="B33" s="40"/>
      <c r="C33" s="40"/>
      <c r="D33" s="41"/>
      <c r="E33" s="40"/>
      <c r="F33" s="47"/>
      <c r="G33" s="47"/>
      <c r="H33" s="47"/>
      <c r="I33" s="47"/>
      <c r="J33" s="47"/>
      <c r="K33" s="47"/>
      <c r="L33" s="47"/>
    </row>
    <row r="34" spans="1:12" ht="15" customHeight="1">
      <c r="A34" s="136" t="s">
        <v>76</v>
      </c>
      <c r="B34" s="136"/>
      <c r="C34" s="40"/>
      <c r="D34" s="41"/>
      <c r="E34" s="40"/>
      <c r="F34" s="47">
        <f>SUM(F31:F32)</f>
        <v>418524</v>
      </c>
      <c r="G34" s="47"/>
      <c r="H34" s="47">
        <f>SUM(H31:H32)</f>
        <v>358512</v>
      </c>
      <c r="I34" s="47"/>
      <c r="J34" s="47">
        <f>SUM(J31:J32)</f>
        <v>356989</v>
      </c>
      <c r="K34" s="47"/>
      <c r="L34" s="47">
        <f>SUM(L31:L32)</f>
        <v>245423</v>
      </c>
    </row>
    <row r="35" spans="1:12" ht="15" customHeight="1">
      <c r="A35" s="40" t="s">
        <v>230</v>
      </c>
      <c r="B35" s="40"/>
      <c r="C35" s="40"/>
      <c r="D35" s="41">
        <v>24</v>
      </c>
      <c r="E35" s="40"/>
      <c r="F35" s="140">
        <v>-72952</v>
      </c>
      <c r="G35" s="42"/>
      <c r="H35" s="140">
        <v>-50899</v>
      </c>
      <c r="I35" s="42"/>
      <c r="J35" s="140">
        <v>-31584</v>
      </c>
      <c r="K35" s="42"/>
      <c r="L35" s="140">
        <v>-9938</v>
      </c>
    </row>
    <row r="36" spans="1:12" ht="4.1500000000000004" customHeight="1">
      <c r="A36" s="40"/>
      <c r="B36" s="40"/>
      <c r="C36" s="40"/>
      <c r="D36" s="41"/>
      <c r="E36" s="40"/>
      <c r="F36" s="47"/>
      <c r="G36" s="47"/>
      <c r="H36" s="47"/>
      <c r="I36" s="47"/>
      <c r="J36" s="47"/>
      <c r="K36" s="47"/>
      <c r="L36" s="47"/>
    </row>
    <row r="37" spans="1:12" ht="15" customHeight="1">
      <c r="A37" s="136" t="s">
        <v>165</v>
      </c>
      <c r="B37" s="136"/>
      <c r="C37" s="136"/>
      <c r="D37" s="129"/>
      <c r="E37" s="136"/>
      <c r="F37" s="139">
        <f>SUM(F34:F35)</f>
        <v>345572</v>
      </c>
      <c r="G37" s="47"/>
      <c r="H37" s="139">
        <f>SUM(H34:H35)</f>
        <v>307613</v>
      </c>
      <c r="I37" s="47"/>
      <c r="J37" s="139">
        <f>SUM(J34:J35)</f>
        <v>325405</v>
      </c>
      <c r="K37" s="47"/>
      <c r="L37" s="139">
        <f>SUM(L34:L35)</f>
        <v>235485</v>
      </c>
    </row>
    <row r="38" spans="1:12" ht="9" customHeight="1">
      <c r="A38" s="136"/>
      <c r="B38" s="136"/>
      <c r="C38" s="136"/>
      <c r="D38" s="129"/>
      <c r="E38" s="136"/>
      <c r="F38" s="47"/>
      <c r="G38" s="47"/>
      <c r="H38" s="47"/>
      <c r="I38" s="47"/>
      <c r="J38" s="47"/>
      <c r="K38" s="47"/>
      <c r="L38" s="47"/>
    </row>
    <row r="39" spans="1:12" ht="15" customHeight="1">
      <c r="A39" s="136" t="s">
        <v>77</v>
      </c>
      <c r="B39" s="136"/>
      <c r="C39" s="136"/>
      <c r="D39" s="129"/>
      <c r="E39" s="136"/>
      <c r="F39" s="47"/>
      <c r="G39" s="47"/>
      <c r="H39" s="47"/>
      <c r="I39" s="47"/>
      <c r="J39" s="47"/>
      <c r="K39" s="47"/>
      <c r="L39" s="47"/>
    </row>
    <row r="40" spans="1:12" ht="15" customHeight="1">
      <c r="A40" s="40" t="s">
        <v>78</v>
      </c>
      <c r="B40" s="40"/>
      <c r="C40" s="40"/>
      <c r="D40" s="41"/>
      <c r="E40" s="40"/>
      <c r="F40" s="42"/>
      <c r="G40" s="47"/>
      <c r="H40" s="42"/>
      <c r="I40" s="47"/>
      <c r="J40" s="42"/>
      <c r="K40" s="47"/>
      <c r="L40" s="42"/>
    </row>
    <row r="41" spans="1:12" ht="15" customHeight="1">
      <c r="A41" s="40"/>
      <c r="B41" s="141" t="s">
        <v>177</v>
      </c>
      <c r="C41" s="40"/>
      <c r="D41" s="41"/>
      <c r="E41" s="40"/>
      <c r="F41" s="42">
        <v>-24566</v>
      </c>
      <c r="G41" s="47"/>
      <c r="H41" s="42">
        <v>-25363</v>
      </c>
      <c r="I41" s="47"/>
      <c r="J41" s="42">
        <v>0</v>
      </c>
      <c r="K41" s="47"/>
      <c r="L41" s="42">
        <v>0</v>
      </c>
    </row>
    <row r="42" spans="1:12" ht="15" customHeight="1">
      <c r="A42" s="40" t="s">
        <v>79</v>
      </c>
      <c r="B42" s="40"/>
      <c r="C42" s="40"/>
      <c r="D42" s="41"/>
      <c r="E42" s="40"/>
      <c r="F42" s="42"/>
      <c r="G42" s="47"/>
      <c r="H42" s="42"/>
      <c r="I42" s="47"/>
      <c r="J42" s="42"/>
      <c r="K42" s="47"/>
      <c r="L42" s="42"/>
    </row>
    <row r="43" spans="1:12" ht="15" customHeight="1">
      <c r="A43" s="40"/>
      <c r="B43" s="141" t="s">
        <v>154</v>
      </c>
      <c r="C43" s="40"/>
      <c r="D43" s="41"/>
      <c r="E43" s="40"/>
      <c r="F43" s="42"/>
      <c r="G43" s="47"/>
      <c r="H43" s="42"/>
      <c r="I43" s="47"/>
      <c r="J43" s="42"/>
      <c r="K43" s="47"/>
      <c r="L43" s="42"/>
    </row>
    <row r="44" spans="1:12" ht="15" customHeight="1">
      <c r="A44" s="40"/>
      <c r="B44" s="141" t="s">
        <v>243</v>
      </c>
      <c r="C44" s="40"/>
      <c r="D44" s="41"/>
      <c r="E44" s="40"/>
      <c r="F44" s="42">
        <v>-1839</v>
      </c>
      <c r="G44" s="47"/>
      <c r="H44" s="42">
        <v>-16666</v>
      </c>
      <c r="I44" s="47"/>
      <c r="J44" s="42">
        <v>-1898</v>
      </c>
      <c r="K44" s="47"/>
      <c r="L44" s="42">
        <v>-16666</v>
      </c>
    </row>
    <row r="45" spans="1:12" ht="15" customHeight="1">
      <c r="A45" s="40"/>
      <c r="B45" s="141" t="s">
        <v>155</v>
      </c>
      <c r="C45" s="40"/>
      <c r="D45" s="41"/>
      <c r="E45" s="40"/>
      <c r="F45" s="42"/>
      <c r="G45" s="47"/>
      <c r="H45" s="42"/>
      <c r="I45" s="47"/>
      <c r="J45" s="42"/>
      <c r="K45" s="47"/>
      <c r="L45" s="42"/>
    </row>
    <row r="46" spans="1:12" ht="15" customHeight="1">
      <c r="A46" s="40"/>
      <c r="B46" s="141" t="s">
        <v>244</v>
      </c>
      <c r="C46" s="40"/>
      <c r="D46" s="41"/>
      <c r="E46" s="40"/>
      <c r="F46" s="140">
        <v>-590</v>
      </c>
      <c r="G46" s="47"/>
      <c r="H46" s="140">
        <v>-354</v>
      </c>
      <c r="I46" s="47"/>
      <c r="J46" s="140">
        <v>4637</v>
      </c>
      <c r="K46" s="47"/>
      <c r="L46" s="140">
        <v>-1072</v>
      </c>
    </row>
    <row r="47" spans="1:12" ht="4.1500000000000004" customHeight="1">
      <c r="A47" s="136"/>
      <c r="B47" s="136"/>
      <c r="C47" s="136"/>
      <c r="D47" s="129"/>
      <c r="E47" s="136"/>
      <c r="F47" s="47"/>
      <c r="G47" s="47"/>
      <c r="H47" s="47"/>
      <c r="I47" s="47"/>
      <c r="J47" s="47"/>
      <c r="K47" s="47"/>
      <c r="L47" s="47"/>
    </row>
    <row r="48" spans="1:12" ht="15" customHeight="1">
      <c r="A48" s="136" t="s">
        <v>249</v>
      </c>
      <c r="B48" s="136"/>
      <c r="C48" s="40"/>
      <c r="D48" s="41"/>
      <c r="E48" s="40"/>
      <c r="F48" s="139">
        <f>SUM(F46,F41,F44)</f>
        <v>-26995</v>
      </c>
      <c r="G48" s="47"/>
      <c r="H48" s="139">
        <f>SUM(H46,H41,H44)</f>
        <v>-42383</v>
      </c>
      <c r="I48" s="47"/>
      <c r="J48" s="139">
        <f>SUM(J46,J41,J44)</f>
        <v>2739</v>
      </c>
      <c r="K48" s="47"/>
      <c r="L48" s="139">
        <f>SUM(L46,L41,L44)</f>
        <v>-17738</v>
      </c>
    </row>
    <row r="49" spans="1:12" ht="4.1500000000000004" customHeight="1">
      <c r="A49" s="136"/>
      <c r="B49" s="136"/>
      <c r="C49" s="40"/>
      <c r="D49" s="41"/>
      <c r="E49" s="40"/>
      <c r="F49" s="47"/>
      <c r="G49" s="47"/>
      <c r="H49" s="47"/>
      <c r="I49" s="47"/>
      <c r="J49" s="47"/>
      <c r="K49" s="47"/>
      <c r="L49" s="47"/>
    </row>
    <row r="50" spans="1:12" ht="15" customHeight="1" thickBot="1">
      <c r="A50" s="136" t="s">
        <v>166</v>
      </c>
      <c r="B50" s="136"/>
      <c r="C50" s="136"/>
      <c r="D50" s="129"/>
      <c r="E50" s="136"/>
      <c r="F50" s="142">
        <f>SUM(F48,F37)</f>
        <v>318577</v>
      </c>
      <c r="G50" s="47"/>
      <c r="H50" s="142">
        <f>SUM(H48,H37)</f>
        <v>265230</v>
      </c>
      <c r="I50" s="47"/>
      <c r="J50" s="142">
        <f>SUM(J48,J37)</f>
        <v>328144</v>
      </c>
      <c r="K50" s="47"/>
      <c r="L50" s="142">
        <f>SUM(L48,L37)</f>
        <v>217747</v>
      </c>
    </row>
    <row r="51" spans="1:12" ht="9" customHeight="1" thickTop="1">
      <c r="A51" s="136"/>
      <c r="B51" s="136"/>
      <c r="C51" s="136"/>
      <c r="D51" s="129"/>
      <c r="E51" s="136"/>
      <c r="F51" s="47"/>
      <c r="G51" s="47"/>
      <c r="H51" s="47"/>
      <c r="I51" s="47"/>
      <c r="J51" s="47"/>
      <c r="K51" s="47"/>
      <c r="L51" s="47"/>
    </row>
    <row r="52" spans="1:12" ht="15" customHeight="1">
      <c r="A52" s="136" t="s">
        <v>80</v>
      </c>
      <c r="B52" s="136"/>
      <c r="C52" s="136"/>
      <c r="D52" s="129"/>
      <c r="E52" s="136"/>
      <c r="F52" s="47"/>
      <c r="G52" s="47"/>
      <c r="H52" s="47"/>
      <c r="I52" s="47"/>
      <c r="J52" s="47"/>
      <c r="K52" s="47"/>
      <c r="L52" s="47"/>
    </row>
    <row r="53" spans="1:12" ht="15" customHeight="1">
      <c r="A53" s="40"/>
      <c r="B53" s="40" t="s">
        <v>81</v>
      </c>
      <c r="C53" s="40"/>
      <c r="D53" s="41"/>
      <c r="E53" s="40"/>
      <c r="F53" s="47">
        <v>343967</v>
      </c>
      <c r="G53" s="42"/>
      <c r="H53" s="47">
        <v>308190</v>
      </c>
      <c r="I53" s="42"/>
      <c r="J53" s="47">
        <v>325405</v>
      </c>
      <c r="K53" s="42"/>
      <c r="L53" s="47">
        <v>235485</v>
      </c>
    </row>
    <row r="54" spans="1:12" ht="15" customHeight="1">
      <c r="A54" s="40"/>
      <c r="B54" s="40" t="s">
        <v>60</v>
      </c>
      <c r="C54" s="40"/>
      <c r="D54" s="41"/>
      <c r="E54" s="40"/>
      <c r="F54" s="140">
        <v>1605</v>
      </c>
      <c r="G54" s="47"/>
      <c r="H54" s="140">
        <v>-577</v>
      </c>
      <c r="I54" s="47"/>
      <c r="J54" s="140">
        <v>0</v>
      </c>
      <c r="K54" s="47"/>
      <c r="L54" s="140">
        <v>0</v>
      </c>
    </row>
    <row r="55" spans="1:12" ht="4.1500000000000004" customHeight="1">
      <c r="A55" s="40"/>
      <c r="B55" s="40"/>
      <c r="C55" s="40"/>
      <c r="D55" s="41"/>
      <c r="E55" s="40"/>
      <c r="F55" s="47"/>
      <c r="G55" s="47"/>
      <c r="H55" s="47"/>
      <c r="I55" s="47"/>
      <c r="J55" s="47"/>
      <c r="K55" s="47"/>
      <c r="L55" s="47"/>
    </row>
    <row r="56" spans="1:12" ht="15" customHeight="1" thickBot="1">
      <c r="A56" s="136"/>
      <c r="B56" s="136"/>
      <c r="C56" s="136"/>
      <c r="D56" s="129"/>
      <c r="E56" s="136"/>
      <c r="F56" s="142">
        <f>SUM(F53:F54)</f>
        <v>345572</v>
      </c>
      <c r="G56" s="47"/>
      <c r="H56" s="142">
        <f>SUM(H53:H54)</f>
        <v>307613</v>
      </c>
      <c r="I56" s="47"/>
      <c r="J56" s="142">
        <f>SUM(J53:J55)</f>
        <v>325405</v>
      </c>
      <c r="K56" s="47"/>
      <c r="L56" s="142">
        <f>SUM(L53:L55)</f>
        <v>235485</v>
      </c>
    </row>
    <row r="57" spans="1:12" ht="9" customHeight="1" thickTop="1">
      <c r="A57" s="136"/>
      <c r="B57" s="136"/>
      <c r="C57" s="136"/>
      <c r="D57" s="129"/>
      <c r="E57" s="136"/>
      <c r="F57" s="47"/>
      <c r="G57" s="47"/>
      <c r="H57" s="47"/>
      <c r="I57" s="47"/>
      <c r="J57" s="47"/>
      <c r="K57" s="47"/>
      <c r="L57" s="47"/>
    </row>
    <row r="58" spans="1:12" ht="15" customHeight="1">
      <c r="A58" s="136" t="s">
        <v>82</v>
      </c>
      <c r="B58" s="136"/>
      <c r="C58" s="136"/>
      <c r="D58" s="129"/>
      <c r="E58" s="136"/>
      <c r="F58" s="47"/>
      <c r="G58" s="47"/>
      <c r="H58" s="47"/>
      <c r="I58" s="47"/>
      <c r="J58" s="47"/>
      <c r="K58" s="47"/>
      <c r="L58" s="47"/>
    </row>
    <row r="59" spans="1:12" ht="15" customHeight="1">
      <c r="A59" s="40"/>
      <c r="B59" s="40" t="s">
        <v>81</v>
      </c>
      <c r="C59" s="40"/>
      <c r="D59" s="41"/>
      <c r="E59" s="40"/>
      <c r="F59" s="47">
        <v>316972</v>
      </c>
      <c r="G59" s="42"/>
      <c r="H59" s="47">
        <v>265807</v>
      </c>
      <c r="I59" s="42"/>
      <c r="J59" s="47">
        <v>328144</v>
      </c>
      <c r="K59" s="42"/>
      <c r="L59" s="47">
        <v>217747</v>
      </c>
    </row>
    <row r="60" spans="1:12" ht="15" customHeight="1">
      <c r="A60" s="40"/>
      <c r="B60" s="40" t="s">
        <v>60</v>
      </c>
      <c r="C60" s="40"/>
      <c r="D60" s="41"/>
      <c r="E60" s="40"/>
      <c r="F60" s="140">
        <v>1605</v>
      </c>
      <c r="G60" s="47"/>
      <c r="H60" s="140">
        <v>-577</v>
      </c>
      <c r="I60" s="47"/>
      <c r="J60" s="140">
        <v>0</v>
      </c>
      <c r="K60" s="47"/>
      <c r="L60" s="140">
        <v>0</v>
      </c>
    </row>
    <row r="61" spans="1:12" ht="4.1500000000000004" customHeight="1">
      <c r="A61" s="40"/>
      <c r="B61" s="40"/>
      <c r="C61" s="40"/>
      <c r="D61" s="41"/>
      <c r="E61" s="40"/>
      <c r="F61" s="47"/>
      <c r="G61" s="47"/>
      <c r="H61" s="47"/>
      <c r="I61" s="47"/>
      <c r="J61" s="47"/>
      <c r="K61" s="47"/>
      <c r="L61" s="47"/>
    </row>
    <row r="62" spans="1:12" ht="15" customHeight="1" thickBot="1">
      <c r="A62" s="136"/>
      <c r="B62" s="136"/>
      <c r="C62" s="136"/>
      <c r="D62" s="129"/>
      <c r="E62" s="136"/>
      <c r="F62" s="142">
        <f>SUM(F59:F60)</f>
        <v>318577</v>
      </c>
      <c r="G62" s="47"/>
      <c r="H62" s="142">
        <f>SUM(H59:H60)</f>
        <v>265230</v>
      </c>
      <c r="I62" s="47"/>
      <c r="J62" s="142">
        <f>J59+J60</f>
        <v>328144</v>
      </c>
      <c r="K62" s="47"/>
      <c r="L62" s="142">
        <f>L59+L60</f>
        <v>217747</v>
      </c>
    </row>
    <row r="63" spans="1:12" ht="9" customHeight="1" thickTop="1">
      <c r="A63" s="136"/>
      <c r="B63" s="136"/>
      <c r="C63" s="136"/>
      <c r="D63" s="129"/>
      <c r="E63" s="136"/>
      <c r="F63" s="47"/>
      <c r="G63" s="47"/>
      <c r="H63" s="47"/>
      <c r="I63" s="47"/>
      <c r="J63" s="47"/>
      <c r="K63" s="47"/>
      <c r="L63" s="47"/>
    </row>
    <row r="64" spans="1:12" ht="15" customHeight="1">
      <c r="A64" s="143" t="s">
        <v>83</v>
      </c>
      <c r="B64" s="144"/>
      <c r="C64" s="144"/>
      <c r="D64" s="145"/>
      <c r="E64" s="40"/>
      <c r="F64" s="47"/>
      <c r="G64" s="47"/>
      <c r="H64" s="47"/>
      <c r="I64" s="47"/>
      <c r="J64" s="47"/>
      <c r="K64" s="47"/>
      <c r="L64" s="47"/>
    </row>
    <row r="65" spans="1:12" ht="4.1500000000000004" customHeight="1">
      <c r="A65" s="90"/>
      <c r="B65" s="144"/>
      <c r="C65" s="144"/>
      <c r="D65" s="145"/>
      <c r="E65" s="40"/>
      <c r="F65" s="146"/>
      <c r="G65" s="146"/>
      <c r="H65" s="146"/>
      <c r="I65" s="146"/>
      <c r="J65" s="146"/>
      <c r="K65" s="146"/>
      <c r="L65" s="146"/>
    </row>
    <row r="66" spans="1:12" ht="15" customHeight="1">
      <c r="A66" s="144" t="s">
        <v>84</v>
      </c>
      <c r="B66" s="40"/>
      <c r="C66" s="144"/>
      <c r="D66" s="145">
        <v>25</v>
      </c>
      <c r="E66" s="136"/>
      <c r="F66" s="146">
        <v>0.4</v>
      </c>
      <c r="G66" s="146"/>
      <c r="H66" s="146">
        <v>0.36</v>
      </c>
      <c r="I66" s="146"/>
      <c r="J66" s="146">
        <v>0.38</v>
      </c>
      <c r="K66" s="146"/>
      <c r="L66" s="146">
        <v>0.27</v>
      </c>
    </row>
    <row r="67" spans="1:12" ht="15" customHeight="1">
      <c r="A67" s="144" t="s">
        <v>85</v>
      </c>
      <c r="B67" s="40"/>
      <c r="C67" s="144"/>
      <c r="D67" s="145">
        <v>25</v>
      </c>
      <c r="E67" s="136"/>
      <c r="F67" s="146">
        <v>0.4</v>
      </c>
      <c r="G67" s="146"/>
      <c r="H67" s="146">
        <v>0.36</v>
      </c>
      <c r="I67" s="146"/>
      <c r="J67" s="146">
        <v>0.38</v>
      </c>
      <c r="K67" s="146"/>
      <c r="L67" s="146">
        <v>0.27</v>
      </c>
    </row>
    <row r="68" spans="1:12" ht="7.15" customHeight="1">
      <c r="A68" s="144"/>
      <c r="B68" s="40"/>
      <c r="C68" s="144"/>
      <c r="D68" s="145"/>
      <c r="E68" s="136"/>
      <c r="F68" s="146"/>
      <c r="G68" s="146"/>
      <c r="H68" s="146"/>
      <c r="I68" s="146"/>
      <c r="J68" s="151"/>
      <c r="K68" s="146"/>
      <c r="L68" s="146"/>
    </row>
    <row r="69" spans="1:12" ht="9.6" customHeight="1">
      <c r="A69" s="144"/>
      <c r="B69" s="40"/>
      <c r="C69" s="144"/>
      <c r="D69" s="145"/>
      <c r="E69" s="136"/>
      <c r="F69" s="146"/>
      <c r="G69" s="146"/>
      <c r="H69" s="146"/>
      <c r="I69" s="146"/>
      <c r="J69" s="146"/>
      <c r="K69" s="146"/>
      <c r="L69" s="146"/>
    </row>
    <row r="72" spans="1:12" ht="22.15" customHeight="1">
      <c r="A72" s="55" t="s">
        <v>164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B55"/>
  <sheetViews>
    <sheetView zoomScaleNormal="100" zoomScaleSheetLayoutView="70" workbookViewId="0">
      <selection activeCell="A9" sqref="A9"/>
    </sheetView>
  </sheetViews>
  <sheetFormatPr defaultColWidth="9.28515625" defaultRowHeight="16.5" customHeight="1"/>
  <cols>
    <col min="1" max="1" width="46.28515625" style="148" customWidth="1"/>
    <col min="2" max="2" width="6.7109375" style="148" customWidth="1"/>
    <col min="3" max="3" width="0.5703125" style="148" customWidth="1"/>
    <col min="4" max="4" width="12.28515625" style="148" customWidth="1"/>
    <col min="5" max="5" width="0.5703125" style="148" customWidth="1"/>
    <col min="6" max="6" width="13.42578125" style="148" customWidth="1"/>
    <col min="7" max="7" width="0.5703125" style="148" customWidth="1"/>
    <col min="8" max="8" width="12.28515625" style="148" customWidth="1"/>
    <col min="9" max="9" width="0.5703125" style="148" customWidth="1"/>
    <col min="10" max="10" width="12.5703125" style="148" customWidth="1"/>
    <col min="11" max="11" width="0.5703125" style="148" customWidth="1"/>
    <col min="12" max="12" width="9.7109375" style="148" customWidth="1"/>
    <col min="13" max="13" width="0.5703125" style="148" customWidth="1"/>
    <col min="14" max="14" width="13.28515625" style="148" customWidth="1"/>
    <col min="15" max="15" width="0.5703125" style="148" customWidth="1"/>
    <col min="16" max="16" width="14.28515625" style="148" customWidth="1"/>
    <col min="17" max="17" width="0.5703125" style="148" customWidth="1"/>
    <col min="18" max="18" width="13.28515625" style="148" customWidth="1"/>
    <col min="19" max="19" width="0.5703125" style="148" customWidth="1"/>
    <col min="20" max="20" width="14.28515625" style="148" customWidth="1"/>
    <col min="21" max="21" width="0.5703125" style="148" customWidth="1"/>
    <col min="22" max="22" width="13.42578125" style="148" customWidth="1"/>
    <col min="23" max="23" width="0.5703125" style="148" customWidth="1"/>
    <col min="24" max="24" width="12.28515625" style="148" customWidth="1"/>
    <col min="25" max="25" width="0.5703125" style="148" customWidth="1"/>
    <col min="26" max="26" width="14" style="148" customWidth="1"/>
    <col min="27" max="27" width="0.5703125" style="148" customWidth="1"/>
    <col min="28" max="28" width="11.28515625" style="148" customWidth="1"/>
    <col min="29" max="16384" width="9.28515625" style="148"/>
  </cols>
  <sheetData>
    <row r="1" spans="1:28" ht="16.5" customHeight="1">
      <c r="A1" s="147" t="s">
        <v>0</v>
      </c>
      <c r="B1" s="72"/>
      <c r="C1" s="11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3"/>
      <c r="Y1" s="73"/>
      <c r="Z1" s="73"/>
      <c r="AA1" s="73"/>
      <c r="AB1" s="73"/>
    </row>
    <row r="2" spans="1:28" ht="16.5" customHeight="1">
      <c r="A2" s="91" t="s">
        <v>162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73"/>
      <c r="Y2" s="73"/>
      <c r="Z2" s="73"/>
      <c r="AA2" s="73"/>
      <c r="AB2" s="73"/>
    </row>
    <row r="3" spans="1:28" ht="16.5" customHeight="1">
      <c r="A3" s="74" t="s">
        <v>215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76"/>
      <c r="Y3" s="76"/>
      <c r="Z3" s="76"/>
      <c r="AA3" s="76"/>
      <c r="AB3" s="112"/>
    </row>
    <row r="4" spans="1:28" ht="9.6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73"/>
      <c r="Y4" s="73"/>
      <c r="Z4" s="73"/>
      <c r="AA4" s="73"/>
      <c r="AB4" s="73"/>
    </row>
    <row r="5" spans="1:28" ht="9.6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73"/>
      <c r="Y5" s="73"/>
      <c r="Z5" s="73"/>
      <c r="AA5" s="73"/>
      <c r="AB5" s="73"/>
    </row>
    <row r="6" spans="1:28" ht="16.149999999999999" customHeight="1">
      <c r="A6" s="70"/>
      <c r="B6" s="70"/>
      <c r="C6" s="70"/>
      <c r="D6" s="158" t="s">
        <v>172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</row>
    <row r="7" spans="1:28" ht="16.149999999999999" customHeight="1">
      <c r="A7" s="70"/>
      <c r="B7" s="70"/>
      <c r="C7" s="70"/>
      <c r="D7" s="159" t="s">
        <v>86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27"/>
      <c r="Z7" s="127"/>
      <c r="AA7" s="127"/>
      <c r="AB7" s="127"/>
    </row>
    <row r="8" spans="1:28" ht="16.149999999999999" customHeight="1">
      <c r="A8" s="70"/>
      <c r="B8" s="115"/>
      <c r="C8" s="116"/>
      <c r="D8" s="117"/>
      <c r="E8" s="117"/>
      <c r="F8" s="117"/>
      <c r="G8" s="118"/>
      <c r="H8" s="158" t="s">
        <v>50</v>
      </c>
      <c r="I8" s="158"/>
      <c r="J8" s="158"/>
      <c r="K8" s="118"/>
      <c r="L8" s="118"/>
      <c r="M8" s="118"/>
      <c r="N8" s="158" t="s">
        <v>55</v>
      </c>
      <c r="O8" s="158"/>
      <c r="P8" s="158"/>
      <c r="Q8" s="118"/>
      <c r="R8" s="158" t="s">
        <v>58</v>
      </c>
      <c r="S8" s="158"/>
      <c r="T8" s="158"/>
      <c r="U8" s="158"/>
      <c r="V8" s="158"/>
      <c r="W8" s="118"/>
      <c r="X8" s="118"/>
      <c r="Y8" s="118"/>
      <c r="Z8" s="118"/>
      <c r="AA8" s="118"/>
      <c r="AB8" s="118"/>
    </row>
    <row r="9" spans="1:28" ht="16.149999999999999" customHeight="1">
      <c r="A9" s="70"/>
      <c r="B9" s="115"/>
      <c r="C9" s="116"/>
      <c r="D9" s="117"/>
      <c r="E9" s="117"/>
      <c r="F9" s="117"/>
      <c r="G9" s="118"/>
      <c r="H9" s="119"/>
      <c r="I9" s="119"/>
      <c r="J9" s="119"/>
      <c r="K9" s="118"/>
      <c r="L9" s="118"/>
      <c r="M9" s="118"/>
      <c r="N9" s="119"/>
      <c r="O9" s="119"/>
      <c r="P9" s="119"/>
      <c r="Q9" s="118"/>
      <c r="R9" s="119"/>
      <c r="S9" s="119"/>
      <c r="T9" s="117" t="s">
        <v>87</v>
      </c>
      <c r="U9" s="119"/>
      <c r="V9" s="119"/>
      <c r="W9" s="118"/>
      <c r="X9" s="118"/>
      <c r="Y9" s="118"/>
      <c r="Z9" s="118"/>
      <c r="AA9" s="118"/>
      <c r="AB9" s="118"/>
    </row>
    <row r="10" spans="1:28" ht="16.149999999999999" customHeight="1">
      <c r="A10" s="70"/>
      <c r="B10" s="115"/>
      <c r="C10" s="116"/>
      <c r="D10" s="117"/>
      <c r="E10" s="117"/>
      <c r="F10" s="117"/>
      <c r="G10" s="118"/>
      <c r="H10" s="119"/>
      <c r="I10" s="119"/>
      <c r="J10" s="119"/>
      <c r="K10" s="118"/>
      <c r="L10" s="118"/>
      <c r="M10" s="118"/>
      <c r="N10" s="119"/>
      <c r="O10" s="119"/>
      <c r="P10" s="119"/>
      <c r="Q10" s="118"/>
      <c r="R10" s="119"/>
      <c r="S10" s="119"/>
      <c r="T10" s="117" t="s">
        <v>88</v>
      </c>
      <c r="U10" s="119"/>
      <c r="V10" s="119"/>
      <c r="W10" s="118"/>
      <c r="X10" s="118"/>
      <c r="Y10" s="118"/>
      <c r="Z10" s="118"/>
      <c r="AA10" s="118"/>
      <c r="AB10" s="118"/>
    </row>
    <row r="11" spans="1:28" ht="16.149999999999999" customHeight="1">
      <c r="A11" s="70"/>
      <c r="B11" s="115"/>
      <c r="C11" s="116"/>
      <c r="D11" s="117"/>
      <c r="E11" s="117"/>
      <c r="F11" s="117"/>
      <c r="G11" s="118"/>
      <c r="H11" s="119"/>
      <c r="I11" s="119"/>
      <c r="J11" s="119"/>
      <c r="K11" s="118"/>
      <c r="L11" s="118"/>
      <c r="M11" s="118"/>
      <c r="N11" s="119"/>
      <c r="O11" s="119"/>
      <c r="P11" s="119"/>
      <c r="Q11" s="118"/>
      <c r="R11" s="117"/>
      <c r="S11" s="119"/>
      <c r="T11" s="117" t="s">
        <v>207</v>
      </c>
      <c r="U11" s="119"/>
      <c r="V11" s="119"/>
      <c r="W11" s="118"/>
      <c r="X11" s="118"/>
      <c r="Y11" s="118"/>
      <c r="Z11" s="118"/>
      <c r="AA11" s="118"/>
      <c r="AB11" s="118"/>
    </row>
    <row r="12" spans="1:28" ht="16.149999999999999" customHeight="1">
      <c r="A12" s="70"/>
      <c r="B12" s="115"/>
      <c r="C12" s="116"/>
      <c r="D12" s="117"/>
      <c r="E12" s="117"/>
      <c r="F12" s="117"/>
      <c r="G12" s="118"/>
      <c r="H12" s="119"/>
      <c r="I12" s="119"/>
      <c r="K12" s="118"/>
      <c r="L12" s="118"/>
      <c r="M12" s="118"/>
      <c r="N12" s="119"/>
      <c r="O12" s="119"/>
      <c r="P12" s="119"/>
      <c r="Q12" s="118"/>
      <c r="R12" s="117" t="s">
        <v>210</v>
      </c>
      <c r="S12" s="119"/>
      <c r="T12" s="117" t="s">
        <v>208</v>
      </c>
      <c r="U12" s="119"/>
      <c r="V12" s="117"/>
      <c r="W12" s="118"/>
      <c r="X12" s="118"/>
      <c r="Y12" s="118"/>
      <c r="Z12" s="118"/>
      <c r="AA12" s="118"/>
      <c r="AB12" s="118"/>
    </row>
    <row r="13" spans="1:28" ht="16.149999999999999" customHeight="1">
      <c r="A13" s="70"/>
      <c r="B13" s="115"/>
      <c r="C13" s="116"/>
      <c r="D13" s="117"/>
      <c r="E13" s="117"/>
      <c r="F13" s="117"/>
      <c r="G13" s="118"/>
      <c r="H13" s="119"/>
      <c r="I13" s="119"/>
      <c r="J13" s="117" t="s">
        <v>89</v>
      </c>
      <c r="K13" s="118"/>
      <c r="L13" s="118"/>
      <c r="M13" s="118"/>
      <c r="N13" s="119"/>
      <c r="O13" s="119"/>
      <c r="P13" s="119"/>
      <c r="Q13" s="118"/>
      <c r="R13" s="117" t="s">
        <v>90</v>
      </c>
      <c r="S13" s="119"/>
      <c r="T13" s="117" t="s">
        <v>91</v>
      </c>
      <c r="U13" s="119"/>
      <c r="V13" s="70"/>
      <c r="W13" s="118"/>
      <c r="X13" s="117" t="s">
        <v>61</v>
      </c>
      <c r="Y13" s="118"/>
      <c r="Z13" s="118"/>
      <c r="AA13" s="118"/>
      <c r="AB13" s="118"/>
    </row>
    <row r="14" spans="1:28" ht="16.149999999999999" customHeight="1">
      <c r="A14" s="70"/>
      <c r="B14" s="115"/>
      <c r="C14" s="116"/>
      <c r="D14" s="117" t="s">
        <v>92</v>
      </c>
      <c r="E14" s="117"/>
      <c r="F14" s="117"/>
      <c r="G14" s="118"/>
      <c r="H14" s="117" t="s">
        <v>193</v>
      </c>
      <c r="I14" s="119"/>
      <c r="J14" s="117" t="s">
        <v>93</v>
      </c>
      <c r="K14" s="118"/>
      <c r="L14" s="118"/>
      <c r="M14" s="118"/>
      <c r="N14" s="119"/>
      <c r="O14" s="119"/>
      <c r="P14" s="119"/>
      <c r="Q14" s="118"/>
      <c r="R14" s="117" t="s">
        <v>211</v>
      </c>
      <c r="S14" s="119"/>
      <c r="T14" s="117" t="s">
        <v>94</v>
      </c>
      <c r="U14" s="119"/>
      <c r="V14" s="117" t="s">
        <v>95</v>
      </c>
      <c r="W14" s="118"/>
      <c r="X14" s="117" t="s">
        <v>96</v>
      </c>
      <c r="Y14" s="118"/>
      <c r="Z14" s="118"/>
      <c r="AA14" s="118"/>
      <c r="AB14" s="118"/>
    </row>
    <row r="15" spans="1:28" ht="16.149999999999999" customHeight="1">
      <c r="A15" s="70"/>
      <c r="B15" s="115"/>
      <c r="C15" s="116"/>
      <c r="D15" s="117" t="s">
        <v>97</v>
      </c>
      <c r="E15" s="117"/>
      <c r="F15" s="117" t="s">
        <v>98</v>
      </c>
      <c r="G15" s="120"/>
      <c r="H15" s="117" t="s">
        <v>192</v>
      </c>
      <c r="I15" s="120"/>
      <c r="J15" s="117" t="s">
        <v>99</v>
      </c>
      <c r="K15" s="120"/>
      <c r="L15" s="120"/>
      <c r="M15" s="120"/>
      <c r="N15" s="117" t="s">
        <v>100</v>
      </c>
      <c r="O15" s="120"/>
      <c r="P15" s="118"/>
      <c r="Q15" s="120"/>
      <c r="R15" s="117" t="s">
        <v>212</v>
      </c>
      <c r="S15" s="120"/>
      <c r="T15" s="117" t="s">
        <v>209</v>
      </c>
      <c r="U15" s="120"/>
      <c r="V15" s="117" t="s">
        <v>101</v>
      </c>
      <c r="W15" s="120"/>
      <c r="X15" s="117" t="s">
        <v>102</v>
      </c>
      <c r="Y15" s="120"/>
      <c r="Z15" s="117" t="s">
        <v>103</v>
      </c>
      <c r="AA15" s="120"/>
      <c r="AB15" s="117"/>
    </row>
    <row r="16" spans="1:28" ht="16.149999999999999" customHeight="1">
      <c r="A16" s="70"/>
      <c r="B16" s="115"/>
      <c r="C16" s="116"/>
      <c r="D16" s="117" t="s">
        <v>104</v>
      </c>
      <c r="E16" s="117"/>
      <c r="F16" s="117" t="s">
        <v>105</v>
      </c>
      <c r="G16" s="120"/>
      <c r="H16" s="117" t="s">
        <v>106</v>
      </c>
      <c r="I16" s="120"/>
      <c r="J16" s="117" t="s">
        <v>107</v>
      </c>
      <c r="K16" s="120"/>
      <c r="L16" s="117" t="s">
        <v>54</v>
      </c>
      <c r="M16" s="120"/>
      <c r="N16" s="117" t="s">
        <v>108</v>
      </c>
      <c r="O16" s="120"/>
      <c r="P16" s="117" t="s">
        <v>57</v>
      </c>
      <c r="Q16" s="120"/>
      <c r="R16" s="117" t="s">
        <v>178</v>
      </c>
      <c r="S16" s="120"/>
      <c r="T16" s="117" t="s">
        <v>109</v>
      </c>
      <c r="U16" s="120"/>
      <c r="V16" s="117" t="s">
        <v>110</v>
      </c>
      <c r="W16" s="120"/>
      <c r="X16" s="117" t="s">
        <v>111</v>
      </c>
      <c r="Y16" s="120"/>
      <c r="Z16" s="117" t="s">
        <v>112</v>
      </c>
      <c r="AA16" s="120"/>
      <c r="AB16" s="117" t="s">
        <v>61</v>
      </c>
    </row>
    <row r="17" spans="1:28" ht="16.149999999999999" customHeight="1">
      <c r="A17" s="70"/>
      <c r="B17" s="35" t="s">
        <v>5</v>
      </c>
      <c r="C17" s="121"/>
      <c r="D17" s="6" t="s">
        <v>6</v>
      </c>
      <c r="E17" s="117"/>
      <c r="F17" s="6" t="s">
        <v>6</v>
      </c>
      <c r="G17" s="118"/>
      <c r="H17" s="6" t="s">
        <v>6</v>
      </c>
      <c r="I17" s="118"/>
      <c r="J17" s="6" t="s">
        <v>6</v>
      </c>
      <c r="K17" s="118"/>
      <c r="L17" s="6" t="s">
        <v>6</v>
      </c>
      <c r="M17" s="118"/>
      <c r="N17" s="6" t="s">
        <v>6</v>
      </c>
      <c r="O17" s="118"/>
      <c r="P17" s="6" t="s">
        <v>6</v>
      </c>
      <c r="Q17" s="118"/>
      <c r="R17" s="6" t="s">
        <v>6</v>
      </c>
      <c r="S17" s="118"/>
      <c r="T17" s="6" t="s">
        <v>6</v>
      </c>
      <c r="U17" s="118"/>
      <c r="V17" s="6" t="s">
        <v>6</v>
      </c>
      <c r="W17" s="118"/>
      <c r="X17" s="6" t="s">
        <v>6</v>
      </c>
      <c r="Y17" s="118"/>
      <c r="Z17" s="6" t="s">
        <v>6</v>
      </c>
      <c r="AA17" s="118"/>
      <c r="AB17" s="6" t="s">
        <v>6</v>
      </c>
    </row>
    <row r="18" spans="1:28" ht="6" customHeight="1">
      <c r="A18" s="91"/>
      <c r="B18" s="91"/>
      <c r="C18" s="123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3"/>
      <c r="Y18" s="93"/>
      <c r="Z18" s="93"/>
      <c r="AA18" s="93"/>
      <c r="AB18" s="93"/>
    </row>
    <row r="19" spans="1:28" ht="16.149999999999999" customHeight="1">
      <c r="A19" s="72" t="s">
        <v>115</v>
      </c>
      <c r="B19" s="91"/>
      <c r="C19" s="123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</row>
    <row r="20" spans="1:28" ht="16.149999999999999" customHeight="1">
      <c r="A20" s="72" t="s">
        <v>116</v>
      </c>
      <c r="B20" s="70"/>
      <c r="C20" s="122"/>
      <c r="D20" s="92">
        <v>433722</v>
      </c>
      <c r="E20" s="92"/>
      <c r="F20" s="92">
        <v>2542304</v>
      </c>
      <c r="G20" s="92"/>
      <c r="H20" s="92">
        <v>5145</v>
      </c>
      <c r="I20" s="92"/>
      <c r="J20" s="92">
        <v>-12666</v>
      </c>
      <c r="K20" s="92"/>
      <c r="L20" s="92">
        <v>7832</v>
      </c>
      <c r="M20" s="92"/>
      <c r="N20" s="92">
        <v>41500</v>
      </c>
      <c r="O20" s="92"/>
      <c r="P20" s="92">
        <v>432784</v>
      </c>
      <c r="Q20" s="92"/>
      <c r="R20" s="92">
        <v>-8929</v>
      </c>
      <c r="S20" s="92"/>
      <c r="T20" s="92">
        <v>-26948</v>
      </c>
      <c r="U20" s="92"/>
      <c r="V20" s="92">
        <v>-35877</v>
      </c>
      <c r="W20" s="92"/>
      <c r="X20" s="92">
        <v>3414744</v>
      </c>
      <c r="Y20" s="92"/>
      <c r="Z20" s="92">
        <v>6922</v>
      </c>
      <c r="AA20" s="92"/>
      <c r="AB20" s="92">
        <v>3421666</v>
      </c>
    </row>
    <row r="21" spans="1:28" ht="16.149999999999999" customHeight="1">
      <c r="A21" s="73" t="s">
        <v>117</v>
      </c>
      <c r="B21" s="70"/>
      <c r="C21" s="122"/>
      <c r="D21" s="95">
        <v>0</v>
      </c>
      <c r="E21" s="92"/>
      <c r="F21" s="95">
        <v>0</v>
      </c>
      <c r="G21" s="92"/>
      <c r="H21" s="95">
        <v>0</v>
      </c>
      <c r="I21" s="92"/>
      <c r="J21" s="95">
        <v>0</v>
      </c>
      <c r="K21" s="92"/>
      <c r="L21" s="95">
        <v>0</v>
      </c>
      <c r="M21" s="92"/>
      <c r="N21" s="95">
        <v>0</v>
      </c>
      <c r="O21" s="92"/>
      <c r="P21" s="95">
        <v>-16033</v>
      </c>
      <c r="Q21" s="92"/>
      <c r="R21" s="95">
        <v>76540</v>
      </c>
      <c r="S21" s="92"/>
      <c r="T21" s="95">
        <v>0</v>
      </c>
      <c r="U21" s="92"/>
      <c r="V21" s="95">
        <v>76540</v>
      </c>
      <c r="W21" s="128"/>
      <c r="X21" s="95">
        <f>SUM(D21:P21,V21)</f>
        <v>60507</v>
      </c>
      <c r="Y21" s="93"/>
      <c r="Z21" s="95">
        <v>0</v>
      </c>
      <c r="AA21" s="93"/>
      <c r="AB21" s="95">
        <f>SUM(X21:Z21)</f>
        <v>60507</v>
      </c>
    </row>
    <row r="22" spans="1:28" ht="10.15" customHeight="1">
      <c r="A22" s="73"/>
      <c r="B22" s="70"/>
      <c r="C22" s="12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128"/>
      <c r="X22" s="92"/>
      <c r="Y22" s="93"/>
      <c r="Z22" s="92"/>
      <c r="AA22" s="93"/>
      <c r="AB22" s="92"/>
    </row>
    <row r="23" spans="1:28" ht="16.149999999999999" customHeight="1">
      <c r="A23" s="72" t="s">
        <v>188</v>
      </c>
      <c r="B23" s="70"/>
      <c r="C23" s="122"/>
      <c r="D23" s="92">
        <f>SUM(D20:D21)</f>
        <v>433722</v>
      </c>
      <c r="E23" s="92"/>
      <c r="F23" s="92">
        <f>SUM(F20:F21)</f>
        <v>2542304</v>
      </c>
      <c r="G23" s="92"/>
      <c r="H23" s="92">
        <f>SUM(H20:H21)</f>
        <v>5145</v>
      </c>
      <c r="I23" s="92"/>
      <c r="J23" s="92">
        <f>SUM(J20:J21)</f>
        <v>-12666</v>
      </c>
      <c r="K23" s="92"/>
      <c r="L23" s="92">
        <f>SUM(L20:L21)</f>
        <v>7832</v>
      </c>
      <c r="M23" s="92"/>
      <c r="N23" s="92">
        <f>SUM(N20:N21)</f>
        <v>41500</v>
      </c>
      <c r="O23" s="92"/>
      <c r="P23" s="92">
        <f>SUM(P20:P21)</f>
        <v>416751</v>
      </c>
      <c r="Q23" s="92"/>
      <c r="R23" s="92">
        <f>SUM(R20:R21)</f>
        <v>67611</v>
      </c>
      <c r="S23" s="92"/>
      <c r="T23" s="92">
        <f>SUM(T20:T21)</f>
        <v>-26948</v>
      </c>
      <c r="U23" s="92"/>
      <c r="V23" s="92">
        <f>SUM(V20:V21)</f>
        <v>40663</v>
      </c>
      <c r="W23" s="92"/>
      <c r="X23" s="92">
        <f>SUM(X20:X21)</f>
        <v>3475251</v>
      </c>
      <c r="Y23" s="92"/>
      <c r="Z23" s="92">
        <f>SUM(Z20:Z21)</f>
        <v>6922</v>
      </c>
      <c r="AA23" s="92"/>
      <c r="AB23" s="92">
        <f>SUM(AB20:AB21)</f>
        <v>3482173</v>
      </c>
    </row>
    <row r="24" spans="1:28" ht="6" customHeight="1">
      <c r="A24" s="72"/>
      <c r="B24" s="70"/>
      <c r="C24" s="12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</row>
    <row r="25" spans="1:28" ht="16.149999999999999" customHeight="1">
      <c r="A25" s="72" t="s">
        <v>167</v>
      </c>
      <c r="B25" s="73"/>
      <c r="C25" s="123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3"/>
      <c r="Z25" s="92"/>
      <c r="AA25" s="93"/>
      <c r="AB25" s="92"/>
    </row>
    <row r="26" spans="1:28" ht="16.149999999999999" customHeight="1">
      <c r="A26" s="73" t="s">
        <v>165</v>
      </c>
      <c r="B26" s="70"/>
      <c r="C26" s="123"/>
      <c r="D26" s="92">
        <v>0</v>
      </c>
      <c r="E26" s="92"/>
      <c r="F26" s="92">
        <v>0</v>
      </c>
      <c r="G26" s="92"/>
      <c r="H26" s="92">
        <v>0</v>
      </c>
      <c r="I26" s="92"/>
      <c r="J26" s="92">
        <v>0</v>
      </c>
      <c r="K26" s="92"/>
      <c r="L26" s="92">
        <v>0</v>
      </c>
      <c r="M26" s="92"/>
      <c r="N26" s="92">
        <v>0</v>
      </c>
      <c r="O26" s="92"/>
      <c r="P26" s="92">
        <v>308190</v>
      </c>
      <c r="Q26" s="92"/>
      <c r="R26" s="92">
        <v>0</v>
      </c>
      <c r="S26" s="92"/>
      <c r="T26" s="92">
        <v>0</v>
      </c>
      <c r="U26" s="92"/>
      <c r="V26" s="92">
        <v>0</v>
      </c>
      <c r="W26" s="92"/>
      <c r="X26" s="92">
        <f>SUM(V26,D26:P26)</f>
        <v>308190</v>
      </c>
      <c r="Y26" s="93"/>
      <c r="Z26" s="92">
        <v>-577</v>
      </c>
      <c r="AA26" s="93"/>
      <c r="AB26" s="92">
        <v>307613</v>
      </c>
    </row>
    <row r="27" spans="1:28" ht="16.149999999999999" customHeight="1">
      <c r="A27" s="73" t="s">
        <v>168</v>
      </c>
      <c r="B27" s="70"/>
      <c r="C27" s="123"/>
      <c r="D27" s="92">
        <v>0</v>
      </c>
      <c r="E27" s="92"/>
      <c r="F27" s="92">
        <v>0</v>
      </c>
      <c r="G27" s="92"/>
      <c r="H27" s="92">
        <v>0</v>
      </c>
      <c r="I27" s="92"/>
      <c r="J27" s="92">
        <v>0</v>
      </c>
      <c r="K27" s="92"/>
      <c r="L27" s="92">
        <v>0</v>
      </c>
      <c r="M27" s="92"/>
      <c r="N27" s="92">
        <v>0</v>
      </c>
      <c r="O27" s="92"/>
      <c r="P27" s="92">
        <v>-354</v>
      </c>
      <c r="Q27" s="92"/>
      <c r="R27" s="92">
        <v>-25363</v>
      </c>
      <c r="S27" s="92"/>
      <c r="T27" s="92">
        <v>-16666</v>
      </c>
      <c r="U27" s="92"/>
      <c r="V27" s="92">
        <f>SUM(R27:T27)</f>
        <v>-42029</v>
      </c>
      <c r="W27" s="92"/>
      <c r="X27" s="92">
        <f>SUM(V27,D27:P27)</f>
        <v>-42383</v>
      </c>
      <c r="Y27" s="93"/>
      <c r="Z27" s="92">
        <v>0</v>
      </c>
      <c r="AA27" s="93"/>
      <c r="AB27" s="92">
        <f>SUM(X27:Z27)</f>
        <v>-42383</v>
      </c>
    </row>
    <row r="28" spans="1:28" ht="16.149999999999999" customHeight="1">
      <c r="A28" s="73" t="s">
        <v>227</v>
      </c>
      <c r="B28" s="70"/>
      <c r="C28" s="123"/>
      <c r="D28" s="92">
        <v>0</v>
      </c>
      <c r="E28" s="92"/>
      <c r="F28" s="92">
        <v>0</v>
      </c>
      <c r="G28" s="92"/>
      <c r="H28" s="92">
        <v>0</v>
      </c>
      <c r="I28" s="92"/>
      <c r="J28" s="92">
        <v>0</v>
      </c>
      <c r="K28" s="92"/>
      <c r="L28" s="92">
        <v>0</v>
      </c>
      <c r="M28" s="92"/>
      <c r="N28" s="92">
        <v>0</v>
      </c>
      <c r="O28" s="92"/>
      <c r="P28" s="92">
        <v>-173487</v>
      </c>
      <c r="Q28" s="92"/>
      <c r="R28" s="92">
        <v>0</v>
      </c>
      <c r="S28" s="92"/>
      <c r="T28" s="92">
        <v>0</v>
      </c>
      <c r="U28" s="92"/>
      <c r="V28" s="92">
        <f>SUM(R28:T28)</f>
        <v>0</v>
      </c>
      <c r="W28" s="92"/>
      <c r="X28" s="92">
        <f>SUM(V28,D28:P28)</f>
        <v>-173487</v>
      </c>
      <c r="Y28" s="93"/>
      <c r="Z28" s="92">
        <v>0</v>
      </c>
      <c r="AA28" s="93"/>
      <c r="AB28" s="92">
        <f>SUM(X28:Z28)</f>
        <v>-173487</v>
      </c>
    </row>
    <row r="29" spans="1:28" ht="16.149999999999999" customHeight="1">
      <c r="A29" s="73" t="s">
        <v>118</v>
      </c>
      <c r="B29" s="70">
        <v>21</v>
      </c>
      <c r="C29" s="123"/>
      <c r="D29" s="92">
        <v>0</v>
      </c>
      <c r="E29" s="92"/>
      <c r="F29" s="92">
        <v>0</v>
      </c>
      <c r="G29" s="92"/>
      <c r="H29" s="92">
        <v>0</v>
      </c>
      <c r="I29" s="92"/>
      <c r="J29" s="92">
        <v>0</v>
      </c>
      <c r="K29" s="92"/>
      <c r="L29" s="92">
        <v>10444</v>
      </c>
      <c r="M29" s="92"/>
      <c r="N29" s="92">
        <v>0</v>
      </c>
      <c r="O29" s="92"/>
      <c r="P29" s="92">
        <v>0</v>
      </c>
      <c r="Q29" s="92"/>
      <c r="R29" s="92">
        <v>0</v>
      </c>
      <c r="S29" s="92"/>
      <c r="T29" s="92">
        <v>0</v>
      </c>
      <c r="U29" s="92"/>
      <c r="V29" s="92">
        <v>0</v>
      </c>
      <c r="W29" s="92"/>
      <c r="X29" s="92">
        <f>SUM(V29,D29:P29)</f>
        <v>10444</v>
      </c>
      <c r="Y29" s="93"/>
      <c r="Z29" s="92">
        <v>0</v>
      </c>
      <c r="AA29" s="93"/>
      <c r="AB29" s="92">
        <f>SUM(X29:Z29)</f>
        <v>10444</v>
      </c>
    </row>
    <row r="30" spans="1:28" ht="16.149999999999999" customHeight="1">
      <c r="A30" s="73" t="s">
        <v>197</v>
      </c>
      <c r="B30" s="70">
        <v>22</v>
      </c>
      <c r="C30" s="123"/>
      <c r="D30" s="92">
        <v>0</v>
      </c>
      <c r="E30" s="92"/>
      <c r="F30" s="92">
        <v>0</v>
      </c>
      <c r="G30" s="92"/>
      <c r="H30" s="92">
        <v>0</v>
      </c>
      <c r="I30" s="92"/>
      <c r="J30" s="92">
        <v>0</v>
      </c>
      <c r="K30" s="92"/>
      <c r="L30" s="92">
        <v>0</v>
      </c>
      <c r="M30" s="92"/>
      <c r="N30" s="92">
        <v>2372</v>
      </c>
      <c r="O30" s="92"/>
      <c r="P30" s="92">
        <v>-2372</v>
      </c>
      <c r="Q30" s="92"/>
      <c r="R30" s="92">
        <v>0</v>
      </c>
      <c r="S30" s="92"/>
      <c r="T30" s="92">
        <v>0</v>
      </c>
      <c r="U30" s="92"/>
      <c r="V30" s="92"/>
      <c r="W30" s="92"/>
      <c r="X30" s="92">
        <f>SUM(V30,D30:P30)</f>
        <v>0</v>
      </c>
      <c r="Y30" s="93"/>
      <c r="Z30" s="92">
        <v>0</v>
      </c>
      <c r="AA30" s="93"/>
      <c r="AB30" s="92">
        <f>SUM(X30:Z30)</f>
        <v>0</v>
      </c>
    </row>
    <row r="31" spans="1:28" ht="16.149999999999999" customHeight="1">
      <c r="A31" s="73" t="s">
        <v>119</v>
      </c>
      <c r="B31" s="70"/>
      <c r="C31" s="123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3"/>
      <c r="Z31" s="92"/>
      <c r="AA31" s="93"/>
      <c r="AB31" s="92"/>
    </row>
    <row r="32" spans="1:28" ht="16.149999999999999" customHeight="1">
      <c r="A32" s="69" t="s">
        <v>253</v>
      </c>
      <c r="B32" s="70"/>
      <c r="C32" s="123"/>
      <c r="D32" s="92">
        <v>0</v>
      </c>
      <c r="E32" s="92"/>
      <c r="F32" s="92">
        <v>0</v>
      </c>
      <c r="G32" s="92"/>
      <c r="H32" s="92">
        <v>0</v>
      </c>
      <c r="I32" s="92"/>
      <c r="J32" s="92">
        <v>0</v>
      </c>
      <c r="K32" s="92"/>
      <c r="L32" s="92">
        <v>0</v>
      </c>
      <c r="M32" s="92"/>
      <c r="N32" s="92">
        <v>0</v>
      </c>
      <c r="O32" s="92"/>
      <c r="P32" s="92">
        <v>-22041</v>
      </c>
      <c r="Q32" s="92"/>
      <c r="R32" s="92">
        <v>0</v>
      </c>
      <c r="S32" s="92"/>
      <c r="T32" s="92">
        <v>22041</v>
      </c>
      <c r="U32" s="92"/>
      <c r="V32" s="92">
        <v>22041</v>
      </c>
      <c r="W32" s="92"/>
      <c r="X32" s="92">
        <v>0</v>
      </c>
      <c r="Y32" s="93"/>
      <c r="Z32" s="92">
        <v>0</v>
      </c>
      <c r="AA32" s="93"/>
      <c r="AB32" s="92">
        <v>0</v>
      </c>
    </row>
    <row r="33" spans="1:28" ht="16.149999999999999" customHeight="1">
      <c r="A33" s="73" t="s">
        <v>113</v>
      </c>
      <c r="B33" s="70"/>
      <c r="C33" s="123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3"/>
      <c r="Z33" s="92"/>
      <c r="AA33" s="93"/>
      <c r="AB33" s="92"/>
    </row>
    <row r="34" spans="1:28" ht="16.149999999999999" customHeight="1">
      <c r="A34" s="73" t="s">
        <v>114</v>
      </c>
      <c r="B34" s="70"/>
      <c r="C34" s="122"/>
      <c r="D34" s="95">
        <v>0</v>
      </c>
      <c r="E34" s="92"/>
      <c r="F34" s="95">
        <v>0</v>
      </c>
      <c r="G34" s="92"/>
      <c r="H34" s="95">
        <v>0</v>
      </c>
      <c r="I34" s="92"/>
      <c r="J34" s="95">
        <v>0</v>
      </c>
      <c r="K34" s="92"/>
      <c r="L34" s="95">
        <v>0</v>
      </c>
      <c r="M34" s="92"/>
      <c r="N34" s="95">
        <v>0</v>
      </c>
      <c r="O34" s="92"/>
      <c r="P34" s="95">
        <v>0</v>
      </c>
      <c r="Q34" s="92"/>
      <c r="R34" s="95">
        <v>0</v>
      </c>
      <c r="S34" s="92"/>
      <c r="T34" s="95">
        <v>0</v>
      </c>
      <c r="U34" s="92"/>
      <c r="V34" s="95">
        <f>SUM(R34:T34)</f>
        <v>0</v>
      </c>
      <c r="W34" s="128"/>
      <c r="X34" s="124">
        <f>SUM(V34,D34:P34)</f>
        <v>0</v>
      </c>
      <c r="Y34" s="93"/>
      <c r="Z34" s="95">
        <v>15330</v>
      </c>
      <c r="AA34" s="93"/>
      <c r="AB34" s="95">
        <f>SUM(X34,Z34)</f>
        <v>15330</v>
      </c>
    </row>
    <row r="35" spans="1:28" ht="10.15" customHeight="1">
      <c r="A35" s="73"/>
      <c r="B35" s="73"/>
      <c r="C35" s="123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3"/>
      <c r="Z35" s="92"/>
      <c r="AA35" s="93"/>
      <c r="AB35" s="92"/>
    </row>
    <row r="36" spans="1:28" ht="16.149999999999999" customHeight="1" thickBot="1">
      <c r="A36" s="91" t="s">
        <v>160</v>
      </c>
      <c r="B36" s="91"/>
      <c r="C36" s="123"/>
      <c r="D36" s="108">
        <f>SUM(D23:D35)</f>
        <v>433722</v>
      </c>
      <c r="E36" s="92"/>
      <c r="F36" s="108">
        <f>SUM(F23:F35)</f>
        <v>2542304</v>
      </c>
      <c r="G36" s="92"/>
      <c r="H36" s="108">
        <f>SUM(H23:H35)</f>
        <v>5145</v>
      </c>
      <c r="I36" s="92"/>
      <c r="J36" s="108">
        <f>SUM(J23:J35)</f>
        <v>-12666</v>
      </c>
      <c r="K36" s="92"/>
      <c r="L36" s="108">
        <f>SUM(L23:L35)</f>
        <v>18276</v>
      </c>
      <c r="M36" s="92"/>
      <c r="N36" s="108">
        <f>SUM(N23:N35)</f>
        <v>43872</v>
      </c>
      <c r="O36" s="92"/>
      <c r="P36" s="108">
        <f>SUM(P23:P35)</f>
        <v>526687</v>
      </c>
      <c r="Q36" s="92"/>
      <c r="R36" s="108">
        <f>SUM(R23:R35)</f>
        <v>42248</v>
      </c>
      <c r="S36" s="92"/>
      <c r="T36" s="108">
        <f>SUM(T23:T35)</f>
        <v>-21573</v>
      </c>
      <c r="U36" s="92"/>
      <c r="V36" s="108">
        <f>SUM(V23:V35)</f>
        <v>20675</v>
      </c>
      <c r="W36" s="92"/>
      <c r="X36" s="108">
        <f>SUM(X23:X35)</f>
        <v>3578015</v>
      </c>
      <c r="Y36" s="92"/>
      <c r="Z36" s="108">
        <f>SUM(Z23:Z35)</f>
        <v>21675</v>
      </c>
      <c r="AA36" s="92"/>
      <c r="AB36" s="108">
        <f>SUM(AB23:AB35)</f>
        <v>3599690</v>
      </c>
    </row>
    <row r="37" spans="1:28" ht="16.149999999999999" customHeight="1" thickTop="1">
      <c r="A37" s="91"/>
      <c r="B37" s="91"/>
      <c r="C37" s="123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3"/>
      <c r="Y37" s="93"/>
      <c r="Z37" s="93"/>
      <c r="AA37" s="93"/>
      <c r="AB37" s="93"/>
    </row>
    <row r="38" spans="1:28" ht="16.149999999999999" customHeight="1">
      <c r="A38" s="72" t="s">
        <v>216</v>
      </c>
      <c r="B38" s="70"/>
      <c r="C38" s="122"/>
      <c r="D38" s="92">
        <f>D36</f>
        <v>433722</v>
      </c>
      <c r="E38" s="92"/>
      <c r="F38" s="92">
        <f>F36</f>
        <v>2542304</v>
      </c>
      <c r="G38" s="92"/>
      <c r="H38" s="92">
        <f>H36</f>
        <v>5145</v>
      </c>
      <c r="I38" s="92"/>
      <c r="J38" s="92">
        <f>J36</f>
        <v>-12666</v>
      </c>
      <c r="K38" s="92"/>
      <c r="L38" s="92">
        <f>L36</f>
        <v>18276</v>
      </c>
      <c r="M38" s="92"/>
      <c r="N38" s="92">
        <f>N36</f>
        <v>43872</v>
      </c>
      <c r="O38" s="92"/>
      <c r="P38" s="92">
        <f>P36</f>
        <v>526687</v>
      </c>
      <c r="Q38" s="92"/>
      <c r="R38" s="92">
        <f>R36</f>
        <v>42248</v>
      </c>
      <c r="S38" s="92"/>
      <c r="T38" s="92">
        <f>T36</f>
        <v>-21573</v>
      </c>
      <c r="U38" s="92"/>
      <c r="V38" s="92">
        <f>V36</f>
        <v>20675</v>
      </c>
      <c r="W38" s="92"/>
      <c r="X38" s="92">
        <f>X36</f>
        <v>3578015</v>
      </c>
      <c r="Y38" s="92"/>
      <c r="Z38" s="92">
        <f>Z36</f>
        <v>21675</v>
      </c>
      <c r="AA38" s="92"/>
      <c r="AB38" s="92">
        <f>AB36</f>
        <v>3599690</v>
      </c>
    </row>
    <row r="39" spans="1:28" ht="6" customHeight="1">
      <c r="A39" s="72"/>
      <c r="B39" s="70"/>
      <c r="C39" s="12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</row>
    <row r="40" spans="1:28" ht="16.149999999999999" customHeight="1">
      <c r="A40" s="72" t="s">
        <v>167</v>
      </c>
      <c r="B40" s="73"/>
      <c r="C40" s="123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3"/>
      <c r="Z40" s="92"/>
      <c r="AA40" s="93"/>
      <c r="AB40" s="92"/>
    </row>
    <row r="41" spans="1:28" ht="16.149999999999999" customHeight="1">
      <c r="A41" s="73" t="s">
        <v>165</v>
      </c>
      <c r="B41" s="70"/>
      <c r="C41" s="123"/>
      <c r="D41" s="92">
        <v>0</v>
      </c>
      <c r="E41" s="92"/>
      <c r="F41" s="92">
        <v>0</v>
      </c>
      <c r="G41" s="92"/>
      <c r="H41" s="92">
        <v>0</v>
      </c>
      <c r="I41" s="92"/>
      <c r="J41" s="92">
        <v>0</v>
      </c>
      <c r="K41" s="92"/>
      <c r="L41" s="92">
        <v>0</v>
      </c>
      <c r="M41" s="92"/>
      <c r="N41" s="92">
        <v>0</v>
      </c>
      <c r="O41" s="92"/>
      <c r="P41" s="92">
        <v>343967</v>
      </c>
      <c r="Q41" s="92"/>
      <c r="R41" s="92">
        <v>0</v>
      </c>
      <c r="S41" s="92"/>
      <c r="T41" s="92">
        <v>0</v>
      </c>
      <c r="U41" s="92"/>
      <c r="V41" s="92">
        <v>0</v>
      </c>
      <c r="W41" s="92"/>
      <c r="X41" s="92">
        <f>SUM(V41,D41:P41)</f>
        <v>343967</v>
      </c>
      <c r="Y41" s="93"/>
      <c r="Z41" s="92">
        <v>1605</v>
      </c>
      <c r="AA41" s="93"/>
      <c r="AB41" s="92">
        <v>345572</v>
      </c>
    </row>
    <row r="42" spans="1:28" ht="16.149999999999999" customHeight="1">
      <c r="A42" s="73" t="s">
        <v>168</v>
      </c>
      <c r="B42" s="70"/>
      <c r="C42" s="123"/>
      <c r="D42" s="92">
        <v>0</v>
      </c>
      <c r="E42" s="92"/>
      <c r="F42" s="92">
        <v>0</v>
      </c>
      <c r="G42" s="92"/>
      <c r="H42" s="92">
        <v>0</v>
      </c>
      <c r="I42" s="92"/>
      <c r="J42" s="92">
        <v>0</v>
      </c>
      <c r="K42" s="92"/>
      <c r="L42" s="92">
        <v>0</v>
      </c>
      <c r="M42" s="92"/>
      <c r="N42" s="92">
        <v>0</v>
      </c>
      <c r="O42" s="92"/>
      <c r="P42" s="92">
        <v>-590</v>
      </c>
      <c r="Q42" s="92"/>
      <c r="R42" s="92">
        <v>-24566</v>
      </c>
      <c r="S42" s="92"/>
      <c r="T42" s="92">
        <v>-1839</v>
      </c>
      <c r="U42" s="92"/>
      <c r="V42" s="92">
        <f>SUM(R42:T42)</f>
        <v>-26405</v>
      </c>
      <c r="W42" s="92"/>
      <c r="X42" s="92">
        <f>SUM(V42,D42:P42)</f>
        <v>-26995</v>
      </c>
      <c r="Y42" s="93"/>
      <c r="Z42" s="92">
        <v>0</v>
      </c>
      <c r="AA42" s="93"/>
      <c r="AB42" s="92">
        <f>SUM(X42:Z42)</f>
        <v>-26995</v>
      </c>
    </row>
    <row r="43" spans="1:28" ht="16.149999999999999" customHeight="1">
      <c r="A43" s="73" t="s">
        <v>227</v>
      </c>
      <c r="B43" s="70">
        <v>26</v>
      </c>
      <c r="C43" s="123"/>
      <c r="D43" s="92">
        <v>0</v>
      </c>
      <c r="E43" s="92"/>
      <c r="F43" s="92">
        <v>0</v>
      </c>
      <c r="G43" s="92"/>
      <c r="H43" s="92">
        <v>0</v>
      </c>
      <c r="I43" s="92"/>
      <c r="J43" s="92">
        <v>0</v>
      </c>
      <c r="K43" s="92"/>
      <c r="L43" s="92">
        <v>0</v>
      </c>
      <c r="M43" s="92"/>
      <c r="N43" s="92">
        <v>0</v>
      </c>
      <c r="O43" s="92"/>
      <c r="P43" s="92">
        <v>-225508</v>
      </c>
      <c r="Q43" s="92"/>
      <c r="R43" s="92">
        <v>0</v>
      </c>
      <c r="S43" s="92"/>
      <c r="T43" s="92">
        <v>0</v>
      </c>
      <c r="U43" s="92"/>
      <c r="V43" s="92">
        <f>SUM(R43:T43)</f>
        <v>0</v>
      </c>
      <c r="W43" s="92"/>
      <c r="X43" s="92">
        <f>SUM(V43,D43:P43)</f>
        <v>-225508</v>
      </c>
      <c r="Y43" s="93"/>
      <c r="Z43" s="92">
        <v>0</v>
      </c>
      <c r="AA43" s="93"/>
      <c r="AB43" s="92">
        <f>SUM(X43:Z43)</f>
        <v>-225508</v>
      </c>
    </row>
    <row r="44" spans="1:28" ht="16.149999999999999" customHeight="1">
      <c r="A44" s="73" t="s">
        <v>222</v>
      </c>
      <c r="B44" s="70"/>
      <c r="C44" s="123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Z44" s="92"/>
      <c r="AA44" s="93"/>
      <c r="AB44" s="92"/>
    </row>
    <row r="45" spans="1:28" ht="16.149999999999999" customHeight="1">
      <c r="A45" s="73" t="s">
        <v>223</v>
      </c>
      <c r="B45" s="70"/>
      <c r="C45" s="123"/>
      <c r="D45" s="92">
        <v>0</v>
      </c>
      <c r="E45" s="92"/>
      <c r="F45" s="92">
        <v>0</v>
      </c>
      <c r="G45" s="92"/>
      <c r="H45" s="92">
        <v>0</v>
      </c>
      <c r="I45" s="92"/>
      <c r="J45" s="92">
        <v>0</v>
      </c>
      <c r="K45" s="92"/>
      <c r="L45" s="92">
        <v>0</v>
      </c>
      <c r="M45" s="92"/>
      <c r="N45" s="92">
        <v>0</v>
      </c>
      <c r="O45" s="92"/>
      <c r="P45" s="92">
        <v>0</v>
      </c>
      <c r="Q45" s="92"/>
      <c r="R45" s="92">
        <v>0</v>
      </c>
      <c r="S45" s="92"/>
      <c r="T45" s="92">
        <v>0</v>
      </c>
      <c r="U45" s="92"/>
      <c r="V45" s="92">
        <f>SUM(R45:T45)</f>
        <v>0</v>
      </c>
      <c r="W45" s="92"/>
      <c r="X45" s="92">
        <f>SUM(V45,D45:P45)</f>
        <v>0</v>
      </c>
      <c r="Y45" s="93"/>
      <c r="Z45" s="92">
        <v>-11000</v>
      </c>
      <c r="AA45" s="93"/>
      <c r="AB45" s="92">
        <f>SUM(X45:Z45)</f>
        <v>-11000</v>
      </c>
    </row>
    <row r="46" spans="1:28" ht="16.149999999999999" customHeight="1">
      <c r="A46" s="73" t="s">
        <v>118</v>
      </c>
      <c r="B46" s="70">
        <v>21</v>
      </c>
      <c r="C46" s="123"/>
      <c r="D46" s="92">
        <v>0</v>
      </c>
      <c r="E46" s="92"/>
      <c r="F46" s="92">
        <v>0</v>
      </c>
      <c r="G46" s="92"/>
      <c r="H46" s="92">
        <v>0</v>
      </c>
      <c r="I46" s="92"/>
      <c r="J46" s="92">
        <v>0</v>
      </c>
      <c r="K46" s="92"/>
      <c r="L46" s="92">
        <v>7847</v>
      </c>
      <c r="M46" s="92"/>
      <c r="N46" s="92">
        <v>0</v>
      </c>
      <c r="O46" s="92"/>
      <c r="P46" s="92">
        <v>0</v>
      </c>
      <c r="Q46" s="92"/>
      <c r="R46" s="92">
        <v>0</v>
      </c>
      <c r="S46" s="92"/>
      <c r="T46" s="92">
        <v>0</v>
      </c>
      <c r="U46" s="92"/>
      <c r="V46" s="92">
        <f>SUM(R46:T46)</f>
        <v>0</v>
      </c>
      <c r="W46" s="92"/>
      <c r="X46" s="92">
        <f>SUM(V46,D46:P46)</f>
        <v>7847</v>
      </c>
      <c r="Y46" s="93"/>
      <c r="Z46" s="92">
        <v>0</v>
      </c>
      <c r="AA46" s="93"/>
      <c r="AB46" s="92">
        <f>SUM(X46:Z46)</f>
        <v>7847</v>
      </c>
    </row>
    <row r="47" spans="1:28" ht="16.149999999999999" customHeight="1">
      <c r="A47" s="73" t="s">
        <v>119</v>
      </c>
      <c r="B47" s="70"/>
      <c r="C47" s="123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  <c r="Z47" s="92"/>
      <c r="AA47" s="93"/>
      <c r="AB47" s="92"/>
    </row>
    <row r="48" spans="1:28" ht="16.149999999999999" customHeight="1">
      <c r="A48" s="69" t="s">
        <v>253</v>
      </c>
      <c r="B48" s="70"/>
      <c r="C48" s="123"/>
      <c r="D48" s="92">
        <v>0</v>
      </c>
      <c r="E48" s="92"/>
      <c r="F48" s="92">
        <v>0</v>
      </c>
      <c r="G48" s="92"/>
      <c r="H48" s="92">
        <v>0</v>
      </c>
      <c r="I48" s="92"/>
      <c r="J48" s="92">
        <v>0</v>
      </c>
      <c r="K48" s="92"/>
      <c r="L48" s="92">
        <v>0</v>
      </c>
      <c r="M48" s="92"/>
      <c r="N48" s="92">
        <v>0</v>
      </c>
      <c r="O48" s="92"/>
      <c r="P48" s="92">
        <v>-7102</v>
      </c>
      <c r="Q48" s="92"/>
      <c r="R48" s="92">
        <v>0</v>
      </c>
      <c r="S48" s="92"/>
      <c r="T48" s="92">
        <v>7102</v>
      </c>
      <c r="U48" s="92"/>
      <c r="V48" s="92">
        <f>SUM(R48:T48)</f>
        <v>7102</v>
      </c>
      <c r="W48" s="92"/>
      <c r="X48" s="92">
        <v>0</v>
      </c>
      <c r="Y48" s="93"/>
      <c r="Z48" s="92">
        <v>0</v>
      </c>
      <c r="AA48" s="93"/>
      <c r="AB48" s="92">
        <v>0</v>
      </c>
    </row>
    <row r="49" spans="1:28" ht="16.149999999999999" customHeight="1">
      <c r="A49" s="73" t="s">
        <v>224</v>
      </c>
      <c r="B49" s="70">
        <v>12.1</v>
      </c>
      <c r="C49" s="122"/>
      <c r="D49" s="95">
        <v>0</v>
      </c>
      <c r="E49" s="92"/>
      <c r="F49" s="95">
        <v>0</v>
      </c>
      <c r="G49" s="92"/>
      <c r="H49" s="95">
        <v>0</v>
      </c>
      <c r="I49" s="92"/>
      <c r="J49" s="95">
        <v>2770</v>
      </c>
      <c r="K49" s="92"/>
      <c r="L49" s="95">
        <v>0</v>
      </c>
      <c r="M49" s="92"/>
      <c r="N49" s="95">
        <v>0</v>
      </c>
      <c r="O49" s="92"/>
      <c r="P49" s="95">
        <v>0</v>
      </c>
      <c r="Q49" s="92"/>
      <c r="R49" s="95">
        <v>0</v>
      </c>
      <c r="S49" s="92"/>
      <c r="T49" s="95">
        <v>0</v>
      </c>
      <c r="U49" s="92"/>
      <c r="V49" s="95">
        <f>SUM(R49:T49)</f>
        <v>0</v>
      </c>
      <c r="W49" s="128"/>
      <c r="X49" s="124">
        <f>SUM(V49,D49:P49)</f>
        <v>2770</v>
      </c>
      <c r="Y49" s="93"/>
      <c r="Z49" s="95">
        <v>-6587</v>
      </c>
      <c r="AA49" s="93"/>
      <c r="AB49" s="95">
        <f>SUM(X49,Z49)</f>
        <v>-3817</v>
      </c>
    </row>
    <row r="50" spans="1:28" ht="10.15" customHeight="1">
      <c r="A50" s="73"/>
      <c r="B50" s="73"/>
      <c r="C50" s="123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  <c r="Z50" s="92"/>
      <c r="AA50" s="93"/>
      <c r="AB50" s="92"/>
    </row>
    <row r="51" spans="1:28" ht="16.149999999999999" customHeight="1" thickBot="1">
      <c r="A51" s="91" t="s">
        <v>217</v>
      </c>
      <c r="B51" s="91"/>
      <c r="C51" s="123"/>
      <c r="D51" s="108">
        <f>SUM(D38:D50)</f>
        <v>433722</v>
      </c>
      <c r="E51" s="92"/>
      <c r="F51" s="108">
        <f>SUM(F38:F50)</f>
        <v>2542304</v>
      </c>
      <c r="G51" s="92"/>
      <c r="H51" s="108">
        <f>SUM(H38:H50)</f>
        <v>5145</v>
      </c>
      <c r="I51" s="92"/>
      <c r="J51" s="108">
        <f>SUM(J38:J50)</f>
        <v>-9896</v>
      </c>
      <c r="K51" s="92"/>
      <c r="L51" s="108">
        <f>SUM(L38:L50)</f>
        <v>26123</v>
      </c>
      <c r="M51" s="92"/>
      <c r="N51" s="108">
        <f>SUM(N38:N50)</f>
        <v>43872</v>
      </c>
      <c r="O51" s="92"/>
      <c r="P51" s="108">
        <f>SUM(P38:P50)</f>
        <v>637454</v>
      </c>
      <c r="Q51" s="92"/>
      <c r="R51" s="108">
        <f>SUM(R38:R50)</f>
        <v>17682</v>
      </c>
      <c r="S51" s="92"/>
      <c r="T51" s="108">
        <f>SUM(T38:T50)</f>
        <v>-16310</v>
      </c>
      <c r="U51" s="92"/>
      <c r="V51" s="108">
        <f>SUM(V38:V50)</f>
        <v>1372</v>
      </c>
      <c r="W51" s="92"/>
      <c r="X51" s="108">
        <f>SUM(X38:X50)</f>
        <v>3680096</v>
      </c>
      <c r="Y51" s="92"/>
      <c r="Z51" s="108">
        <f>SUM(Z38:Z50)</f>
        <v>5693</v>
      </c>
      <c r="AA51" s="92"/>
      <c r="AB51" s="108">
        <f>SUM(AB38:AB50)</f>
        <v>3685789</v>
      </c>
    </row>
    <row r="52" spans="1:28" ht="25.15" customHeight="1" thickTop="1">
      <c r="A52" s="91"/>
      <c r="B52" s="91"/>
      <c r="C52" s="123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</row>
    <row r="53" spans="1:28" ht="21.75" customHeight="1"/>
    <row r="55" spans="1:28" ht="22.15" customHeight="1">
      <c r="A55" s="76" t="s">
        <v>164</v>
      </c>
      <c r="B55" s="7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76"/>
      <c r="Y55" s="76"/>
      <c r="Z55" s="76"/>
      <c r="AA55" s="76"/>
      <c r="AB55" s="76"/>
    </row>
  </sheetData>
  <mergeCells count="5">
    <mergeCell ref="D6:AB6"/>
    <mergeCell ref="D7:X7"/>
    <mergeCell ref="H8:J8"/>
    <mergeCell ref="N8:P8"/>
    <mergeCell ref="R8:V8"/>
  </mergeCells>
  <pageMargins left="0.3" right="0.3" top="0.5" bottom="0.6" header="0.49" footer="0.4"/>
  <pageSetup paperSize="9" scale="63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T44"/>
  <sheetViews>
    <sheetView zoomScale="90" zoomScaleNormal="90" zoomScaleSheetLayoutView="80" workbookViewId="0">
      <selection activeCell="V19" sqref="V19"/>
    </sheetView>
  </sheetViews>
  <sheetFormatPr defaultColWidth="9.28515625" defaultRowHeight="16.5" customHeight="1"/>
  <cols>
    <col min="1" max="1" width="51" style="148" customWidth="1"/>
    <col min="2" max="2" width="6.28515625" style="148" bestFit="1" customWidth="1"/>
    <col min="3" max="3" width="0.7109375" style="148" customWidth="1"/>
    <col min="4" max="4" width="11.42578125" style="148" customWidth="1"/>
    <col min="5" max="5" width="0.7109375" style="148" customWidth="1"/>
    <col min="6" max="6" width="13" style="148" customWidth="1"/>
    <col min="7" max="7" width="0.7109375" style="148" customWidth="1"/>
    <col min="8" max="8" width="11.7109375" style="148" customWidth="1"/>
    <col min="9" max="9" width="0.7109375" style="148" customWidth="1"/>
    <col min="10" max="10" width="9.7109375" style="148" bestFit="1" customWidth="1"/>
    <col min="11" max="11" width="0.7109375" style="148" customWidth="1"/>
    <col min="12" max="12" width="12.5703125" style="148" customWidth="1"/>
    <col min="13" max="13" width="0.7109375" style="148" customWidth="1"/>
    <col min="14" max="14" width="13.5703125" style="148" customWidth="1"/>
    <col min="15" max="15" width="0.7109375" style="148" customWidth="1"/>
    <col min="16" max="16" width="18.28515625" style="148" customWidth="1"/>
    <col min="17" max="17" width="0.7109375" style="148" customWidth="1"/>
    <col min="18" max="18" width="12.7109375" style="148" customWidth="1"/>
    <col min="19" max="19" width="0.7109375" style="148" customWidth="1"/>
    <col min="20" max="20" width="12" style="148" customWidth="1"/>
    <col min="21" max="16384" width="9.28515625" style="148"/>
  </cols>
  <sheetData>
    <row r="1" spans="1:20" ht="16.5" customHeight="1">
      <c r="A1" s="147" t="s">
        <v>0</v>
      </c>
      <c r="B1" s="72"/>
      <c r="C1" s="11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3"/>
    </row>
    <row r="2" spans="1:20" ht="16.5" customHeight="1">
      <c r="A2" s="91" t="s">
        <v>162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73"/>
    </row>
    <row r="3" spans="1:20" ht="16.5" customHeight="1">
      <c r="A3" s="74" t="str">
        <f>'CE 10'!A3</f>
        <v>For the year ended 31 December 2024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112"/>
    </row>
    <row r="4" spans="1:20" ht="11.4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73"/>
    </row>
    <row r="5" spans="1:20" ht="11.4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73"/>
    </row>
    <row r="6" spans="1:20" ht="15.6" customHeight="1">
      <c r="A6" s="70"/>
      <c r="B6" s="70"/>
      <c r="C6" s="70"/>
      <c r="D6" s="158" t="s">
        <v>179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0" ht="15.6" customHeight="1">
      <c r="A7" s="70"/>
      <c r="B7" s="115"/>
      <c r="C7" s="116"/>
      <c r="D7" s="117"/>
      <c r="E7" s="117"/>
      <c r="F7" s="117"/>
      <c r="G7" s="118"/>
      <c r="H7" s="117"/>
      <c r="I7" s="117"/>
      <c r="J7" s="118"/>
      <c r="K7" s="118"/>
      <c r="L7" s="158" t="s">
        <v>55</v>
      </c>
      <c r="M7" s="158"/>
      <c r="N7" s="158"/>
      <c r="O7" s="118"/>
      <c r="P7" s="160"/>
      <c r="Q7" s="160"/>
      <c r="R7" s="160"/>
      <c r="S7" s="118"/>
      <c r="T7" s="118"/>
    </row>
    <row r="8" spans="1:20" ht="15.6" customHeight="1">
      <c r="A8" s="70"/>
      <c r="B8" s="115"/>
      <c r="C8" s="116"/>
      <c r="D8" s="117"/>
      <c r="E8" s="117"/>
      <c r="F8" s="117"/>
      <c r="G8" s="118"/>
      <c r="H8" s="119"/>
      <c r="I8" s="119"/>
      <c r="J8" s="118"/>
      <c r="K8" s="118"/>
      <c r="L8" s="119"/>
      <c r="M8" s="119"/>
      <c r="N8" s="119"/>
      <c r="O8" s="118"/>
      <c r="P8" s="117" t="s">
        <v>87</v>
      </c>
      <c r="Q8" s="119"/>
      <c r="R8" s="119"/>
      <c r="S8" s="118"/>
      <c r="T8" s="118"/>
    </row>
    <row r="9" spans="1:20" ht="15.6" customHeight="1">
      <c r="A9" s="70"/>
      <c r="B9" s="115"/>
      <c r="C9" s="116"/>
      <c r="D9" s="117"/>
      <c r="E9" s="117"/>
      <c r="F9" s="117"/>
      <c r="G9" s="118"/>
      <c r="H9" s="119"/>
      <c r="I9" s="119"/>
      <c r="J9" s="118"/>
      <c r="K9" s="118"/>
      <c r="L9" s="119"/>
      <c r="M9" s="119"/>
      <c r="N9" s="119"/>
      <c r="O9" s="118"/>
      <c r="P9" s="117" t="s">
        <v>88</v>
      </c>
      <c r="Q9" s="119"/>
      <c r="R9" s="117"/>
      <c r="S9" s="118"/>
      <c r="T9" s="118"/>
    </row>
    <row r="10" spans="1:20" ht="15.6" customHeight="1">
      <c r="A10" s="70"/>
      <c r="B10" s="115"/>
      <c r="C10" s="116"/>
      <c r="D10" s="117"/>
      <c r="E10" s="117"/>
      <c r="F10" s="117"/>
      <c r="G10" s="118"/>
      <c r="H10" s="119"/>
      <c r="I10" s="119"/>
      <c r="J10" s="118"/>
      <c r="K10" s="118"/>
      <c r="L10" s="119"/>
      <c r="M10" s="119"/>
      <c r="N10" s="119"/>
      <c r="O10" s="118"/>
      <c r="P10" s="117" t="s">
        <v>120</v>
      </c>
      <c r="Q10" s="119"/>
      <c r="R10" s="70"/>
      <c r="S10" s="118"/>
      <c r="T10" s="118"/>
    </row>
    <row r="11" spans="1:20" ht="15.6" customHeight="1">
      <c r="A11" s="70"/>
      <c r="B11" s="115"/>
      <c r="C11" s="116"/>
      <c r="D11" s="117" t="s">
        <v>92</v>
      </c>
      <c r="E11" s="117"/>
      <c r="F11" s="117"/>
      <c r="G11" s="118"/>
      <c r="H11" s="117" t="s">
        <v>193</v>
      </c>
      <c r="I11" s="117"/>
      <c r="J11" s="117"/>
      <c r="K11" s="118"/>
      <c r="L11" s="119"/>
      <c r="M11" s="119"/>
      <c r="N11" s="119"/>
      <c r="O11" s="118"/>
      <c r="P11" s="117" t="s">
        <v>121</v>
      </c>
      <c r="Q11" s="119"/>
      <c r="R11" s="117" t="s">
        <v>95</v>
      </c>
      <c r="S11" s="118"/>
      <c r="T11" s="118"/>
    </row>
    <row r="12" spans="1:20" ht="15.6" customHeight="1">
      <c r="A12" s="70"/>
      <c r="B12" s="115"/>
      <c r="C12" s="116"/>
      <c r="D12" s="117" t="s">
        <v>97</v>
      </c>
      <c r="E12" s="117"/>
      <c r="F12" s="117" t="s">
        <v>98</v>
      </c>
      <c r="G12" s="120"/>
      <c r="H12" s="117" t="s">
        <v>192</v>
      </c>
      <c r="I12" s="117"/>
      <c r="J12" s="117"/>
      <c r="K12" s="120"/>
      <c r="L12" s="117" t="s">
        <v>100</v>
      </c>
      <c r="M12" s="120"/>
      <c r="N12" s="118"/>
      <c r="O12" s="120"/>
      <c r="P12" s="117" t="s">
        <v>122</v>
      </c>
      <c r="Q12" s="120"/>
      <c r="R12" s="117" t="s">
        <v>123</v>
      </c>
      <c r="S12" s="120"/>
      <c r="T12" s="70"/>
    </row>
    <row r="13" spans="1:20" ht="15.6" customHeight="1">
      <c r="A13" s="70"/>
      <c r="B13" s="115"/>
      <c r="C13" s="116"/>
      <c r="D13" s="117" t="s">
        <v>104</v>
      </c>
      <c r="E13" s="117"/>
      <c r="F13" s="117" t="s">
        <v>105</v>
      </c>
      <c r="G13" s="120"/>
      <c r="H13" s="117" t="s">
        <v>106</v>
      </c>
      <c r="I13" s="117"/>
      <c r="J13" s="117" t="s">
        <v>54</v>
      </c>
      <c r="K13" s="120"/>
      <c r="L13" s="117" t="s">
        <v>108</v>
      </c>
      <c r="M13" s="120"/>
      <c r="N13" s="117" t="s">
        <v>57</v>
      </c>
      <c r="O13" s="120"/>
      <c r="P13" s="117" t="s">
        <v>109</v>
      </c>
      <c r="Q13" s="120"/>
      <c r="R13" s="117" t="s">
        <v>110</v>
      </c>
      <c r="S13" s="120"/>
      <c r="T13" s="117" t="s">
        <v>61</v>
      </c>
    </row>
    <row r="14" spans="1:20" ht="15.6" customHeight="1">
      <c r="A14" s="70"/>
      <c r="B14" s="35" t="s">
        <v>5</v>
      </c>
      <c r="C14" s="121"/>
      <c r="D14" s="6" t="s">
        <v>6</v>
      </c>
      <c r="E14" s="117"/>
      <c r="F14" s="6" t="s">
        <v>6</v>
      </c>
      <c r="G14" s="118"/>
      <c r="H14" s="6" t="s">
        <v>6</v>
      </c>
      <c r="I14" s="117"/>
      <c r="J14" s="6" t="s">
        <v>6</v>
      </c>
      <c r="K14" s="118"/>
      <c r="L14" s="6" t="s">
        <v>6</v>
      </c>
      <c r="M14" s="118"/>
      <c r="N14" s="6" t="s">
        <v>6</v>
      </c>
      <c r="O14" s="118"/>
      <c r="P14" s="6" t="s">
        <v>6</v>
      </c>
      <c r="Q14" s="118"/>
      <c r="R14" s="6" t="s">
        <v>6</v>
      </c>
      <c r="S14" s="118"/>
      <c r="T14" s="6" t="s">
        <v>6</v>
      </c>
    </row>
    <row r="15" spans="1:20" ht="15.6" customHeight="1">
      <c r="A15" s="70"/>
      <c r="B15" s="37"/>
      <c r="C15" s="121"/>
      <c r="D15" s="117"/>
      <c r="E15" s="117"/>
      <c r="F15" s="117"/>
      <c r="G15" s="118"/>
      <c r="H15" s="117"/>
      <c r="I15" s="117"/>
      <c r="J15" s="117"/>
      <c r="K15" s="118"/>
      <c r="L15" s="117"/>
      <c r="M15" s="118"/>
      <c r="N15" s="117"/>
      <c r="O15" s="118"/>
      <c r="P15" s="117"/>
      <c r="Q15" s="118"/>
      <c r="R15" s="117"/>
      <c r="S15" s="118"/>
      <c r="T15" s="117"/>
    </row>
    <row r="16" spans="1:20" ht="15.6" customHeight="1">
      <c r="A16" s="72" t="s">
        <v>115</v>
      </c>
      <c r="B16" s="70"/>
      <c r="C16" s="122"/>
      <c r="D16" s="92">
        <v>433722</v>
      </c>
      <c r="E16" s="92"/>
      <c r="F16" s="92">
        <v>2542304</v>
      </c>
      <c r="G16" s="92"/>
      <c r="H16" s="92">
        <v>5145</v>
      </c>
      <c r="I16" s="92"/>
      <c r="J16" s="92">
        <v>7832</v>
      </c>
      <c r="K16" s="92"/>
      <c r="L16" s="92">
        <v>41500</v>
      </c>
      <c r="M16" s="92"/>
      <c r="N16" s="92">
        <v>284440</v>
      </c>
      <c r="O16" s="92"/>
      <c r="P16" s="92">
        <v>-26948</v>
      </c>
      <c r="Q16" s="92"/>
      <c r="R16" s="92">
        <v>-26948</v>
      </c>
      <c r="S16" s="92"/>
      <c r="T16" s="92">
        <f>SUM(R16,D16:N16)</f>
        <v>3287995</v>
      </c>
    </row>
    <row r="17" spans="1:20" ht="8.1" customHeight="1">
      <c r="A17" s="72"/>
      <c r="B17" s="70"/>
      <c r="C17" s="12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</row>
    <row r="18" spans="1:20" ht="15.6" customHeight="1">
      <c r="A18" s="72" t="s">
        <v>167</v>
      </c>
      <c r="B18" s="73"/>
      <c r="C18" s="123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</row>
    <row r="19" spans="1:20" ht="15.6" customHeight="1">
      <c r="A19" s="73" t="s">
        <v>165</v>
      </c>
      <c r="B19" s="70"/>
      <c r="C19" s="123"/>
      <c r="D19" s="92">
        <v>0</v>
      </c>
      <c r="E19" s="92"/>
      <c r="F19" s="92">
        <v>0</v>
      </c>
      <c r="G19" s="92"/>
      <c r="H19" s="92">
        <v>0</v>
      </c>
      <c r="I19" s="92"/>
      <c r="J19" s="92">
        <v>0</v>
      </c>
      <c r="K19" s="92"/>
      <c r="L19" s="92">
        <v>0</v>
      </c>
      <c r="M19" s="92"/>
      <c r="N19" s="92">
        <v>235485</v>
      </c>
      <c r="O19" s="92"/>
      <c r="P19" s="92">
        <v>0</v>
      </c>
      <c r="Q19" s="92"/>
      <c r="R19" s="92">
        <v>0</v>
      </c>
      <c r="S19" s="92"/>
      <c r="T19" s="92">
        <f>SUM(R19,D19:N19)</f>
        <v>235485</v>
      </c>
    </row>
    <row r="20" spans="1:20" ht="15.6" customHeight="1">
      <c r="A20" s="73" t="s">
        <v>168</v>
      </c>
      <c r="B20" s="70"/>
      <c r="C20" s="123"/>
      <c r="D20" s="92">
        <v>0</v>
      </c>
      <c r="E20" s="92"/>
      <c r="F20" s="92">
        <v>0</v>
      </c>
      <c r="G20" s="92"/>
      <c r="H20" s="92">
        <v>0</v>
      </c>
      <c r="I20" s="92"/>
      <c r="J20" s="92">
        <v>0</v>
      </c>
      <c r="K20" s="92"/>
      <c r="L20" s="92">
        <v>0</v>
      </c>
      <c r="M20" s="92"/>
      <c r="N20" s="92">
        <v>-1072</v>
      </c>
      <c r="O20" s="92"/>
      <c r="P20" s="92">
        <v>-16666</v>
      </c>
      <c r="Q20" s="92"/>
      <c r="R20" s="92">
        <v>-16666</v>
      </c>
      <c r="S20" s="92"/>
      <c r="T20" s="92">
        <f>SUM(R20,D20:N20)</f>
        <v>-17738</v>
      </c>
    </row>
    <row r="21" spans="1:20" ht="15.6" customHeight="1">
      <c r="A21" s="73" t="s">
        <v>227</v>
      </c>
      <c r="B21" s="70"/>
      <c r="C21" s="123"/>
      <c r="D21" s="92">
        <v>0</v>
      </c>
      <c r="E21" s="92"/>
      <c r="F21" s="92">
        <v>0</v>
      </c>
      <c r="G21" s="92"/>
      <c r="H21" s="92">
        <v>0</v>
      </c>
      <c r="I21" s="92"/>
      <c r="J21" s="92">
        <v>0</v>
      </c>
      <c r="K21" s="92"/>
      <c r="L21" s="92">
        <v>0</v>
      </c>
      <c r="M21" s="92"/>
      <c r="N21" s="92">
        <v>-173487</v>
      </c>
      <c r="O21" s="92"/>
      <c r="P21" s="92">
        <v>0</v>
      </c>
      <c r="Q21" s="92"/>
      <c r="R21" s="92">
        <v>0</v>
      </c>
      <c r="S21" s="92"/>
      <c r="T21" s="92">
        <f>SUM(R21,D21:N21)</f>
        <v>-173487</v>
      </c>
    </row>
    <row r="22" spans="1:20" ht="15.6" customHeight="1">
      <c r="A22" s="73" t="s">
        <v>118</v>
      </c>
      <c r="B22" s="70">
        <v>21</v>
      </c>
      <c r="C22" s="123"/>
      <c r="D22" s="92">
        <v>0</v>
      </c>
      <c r="E22" s="92"/>
      <c r="F22" s="92">
        <v>0</v>
      </c>
      <c r="G22" s="92"/>
      <c r="H22" s="92">
        <v>0</v>
      </c>
      <c r="I22" s="92"/>
      <c r="J22" s="92">
        <v>10444</v>
      </c>
      <c r="K22" s="92"/>
      <c r="L22" s="92">
        <v>0</v>
      </c>
      <c r="M22" s="92"/>
      <c r="N22" s="92">
        <v>0</v>
      </c>
      <c r="O22" s="92"/>
      <c r="P22" s="92">
        <v>0</v>
      </c>
      <c r="Q22" s="92"/>
      <c r="R22" s="92">
        <v>0</v>
      </c>
      <c r="S22" s="92"/>
      <c r="T22" s="92">
        <f>SUM(R22,D22:N22)</f>
        <v>10444</v>
      </c>
    </row>
    <row r="23" spans="1:20" ht="15.6" customHeight="1">
      <c r="A23" s="73" t="s">
        <v>197</v>
      </c>
      <c r="B23" s="70">
        <v>22</v>
      </c>
      <c r="C23" s="123"/>
      <c r="D23" s="92">
        <v>0</v>
      </c>
      <c r="E23" s="92"/>
      <c r="F23" s="92">
        <v>0</v>
      </c>
      <c r="G23" s="92"/>
      <c r="H23" s="92">
        <v>0</v>
      </c>
      <c r="I23" s="92"/>
      <c r="J23" s="92">
        <v>0</v>
      </c>
      <c r="K23" s="92"/>
      <c r="L23" s="92">
        <v>2372</v>
      </c>
      <c r="M23" s="92"/>
      <c r="N23" s="92">
        <v>-2372</v>
      </c>
      <c r="O23" s="92"/>
      <c r="P23" s="92">
        <v>0</v>
      </c>
      <c r="Q23" s="92"/>
      <c r="R23" s="92">
        <v>0</v>
      </c>
      <c r="S23" s="92"/>
      <c r="T23" s="92">
        <f>SUM(R23,D23:N23)</f>
        <v>0</v>
      </c>
    </row>
    <row r="24" spans="1:20" ht="15.6" customHeight="1">
      <c r="A24" s="73" t="s">
        <v>119</v>
      </c>
      <c r="B24" s="70"/>
      <c r="C24" s="123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</row>
    <row r="25" spans="1:20" ht="15.6" customHeight="1">
      <c r="A25" s="73" t="s">
        <v>253</v>
      </c>
      <c r="B25" s="70"/>
      <c r="C25" s="123"/>
      <c r="D25" s="95">
        <v>0</v>
      </c>
      <c r="E25" s="92"/>
      <c r="F25" s="95">
        <v>0</v>
      </c>
      <c r="G25" s="92"/>
      <c r="H25" s="95">
        <v>0</v>
      </c>
      <c r="I25" s="92"/>
      <c r="J25" s="95">
        <v>0</v>
      </c>
      <c r="K25" s="92"/>
      <c r="L25" s="95">
        <v>0</v>
      </c>
      <c r="M25" s="92"/>
      <c r="N25" s="95">
        <v>-22041</v>
      </c>
      <c r="O25" s="92"/>
      <c r="P25" s="95">
        <v>22041</v>
      </c>
      <c r="Q25" s="92"/>
      <c r="R25" s="95">
        <v>22041</v>
      </c>
      <c r="S25" s="92"/>
      <c r="T25" s="124">
        <f>SUM(R25,D25:N25)</f>
        <v>0</v>
      </c>
    </row>
    <row r="26" spans="1:20" ht="8.1" customHeight="1">
      <c r="A26" s="73"/>
      <c r="B26" s="73"/>
      <c r="C26" s="123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</row>
    <row r="27" spans="1:20" ht="15.6" customHeight="1" thickBot="1">
      <c r="A27" s="91" t="s">
        <v>160</v>
      </c>
      <c r="B27" s="91"/>
      <c r="C27" s="123"/>
      <c r="D27" s="108">
        <f>SUM(D16:D26)</f>
        <v>433722</v>
      </c>
      <c r="E27" s="92"/>
      <c r="F27" s="108">
        <f>SUM(F16:F26)</f>
        <v>2542304</v>
      </c>
      <c r="G27" s="92"/>
      <c r="H27" s="108">
        <f>SUM(H16:H26)</f>
        <v>5145</v>
      </c>
      <c r="I27" s="92"/>
      <c r="J27" s="108">
        <f>SUM(J16:J26)</f>
        <v>18276</v>
      </c>
      <c r="K27" s="92"/>
      <c r="L27" s="108">
        <f>SUM(L16:L26)</f>
        <v>43872</v>
      </c>
      <c r="M27" s="92"/>
      <c r="N27" s="108">
        <f>SUM(N16:N26)</f>
        <v>320953</v>
      </c>
      <c r="O27" s="92"/>
      <c r="P27" s="108">
        <f>SUM(P16:P26)</f>
        <v>-21573</v>
      </c>
      <c r="Q27" s="92"/>
      <c r="R27" s="108">
        <f>SUM(R16:R26)</f>
        <v>-21573</v>
      </c>
      <c r="S27" s="92"/>
      <c r="T27" s="108">
        <f>SUM(T16:T26)</f>
        <v>3342699</v>
      </c>
    </row>
    <row r="28" spans="1:20" ht="15.6" customHeight="1" thickTop="1">
      <c r="A28" s="91"/>
      <c r="B28" s="91"/>
      <c r="C28" s="123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</row>
    <row r="29" spans="1:20" ht="15.6" customHeight="1">
      <c r="A29" s="73"/>
      <c r="B29" s="73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73"/>
    </row>
    <row r="30" spans="1:20" ht="15.6" customHeight="1">
      <c r="A30" s="72" t="s">
        <v>216</v>
      </c>
      <c r="B30" s="70"/>
      <c r="C30" s="122"/>
      <c r="D30" s="92">
        <v>433722</v>
      </c>
      <c r="E30" s="92"/>
      <c r="F30" s="92">
        <v>2542304</v>
      </c>
      <c r="G30" s="92"/>
      <c r="H30" s="92">
        <v>5145</v>
      </c>
      <c r="I30" s="92"/>
      <c r="J30" s="92">
        <v>18276</v>
      </c>
      <c r="K30" s="92"/>
      <c r="L30" s="92">
        <v>43872</v>
      </c>
      <c r="M30" s="92"/>
      <c r="N30" s="92">
        <v>320953</v>
      </c>
      <c r="O30" s="92"/>
      <c r="P30" s="92">
        <v>-21573</v>
      </c>
      <c r="Q30" s="92"/>
      <c r="R30" s="92">
        <f>R27</f>
        <v>-21573</v>
      </c>
      <c r="S30" s="92"/>
      <c r="T30" s="92">
        <f>SUM(R30,D30:N30)</f>
        <v>3342699</v>
      </c>
    </row>
    <row r="31" spans="1:20" ht="8.1" customHeight="1">
      <c r="A31" s="72"/>
      <c r="B31" s="70"/>
      <c r="C31" s="12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</row>
    <row r="32" spans="1:20" ht="15.6" customHeight="1">
      <c r="A32" s="72" t="s">
        <v>167</v>
      </c>
      <c r="B32" s="73"/>
      <c r="C32" s="123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</row>
    <row r="33" spans="1:20" ht="15.6" customHeight="1">
      <c r="A33" s="73" t="s">
        <v>165</v>
      </c>
      <c r="B33" s="70"/>
      <c r="C33" s="123"/>
      <c r="D33" s="92">
        <v>0</v>
      </c>
      <c r="E33" s="92"/>
      <c r="F33" s="92">
        <v>0</v>
      </c>
      <c r="G33" s="92"/>
      <c r="H33" s="92">
        <v>0</v>
      </c>
      <c r="I33" s="92"/>
      <c r="J33" s="92">
        <v>0</v>
      </c>
      <c r="K33" s="92"/>
      <c r="L33" s="92">
        <v>0</v>
      </c>
      <c r="M33" s="92"/>
      <c r="N33" s="92">
        <v>325405</v>
      </c>
      <c r="O33" s="92"/>
      <c r="P33" s="92">
        <v>0</v>
      </c>
      <c r="Q33" s="92"/>
      <c r="R33" s="92">
        <v>0</v>
      </c>
      <c r="S33" s="92"/>
      <c r="T33" s="92">
        <f t="shared" ref="T33:T38" si="0">SUM(R33,D33:N33)</f>
        <v>325405</v>
      </c>
    </row>
    <row r="34" spans="1:20" ht="15.6" customHeight="1">
      <c r="A34" s="73" t="s">
        <v>245</v>
      </c>
      <c r="B34" s="70"/>
      <c r="C34" s="123"/>
      <c r="D34" s="92">
        <v>0</v>
      </c>
      <c r="E34" s="92"/>
      <c r="F34" s="92">
        <v>0</v>
      </c>
      <c r="G34" s="92"/>
      <c r="H34" s="92">
        <v>0</v>
      </c>
      <c r="I34" s="92"/>
      <c r="J34" s="92">
        <v>0</v>
      </c>
      <c r="K34" s="92"/>
      <c r="L34" s="92">
        <v>0</v>
      </c>
      <c r="M34" s="92"/>
      <c r="N34" s="92">
        <v>4637</v>
      </c>
      <c r="O34" s="92"/>
      <c r="P34" s="92">
        <v>-1898</v>
      </c>
      <c r="Q34" s="92"/>
      <c r="R34" s="92">
        <v>-1898</v>
      </c>
      <c r="S34" s="92"/>
      <c r="T34" s="92">
        <f t="shared" si="0"/>
        <v>2739</v>
      </c>
    </row>
    <row r="35" spans="1:20" ht="15.6" customHeight="1">
      <c r="A35" s="73" t="s">
        <v>227</v>
      </c>
      <c r="B35" s="70">
        <v>26</v>
      </c>
      <c r="C35" s="123"/>
      <c r="D35" s="92">
        <v>0</v>
      </c>
      <c r="E35" s="92"/>
      <c r="F35" s="92">
        <v>0</v>
      </c>
      <c r="G35" s="92"/>
      <c r="H35" s="92">
        <v>0</v>
      </c>
      <c r="I35" s="92"/>
      <c r="J35" s="92">
        <v>0</v>
      </c>
      <c r="K35" s="92"/>
      <c r="L35" s="92">
        <v>0</v>
      </c>
      <c r="M35" s="92"/>
      <c r="N35" s="92">
        <v>-225508</v>
      </c>
      <c r="O35" s="92"/>
      <c r="P35" s="92">
        <v>0</v>
      </c>
      <c r="Q35" s="92"/>
      <c r="R35" s="92">
        <v>0</v>
      </c>
      <c r="S35" s="92"/>
      <c r="T35" s="92">
        <f t="shared" si="0"/>
        <v>-225508</v>
      </c>
    </row>
    <row r="36" spans="1:20" ht="15.6" customHeight="1">
      <c r="A36" s="73" t="s">
        <v>118</v>
      </c>
      <c r="B36" s="70">
        <v>21</v>
      </c>
      <c r="C36" s="123"/>
      <c r="D36" s="92">
        <v>0</v>
      </c>
      <c r="E36" s="92"/>
      <c r="F36" s="92">
        <v>0</v>
      </c>
      <c r="G36" s="92"/>
      <c r="H36" s="92">
        <v>0</v>
      </c>
      <c r="I36" s="92"/>
      <c r="J36" s="92">
        <v>7847</v>
      </c>
      <c r="K36" s="92"/>
      <c r="L36" s="92">
        <v>0</v>
      </c>
      <c r="M36" s="92"/>
      <c r="N36" s="92">
        <v>0</v>
      </c>
      <c r="O36" s="92"/>
      <c r="P36" s="92">
        <v>0</v>
      </c>
      <c r="Q36" s="92"/>
      <c r="R36" s="92">
        <v>0</v>
      </c>
      <c r="S36" s="92"/>
      <c r="T36" s="92">
        <f t="shared" si="0"/>
        <v>7847</v>
      </c>
    </row>
    <row r="37" spans="1:20" ht="15.6" customHeight="1">
      <c r="A37" s="73" t="s">
        <v>119</v>
      </c>
      <c r="B37" s="70"/>
      <c r="C37" s="123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</row>
    <row r="38" spans="1:20" ht="15.6" customHeight="1">
      <c r="A38" s="73" t="s">
        <v>253</v>
      </c>
      <c r="B38" s="70"/>
      <c r="C38" s="123"/>
      <c r="D38" s="95">
        <v>0</v>
      </c>
      <c r="E38" s="92"/>
      <c r="F38" s="95">
        <v>0</v>
      </c>
      <c r="G38" s="92"/>
      <c r="H38" s="95">
        <v>0</v>
      </c>
      <c r="I38" s="92"/>
      <c r="J38" s="95" t="s">
        <v>231</v>
      </c>
      <c r="K38" s="92"/>
      <c r="L38" s="95">
        <v>0</v>
      </c>
      <c r="M38" s="92"/>
      <c r="N38" s="95">
        <v>-7102</v>
      </c>
      <c r="O38" s="92"/>
      <c r="P38" s="95">
        <v>7102</v>
      </c>
      <c r="Q38" s="92"/>
      <c r="R38" s="95">
        <v>7102</v>
      </c>
      <c r="S38" s="92"/>
      <c r="T38" s="124">
        <f t="shared" si="0"/>
        <v>0</v>
      </c>
    </row>
    <row r="39" spans="1:20" ht="8.1" customHeight="1">
      <c r="A39" s="73"/>
      <c r="B39" s="73"/>
      <c r="C39" s="123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</row>
    <row r="40" spans="1:20" ht="15.6" customHeight="1" thickBot="1">
      <c r="A40" s="91" t="s">
        <v>217</v>
      </c>
      <c r="B40" s="91"/>
      <c r="C40" s="123"/>
      <c r="D40" s="108">
        <f>SUM(D30:D39)</f>
        <v>433722</v>
      </c>
      <c r="E40" s="92"/>
      <c r="F40" s="108">
        <f>SUM(F30:F39)</f>
        <v>2542304</v>
      </c>
      <c r="G40" s="92"/>
      <c r="H40" s="108">
        <f>SUM(H30:H39)</f>
        <v>5145</v>
      </c>
      <c r="I40" s="92"/>
      <c r="J40" s="108">
        <f>SUM(J30:J39)</f>
        <v>26123</v>
      </c>
      <c r="K40" s="92"/>
      <c r="L40" s="108">
        <f>SUM(L30:L39)</f>
        <v>43872</v>
      </c>
      <c r="M40" s="92"/>
      <c r="N40" s="108">
        <f>SUM(N30:N39)</f>
        <v>418385</v>
      </c>
      <c r="O40" s="92"/>
      <c r="P40" s="108">
        <f>SUM(P30:P39)</f>
        <v>-16369</v>
      </c>
      <c r="Q40" s="92"/>
      <c r="R40" s="108">
        <f>SUM(R30:R39)</f>
        <v>-16369</v>
      </c>
      <c r="S40" s="92"/>
      <c r="T40" s="108">
        <f>SUM(T30:T39)</f>
        <v>3453182</v>
      </c>
    </row>
    <row r="41" spans="1:20" ht="13.9" customHeight="1" thickTop="1">
      <c r="A41" s="73"/>
      <c r="B41" s="73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73"/>
    </row>
    <row r="42" spans="1:20" ht="18" customHeight="1">
      <c r="A42" s="73"/>
      <c r="B42" s="73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73"/>
    </row>
    <row r="43" spans="1:20" ht="13.9" customHeight="1">
      <c r="A43" s="73"/>
      <c r="B43" s="73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73"/>
    </row>
    <row r="44" spans="1:20" ht="22.15" customHeight="1">
      <c r="A44" s="76" t="s">
        <v>164</v>
      </c>
      <c r="B44" s="7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76"/>
    </row>
  </sheetData>
  <mergeCells count="3">
    <mergeCell ref="D6:T6"/>
    <mergeCell ref="L7:N7"/>
    <mergeCell ref="P7:R7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L117"/>
  <sheetViews>
    <sheetView zoomScaleNormal="100" zoomScaleSheetLayoutView="110" workbookViewId="0">
      <selection activeCell="P5" sqref="P5"/>
    </sheetView>
  </sheetViews>
  <sheetFormatPr defaultColWidth="9.28515625" defaultRowHeight="16.5" customHeight="1"/>
  <cols>
    <col min="1" max="2" width="1.5703125" style="148" customWidth="1"/>
    <col min="3" max="3" width="42.85546875" style="148" customWidth="1"/>
    <col min="4" max="4" width="8.42578125" style="149" customWidth="1"/>
    <col min="5" max="5" width="0.5703125" style="148" customWidth="1"/>
    <col min="6" max="6" width="10.7109375" style="148" customWidth="1"/>
    <col min="7" max="7" width="0.5703125" style="148" customWidth="1"/>
    <col min="8" max="8" width="10.7109375" style="148" customWidth="1"/>
    <col min="9" max="9" width="0.5703125" style="148" customWidth="1"/>
    <col min="10" max="10" width="10.7109375" style="148" customWidth="1"/>
    <col min="11" max="11" width="0.5703125" style="148" customWidth="1"/>
    <col min="12" max="12" width="10.7109375" style="148" customWidth="1"/>
    <col min="13" max="16384" width="9.28515625" style="148"/>
  </cols>
  <sheetData>
    <row r="1" spans="1:12" ht="16.5" customHeight="1">
      <c r="A1" s="68" t="s">
        <v>0</v>
      </c>
      <c r="B1" s="68"/>
      <c r="C1" s="69"/>
      <c r="D1" s="70"/>
      <c r="E1" s="69"/>
      <c r="F1" s="71"/>
      <c r="G1" s="71"/>
      <c r="H1" s="71"/>
      <c r="I1" s="69"/>
      <c r="J1" s="71"/>
      <c r="K1" s="69"/>
      <c r="L1" s="71"/>
    </row>
    <row r="2" spans="1:12" ht="16.5" customHeight="1">
      <c r="A2" s="72" t="s">
        <v>163</v>
      </c>
      <c r="B2" s="72"/>
      <c r="C2" s="73"/>
      <c r="D2" s="70"/>
      <c r="E2" s="73"/>
      <c r="F2" s="71"/>
      <c r="G2" s="71"/>
      <c r="H2" s="71"/>
      <c r="I2" s="73"/>
      <c r="J2" s="71"/>
      <c r="K2" s="73"/>
      <c r="L2" s="71"/>
    </row>
    <row r="3" spans="1:12" ht="16.5" customHeight="1">
      <c r="A3" s="74" t="str">
        <f>'CE11'!A3</f>
        <v>For the year ended 31 December 2024</v>
      </c>
      <c r="B3" s="75"/>
      <c r="C3" s="76"/>
      <c r="D3" s="77"/>
      <c r="E3" s="76"/>
      <c r="F3" s="78"/>
      <c r="G3" s="78"/>
      <c r="H3" s="78"/>
      <c r="I3" s="76"/>
      <c r="J3" s="78"/>
      <c r="K3" s="76"/>
      <c r="L3" s="78"/>
    </row>
    <row r="4" spans="1:12" ht="16.5" customHeight="1">
      <c r="A4" s="73"/>
      <c r="B4" s="73"/>
      <c r="C4" s="79"/>
      <c r="D4" s="80"/>
      <c r="E4" s="81"/>
      <c r="F4" s="71"/>
      <c r="G4" s="71"/>
      <c r="H4" s="71"/>
      <c r="I4" s="82"/>
      <c r="J4" s="71"/>
      <c r="K4" s="82"/>
      <c r="L4" s="71"/>
    </row>
    <row r="5" spans="1:12" ht="16.5" customHeight="1">
      <c r="A5" s="73"/>
      <c r="B5" s="73"/>
      <c r="C5" s="79"/>
      <c r="D5" s="80"/>
      <c r="E5" s="81"/>
      <c r="F5" s="71"/>
      <c r="G5" s="71"/>
      <c r="H5" s="71"/>
      <c r="I5" s="82"/>
      <c r="J5" s="71"/>
      <c r="K5" s="82"/>
      <c r="L5" s="71"/>
    </row>
    <row r="6" spans="1:12" ht="16.149999999999999" customHeight="1">
      <c r="A6" s="73"/>
      <c r="B6" s="73"/>
      <c r="C6" s="79"/>
      <c r="D6" s="80"/>
      <c r="E6" s="81"/>
      <c r="F6" s="152" t="s">
        <v>2</v>
      </c>
      <c r="G6" s="152"/>
      <c r="H6" s="152"/>
      <c r="I6" s="83"/>
      <c r="J6" s="152" t="s">
        <v>3</v>
      </c>
      <c r="K6" s="157"/>
      <c r="L6" s="157"/>
    </row>
    <row r="7" spans="1:12" ht="16.149999999999999" customHeight="1">
      <c r="A7" s="73"/>
      <c r="B7" s="73"/>
      <c r="C7" s="79"/>
      <c r="D7" s="83"/>
      <c r="E7" s="83"/>
      <c r="F7" s="155" t="s">
        <v>171</v>
      </c>
      <c r="G7" s="155"/>
      <c r="H7" s="155"/>
      <c r="I7" s="83"/>
      <c r="J7" s="162" t="s">
        <v>171</v>
      </c>
      <c r="K7" s="161"/>
      <c r="L7" s="161"/>
    </row>
    <row r="8" spans="1:12" ht="16.149999999999999" customHeight="1">
      <c r="A8" s="73"/>
      <c r="B8" s="73"/>
      <c r="C8" s="79"/>
      <c r="D8" s="84"/>
      <c r="E8" s="85"/>
      <c r="F8" s="19">
        <v>2024</v>
      </c>
      <c r="G8" s="85"/>
      <c r="H8" s="19">
        <v>2023</v>
      </c>
      <c r="I8" s="85"/>
      <c r="J8" s="19">
        <v>2024</v>
      </c>
      <c r="K8" s="85"/>
      <c r="L8" s="19">
        <v>2023</v>
      </c>
    </row>
    <row r="9" spans="1:12" ht="16.149999999999999" customHeight="1">
      <c r="A9" s="73"/>
      <c r="B9" s="73"/>
      <c r="C9" s="79"/>
      <c r="D9" s="86" t="s">
        <v>5</v>
      </c>
      <c r="E9" s="85"/>
      <c r="F9" s="6" t="s">
        <v>6</v>
      </c>
      <c r="G9" s="85"/>
      <c r="H9" s="6" t="s">
        <v>6</v>
      </c>
      <c r="I9" s="85"/>
      <c r="J9" s="6" t="s">
        <v>6</v>
      </c>
      <c r="K9" s="85"/>
      <c r="L9" s="6" t="s">
        <v>6</v>
      </c>
    </row>
    <row r="10" spans="1:12" ht="16.149999999999999" customHeight="1">
      <c r="A10" s="73"/>
      <c r="B10" s="73"/>
      <c r="C10" s="79"/>
      <c r="D10" s="87"/>
      <c r="E10" s="85"/>
      <c r="F10" s="88"/>
      <c r="G10" s="88"/>
      <c r="H10" s="88"/>
      <c r="I10" s="89"/>
      <c r="J10" s="88"/>
      <c r="K10" s="79"/>
      <c r="L10" s="88"/>
    </row>
    <row r="11" spans="1:12" ht="16.149999999999999" customHeight="1">
      <c r="A11" s="90" t="s">
        <v>124</v>
      </c>
      <c r="B11" s="91"/>
      <c r="C11" s="79"/>
      <c r="D11" s="84"/>
      <c r="E11" s="79"/>
      <c r="F11" s="71"/>
      <c r="G11" s="71"/>
      <c r="H11" s="71"/>
      <c r="I11" s="84"/>
      <c r="J11" s="71"/>
      <c r="K11" s="79"/>
      <c r="L11" s="71"/>
    </row>
    <row r="12" spans="1:12" ht="16.149999999999999" customHeight="1">
      <c r="A12" s="73" t="s">
        <v>125</v>
      </c>
      <c r="B12" s="73"/>
      <c r="C12" s="79"/>
      <c r="D12" s="70"/>
      <c r="E12" s="81"/>
      <c r="F12" s="92">
        <v>418524</v>
      </c>
      <c r="G12" s="92"/>
      <c r="H12" s="92">
        <v>358512</v>
      </c>
      <c r="I12" s="92"/>
      <c r="J12" s="92">
        <v>356989</v>
      </c>
      <c r="K12" s="92"/>
      <c r="L12" s="92">
        <v>245423</v>
      </c>
    </row>
    <row r="13" spans="1:12" ht="16.149999999999999" customHeight="1">
      <c r="A13" s="73" t="s">
        <v>126</v>
      </c>
      <c r="B13" s="73"/>
      <c r="C13" s="79"/>
      <c r="D13" s="70"/>
      <c r="E13" s="81"/>
      <c r="F13" s="92"/>
      <c r="G13" s="92"/>
      <c r="H13" s="92"/>
      <c r="I13" s="93"/>
      <c r="J13" s="92"/>
      <c r="K13" s="93"/>
      <c r="L13" s="92"/>
    </row>
    <row r="14" spans="1:12" ht="16.149999999999999" customHeight="1">
      <c r="A14" s="73"/>
      <c r="B14" s="73" t="s">
        <v>127</v>
      </c>
      <c r="C14" s="73"/>
      <c r="D14" s="70">
        <v>23</v>
      </c>
      <c r="E14" s="81"/>
      <c r="F14" s="92">
        <v>134915</v>
      </c>
      <c r="G14" s="92"/>
      <c r="H14" s="92">
        <v>134844</v>
      </c>
      <c r="I14" s="93"/>
      <c r="J14" s="92">
        <v>53116</v>
      </c>
      <c r="K14" s="93"/>
      <c r="L14" s="92">
        <v>52930</v>
      </c>
    </row>
    <row r="15" spans="1:12" ht="16.149999999999999" customHeight="1">
      <c r="A15" s="79"/>
      <c r="B15" s="73" t="s">
        <v>198</v>
      </c>
      <c r="C15" s="79"/>
      <c r="D15" s="70"/>
      <c r="E15" s="81"/>
      <c r="F15" s="92">
        <v>987</v>
      </c>
      <c r="G15" s="92"/>
      <c r="H15" s="92">
        <v>1673</v>
      </c>
      <c r="I15" s="93"/>
      <c r="J15" s="92">
        <v>1153</v>
      </c>
      <c r="K15" s="93"/>
      <c r="L15" s="92">
        <v>0</v>
      </c>
    </row>
    <row r="16" spans="1:12" ht="16.149999999999999" customHeight="1">
      <c r="A16" s="79"/>
      <c r="B16" s="73" t="s">
        <v>246</v>
      </c>
      <c r="C16" s="79"/>
      <c r="D16" s="70"/>
      <c r="E16" s="81"/>
      <c r="F16" s="92">
        <v>-446</v>
      </c>
      <c r="G16" s="92"/>
      <c r="H16" s="92">
        <v>81</v>
      </c>
      <c r="I16" s="93"/>
      <c r="J16" s="92">
        <v>-84</v>
      </c>
      <c r="K16" s="93"/>
      <c r="L16" s="92">
        <v>46</v>
      </c>
    </row>
    <row r="17" spans="1:12" ht="16.149999999999999" customHeight="1">
      <c r="A17" s="79"/>
      <c r="B17" s="73" t="s">
        <v>225</v>
      </c>
      <c r="C17" s="79"/>
      <c r="D17" s="70"/>
      <c r="E17" s="81"/>
      <c r="F17" s="92">
        <v>-595</v>
      </c>
      <c r="G17" s="92"/>
      <c r="H17" s="92">
        <v>0</v>
      </c>
      <c r="I17" s="93"/>
      <c r="J17" s="92">
        <v>0</v>
      </c>
      <c r="K17" s="93"/>
      <c r="L17" s="92">
        <v>0</v>
      </c>
    </row>
    <row r="18" spans="1:12" ht="16.149999999999999" customHeight="1">
      <c r="A18" s="79"/>
      <c r="B18" s="73" t="s">
        <v>199</v>
      </c>
      <c r="C18" s="73"/>
      <c r="D18" s="70"/>
      <c r="E18" s="81"/>
      <c r="F18" s="92"/>
      <c r="G18" s="92"/>
      <c r="H18" s="92"/>
      <c r="I18" s="93"/>
      <c r="K18" s="93"/>
      <c r="L18" s="92"/>
    </row>
    <row r="19" spans="1:12" ht="16.149999999999999" customHeight="1">
      <c r="A19" s="79"/>
      <c r="B19" s="73"/>
      <c r="C19" s="73" t="s">
        <v>157</v>
      </c>
      <c r="D19" s="70"/>
      <c r="E19" s="81"/>
      <c r="F19" s="92">
        <v>448</v>
      </c>
      <c r="G19" s="92"/>
      <c r="H19" s="92">
        <v>-617</v>
      </c>
      <c r="I19" s="93"/>
      <c r="J19" s="92">
        <v>0</v>
      </c>
      <c r="K19" s="93"/>
      <c r="L19" s="92">
        <v>0</v>
      </c>
    </row>
    <row r="20" spans="1:12" ht="16.149999999999999" customHeight="1">
      <c r="A20" s="79"/>
      <c r="B20" s="73" t="s">
        <v>238</v>
      </c>
      <c r="C20" s="79"/>
      <c r="D20" s="70"/>
      <c r="E20" s="81"/>
      <c r="F20" s="92">
        <v>-1071</v>
      </c>
      <c r="G20" s="92"/>
      <c r="H20" s="92">
        <v>-1063</v>
      </c>
      <c r="I20" s="93"/>
      <c r="J20" s="92">
        <v>-1071</v>
      </c>
      <c r="K20" s="93"/>
      <c r="L20" s="92">
        <v>-1063</v>
      </c>
    </row>
    <row r="21" spans="1:12" ht="16.149999999999999" customHeight="1">
      <c r="A21" s="79"/>
      <c r="B21" s="73" t="s">
        <v>239</v>
      </c>
      <c r="C21" s="79"/>
      <c r="D21" s="70"/>
      <c r="E21" s="81"/>
      <c r="F21" s="92"/>
      <c r="G21" s="92"/>
      <c r="H21" s="92"/>
      <c r="I21" s="93"/>
      <c r="J21" s="92"/>
      <c r="K21" s="93"/>
      <c r="L21" s="92"/>
    </row>
    <row r="22" spans="1:12" ht="16.149999999999999" customHeight="1">
      <c r="C22" s="79" t="s">
        <v>182</v>
      </c>
      <c r="D22" s="70"/>
      <c r="F22" s="92">
        <v>-2574</v>
      </c>
      <c r="H22" s="92">
        <v>-1846</v>
      </c>
      <c r="J22" s="92">
        <v>-2574</v>
      </c>
      <c r="L22" s="92">
        <v>-1846</v>
      </c>
    </row>
    <row r="23" spans="1:12" ht="16.149999999999999" customHeight="1">
      <c r="A23" s="79"/>
      <c r="B23" s="73" t="s">
        <v>206</v>
      </c>
      <c r="C23" s="79"/>
      <c r="D23" s="70">
        <v>6</v>
      </c>
      <c r="E23" s="81"/>
      <c r="F23" s="92">
        <v>4745</v>
      </c>
      <c r="G23" s="92"/>
      <c r="H23" s="92">
        <v>0</v>
      </c>
      <c r="J23" s="92">
        <v>4745</v>
      </c>
      <c r="K23" s="93"/>
      <c r="L23" s="92">
        <v>0</v>
      </c>
    </row>
    <row r="24" spans="1:12" ht="16.149999999999999" customHeight="1">
      <c r="A24" s="79"/>
      <c r="B24" s="73" t="s">
        <v>205</v>
      </c>
      <c r="C24" s="79"/>
      <c r="D24" s="70"/>
      <c r="E24" s="81"/>
      <c r="F24" s="92"/>
      <c r="G24" s="92"/>
      <c r="H24" s="92"/>
      <c r="I24" s="93"/>
      <c r="J24" s="92"/>
      <c r="K24" s="93"/>
      <c r="L24" s="92"/>
    </row>
    <row r="25" spans="1:12" ht="16.149999999999999" customHeight="1">
      <c r="A25" s="79"/>
      <c r="B25" s="73"/>
      <c r="C25" s="79" t="s">
        <v>194</v>
      </c>
      <c r="D25" s="70" t="s">
        <v>176</v>
      </c>
      <c r="E25" s="81"/>
      <c r="F25" s="92">
        <v>8676</v>
      </c>
      <c r="G25" s="92"/>
      <c r="H25" s="92">
        <v>9516</v>
      </c>
      <c r="I25" s="93"/>
      <c r="J25" s="92">
        <v>0</v>
      </c>
      <c r="K25" s="93"/>
      <c r="L25" s="92">
        <v>0</v>
      </c>
    </row>
    <row r="26" spans="1:12" ht="16.149999999999999" customHeight="1">
      <c r="A26" s="79"/>
      <c r="B26" s="73" t="s">
        <v>181</v>
      </c>
      <c r="C26" s="79"/>
      <c r="D26" s="70"/>
      <c r="E26" s="81"/>
      <c r="F26" s="92">
        <v>-22969</v>
      </c>
      <c r="G26" s="92"/>
      <c r="H26" s="92">
        <v>-6896</v>
      </c>
      <c r="I26" s="93"/>
      <c r="J26" s="92">
        <v>909</v>
      </c>
      <c r="K26" s="93"/>
      <c r="L26" s="92">
        <v>1915</v>
      </c>
    </row>
    <row r="27" spans="1:12" ht="16.149999999999999" customHeight="1">
      <c r="A27" s="73"/>
      <c r="B27" s="73" t="s">
        <v>67</v>
      </c>
      <c r="C27" s="73"/>
      <c r="D27" s="70"/>
      <c r="E27" s="81"/>
      <c r="F27" s="92">
        <v>-6772</v>
      </c>
      <c r="G27" s="92"/>
      <c r="H27" s="92">
        <v>-6066</v>
      </c>
      <c r="I27" s="93"/>
      <c r="J27" s="92">
        <v>-152586</v>
      </c>
      <c r="K27" s="93"/>
      <c r="L27" s="92">
        <v>-91064</v>
      </c>
    </row>
    <row r="28" spans="1:12" ht="16.149999999999999" customHeight="1">
      <c r="A28" s="73"/>
      <c r="B28" s="73" t="s">
        <v>128</v>
      </c>
      <c r="C28" s="73"/>
      <c r="D28" s="70"/>
      <c r="E28" s="81"/>
      <c r="F28" s="92">
        <v>-22740</v>
      </c>
      <c r="G28" s="92"/>
      <c r="H28" s="92">
        <v>-16583</v>
      </c>
      <c r="I28" s="93"/>
      <c r="J28" s="92">
        <v>-7542</v>
      </c>
      <c r="K28" s="93"/>
      <c r="L28" s="92">
        <v>-8797</v>
      </c>
    </row>
    <row r="29" spans="1:12" ht="16.149999999999999" customHeight="1">
      <c r="A29" s="73"/>
      <c r="B29" s="73" t="s">
        <v>129</v>
      </c>
      <c r="C29" s="73"/>
      <c r="D29" s="70"/>
      <c r="E29" s="81"/>
      <c r="F29" s="92">
        <v>7567</v>
      </c>
      <c r="G29" s="92"/>
      <c r="H29" s="92">
        <v>10743</v>
      </c>
      <c r="I29" s="93"/>
      <c r="J29" s="92">
        <v>3005</v>
      </c>
      <c r="K29" s="93"/>
      <c r="L29" s="92">
        <v>3025</v>
      </c>
    </row>
    <row r="30" spans="1:12" ht="16.149999999999999" customHeight="1">
      <c r="A30" s="73"/>
      <c r="B30" s="73" t="s">
        <v>75</v>
      </c>
      <c r="C30" s="73"/>
      <c r="D30" s="70"/>
      <c r="E30" s="81"/>
      <c r="F30" s="11">
        <v>9890</v>
      </c>
      <c r="G30" s="92"/>
      <c r="H30" s="11">
        <v>13014</v>
      </c>
      <c r="I30" s="93"/>
      <c r="J30" s="11">
        <v>5979</v>
      </c>
      <c r="K30" s="93"/>
      <c r="L30" s="11">
        <v>7605</v>
      </c>
    </row>
    <row r="31" spans="1:12" ht="16.149999999999999" customHeight="1">
      <c r="A31" s="73"/>
      <c r="B31" s="73" t="s">
        <v>130</v>
      </c>
      <c r="C31" s="73"/>
      <c r="D31" s="70">
        <v>21</v>
      </c>
      <c r="E31" s="81"/>
      <c r="F31" s="9">
        <v>7847</v>
      </c>
      <c r="G31" s="92"/>
      <c r="H31" s="9">
        <v>10444</v>
      </c>
      <c r="I31" s="93"/>
      <c r="J31" s="9">
        <v>7847</v>
      </c>
      <c r="K31" s="93"/>
      <c r="L31" s="9">
        <v>10444</v>
      </c>
    </row>
    <row r="32" spans="1:12" ht="16.149999999999999" customHeight="1">
      <c r="A32" s="73"/>
      <c r="B32" s="73"/>
      <c r="C32" s="73"/>
      <c r="D32" s="70"/>
      <c r="E32" s="81"/>
      <c r="F32" s="92"/>
      <c r="G32" s="92"/>
      <c r="H32" s="92"/>
      <c r="I32" s="93"/>
      <c r="J32" s="92"/>
      <c r="K32" s="93"/>
      <c r="L32" s="92"/>
    </row>
    <row r="33" spans="1:12" ht="16.149999999999999" customHeight="1">
      <c r="A33" s="73" t="s">
        <v>131</v>
      </c>
      <c r="B33" s="73"/>
      <c r="C33" s="73"/>
      <c r="D33" s="70"/>
      <c r="E33" s="81"/>
      <c r="F33" s="92">
        <f>SUM(F12:F31)</f>
        <v>536432</v>
      </c>
      <c r="G33" s="92"/>
      <c r="H33" s="92">
        <f>SUM(H12:H31)</f>
        <v>505756</v>
      </c>
      <c r="I33" s="93"/>
      <c r="J33" s="92">
        <f>SUM(J12:J31)</f>
        <v>269886</v>
      </c>
      <c r="K33" s="93"/>
      <c r="L33" s="92">
        <f>SUM(L12:L31)</f>
        <v>218618</v>
      </c>
    </row>
    <row r="34" spans="1:12" ht="16.149999999999999" customHeight="1">
      <c r="A34" s="73" t="s">
        <v>132</v>
      </c>
      <c r="B34" s="73"/>
      <c r="C34" s="73"/>
      <c r="D34" s="70"/>
      <c r="E34" s="81"/>
      <c r="F34" s="92"/>
      <c r="G34" s="92"/>
      <c r="H34" s="92"/>
      <c r="I34" s="93"/>
      <c r="J34" s="92"/>
      <c r="K34" s="93"/>
      <c r="L34" s="92"/>
    </row>
    <row r="35" spans="1:12" ht="16.149999999999999" customHeight="1">
      <c r="A35" s="73"/>
      <c r="B35" s="73" t="s">
        <v>229</v>
      </c>
      <c r="C35" s="73"/>
      <c r="D35" s="70"/>
      <c r="E35" s="81"/>
      <c r="F35" s="92">
        <v>-41502</v>
      </c>
      <c r="G35" s="92"/>
      <c r="H35" s="92">
        <v>1677</v>
      </c>
      <c r="I35" s="93"/>
      <c r="J35" s="92">
        <v>-39968</v>
      </c>
      <c r="K35" s="93"/>
      <c r="L35" s="92">
        <v>18282</v>
      </c>
    </row>
    <row r="36" spans="1:12" ht="16.149999999999999" customHeight="1">
      <c r="A36" s="73"/>
      <c r="B36" s="94" t="s">
        <v>250</v>
      </c>
      <c r="C36" s="79"/>
      <c r="D36" s="80"/>
      <c r="E36" s="81"/>
      <c r="F36" s="92">
        <v>12859</v>
      </c>
      <c r="G36" s="92"/>
      <c r="H36" s="92">
        <v>-22538</v>
      </c>
      <c r="I36" s="93"/>
      <c r="J36" s="92">
        <v>10502</v>
      </c>
      <c r="K36" s="93"/>
      <c r="L36" s="92">
        <v>-12054</v>
      </c>
    </row>
    <row r="37" spans="1:12" ht="16.149999999999999" customHeight="1">
      <c r="A37" s="73"/>
      <c r="B37" s="94" t="s">
        <v>10</v>
      </c>
      <c r="C37" s="79"/>
      <c r="D37" s="80"/>
      <c r="E37" s="81"/>
      <c r="F37" s="92">
        <v>1976</v>
      </c>
      <c r="G37" s="92"/>
      <c r="H37" s="92">
        <v>1280</v>
      </c>
      <c r="I37" s="93"/>
      <c r="J37" s="92">
        <v>0</v>
      </c>
      <c r="K37" s="93"/>
      <c r="L37" s="92">
        <v>0</v>
      </c>
    </row>
    <row r="38" spans="1:12" ht="16.149999999999999" customHeight="1">
      <c r="A38" s="73"/>
      <c r="B38" s="94" t="s">
        <v>14</v>
      </c>
      <c r="C38" s="79"/>
      <c r="D38" s="80"/>
      <c r="E38" s="81"/>
      <c r="F38" s="92">
        <v>290</v>
      </c>
      <c r="G38" s="92"/>
      <c r="H38" s="92">
        <v>-2018</v>
      </c>
      <c r="I38" s="93"/>
      <c r="J38" s="92">
        <v>-670</v>
      </c>
      <c r="K38" s="93"/>
      <c r="L38" s="92">
        <v>613</v>
      </c>
    </row>
    <row r="39" spans="1:12" ht="16.149999999999999" customHeight="1">
      <c r="A39" s="73"/>
      <c r="B39" s="94" t="s">
        <v>26</v>
      </c>
      <c r="C39" s="79"/>
      <c r="D39" s="80"/>
      <c r="E39" s="81"/>
      <c r="F39" s="92">
        <v>-1714</v>
      </c>
      <c r="G39" s="92"/>
      <c r="H39" s="92">
        <v>-5949</v>
      </c>
      <c r="I39" s="93"/>
      <c r="J39" s="92">
        <v>-532</v>
      </c>
      <c r="K39" s="93"/>
      <c r="L39" s="92">
        <v>-2636</v>
      </c>
    </row>
    <row r="40" spans="1:12" ht="16.149999999999999" customHeight="1">
      <c r="A40" s="73"/>
      <c r="B40" s="94" t="s">
        <v>228</v>
      </c>
      <c r="C40" s="79"/>
      <c r="D40" s="80"/>
      <c r="E40" s="81"/>
      <c r="F40" s="92">
        <v>11530</v>
      </c>
      <c r="G40" s="92"/>
      <c r="H40" s="92">
        <v>-5794</v>
      </c>
      <c r="I40" s="93"/>
      <c r="J40" s="92">
        <v>5857</v>
      </c>
      <c r="K40" s="93"/>
      <c r="L40" s="92">
        <v>-6248</v>
      </c>
    </row>
    <row r="41" spans="1:12" ht="16.149999999999999" customHeight="1">
      <c r="A41" s="73"/>
      <c r="B41" s="94" t="s">
        <v>251</v>
      </c>
      <c r="C41" s="79"/>
      <c r="D41" s="80"/>
      <c r="E41" s="81"/>
      <c r="F41" s="92">
        <v>52028</v>
      </c>
      <c r="G41" s="92"/>
      <c r="H41" s="92">
        <v>30312</v>
      </c>
      <c r="I41" s="93"/>
      <c r="J41" s="92">
        <v>24403</v>
      </c>
      <c r="K41" s="93"/>
      <c r="L41" s="92">
        <v>9921</v>
      </c>
    </row>
    <row r="42" spans="1:12" ht="16.149999999999999" customHeight="1">
      <c r="A42" s="73"/>
      <c r="B42" s="94" t="s">
        <v>33</v>
      </c>
      <c r="C42" s="79"/>
      <c r="D42" s="80"/>
      <c r="E42" s="81"/>
      <c r="F42" s="92">
        <v>-1355</v>
      </c>
      <c r="G42" s="92"/>
      <c r="H42" s="92">
        <v>8748</v>
      </c>
      <c r="I42" s="93"/>
      <c r="J42" s="92">
        <v>3155</v>
      </c>
      <c r="K42" s="93"/>
      <c r="L42" s="92">
        <v>404</v>
      </c>
    </row>
    <row r="43" spans="1:12" ht="16.149999999999999" customHeight="1">
      <c r="A43" s="73"/>
      <c r="B43" s="73" t="s">
        <v>37</v>
      </c>
      <c r="C43" s="79"/>
      <c r="D43" s="80"/>
      <c r="E43" s="81"/>
      <c r="F43" s="92">
        <v>-20</v>
      </c>
      <c r="G43" s="92"/>
      <c r="H43" s="92">
        <v>116</v>
      </c>
      <c r="I43" s="93"/>
      <c r="J43" s="92">
        <v>12</v>
      </c>
      <c r="K43" s="93"/>
      <c r="L43" s="92">
        <v>115</v>
      </c>
    </row>
    <row r="44" spans="1:12" ht="16.149999999999999" customHeight="1">
      <c r="A44" s="73"/>
      <c r="B44" s="73" t="s">
        <v>247</v>
      </c>
      <c r="C44" s="79"/>
      <c r="D44" s="80"/>
      <c r="E44" s="81"/>
      <c r="F44" s="95">
        <v>-2098</v>
      </c>
      <c r="G44" s="92"/>
      <c r="H44" s="95">
        <v>-3819</v>
      </c>
      <c r="I44" s="93"/>
      <c r="J44" s="95">
        <v>-2000</v>
      </c>
      <c r="K44" s="93"/>
      <c r="L44" s="95">
        <v>-3644</v>
      </c>
    </row>
    <row r="45" spans="1:12" ht="16.149999999999999" customHeight="1">
      <c r="A45" s="73"/>
      <c r="B45" s="73"/>
      <c r="C45" s="79"/>
      <c r="D45" s="80"/>
      <c r="E45" s="81"/>
      <c r="F45" s="92"/>
      <c r="G45" s="92"/>
      <c r="H45" s="92"/>
      <c r="I45" s="93"/>
      <c r="J45" s="92"/>
      <c r="K45" s="93"/>
      <c r="L45" s="92"/>
    </row>
    <row r="46" spans="1:12" ht="16.149999999999999" customHeight="1">
      <c r="A46" s="73" t="s">
        <v>133</v>
      </c>
      <c r="B46" s="73"/>
      <c r="C46" s="79"/>
      <c r="D46" s="80"/>
      <c r="E46" s="81"/>
      <c r="F46" s="92">
        <f>SUM(F33:F45)</f>
        <v>568426</v>
      </c>
      <c r="G46" s="92"/>
      <c r="H46" s="92">
        <f>SUM(H33:H45)</f>
        <v>507771</v>
      </c>
      <c r="I46" s="93"/>
      <c r="J46" s="92">
        <f>SUM(J33:J45)</f>
        <v>270645</v>
      </c>
      <c r="K46" s="93"/>
      <c r="L46" s="92">
        <f>SUM(L33:L45)</f>
        <v>223371</v>
      </c>
    </row>
    <row r="47" spans="1:12" ht="16.149999999999999" customHeight="1">
      <c r="A47" s="79"/>
      <c r="B47" s="73" t="s">
        <v>134</v>
      </c>
      <c r="C47" s="79"/>
      <c r="D47" s="80"/>
      <c r="E47" s="81"/>
      <c r="F47" s="95">
        <v>-72058</v>
      </c>
      <c r="G47" s="92"/>
      <c r="H47" s="95">
        <v>-54265</v>
      </c>
      <c r="I47" s="93"/>
      <c r="J47" s="95">
        <v>-25675</v>
      </c>
      <c r="K47" s="93"/>
      <c r="L47" s="95">
        <v>-11116</v>
      </c>
    </row>
    <row r="48" spans="1:12" ht="16.149999999999999" customHeight="1">
      <c r="A48" s="91"/>
      <c r="B48" s="73"/>
      <c r="C48" s="79"/>
      <c r="D48" s="80"/>
      <c r="E48" s="81"/>
      <c r="F48" s="92"/>
      <c r="G48" s="92"/>
      <c r="H48" s="92"/>
      <c r="I48" s="93"/>
      <c r="J48" s="92"/>
      <c r="K48" s="93"/>
      <c r="L48" s="92"/>
    </row>
    <row r="49" spans="1:12" ht="16.350000000000001" customHeight="1">
      <c r="A49" s="91" t="s">
        <v>189</v>
      </c>
      <c r="B49" s="91"/>
      <c r="C49" s="79"/>
      <c r="D49" s="80"/>
      <c r="E49" s="81"/>
      <c r="F49" s="95">
        <f>SUM(F46:F48)</f>
        <v>496368</v>
      </c>
      <c r="G49" s="92"/>
      <c r="H49" s="95">
        <f>SUM(H46:H48)</f>
        <v>453506</v>
      </c>
      <c r="I49" s="93"/>
      <c r="J49" s="95">
        <f>SUM(J46:J48)</f>
        <v>244970</v>
      </c>
      <c r="K49" s="93"/>
      <c r="L49" s="95">
        <f>SUM(L46:L48)</f>
        <v>212255</v>
      </c>
    </row>
    <row r="50" spans="1:12" ht="16.350000000000001" customHeight="1">
      <c r="A50" s="73"/>
      <c r="B50" s="73"/>
      <c r="C50" s="79"/>
      <c r="D50" s="80"/>
      <c r="E50" s="81"/>
      <c r="F50" s="71"/>
      <c r="G50" s="71"/>
      <c r="H50" s="71"/>
      <c r="I50" s="82"/>
      <c r="J50" s="71"/>
      <c r="K50" s="82"/>
      <c r="L50" s="71"/>
    </row>
    <row r="51" spans="1:12" ht="16.350000000000001" customHeight="1">
      <c r="A51" s="73"/>
      <c r="B51" s="73"/>
      <c r="C51" s="79"/>
      <c r="D51" s="80"/>
      <c r="E51" s="81"/>
      <c r="F51" s="71"/>
      <c r="G51" s="71"/>
      <c r="H51" s="71"/>
      <c r="I51" s="82"/>
      <c r="J51" s="71"/>
      <c r="K51" s="82"/>
      <c r="L51" s="71"/>
    </row>
    <row r="52" spans="1:12" ht="16.350000000000001" customHeight="1">
      <c r="A52" s="73"/>
      <c r="B52" s="73"/>
      <c r="C52" s="79"/>
      <c r="D52" s="80"/>
      <c r="E52" s="81"/>
      <c r="F52" s="71"/>
      <c r="G52" s="71"/>
      <c r="H52" s="71"/>
      <c r="I52" s="82"/>
      <c r="J52" s="71"/>
      <c r="K52" s="82"/>
      <c r="L52" s="71"/>
    </row>
    <row r="53" spans="1:12" ht="16.350000000000001" customHeight="1">
      <c r="A53" s="73"/>
      <c r="B53" s="73"/>
      <c r="C53" s="79"/>
      <c r="D53" s="80"/>
      <c r="E53" s="81"/>
      <c r="F53" s="71"/>
      <c r="G53" s="71"/>
      <c r="H53" s="71"/>
      <c r="I53" s="82"/>
      <c r="J53" s="71"/>
      <c r="K53" s="82"/>
      <c r="L53" s="71"/>
    </row>
    <row r="54" spans="1:12" ht="3.75" customHeight="1">
      <c r="A54" s="73"/>
      <c r="B54" s="73"/>
      <c r="C54" s="79"/>
      <c r="D54" s="80"/>
      <c r="E54" s="81"/>
      <c r="F54" s="71"/>
      <c r="G54" s="71"/>
      <c r="H54" s="71"/>
      <c r="I54" s="82"/>
      <c r="J54" s="71"/>
      <c r="K54" s="82"/>
      <c r="L54" s="71"/>
    </row>
    <row r="55" spans="1:12" ht="22.15" customHeight="1">
      <c r="A55" s="55" t="s">
        <v>164</v>
      </c>
      <c r="B55" s="96"/>
      <c r="C55" s="97"/>
      <c r="D55" s="98"/>
      <c r="E55" s="99"/>
      <c r="F55" s="95"/>
      <c r="G55" s="95"/>
      <c r="H55" s="95"/>
      <c r="I55" s="100"/>
      <c r="J55" s="95"/>
      <c r="K55" s="100"/>
      <c r="L55" s="95"/>
    </row>
    <row r="56" spans="1:12" ht="16.5" customHeight="1">
      <c r="A56" s="68" t="s">
        <v>0</v>
      </c>
      <c r="B56" s="101"/>
      <c r="C56" s="73"/>
      <c r="D56" s="70"/>
      <c r="E56" s="73"/>
      <c r="F56" s="71"/>
      <c r="G56" s="71"/>
      <c r="H56" s="71"/>
      <c r="I56" s="73"/>
      <c r="J56" s="71"/>
      <c r="K56" s="73"/>
      <c r="L56" s="71"/>
    </row>
    <row r="57" spans="1:12" ht="16.5" customHeight="1">
      <c r="A57" s="72" t="s">
        <v>163</v>
      </c>
      <c r="B57" s="72"/>
      <c r="C57" s="73"/>
      <c r="D57" s="70"/>
      <c r="E57" s="73"/>
      <c r="F57" s="71"/>
      <c r="G57" s="71"/>
      <c r="H57" s="71"/>
      <c r="I57" s="73"/>
      <c r="J57" s="71"/>
      <c r="K57" s="73"/>
      <c r="L57" s="71"/>
    </row>
    <row r="58" spans="1:12" ht="16.5" customHeight="1">
      <c r="A58" s="75" t="str">
        <f>A3</f>
        <v>For the year ended 31 December 2024</v>
      </c>
      <c r="B58" s="102"/>
      <c r="C58" s="76"/>
      <c r="D58" s="77"/>
      <c r="E58" s="76"/>
      <c r="F58" s="78"/>
      <c r="G58" s="78"/>
      <c r="H58" s="78"/>
      <c r="I58" s="76"/>
      <c r="J58" s="78"/>
      <c r="K58" s="76"/>
      <c r="L58" s="78"/>
    </row>
    <row r="59" spans="1:12" ht="15.6" customHeight="1">
      <c r="A59" s="73"/>
      <c r="B59" s="73"/>
      <c r="C59" s="79"/>
      <c r="D59" s="84"/>
      <c r="E59" s="79"/>
      <c r="F59" s="71"/>
      <c r="G59" s="71"/>
      <c r="H59" s="71"/>
      <c r="I59" s="103"/>
      <c r="J59" s="71"/>
      <c r="K59" s="103"/>
      <c r="L59" s="71"/>
    </row>
    <row r="60" spans="1:12" ht="15.6" customHeight="1">
      <c r="A60" s="73"/>
      <c r="B60" s="73"/>
      <c r="C60" s="79"/>
      <c r="D60" s="84"/>
      <c r="E60" s="79"/>
      <c r="F60" s="71"/>
      <c r="G60" s="71"/>
      <c r="H60" s="71"/>
      <c r="I60" s="103"/>
      <c r="J60" s="71"/>
      <c r="K60" s="103"/>
      <c r="L60" s="71"/>
    </row>
    <row r="61" spans="1:12" ht="15.6" customHeight="1">
      <c r="A61" s="73"/>
      <c r="B61" s="73"/>
      <c r="C61" s="79"/>
      <c r="D61" s="80"/>
      <c r="E61" s="81"/>
      <c r="F61" s="152" t="s">
        <v>63</v>
      </c>
      <c r="G61" s="152"/>
      <c r="H61" s="152"/>
      <c r="I61" s="83"/>
      <c r="J61" s="152" t="s">
        <v>64</v>
      </c>
      <c r="K61" s="157"/>
      <c r="L61" s="157"/>
    </row>
    <row r="62" spans="1:12" ht="15.6" customHeight="1">
      <c r="A62" s="73"/>
      <c r="B62" s="73"/>
      <c r="C62" s="79"/>
      <c r="D62" s="83"/>
      <c r="E62" s="83"/>
      <c r="F62" s="155" t="s">
        <v>171</v>
      </c>
      <c r="G62" s="155"/>
      <c r="H62" s="155"/>
      <c r="I62" s="83"/>
      <c r="J62" s="155" t="s">
        <v>171</v>
      </c>
      <c r="K62" s="161"/>
      <c r="L62" s="161"/>
    </row>
    <row r="63" spans="1:12" ht="15.6" customHeight="1">
      <c r="A63" s="73"/>
      <c r="B63" s="73"/>
      <c r="C63" s="79"/>
      <c r="D63" s="84"/>
      <c r="E63" s="85"/>
      <c r="F63" s="19">
        <v>2024</v>
      </c>
      <c r="G63" s="85"/>
      <c r="H63" s="19">
        <v>2023</v>
      </c>
      <c r="I63" s="85"/>
      <c r="J63" s="19">
        <v>2024</v>
      </c>
      <c r="K63" s="85"/>
      <c r="L63" s="19">
        <v>2023</v>
      </c>
    </row>
    <row r="64" spans="1:12" ht="15.6" customHeight="1">
      <c r="A64" s="73"/>
      <c r="B64" s="73"/>
      <c r="C64" s="79"/>
      <c r="D64" s="86" t="s">
        <v>5</v>
      </c>
      <c r="E64" s="85"/>
      <c r="F64" s="6" t="s">
        <v>6</v>
      </c>
      <c r="G64" s="85"/>
      <c r="H64" s="6" t="s">
        <v>6</v>
      </c>
      <c r="I64" s="85"/>
      <c r="J64" s="6" t="s">
        <v>6</v>
      </c>
      <c r="K64" s="85"/>
      <c r="L64" s="6" t="s">
        <v>6</v>
      </c>
    </row>
    <row r="65" spans="1:12" ht="6" customHeight="1">
      <c r="A65" s="73"/>
      <c r="B65" s="73"/>
      <c r="C65" s="79"/>
      <c r="D65" s="84"/>
      <c r="E65" s="80"/>
      <c r="F65" s="71"/>
      <c r="G65" s="71"/>
      <c r="H65" s="71"/>
      <c r="I65" s="103"/>
      <c r="J65" s="71"/>
      <c r="K65" s="103"/>
      <c r="L65" s="71"/>
    </row>
    <row r="66" spans="1:12" ht="15.6" customHeight="1">
      <c r="A66" s="91" t="s">
        <v>135</v>
      </c>
      <c r="B66" s="91"/>
      <c r="C66" s="79"/>
      <c r="D66" s="84"/>
      <c r="E66" s="79"/>
      <c r="F66" s="71"/>
      <c r="G66" s="71"/>
      <c r="H66" s="71"/>
      <c r="I66" s="84"/>
      <c r="J66" s="71"/>
      <c r="K66" s="79"/>
      <c r="L66" s="71"/>
    </row>
    <row r="67" spans="1:12" ht="15.6" customHeight="1">
      <c r="A67" s="73" t="s">
        <v>158</v>
      </c>
      <c r="B67" s="91"/>
      <c r="C67" s="79"/>
      <c r="D67" s="84"/>
      <c r="E67" s="79"/>
      <c r="F67" s="71">
        <v>-7</v>
      </c>
      <c r="G67" s="71"/>
      <c r="H67" s="71">
        <v>-914</v>
      </c>
      <c r="I67" s="84"/>
      <c r="J67" s="71">
        <v>0</v>
      </c>
      <c r="K67" s="79"/>
      <c r="L67" s="71">
        <v>103</v>
      </c>
    </row>
    <row r="68" spans="1:12" ht="15.6" customHeight="1">
      <c r="A68" s="73" t="s">
        <v>183</v>
      </c>
      <c r="B68" s="73"/>
      <c r="C68" s="79"/>
      <c r="D68" s="84"/>
      <c r="E68" s="79"/>
      <c r="F68" s="92">
        <v>-263979</v>
      </c>
      <c r="G68" s="92"/>
      <c r="H68" s="92">
        <v>-333050</v>
      </c>
      <c r="I68" s="104"/>
      <c r="J68" s="92">
        <v>-235398</v>
      </c>
      <c r="K68" s="93"/>
      <c r="L68" s="92">
        <v>-333050</v>
      </c>
    </row>
    <row r="69" spans="1:12" ht="15.6" customHeight="1">
      <c r="A69" s="73" t="s">
        <v>136</v>
      </c>
      <c r="B69" s="73"/>
      <c r="C69" s="79"/>
      <c r="D69" s="84"/>
      <c r="E69" s="79"/>
      <c r="F69" s="92">
        <v>204746</v>
      </c>
      <c r="G69" s="92"/>
      <c r="H69" s="92">
        <v>294192</v>
      </c>
      <c r="I69" s="104"/>
      <c r="J69" s="92">
        <v>197741</v>
      </c>
      <c r="K69" s="93"/>
      <c r="L69" s="92">
        <v>294192</v>
      </c>
    </row>
    <row r="70" spans="1:12" ht="15.6" customHeight="1">
      <c r="A70" s="73" t="s">
        <v>137</v>
      </c>
      <c r="B70" s="73"/>
      <c r="C70" s="79"/>
      <c r="D70" s="84"/>
      <c r="E70" s="79"/>
      <c r="F70" s="92"/>
      <c r="G70" s="92"/>
      <c r="H70" s="92"/>
      <c r="I70" s="104"/>
      <c r="J70" s="92"/>
      <c r="K70" s="93"/>
      <c r="L70" s="92"/>
    </row>
    <row r="71" spans="1:12" ht="15.6" customHeight="1">
      <c r="A71" s="79"/>
      <c r="B71" s="73" t="s">
        <v>200</v>
      </c>
      <c r="C71" s="79"/>
      <c r="D71" s="105"/>
      <c r="E71" s="79"/>
      <c r="F71" s="92">
        <v>-20923</v>
      </c>
      <c r="G71" s="92"/>
      <c r="H71" s="92">
        <v>-19012</v>
      </c>
      <c r="I71" s="92"/>
      <c r="J71" s="92">
        <v>-8775</v>
      </c>
      <c r="K71" s="92"/>
      <c r="L71" s="92">
        <v>-11285</v>
      </c>
    </row>
    <row r="72" spans="1:12" ht="15.6" customHeight="1">
      <c r="A72" s="73" t="s">
        <v>156</v>
      </c>
      <c r="B72" s="73"/>
      <c r="C72" s="79"/>
      <c r="D72" s="105"/>
      <c r="E72" s="79"/>
      <c r="F72" s="92">
        <v>891</v>
      </c>
      <c r="G72" s="92"/>
      <c r="H72" s="92">
        <v>0</v>
      </c>
      <c r="I72" s="92"/>
      <c r="J72" s="92">
        <v>433</v>
      </c>
      <c r="K72" s="92"/>
      <c r="L72" s="92">
        <v>27</v>
      </c>
    </row>
    <row r="73" spans="1:12" ht="15.6" customHeight="1">
      <c r="A73" s="73" t="s">
        <v>138</v>
      </c>
      <c r="B73" s="73"/>
      <c r="C73" s="79"/>
      <c r="D73" s="105"/>
      <c r="E73" s="79"/>
      <c r="F73" s="92">
        <v>-44274</v>
      </c>
      <c r="G73" s="92"/>
      <c r="H73" s="92">
        <v>-48794</v>
      </c>
      <c r="I73" s="92"/>
      <c r="J73" s="92">
        <v>-25121</v>
      </c>
      <c r="K73" s="92"/>
      <c r="L73" s="92">
        <v>-15722</v>
      </c>
    </row>
    <row r="74" spans="1:12" ht="15.6" customHeight="1">
      <c r="A74" s="73" t="s">
        <v>254</v>
      </c>
      <c r="B74" s="73"/>
      <c r="C74" s="79"/>
      <c r="D74" s="105"/>
      <c r="E74" s="79"/>
      <c r="F74" s="92"/>
      <c r="G74" s="92"/>
      <c r="H74" s="92"/>
      <c r="I74" s="92"/>
      <c r="J74" s="92"/>
      <c r="K74" s="92"/>
      <c r="L74" s="92"/>
    </row>
    <row r="75" spans="1:12" ht="15.6" customHeight="1">
      <c r="A75" s="79"/>
      <c r="B75" s="73" t="s">
        <v>255</v>
      </c>
      <c r="C75" s="79"/>
      <c r="D75" s="106"/>
      <c r="E75" s="79"/>
      <c r="F75" s="92">
        <v>-33863</v>
      </c>
      <c r="G75" s="92"/>
      <c r="H75" s="92">
        <v>-121562</v>
      </c>
      <c r="I75" s="92"/>
      <c r="J75" s="92">
        <v>-33351</v>
      </c>
      <c r="K75" s="92"/>
      <c r="L75" s="92">
        <v>-105152</v>
      </c>
    </row>
    <row r="76" spans="1:12" ht="15.6" customHeight="1">
      <c r="A76" s="73" t="s">
        <v>151</v>
      </c>
      <c r="B76" s="73"/>
      <c r="D76" s="106"/>
      <c r="E76" s="79"/>
      <c r="F76" s="92">
        <v>0</v>
      </c>
      <c r="G76" s="92"/>
      <c r="H76" s="92">
        <v>-13000</v>
      </c>
      <c r="I76" s="92"/>
      <c r="J76" s="92">
        <v>0</v>
      </c>
      <c r="K76" s="92"/>
      <c r="L76" s="92">
        <v>-13000</v>
      </c>
    </row>
    <row r="77" spans="1:12" ht="15.6" customHeight="1">
      <c r="A77" s="73" t="s">
        <v>153</v>
      </c>
      <c r="B77" s="73"/>
      <c r="C77" s="79"/>
      <c r="D77" s="106"/>
      <c r="E77" s="79"/>
      <c r="F77" s="92">
        <v>0</v>
      </c>
      <c r="G77" s="92"/>
      <c r="H77" s="92">
        <v>13000</v>
      </c>
      <c r="I77" s="92"/>
      <c r="J77" s="92">
        <v>0</v>
      </c>
      <c r="K77" s="92"/>
      <c r="L77" s="92">
        <v>13000</v>
      </c>
    </row>
    <row r="78" spans="1:12" ht="15.6" customHeight="1">
      <c r="A78" s="73" t="s">
        <v>235</v>
      </c>
      <c r="B78" s="73"/>
      <c r="C78" s="79"/>
      <c r="D78" s="106" t="s">
        <v>237</v>
      </c>
      <c r="E78" s="79"/>
      <c r="F78" s="92">
        <v>-138000</v>
      </c>
      <c r="G78" s="92"/>
      <c r="H78" s="92">
        <v>0</v>
      </c>
      <c r="I78" s="92"/>
      <c r="J78" s="92">
        <v>0</v>
      </c>
      <c r="K78" s="92"/>
      <c r="L78" s="92">
        <v>0</v>
      </c>
    </row>
    <row r="79" spans="1:12" ht="15.6" customHeight="1">
      <c r="A79" s="73" t="s">
        <v>236</v>
      </c>
      <c r="B79" s="73"/>
      <c r="C79" s="79"/>
      <c r="D79" s="106" t="s">
        <v>237</v>
      </c>
      <c r="E79" s="79"/>
      <c r="F79" s="92">
        <v>120000</v>
      </c>
      <c r="G79" s="92"/>
      <c r="H79" s="92">
        <v>0</v>
      </c>
      <c r="I79" s="92"/>
      <c r="J79" s="92">
        <v>0</v>
      </c>
      <c r="K79" s="92"/>
      <c r="L79" s="92">
        <v>0</v>
      </c>
    </row>
    <row r="80" spans="1:12" ht="15.6" customHeight="1">
      <c r="A80" s="73" t="s">
        <v>187</v>
      </c>
      <c r="B80" s="73"/>
      <c r="C80" s="79"/>
      <c r="D80" s="106" t="s">
        <v>184</v>
      </c>
      <c r="E80" s="79"/>
      <c r="F80" s="92">
        <v>-20000</v>
      </c>
      <c r="G80" s="92"/>
      <c r="H80" s="92">
        <v>0</v>
      </c>
      <c r="I80" s="92"/>
      <c r="J80" s="92">
        <v>-20000</v>
      </c>
      <c r="K80" s="92"/>
      <c r="L80" s="92">
        <v>0</v>
      </c>
    </row>
    <row r="81" spans="1:12" ht="15.6" customHeight="1">
      <c r="A81" s="73" t="s">
        <v>186</v>
      </c>
      <c r="B81" s="73"/>
      <c r="C81" s="79"/>
      <c r="D81" s="106" t="s">
        <v>184</v>
      </c>
      <c r="E81" s="79"/>
      <c r="F81" s="92">
        <v>2256</v>
      </c>
      <c r="G81" s="92"/>
      <c r="H81" s="92">
        <v>8000</v>
      </c>
      <c r="I81" s="92"/>
      <c r="J81" s="92">
        <v>2256</v>
      </c>
      <c r="K81" s="92"/>
      <c r="L81" s="92">
        <v>8000</v>
      </c>
    </row>
    <row r="82" spans="1:12" ht="15.6" customHeight="1">
      <c r="A82" s="73" t="s">
        <v>139</v>
      </c>
      <c r="B82" s="73"/>
      <c r="C82" s="79"/>
      <c r="D82" s="84"/>
      <c r="E82" s="79"/>
      <c r="F82" s="92">
        <v>6756</v>
      </c>
      <c r="G82" s="92"/>
      <c r="H82" s="92">
        <v>6066</v>
      </c>
      <c r="I82" s="92"/>
      <c r="J82" s="92">
        <v>152570</v>
      </c>
      <c r="K82" s="92"/>
      <c r="L82" s="92">
        <v>91064</v>
      </c>
    </row>
    <row r="83" spans="1:12" ht="15.6" customHeight="1">
      <c r="A83" s="73" t="s">
        <v>159</v>
      </c>
      <c r="B83" s="73"/>
      <c r="C83" s="79"/>
      <c r="D83" s="84"/>
      <c r="E83" s="79"/>
      <c r="F83" s="95">
        <v>21786</v>
      </c>
      <c r="G83" s="92"/>
      <c r="H83" s="95">
        <v>16404</v>
      </c>
      <c r="I83" s="92"/>
      <c r="J83" s="95">
        <v>6481</v>
      </c>
      <c r="K83" s="92"/>
      <c r="L83" s="95">
        <v>8619</v>
      </c>
    </row>
    <row r="84" spans="1:12" ht="6" customHeight="1">
      <c r="A84" s="73"/>
      <c r="B84" s="73"/>
      <c r="C84" s="79"/>
      <c r="D84" s="84"/>
      <c r="E84" s="80"/>
      <c r="F84" s="71"/>
      <c r="G84" s="71"/>
      <c r="H84" s="71"/>
      <c r="I84" s="103"/>
      <c r="J84" s="71"/>
      <c r="K84" s="103"/>
      <c r="L84" s="71"/>
    </row>
    <row r="85" spans="1:12" ht="15.6" customHeight="1">
      <c r="A85" s="91" t="s">
        <v>195</v>
      </c>
      <c r="B85" s="91"/>
      <c r="C85" s="79"/>
      <c r="D85" s="107"/>
      <c r="E85" s="80"/>
      <c r="F85" s="95">
        <f>SUM(F67:F83)</f>
        <v>-164611</v>
      </c>
      <c r="G85" s="92"/>
      <c r="H85" s="95">
        <f>SUM(H67:H83)</f>
        <v>-198670</v>
      </c>
      <c r="I85" s="92"/>
      <c r="J85" s="95">
        <f>SUM(J67:J83)</f>
        <v>36836</v>
      </c>
      <c r="K85" s="92"/>
      <c r="L85" s="95">
        <f>SUM(L67:L83)</f>
        <v>-63204</v>
      </c>
    </row>
    <row r="86" spans="1:12" ht="6" customHeight="1">
      <c r="A86" s="91"/>
      <c r="B86" s="91"/>
      <c r="C86" s="79"/>
      <c r="D86" s="107"/>
      <c r="E86" s="80"/>
      <c r="F86" s="92"/>
      <c r="G86" s="92"/>
      <c r="H86" s="92"/>
      <c r="I86" s="92"/>
      <c r="J86" s="92"/>
      <c r="K86" s="92"/>
      <c r="L86" s="92"/>
    </row>
    <row r="87" spans="1:12" ht="15.6" customHeight="1">
      <c r="A87" s="91" t="s">
        <v>140</v>
      </c>
      <c r="B87" s="91"/>
      <c r="C87" s="79"/>
      <c r="D87" s="107"/>
      <c r="E87" s="80"/>
      <c r="F87" s="92"/>
      <c r="G87" s="92"/>
      <c r="H87" s="92"/>
      <c r="I87" s="92"/>
      <c r="J87" s="92"/>
      <c r="K87" s="92"/>
      <c r="L87" s="92"/>
    </row>
    <row r="88" spans="1:12" ht="15.6" customHeight="1">
      <c r="A88" s="73" t="s">
        <v>190</v>
      </c>
      <c r="B88" s="73"/>
      <c r="C88" s="79"/>
      <c r="D88" s="106"/>
      <c r="E88" s="79"/>
      <c r="F88" s="92">
        <v>0</v>
      </c>
      <c r="G88" s="92"/>
      <c r="H88" s="92">
        <v>0</v>
      </c>
      <c r="I88" s="92"/>
      <c r="J88" s="92">
        <v>0</v>
      </c>
      <c r="K88" s="92"/>
      <c r="L88" s="92">
        <v>-35234</v>
      </c>
    </row>
    <row r="89" spans="1:12" ht="15.6" customHeight="1">
      <c r="A89" s="73" t="s">
        <v>191</v>
      </c>
      <c r="B89" s="73"/>
      <c r="C89" s="79"/>
      <c r="D89" s="106"/>
      <c r="E89" s="79"/>
      <c r="F89" s="92">
        <v>0</v>
      </c>
      <c r="G89" s="92"/>
      <c r="H89" s="92">
        <v>0</v>
      </c>
      <c r="I89" s="92"/>
      <c r="J89" s="92">
        <v>0</v>
      </c>
      <c r="K89" s="92"/>
      <c r="L89" s="92">
        <v>35234</v>
      </c>
    </row>
    <row r="90" spans="1:12" ht="15.6" customHeight="1">
      <c r="A90" s="79" t="s">
        <v>141</v>
      </c>
      <c r="B90" s="73"/>
      <c r="C90" s="79"/>
      <c r="D90" s="107"/>
      <c r="E90" s="80"/>
      <c r="F90" s="92">
        <v>-52715</v>
      </c>
      <c r="G90" s="92"/>
      <c r="H90" s="92">
        <v>-52389</v>
      </c>
      <c r="I90" s="92"/>
      <c r="J90" s="92">
        <v>-25606</v>
      </c>
      <c r="K90" s="92"/>
      <c r="L90" s="92">
        <v>-23625</v>
      </c>
    </row>
    <row r="91" spans="1:12" ht="15.6" customHeight="1">
      <c r="A91" s="79" t="s">
        <v>185</v>
      </c>
      <c r="B91" s="73"/>
      <c r="C91" s="79"/>
      <c r="D91" s="107">
        <v>26</v>
      </c>
      <c r="E91" s="80"/>
      <c r="F91" s="92">
        <v>-225508</v>
      </c>
      <c r="G91" s="92"/>
      <c r="H91" s="92">
        <v>-173487</v>
      </c>
      <c r="I91" s="92"/>
      <c r="J91" s="92">
        <v>-225508</v>
      </c>
      <c r="K91" s="92"/>
      <c r="L91" s="92">
        <v>-173487</v>
      </c>
    </row>
    <row r="92" spans="1:12" ht="15.6" customHeight="1">
      <c r="A92" s="79" t="s">
        <v>232</v>
      </c>
      <c r="B92" s="73"/>
      <c r="C92" s="79"/>
      <c r="D92" s="107"/>
      <c r="E92" s="80"/>
      <c r="F92" s="95">
        <v>-11000</v>
      </c>
      <c r="G92" s="92"/>
      <c r="H92" s="95">
        <v>0</v>
      </c>
      <c r="I92" s="92"/>
      <c r="J92" s="95">
        <v>0</v>
      </c>
      <c r="K92" s="92"/>
      <c r="L92" s="95">
        <v>0</v>
      </c>
    </row>
    <row r="93" spans="1:12" ht="6" customHeight="1">
      <c r="A93" s="73" t="s">
        <v>152</v>
      </c>
      <c r="B93" s="73"/>
      <c r="C93" s="79"/>
      <c r="D93" s="84"/>
      <c r="E93" s="80"/>
      <c r="F93" s="71"/>
      <c r="G93" s="71"/>
      <c r="H93" s="71"/>
      <c r="I93" s="103"/>
      <c r="J93" s="71"/>
      <c r="K93" s="103"/>
      <c r="L93" s="71"/>
    </row>
    <row r="94" spans="1:12" ht="15.6" customHeight="1">
      <c r="A94" s="91" t="s">
        <v>142</v>
      </c>
      <c r="B94" s="73"/>
      <c r="C94" s="79"/>
      <c r="D94" s="107"/>
      <c r="E94" s="81"/>
      <c r="F94" s="95">
        <f>SUM(F88:F92)</f>
        <v>-289223</v>
      </c>
      <c r="G94" s="92"/>
      <c r="H94" s="95">
        <f>SUM(H88:H92)</f>
        <v>-225876</v>
      </c>
      <c r="I94" s="93"/>
      <c r="J94" s="95">
        <f>SUM(J88:J92)</f>
        <v>-251114</v>
      </c>
      <c r="K94" s="93"/>
      <c r="L94" s="95">
        <f>SUM(L88:L92)</f>
        <v>-197112</v>
      </c>
    </row>
    <row r="95" spans="1:12" ht="6" customHeight="1">
      <c r="A95" s="73"/>
      <c r="B95" s="73"/>
      <c r="C95" s="79"/>
      <c r="D95" s="107"/>
      <c r="E95" s="81"/>
      <c r="F95" s="92"/>
      <c r="G95" s="92"/>
      <c r="H95" s="92"/>
      <c r="I95" s="93"/>
      <c r="J95" s="92"/>
      <c r="K95" s="93"/>
      <c r="L95" s="92"/>
    </row>
    <row r="96" spans="1:12" ht="15.6" customHeight="1">
      <c r="A96" s="91" t="s">
        <v>143</v>
      </c>
      <c r="B96" s="91"/>
      <c r="C96" s="79"/>
      <c r="D96" s="107"/>
      <c r="E96" s="80"/>
      <c r="F96" s="92">
        <f>F94+F85+F49</f>
        <v>42534</v>
      </c>
      <c r="G96" s="92"/>
      <c r="H96" s="92">
        <v>28960</v>
      </c>
      <c r="I96" s="92"/>
      <c r="J96" s="92">
        <v>30692</v>
      </c>
      <c r="K96" s="92"/>
      <c r="L96" s="92">
        <v>-48061</v>
      </c>
    </row>
    <row r="97" spans="1:12" ht="15.6" customHeight="1">
      <c r="A97" s="73" t="s">
        <v>169</v>
      </c>
      <c r="B97" s="73"/>
      <c r="C97" s="79"/>
      <c r="D97" s="107"/>
      <c r="E97" s="80"/>
      <c r="F97" s="92">
        <v>613028</v>
      </c>
      <c r="G97" s="92"/>
      <c r="H97" s="92">
        <v>586166</v>
      </c>
      <c r="I97" s="92"/>
      <c r="J97" s="92">
        <v>127692</v>
      </c>
      <c r="K97" s="92"/>
      <c r="L97" s="92">
        <v>177819</v>
      </c>
    </row>
    <row r="98" spans="1:12" ht="15.6" customHeight="1">
      <c r="A98" s="79" t="s">
        <v>144</v>
      </c>
      <c r="B98" s="73"/>
      <c r="C98" s="79"/>
      <c r="D98" s="107"/>
      <c r="E98" s="80"/>
      <c r="F98" s="92"/>
      <c r="G98" s="92"/>
      <c r="H98" s="92"/>
      <c r="I98" s="92"/>
      <c r="J98" s="92"/>
      <c r="K98" s="92"/>
      <c r="L98" s="92"/>
    </row>
    <row r="99" spans="1:12" ht="15.6" customHeight="1">
      <c r="A99" s="79"/>
      <c r="B99" s="73" t="s">
        <v>145</v>
      </c>
      <c r="C99" s="79"/>
      <c r="D99" s="107"/>
      <c r="E99" s="80"/>
      <c r="F99" s="95">
        <v>22932</v>
      </c>
      <c r="G99" s="92"/>
      <c r="H99" s="95">
        <v>-2098</v>
      </c>
      <c r="I99" s="92"/>
      <c r="J99" s="95">
        <v>-754</v>
      </c>
      <c r="K99" s="92"/>
      <c r="L99" s="95">
        <v>-2066</v>
      </c>
    </row>
    <row r="100" spans="1:12" ht="6" customHeight="1">
      <c r="A100" s="73"/>
      <c r="B100" s="73"/>
      <c r="C100" s="79"/>
      <c r="D100" s="84"/>
      <c r="E100" s="80"/>
      <c r="F100" s="71"/>
      <c r="G100" s="71"/>
      <c r="H100" s="71"/>
      <c r="I100" s="103"/>
      <c r="J100" s="71"/>
      <c r="K100" s="103"/>
      <c r="L100" s="71"/>
    </row>
    <row r="101" spans="1:12" ht="15.6" customHeight="1" thickBot="1">
      <c r="A101" s="91" t="s">
        <v>170</v>
      </c>
      <c r="B101" s="91"/>
      <c r="C101" s="79"/>
      <c r="D101" s="107"/>
      <c r="E101" s="80"/>
      <c r="F101" s="108">
        <f>SUM(F96:F99)</f>
        <v>678494</v>
      </c>
      <c r="G101" s="92"/>
      <c r="H101" s="108">
        <f>SUM(H96:H99)</f>
        <v>613028</v>
      </c>
      <c r="I101" s="92"/>
      <c r="J101" s="108">
        <f>SUM(J96:J99)</f>
        <v>157630</v>
      </c>
      <c r="K101" s="92"/>
      <c r="L101" s="108">
        <f>SUM(L96:L99)</f>
        <v>127692</v>
      </c>
    </row>
    <row r="102" spans="1:12" ht="6" customHeight="1" thickTop="1">
      <c r="A102" s="91"/>
      <c r="B102" s="91"/>
      <c r="C102" s="79"/>
      <c r="D102" s="107"/>
      <c r="E102" s="80"/>
      <c r="F102" s="92"/>
      <c r="G102" s="92"/>
      <c r="H102" s="92"/>
      <c r="I102" s="92"/>
      <c r="J102" s="92"/>
      <c r="K102" s="92"/>
      <c r="L102" s="92"/>
    </row>
    <row r="103" spans="1:12" ht="15.6" customHeight="1">
      <c r="A103" s="91" t="s">
        <v>146</v>
      </c>
      <c r="B103" s="91"/>
      <c r="C103" s="79"/>
      <c r="D103" s="107"/>
      <c r="E103" s="80"/>
      <c r="F103" s="92"/>
      <c r="G103" s="92"/>
      <c r="H103" s="92"/>
      <c r="I103" s="92"/>
      <c r="J103" s="92"/>
      <c r="K103" s="92"/>
      <c r="L103" s="92"/>
    </row>
    <row r="104" spans="1:12" ht="15.6" customHeight="1">
      <c r="A104" s="73" t="s">
        <v>201</v>
      </c>
      <c r="B104" s="91"/>
      <c r="C104" s="79"/>
      <c r="D104" s="107"/>
      <c r="E104" s="80"/>
      <c r="F104" s="92"/>
      <c r="G104" s="92"/>
      <c r="H104" s="92"/>
      <c r="I104" s="92"/>
      <c r="J104" s="92"/>
      <c r="K104" s="92"/>
      <c r="L104" s="92"/>
    </row>
    <row r="105" spans="1:12" ht="15.6" customHeight="1">
      <c r="A105" s="91"/>
      <c r="B105" s="79" t="s">
        <v>147</v>
      </c>
      <c r="C105" s="79"/>
      <c r="D105" s="107"/>
      <c r="E105" s="80"/>
      <c r="F105" s="92"/>
      <c r="G105" s="92"/>
      <c r="H105" s="92"/>
      <c r="I105" s="92"/>
      <c r="J105" s="92"/>
      <c r="K105" s="92"/>
      <c r="L105" s="92"/>
    </row>
    <row r="106" spans="1:12" ht="15.6" customHeight="1">
      <c r="A106" s="91"/>
      <c r="B106" s="79"/>
      <c r="C106" s="79" t="s">
        <v>148</v>
      </c>
      <c r="D106" s="107">
        <v>14</v>
      </c>
      <c r="E106" s="80"/>
      <c r="F106" s="92">
        <v>18315</v>
      </c>
      <c r="G106" s="92"/>
      <c r="H106" s="92">
        <v>0</v>
      </c>
      <c r="I106" s="92"/>
      <c r="J106" s="92">
        <v>0</v>
      </c>
      <c r="K106" s="92"/>
      <c r="L106" s="92">
        <v>0</v>
      </c>
    </row>
    <row r="107" spans="1:12" ht="15.6" customHeight="1">
      <c r="A107" s="91"/>
      <c r="B107" s="79" t="s">
        <v>234</v>
      </c>
      <c r="C107" s="79"/>
      <c r="D107" s="107"/>
      <c r="E107" s="80"/>
      <c r="F107" s="92"/>
      <c r="G107" s="92"/>
      <c r="H107" s="92"/>
      <c r="I107" s="92"/>
      <c r="J107" s="92"/>
      <c r="K107" s="92"/>
      <c r="L107" s="92"/>
    </row>
    <row r="108" spans="1:12" ht="15.6" customHeight="1">
      <c r="A108" s="91"/>
      <c r="B108" s="79"/>
      <c r="C108" s="109" t="s">
        <v>233</v>
      </c>
      <c r="D108" s="107">
        <v>14</v>
      </c>
      <c r="E108" s="80"/>
      <c r="F108" s="92">
        <v>-1853</v>
      </c>
      <c r="G108" s="71"/>
      <c r="H108" s="92">
        <v>0</v>
      </c>
      <c r="I108" s="92"/>
      <c r="J108" s="92">
        <v>0</v>
      </c>
      <c r="K108" s="92"/>
      <c r="L108" s="92">
        <v>0</v>
      </c>
    </row>
    <row r="109" spans="1:12" ht="15.6" customHeight="1">
      <c r="A109" s="91"/>
      <c r="B109" s="73" t="s">
        <v>149</v>
      </c>
      <c r="C109" s="109"/>
      <c r="D109" s="107"/>
      <c r="E109" s="80"/>
      <c r="F109" s="92">
        <v>2220</v>
      </c>
      <c r="G109" s="71"/>
      <c r="H109" s="92">
        <v>-146</v>
      </c>
      <c r="I109" s="71"/>
      <c r="J109" s="92">
        <v>1982</v>
      </c>
      <c r="K109" s="103"/>
      <c r="L109" s="92">
        <v>-45</v>
      </c>
    </row>
    <row r="110" spans="1:12" ht="15.6" customHeight="1">
      <c r="A110" s="91"/>
      <c r="B110" s="73" t="s">
        <v>150</v>
      </c>
      <c r="C110" s="79"/>
      <c r="D110" s="107"/>
      <c r="E110" s="80"/>
      <c r="F110" s="92">
        <v>211</v>
      </c>
      <c r="G110" s="92"/>
      <c r="H110" s="92">
        <v>247</v>
      </c>
      <c r="I110" s="92"/>
      <c r="J110" s="92">
        <v>211</v>
      </c>
      <c r="K110" s="92"/>
      <c r="L110" s="92">
        <v>149</v>
      </c>
    </row>
    <row r="111" spans="1:12" ht="14.25">
      <c r="A111" s="73"/>
      <c r="B111" s="73" t="s">
        <v>226</v>
      </c>
      <c r="C111" s="79"/>
      <c r="D111" s="107"/>
      <c r="E111" s="80"/>
      <c r="F111" s="92">
        <v>16</v>
      </c>
      <c r="G111" s="92"/>
      <c r="H111" s="92">
        <v>0</v>
      </c>
      <c r="I111" s="92"/>
      <c r="J111" s="92">
        <v>16</v>
      </c>
      <c r="K111" s="92"/>
      <c r="L111" s="92">
        <v>0</v>
      </c>
    </row>
    <row r="112" spans="1:12" ht="14.25">
      <c r="A112" s="73"/>
      <c r="B112" s="79" t="s">
        <v>248</v>
      </c>
      <c r="C112" s="79"/>
      <c r="D112" s="107"/>
      <c r="E112" s="80"/>
      <c r="F112" s="92">
        <v>1050</v>
      </c>
      <c r="G112" s="92"/>
      <c r="H112" s="92">
        <v>0</v>
      </c>
      <c r="I112" s="92"/>
      <c r="J112" s="92">
        <v>0</v>
      </c>
      <c r="K112" s="92"/>
      <c r="L112" s="92">
        <v>0</v>
      </c>
    </row>
    <row r="113" spans="1:12" ht="3.6" customHeight="1">
      <c r="A113" s="73"/>
      <c r="B113" s="79"/>
      <c r="C113" s="79"/>
      <c r="D113" s="107"/>
      <c r="E113" s="80"/>
      <c r="F113" s="92"/>
      <c r="G113" s="92"/>
      <c r="H113" s="92"/>
      <c r="I113" s="92"/>
      <c r="J113" s="92"/>
      <c r="K113" s="92"/>
      <c r="L113" s="92"/>
    </row>
    <row r="116" spans="1:12" ht="3.75" customHeight="1"/>
    <row r="117" spans="1:12" ht="22.15" customHeight="1">
      <c r="A117" s="55" t="s">
        <v>164</v>
      </c>
      <c r="B117" s="67"/>
      <c r="C117" s="67"/>
      <c r="D117" s="110"/>
      <c r="E117" s="67"/>
      <c r="F117" s="67"/>
      <c r="G117" s="67"/>
      <c r="H117" s="67"/>
      <c r="I117" s="67"/>
      <c r="J117" s="67"/>
      <c r="K117" s="67"/>
      <c r="L117" s="67"/>
    </row>
  </sheetData>
  <mergeCells count="8">
    <mergeCell ref="F61:H61"/>
    <mergeCell ref="J61:L61"/>
    <mergeCell ref="F62:H62"/>
    <mergeCell ref="J62:L62"/>
    <mergeCell ref="F6:H6"/>
    <mergeCell ref="J6:L6"/>
    <mergeCell ref="F7:H7"/>
    <mergeCell ref="J7:L7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5" max="11" man="1"/>
  </rowBreaks>
  <ignoredErrors>
    <ignoredError sqref="D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 </vt:lpstr>
      <vt:lpstr>PL 9</vt:lpstr>
      <vt:lpstr>CE 10</vt:lpstr>
      <vt:lpstr>CE11</vt:lpstr>
      <vt:lpstr>CF 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2025-02-27T08:48:06Z</cp:lastPrinted>
  <dcterms:created xsi:type="dcterms:W3CDTF">2023-05-15T08:12:01Z</dcterms:created>
  <dcterms:modified xsi:type="dcterms:W3CDTF">2025-02-27T12:44:29Z</dcterms:modified>
</cp:coreProperties>
</file>